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842" activeTab="13"/>
  </bookViews>
  <sheets>
    <sheet name="P1-11" sheetId="21" r:id="rId1"/>
    <sheet name="P12-15" sheetId="2" r:id="rId2"/>
    <sheet name="P16" sheetId="3" r:id="rId3"/>
    <sheet name="P17-21" sheetId="4" r:id="rId4"/>
    <sheet name="P22-23" sheetId="5" r:id="rId5"/>
    <sheet name="P24." sheetId="6" r:id="rId6"/>
    <sheet name="P25." sheetId="7" r:id="rId7"/>
    <sheet name="P26." sheetId="8" r:id="rId8"/>
    <sheet name="P27." sheetId="9" r:id="rId9"/>
    <sheet name="P28" sheetId="10" r:id="rId10"/>
    <sheet name="P29-33" sheetId="11" r:id="rId11"/>
    <sheet name="P34" sheetId="12" r:id="rId12"/>
    <sheet name="P35-39" sheetId="13" r:id="rId13"/>
    <sheet name="P40" sheetId="14" r:id="rId14"/>
    <sheet name="P41" sheetId="15" r:id="rId15"/>
    <sheet name="P42-44" sheetId="16" r:id="rId16"/>
    <sheet name="P45-46" sheetId="17" r:id="rId17"/>
    <sheet name="P47." sheetId="18" r:id="rId18"/>
    <sheet name="P48." sheetId="19" r:id="rId19"/>
    <sheet name="P49." sheetId="20" r:id="rId20"/>
    <sheet name="P50." sheetId="22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a" localSheetId="0">#REF!</definedName>
    <definedName name="\a" localSheetId="19">#REF!</definedName>
    <definedName name="\a" localSheetId="20">#REF!</definedName>
    <definedName name="\a">#REF!</definedName>
    <definedName name="\b" localSheetId="19">#REF!</definedName>
    <definedName name="\b" localSheetId="20">#REF!</definedName>
    <definedName name="\b">#REF!</definedName>
    <definedName name="\e" localSheetId="19">#REF!</definedName>
    <definedName name="\e" localSheetId="20">#REF!</definedName>
    <definedName name="\e">#REF!</definedName>
    <definedName name="\f" localSheetId="19">#REF!</definedName>
    <definedName name="\f" localSheetId="20">#REF!</definedName>
    <definedName name="\f">#REF!</definedName>
    <definedName name="\g" localSheetId="19">#REF!</definedName>
    <definedName name="\g" localSheetId="20">#REF!</definedName>
    <definedName name="\g">#REF!</definedName>
    <definedName name="\h" localSheetId="19">#REF!</definedName>
    <definedName name="\h" localSheetId="20">#REF!</definedName>
    <definedName name="\h">#REF!</definedName>
    <definedName name="\k" localSheetId="19">#REF!</definedName>
    <definedName name="\k" localSheetId="20">#REF!</definedName>
    <definedName name="\k">#REF!</definedName>
    <definedName name="\l" localSheetId="19">#REF!</definedName>
    <definedName name="\l" localSheetId="20">#REF!</definedName>
    <definedName name="\l">#REF!</definedName>
    <definedName name="\n" localSheetId="19">#REF!</definedName>
    <definedName name="\n" localSheetId="20">#REF!</definedName>
    <definedName name="\n">#REF!</definedName>
    <definedName name="\p" localSheetId="19">#REF!</definedName>
    <definedName name="\p" localSheetId="20">#REF!</definedName>
    <definedName name="\p">#REF!</definedName>
    <definedName name="\s" localSheetId="19">#REF!</definedName>
    <definedName name="\s" localSheetId="20">#REF!</definedName>
    <definedName name="\s">#REF!</definedName>
    <definedName name="\t" localSheetId="19">#REF!</definedName>
    <definedName name="\t" localSheetId="20">#REF!</definedName>
    <definedName name="\t">#REF!</definedName>
    <definedName name="\v" localSheetId="19">#REF!</definedName>
    <definedName name="\v" localSheetId="20">#REF!</definedName>
    <definedName name="\v">#REF!</definedName>
    <definedName name="\w" localSheetId="19">#REF!</definedName>
    <definedName name="\w" localSheetId="20">#REF!</definedName>
    <definedName name="\w">#REF!</definedName>
    <definedName name="\z" localSheetId="19">#REF!</definedName>
    <definedName name="\z" localSheetId="20">#REF!</definedName>
    <definedName name="\z">#REF!</definedName>
    <definedName name="________e1" localSheetId="19">#REF!</definedName>
    <definedName name="________e1" localSheetId="20">#REF!</definedName>
    <definedName name="________e1">#REF!</definedName>
    <definedName name="________f1" localSheetId="19">#REF!</definedName>
    <definedName name="________f1" localSheetId="20">#REF!</definedName>
    <definedName name="________f1">#REF!</definedName>
    <definedName name="________g1" localSheetId="19">#REF!</definedName>
    <definedName name="________g1" localSheetId="20">#REF!</definedName>
    <definedName name="________g1">#REF!</definedName>
    <definedName name="________h1" localSheetId="19">#REF!</definedName>
    <definedName name="________h1" localSheetId="20">#REF!</definedName>
    <definedName name="________h1">#REF!</definedName>
    <definedName name="________k1" localSheetId="19">#REF!</definedName>
    <definedName name="________k1" localSheetId="20">#REF!</definedName>
    <definedName name="________k1">#REF!</definedName>
    <definedName name="________PRO1" localSheetId="19">#REF!</definedName>
    <definedName name="________PRO1" localSheetId="20">#REF!</definedName>
    <definedName name="________PRO1">#REF!</definedName>
    <definedName name="_______e1" localSheetId="19">#REF!</definedName>
    <definedName name="_______e1" localSheetId="20">#REF!</definedName>
    <definedName name="_______e1">#REF!</definedName>
    <definedName name="_______f1" localSheetId="19">#REF!</definedName>
    <definedName name="_______f1" localSheetId="20">#REF!</definedName>
    <definedName name="_______f1">#REF!</definedName>
    <definedName name="_______g1" localSheetId="19">#REF!</definedName>
    <definedName name="_______g1" localSheetId="20">#REF!</definedName>
    <definedName name="_______g1">#REF!</definedName>
    <definedName name="_______h1" localSheetId="19">#REF!</definedName>
    <definedName name="_______h1" localSheetId="20">#REF!</definedName>
    <definedName name="_______h1">#REF!</definedName>
    <definedName name="_______k1" localSheetId="19">#REF!</definedName>
    <definedName name="_______k1" localSheetId="20">#REF!</definedName>
    <definedName name="_______k1">#REF!</definedName>
    <definedName name="_______PRO1" localSheetId="19">#REF!</definedName>
    <definedName name="_______PRO1" localSheetId="20">#REF!</definedName>
    <definedName name="_______PRO1">#REF!</definedName>
    <definedName name="______e1" localSheetId="19">#REF!</definedName>
    <definedName name="______e1" localSheetId="20">#REF!</definedName>
    <definedName name="______e1">#REF!</definedName>
    <definedName name="______f1" localSheetId="19">#REF!</definedName>
    <definedName name="______f1" localSheetId="20">#REF!</definedName>
    <definedName name="______f1">#REF!</definedName>
    <definedName name="______g1" localSheetId="19">#REF!</definedName>
    <definedName name="______g1" localSheetId="20">#REF!</definedName>
    <definedName name="______g1">#REF!</definedName>
    <definedName name="______h1" localSheetId="19">#REF!</definedName>
    <definedName name="______h1" localSheetId="20">#REF!</definedName>
    <definedName name="______h1">#REF!</definedName>
    <definedName name="______k1" localSheetId="19">#REF!</definedName>
    <definedName name="______k1" localSheetId="20">#REF!</definedName>
    <definedName name="______k1">#REF!</definedName>
    <definedName name="______PRO1" localSheetId="19">#REF!</definedName>
    <definedName name="______PRO1" localSheetId="20">#REF!</definedName>
    <definedName name="______PRO1">#REF!</definedName>
    <definedName name="_____e1" localSheetId="19">#REF!</definedName>
    <definedName name="_____e1" localSheetId="20">#REF!</definedName>
    <definedName name="_____e1">#REF!</definedName>
    <definedName name="_____f1" localSheetId="19">#REF!</definedName>
    <definedName name="_____f1" localSheetId="20">#REF!</definedName>
    <definedName name="_____f1">#REF!</definedName>
    <definedName name="_____g1" localSheetId="19">#REF!</definedName>
    <definedName name="_____g1" localSheetId="20">#REF!</definedName>
    <definedName name="_____g1">#REF!</definedName>
    <definedName name="_____h1" localSheetId="19">#REF!</definedName>
    <definedName name="_____h1" localSheetId="20">#REF!</definedName>
    <definedName name="_____h1">#REF!</definedName>
    <definedName name="_____k1" localSheetId="19">#REF!</definedName>
    <definedName name="_____k1" localSheetId="20">#REF!</definedName>
    <definedName name="_____k1">#REF!</definedName>
    <definedName name="_____PRO1" localSheetId="19">#REF!</definedName>
    <definedName name="_____PRO1" localSheetId="20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19">#REF!</definedName>
    <definedName name="___tt17" localSheetId="20">#REF!</definedName>
    <definedName name="___tt17">#REF!</definedName>
    <definedName name="___tt18" localSheetId="19">#REF!</definedName>
    <definedName name="___tt18" localSheetId="20">#REF!</definedName>
    <definedName name="___tt18">#REF!</definedName>
    <definedName name="___tt19" localSheetId="19">#REF!</definedName>
    <definedName name="___tt19" localSheetId="20">#REF!</definedName>
    <definedName name="___tt19">#REF!</definedName>
    <definedName name="___tt2" localSheetId="19">#REF!</definedName>
    <definedName name="___tt2" localSheetId="20">#REF!</definedName>
    <definedName name="___tt2">#REF!</definedName>
    <definedName name="___tt20" localSheetId="19">#REF!</definedName>
    <definedName name="___tt20" localSheetId="20">#REF!</definedName>
    <definedName name="___tt20">#REF!</definedName>
    <definedName name="___tt21" localSheetId="19">#REF!</definedName>
    <definedName name="___tt21" localSheetId="20">#REF!</definedName>
    <definedName name="___tt21">#REF!</definedName>
    <definedName name="___tt3" localSheetId="19">#REF!</definedName>
    <definedName name="___tt3" localSheetId="20">#REF!</definedName>
    <definedName name="___tt3">#REF!</definedName>
    <definedName name="___tt4" localSheetId="19">#REF!</definedName>
    <definedName name="___tt4" localSheetId="20">#REF!</definedName>
    <definedName name="___tt4">#REF!</definedName>
    <definedName name="___tt5" localSheetId="19">#REF!</definedName>
    <definedName name="___tt5" localSheetId="20">#REF!</definedName>
    <definedName name="___tt5">#REF!</definedName>
    <definedName name="___tt6" localSheetId="19">#REF!</definedName>
    <definedName name="___tt6" localSheetId="20">#REF!</definedName>
    <definedName name="___tt6">#REF!</definedName>
    <definedName name="___tt7" localSheetId="19">#REF!</definedName>
    <definedName name="___tt7" localSheetId="20">#REF!</definedName>
    <definedName name="___tt7">#REF!</definedName>
    <definedName name="___tt8" localSheetId="19">#REF!</definedName>
    <definedName name="___tt8" localSheetId="20">#REF!</definedName>
    <definedName name="___tt8">#REF!</definedName>
    <definedName name="___tt9" localSheetId="19">#REF!</definedName>
    <definedName name="___tt9" localSheetId="20">#REF!</definedName>
    <definedName name="___tt9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19">'[6]AA-1'!#REF!</definedName>
    <definedName name="__DAT2" localSheetId="20">'[6]AA-1'!#REF!</definedName>
    <definedName name="__DAT2">'[6]AA-1'!#REF!</definedName>
    <definedName name="__DAT3" localSheetId="19">'[6]AA-1'!#REF!</definedName>
    <definedName name="__DAT3" localSheetId="20">'[6]AA-1'!#REF!</definedName>
    <definedName name="__DAT3">'[6]AA-1'!#REF!</definedName>
    <definedName name="__DAT5" localSheetId="19">'[6]AA-1'!#REF!</definedName>
    <definedName name="__DAT5" localSheetId="20">'[6]AA-1'!#REF!</definedName>
    <definedName name="__DAT5">'[6]AA-1'!#REF!</definedName>
    <definedName name="__DAT6" localSheetId="19">'[6]AA-1'!#REF!</definedName>
    <definedName name="__DAT6" localSheetId="20">'[6]AA-1'!#REF!</definedName>
    <definedName name="__DAT6">'[6]AA-1'!#REF!</definedName>
    <definedName name="__DAT7" localSheetId="19">'[6]AA-1'!#REF!</definedName>
    <definedName name="__DAT7" localSheetId="20">'[6]AA-1'!#REF!</definedName>
    <definedName name="__DAT7">'[6]AA-1'!#REF!</definedName>
    <definedName name="__DAT8" localSheetId="19">'[6]AA-1'!#REF!</definedName>
    <definedName name="__DAT8" localSheetId="20">'[6]AA-1'!#REF!</definedName>
    <definedName name="__DAT8">'[6]AA-1'!#REF!</definedName>
    <definedName name="__DAT9" localSheetId="19">'[6]AA-1'!#REF!</definedName>
    <definedName name="__DAT9" localSheetId="20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19">#REF!</definedName>
    <definedName name="__tt21" localSheetId="20">#REF!</definedName>
    <definedName name="__tt21">#REF!</definedName>
    <definedName name="__tt3" localSheetId="19">#REF!</definedName>
    <definedName name="__tt3" localSheetId="20">#REF!</definedName>
    <definedName name="__tt3">#REF!</definedName>
    <definedName name="__tt4" localSheetId="19">#REF!</definedName>
    <definedName name="__tt4" localSheetId="20">#REF!</definedName>
    <definedName name="__tt4">#REF!</definedName>
    <definedName name="__tt5" localSheetId="19">#REF!</definedName>
    <definedName name="__tt5" localSheetId="20">#REF!</definedName>
    <definedName name="__tt5">#REF!</definedName>
    <definedName name="__tt6" localSheetId="19">#REF!</definedName>
    <definedName name="__tt6" localSheetId="20">#REF!</definedName>
    <definedName name="__tt6">#REF!</definedName>
    <definedName name="__tt7" localSheetId="19">#REF!</definedName>
    <definedName name="__tt7" localSheetId="20">#REF!</definedName>
    <definedName name="__tt7">#REF!</definedName>
    <definedName name="__tt8" localSheetId="19">#REF!</definedName>
    <definedName name="__tt8" localSheetId="20">#REF!</definedName>
    <definedName name="__tt8">#REF!</definedName>
    <definedName name="__tt9" localSheetId="19">#REF!</definedName>
    <definedName name="__tt9" localSheetId="20">#REF!</definedName>
    <definedName name="__tt9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19">'[6]AA-1'!#REF!</definedName>
    <definedName name="_DAT8" localSheetId="20">'[6]AA-1'!#REF!</definedName>
    <definedName name="_DAT8">'[6]AA-1'!#REF!</definedName>
    <definedName name="_DAT9" localSheetId="19">'[6]AA-1'!#REF!</definedName>
    <definedName name="_DAT9" localSheetId="20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0">'P1-11'!#REF!</definedName>
    <definedName name="_h1">#REF!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19">#REF!</definedName>
    <definedName name="_tt21" localSheetId="20">#REF!</definedName>
    <definedName name="_tt21">#REF!</definedName>
    <definedName name="_tt3" localSheetId="19">#REF!</definedName>
    <definedName name="_tt3" localSheetId="20">#REF!</definedName>
    <definedName name="_tt3">#REF!</definedName>
    <definedName name="_tt4" localSheetId="19">#REF!</definedName>
    <definedName name="_tt4" localSheetId="20">#REF!</definedName>
    <definedName name="_tt4">#REF!</definedName>
    <definedName name="_tt5" localSheetId="19">#REF!</definedName>
    <definedName name="_tt5" localSheetId="20">#REF!</definedName>
    <definedName name="_tt5">#REF!</definedName>
    <definedName name="_tt6" localSheetId="19">#REF!</definedName>
    <definedName name="_tt6" localSheetId="20">#REF!</definedName>
    <definedName name="_tt6">#REF!</definedName>
    <definedName name="_tt7" localSheetId="19">#REF!</definedName>
    <definedName name="_tt7" localSheetId="20">#REF!</definedName>
    <definedName name="_tt7">#REF!</definedName>
    <definedName name="_tt8" localSheetId="19">#REF!</definedName>
    <definedName name="_tt8" localSheetId="20">#REF!</definedName>
    <definedName name="_tt8">#REF!</definedName>
    <definedName name="_tt9" localSheetId="19">#REF!</definedName>
    <definedName name="_tt9" localSheetId="20">#REF!</definedName>
    <definedName name="_tt9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hidden="1">#REF!</definedName>
    <definedName name="Back">#REF!</definedName>
    <definedName name="base">#REF!</definedName>
    <definedName name="bb">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>#REF!</definedName>
    <definedName name="BONUS2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>#REF!</definedName>
    <definedName name="con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localSheetId="0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9">#REF!</definedName>
    <definedName name="_xlnm.Database" localSheetId="20">#REF!</definedName>
    <definedName name="_xlnm.Database">#REF!</definedName>
    <definedName name="Db">[18]Sheet1!$A$2:$D$126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>#REF!</definedName>
    <definedName name="dkfi">#REF!</definedName>
    <definedName name="dsfka">#REF!</definedName>
    <definedName name="E">#REF!</definedName>
    <definedName name="ee">#REF!</definedName>
    <definedName name="EM">[20]ดอกเบี้ยรับ!#REF!</definedName>
    <definedName name="ert" hidden="1">#REF!</definedName>
    <definedName name="EX.RATE">[21]RATE!$A$1:$C$32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>#REF!</definedName>
    <definedName name="Excel_BuiltIn_Print_Area_12_12">#REF!</definedName>
    <definedName name="Excel_BuiltIn_Print_Area_12_16">'[23]แจกแจง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19">[8]SSW_loan_OD!#REF!</definedName>
    <definedName name="Excel_BuiltIn_Print_Titles_23_8" localSheetId="20">[8]SSW_loan_OD!#REF!</definedName>
    <definedName name="Excel_BuiltIn_Print_Titles_23_8">[8]SSW_loan_OD!#REF!</definedName>
    <definedName name="Excel_BuiltIn_Print_Titles_23_9" localSheetId="19">[20]SSW!#REF!</definedName>
    <definedName name="Excel_BuiltIn_Print_Titles_23_9" localSheetId="20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9">[12]Insurance!#REF!</definedName>
    <definedName name="Excel_BuiltIn_Print_Titles_4_10" localSheetId="20">[12]Insurance!#REF!</definedName>
    <definedName name="Excel_BuiltIn_Print_Titles_4_10">[12]Insurance!#REF!</definedName>
    <definedName name="Excel_BuiltIn_Print_Titles_4_15" localSheetId="19">[12]Insurance!#REF!</definedName>
    <definedName name="Excel_BuiltIn_Print_Titles_4_15" localSheetId="20">[12]Insurance!#REF!</definedName>
    <definedName name="Excel_BuiltIn_Print_Titles_4_15">[12]Insurance!#REF!</definedName>
    <definedName name="Excel_BuiltIn_Print_Titles_4_16" localSheetId="19">[12]Insurance!#REF!</definedName>
    <definedName name="Excel_BuiltIn_Print_Titles_4_16" localSheetId="20">[12]Insurance!#REF!</definedName>
    <definedName name="Excel_BuiltIn_Print_Titles_4_16">[12]Insurance!#REF!</definedName>
    <definedName name="Excel_BuiltIn_Print_Titles_4_18" localSheetId="19">[12]Insurance!#REF!</definedName>
    <definedName name="Excel_BuiltIn_Print_Titles_4_18" localSheetId="20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9">[12]Insurance!#REF!</definedName>
    <definedName name="Excel_BuiltIn_Print_Titles_4_5" localSheetId="20">[12]Insurance!#REF!</definedName>
    <definedName name="Excel_BuiltIn_Print_Titles_4_5">[12]Insurance!#REF!</definedName>
    <definedName name="Excel_BuiltIn_Print_Titles_4_6">#N/A</definedName>
    <definedName name="Excel_BuiltIn_Print_Titles_4_8" localSheetId="19">[12]Insurance!#REF!</definedName>
    <definedName name="Excel_BuiltIn_Print_Titles_4_8" localSheetId="20">[12]Insurance!#REF!</definedName>
    <definedName name="Excel_BuiltIn_Print_Titles_4_8">[12]Insurance!#REF!</definedName>
    <definedName name="Excel_BuiltIn_Print_Titles_4_9" localSheetId="19">[12]Insurance!#REF!</definedName>
    <definedName name="Excel_BuiltIn_Print_Titles_4_9" localSheetId="20">[12]Insurance!#REF!</definedName>
    <definedName name="Excel_BuiltIn_Print_Titles_4_9">[12]Insurance!#REF!</definedName>
    <definedName name="Excel_BuiltIn_Print_Titles_6">#REF!</definedName>
    <definedName name="Excel_BuitIn">[12]Insurance!#REF!</definedName>
    <definedName name="EXPORT">#REF!</definedName>
    <definedName name="_xlnm.Extract" localSheetId="19">[27]BGT97STAFF!#REF!</definedName>
    <definedName name="_xlnm.Extract" localSheetId="20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>#REF!</definedName>
    <definedName name="fdkf">#REF!</definedName>
    <definedName name="ff" localSheetId="0" hidden="1">{#N/A,#N/A,FALSE,"Eff-SSC2"}</definedName>
    <definedName name="ff" hidden="1">{#N/A,#N/A,FALSE,"Eff-SSC2"}</definedName>
    <definedName name="ffd">#REF!</definedName>
    <definedName name="fff">#REF!</definedName>
    <definedName name="ffff" localSheetId="0" hidden="1">{#N/A,#N/A,FALSE,"Eff-SSC2"}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>#REF!</definedName>
    <definedName name="Follow1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>#REF!</definedName>
    <definedName name="GB">'[8]แจกแจง _งบดุล_'!#REF!</definedName>
    <definedName name="ggg">#REF!</definedName>
    <definedName name="gjjf">#REF!</definedName>
    <definedName name="GL_CB">'[29]GL CB'!$L$44</definedName>
    <definedName name="GL_M">'[29]GL M'!$L$385</definedName>
    <definedName name="Gm">#REF!</definedName>
    <definedName name="GO">#REF!</definedName>
    <definedName name="Gr">#REF!</definedName>
    <definedName name="grd">#REF!</definedName>
    <definedName name="group">[30]group!$A:$IV</definedName>
    <definedName name="grr">#REF!</definedName>
    <definedName name="h">'[16]วงเครดิต 3'!#REF!</definedName>
    <definedName name="HAE_YOUNG_TRADING_CO._LTD.">#REF!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>#REF!</definedName>
    <definedName name="i">#REF!</definedName>
    <definedName name="II">#REF!</definedName>
    <definedName name="iiii" localSheetId="0" hidden="1">{#N/A,#N/A,FALSE,"Eff-SSC2"}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>#REF!</definedName>
    <definedName name="iyik">#REF!</definedName>
    <definedName name="J">#REF!</definedName>
    <definedName name="jame">'[9]Data 2'!$A:$IV</definedName>
    <definedName name="james">#REF!</definedName>
    <definedName name="JEW">#REF!</definedName>
    <definedName name="jgjk">#REF!</definedName>
    <definedName name="jj" localSheetId="0" hidden="1">{#N/A,#N/A,FALSE,"Eff-SSC2"}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hidden="1">#REF!</definedName>
    <definedName name="kkkk">#REF!</definedName>
    <definedName name="l">'[16]วงเครดิต 3'!#REF!</definedName>
    <definedName name="LEASE">#REF!</definedName>
    <definedName name="ll" localSheetId="0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>#REF!</definedName>
    <definedName name="maneeratr">#REF!</definedName>
    <definedName name="MH" localSheetId="0" hidden="1">{#N/A,#N/A,FALSE,"Eff-SSC2"}</definedName>
    <definedName name="MH" hidden="1">{#N/A,#N/A,FALSE,"Eff-SSC2"}</definedName>
    <definedName name="mk">#REF!</definedName>
    <definedName name="n" localSheetId="0" hidden="1">{#N/A,#N/A,FALSE,"Eff-SSC2"}</definedName>
    <definedName name="n" hidden="1">{#N/A,#N/A,FALSE,"Eff-SSC2"}</definedName>
    <definedName name="name">#REF!</definedName>
    <definedName name="nn" localSheetId="0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localSheetId="0" hidden="1">{#N/A,#N/A,FALSE,"Eff-SSC2"}</definedName>
    <definedName name="ok" hidden="1">{#N/A,#N/A,FALSE,"Eff-SSC2"}</definedName>
    <definedName name="OLE_LINK1_21">[35]HH!#REF!</definedName>
    <definedName name="oo" localSheetId="0" hidden="1">{#N/A,#N/A,FALSE,"Eff-SSC2"}</definedName>
    <definedName name="oo" hidden="1">{#N/A,#N/A,FALSE,"Eff-SSC2"}</definedName>
    <definedName name="OP">'[8]แจกแจง _งบดุล_'!#REF!</definedName>
    <definedName name="Os">#REF!</definedName>
    <definedName name="p">#REF!</definedName>
    <definedName name="pcs" localSheetId="0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 localSheetId="0">'P1-11'!$A$1:$L$392</definedName>
    <definedName name="_xlnm.Print_Area" localSheetId="3">'P17-21'!$A$1:$P$167</definedName>
    <definedName name="_xlnm.Print_Area" localSheetId="4">'P22-23'!$A$1:$Q$57</definedName>
    <definedName name="_xlnm.Print_Area" localSheetId="5">P24.!$A$1:$M$29</definedName>
    <definedName name="_xlnm.Print_Area" localSheetId="6">P25.!$A$1:$AF$34</definedName>
    <definedName name="_xlnm.Print_Area" localSheetId="7">P26.!$A$1:$U$41</definedName>
    <definedName name="_xlnm.Print_Area" localSheetId="8">P27.!$A$1:$M$32</definedName>
    <definedName name="_xlnm.Print_Area" localSheetId="9">'P28'!$A$1:$L$34</definedName>
    <definedName name="_xlnm.Print_Area" localSheetId="10">'P29-33'!$A$1:$P$176</definedName>
    <definedName name="_xlnm.Print_Area" localSheetId="11">'P34'!$A$1:$N$25</definedName>
    <definedName name="_xlnm.Print_Area" localSheetId="12">'P35-39'!$A$1:$O$164</definedName>
    <definedName name="_xlnm.Print_Area" localSheetId="13">'P40'!$A$1:$N$32</definedName>
    <definedName name="_xlnm.Print_Area" localSheetId="14">'P41'!$A$1:$O$38</definedName>
    <definedName name="_xlnm.Print_Area" localSheetId="15">'P42-44'!$A$1:$R$113</definedName>
    <definedName name="_xlnm.Print_Area" localSheetId="17">P47.!$A$1:$M$28</definedName>
    <definedName name="_xlnm.Print_Area" localSheetId="18">P48.!$A$1:$O$39</definedName>
    <definedName name="_xlnm.Print_Area" localSheetId="19">P49.!$A$1:$M$38</definedName>
    <definedName name="_xlnm.Print_Area" localSheetId="20">P50.!$A$1:$M$41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>#REF!</definedName>
    <definedName name="PU">[26]ดอกเบี้ยรับ!#REF!</definedName>
    <definedName name="q" localSheetId="0" hidden="1">{#N/A,#N/A,FALSE,"Eff-SSC2"}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>#REF!</definedName>
    <definedName name="RATE4">[39]RATE!$A$1:$D$32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>[8]SSW_loan_OD!#REF!</definedName>
    <definedName name="rjfd">#REF!</definedName>
    <definedName name="rrr">#REF!</definedName>
    <definedName name="rrrrrrrr">'[6]AA-1'!#REF!</definedName>
    <definedName name="rrrrrrrrrr">#REF!</definedName>
    <definedName name="rtg">#REF!</definedName>
    <definedName name="Rub">[36]dBase!#REF!</definedName>
    <definedName name="rung" localSheetId="0" hidden="1">{#N/A,#N/A,FALSE,"Eff-SSC2"}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>#REF!</definedName>
    <definedName name="sd">#REF!</definedName>
    <definedName name="sf">#REF!</definedName>
    <definedName name="sfsfs" hidden="1">#REF!</definedName>
    <definedName name="Sheet1">'[16]วงเครดิต 3'!#REF!</definedName>
    <definedName name="sicCN">#REF!</definedName>
    <definedName name="slo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19">#REF!</definedName>
    <definedName name="TextRefCopy34" localSheetId="20">#REF!</definedName>
    <definedName name="TextRefCopy34">#REF!</definedName>
    <definedName name="TextRefCopy36" localSheetId="19">#REF!</definedName>
    <definedName name="TextRefCopy36" localSheetId="20">#REF!</definedName>
    <definedName name="TextRefCopy36">#REF!</definedName>
    <definedName name="TextRefCopy38" localSheetId="19">#REF!</definedName>
    <definedName name="TextRefCopy38" localSheetId="20">#REF!</definedName>
    <definedName name="TextRefCopy38">#REF!</definedName>
    <definedName name="TextRefCopy4" localSheetId="19">#REF!</definedName>
    <definedName name="TextRefCopy4" localSheetId="20">#REF!</definedName>
    <definedName name="TextRefCopy4">#REF!</definedName>
    <definedName name="TextRefCopy40" localSheetId="19">#REF!</definedName>
    <definedName name="TextRefCopy40" localSheetId="20">#REF!</definedName>
    <definedName name="TextRefCopy40">#REF!</definedName>
    <definedName name="TextRefCopy42" localSheetId="19">#REF!</definedName>
    <definedName name="TextRefCopy42" localSheetId="20">#REF!</definedName>
    <definedName name="TextRefCopy42">#REF!</definedName>
    <definedName name="TextRefCopy44" localSheetId="19">#REF!</definedName>
    <definedName name="TextRefCopy44" localSheetId="20">#REF!</definedName>
    <definedName name="TextRefCopy44">#REF!</definedName>
    <definedName name="TextRefCopy45" localSheetId="19">#REF!</definedName>
    <definedName name="TextRefCopy45" localSheetId="20">#REF!</definedName>
    <definedName name="TextRefCopy45">#REF!</definedName>
    <definedName name="TextRefCopy47" localSheetId="19">#REF!</definedName>
    <definedName name="TextRefCopy47" localSheetId="20">#REF!</definedName>
    <definedName name="TextRefCopy47">#REF!</definedName>
    <definedName name="TextRefCopy49" localSheetId="19">#REF!</definedName>
    <definedName name="TextRefCopy49" localSheetId="20">#REF!</definedName>
    <definedName name="TextRefCopy49">#REF!</definedName>
    <definedName name="TextRefCopy51" localSheetId="19">#REF!</definedName>
    <definedName name="TextRefCopy51" localSheetId="20">#REF!</definedName>
    <definedName name="TextRefCopy51">#REF!</definedName>
    <definedName name="TextRefCopy53" localSheetId="19">#REF!</definedName>
    <definedName name="TextRefCopy53" localSheetId="20">#REF!</definedName>
    <definedName name="TextRefCopy53">#REF!</definedName>
    <definedName name="TextRefCopy6" localSheetId="19">#REF!</definedName>
    <definedName name="TextRefCopy6" localSheetId="20">#REF!</definedName>
    <definedName name="TextRefCopy6">#REF!</definedName>
    <definedName name="TextRefCopy8" localSheetId="19">#REF!</definedName>
    <definedName name="TextRefCopy8" localSheetId="20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0" hidden="1">{#N/A,#N/A,FALSE,"Eff-SSC2"}</definedName>
    <definedName name="wrn.A." hidden="1">{#N/A,#N/A,FALSE,"Eff-SSC2"}</definedName>
    <definedName name="WS">#REF!</definedName>
    <definedName name="X">'[55]Machine2,3''04'!#REF!</definedName>
    <definedName name="y" localSheetId="0" hidden="1">{#N/A,#N/A,FALSE,"Eff-SSC2"}</definedName>
    <definedName name="y" hidden="1">{#N/A,#N/A,FALSE,"Eff-SSC2"}</definedName>
    <definedName name="ying" localSheetId="0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_249825B4_7F04_4430_947E_5D45E9CD46F1_.wvu.PrintArea" localSheetId="1" hidden="1">'P12-15'!$A$71:$Q$159</definedName>
    <definedName name="Z_249825B4_7F04_4430_947E_5D45E9CD46F1_.wvu.PrintArea" localSheetId="15" hidden="1">'P42-44'!$A$1:$R$15</definedName>
    <definedName name="Z_3F0A9068_A546_4BB7_AA2C_C73BF4606A33_.wvu.PrintArea" localSheetId="15" hidden="1">'P42-44'!$A$1:$R$15</definedName>
    <definedName name="Z_4126CC80_0DA6_4D80_B373_EE0254C62312_.wvu.PrintArea" localSheetId="1" hidden="1">'P12-15'!$A$71:$Q$159</definedName>
    <definedName name="Z_4126CC80_0DA6_4D80_B373_EE0254C62312_.wvu.PrintArea" localSheetId="15" hidden="1">'P42-44'!$A$1:$R$15</definedName>
    <definedName name="Z_9B066D8E_FCF9_4068_8FA6_601497EA18A5_.wvu.PrintArea" localSheetId="15" hidden="1">'P42-44'!$A$1:$R$15</definedName>
    <definedName name="zz">#REF!</definedName>
    <definedName name="เ1149">[56]Aging!#REF!</definedName>
    <definedName name="ก็ไ">#REF!</definedName>
    <definedName name="กก">[2]RSS9801!#REF!</definedName>
    <definedName name="ก่ำภใ">'[29]GL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localSheetId="0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>[19]note_defect!#REF!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19">#REF!</definedName>
    <definedName name="วุตาไพ" localSheetId="20">#REF!</definedName>
    <definedName name="วุตาไพ">#REF!</definedName>
    <definedName name="ส" localSheetId="0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6" i="2" l="1"/>
  <c r="P65" i="2"/>
  <c r="N65" i="2"/>
  <c r="P64" i="2"/>
  <c r="P68" i="2" s="1"/>
  <c r="P70" i="2" s="1"/>
  <c r="N64" i="2"/>
  <c r="N68" i="2" s="1"/>
  <c r="N70" i="2" s="1"/>
  <c r="P52" i="2"/>
  <c r="P50" i="2"/>
  <c r="N49" i="2"/>
  <c r="P49" i="2" s="1"/>
  <c r="P47" i="2"/>
  <c r="P44" i="2"/>
  <c r="P43" i="2"/>
  <c r="P41" i="2"/>
  <c r="P26" i="2"/>
  <c r="P24" i="2"/>
  <c r="N23" i="2"/>
  <c r="P23" i="2" s="1"/>
  <c r="P21" i="2"/>
  <c r="P18" i="2"/>
  <c r="P17" i="2"/>
  <c r="P15" i="2"/>
  <c r="L151" i="13" l="1"/>
  <c r="J29" i="17" l="1"/>
  <c r="N29" i="17" s="1"/>
  <c r="H45" i="13"/>
  <c r="H50" i="13"/>
  <c r="L45" i="13"/>
  <c r="I163" i="11"/>
  <c r="I74" i="11" l="1"/>
  <c r="I72" i="11"/>
  <c r="O67" i="11" l="1"/>
  <c r="M67" i="11"/>
  <c r="K67" i="11"/>
  <c r="I67" i="11"/>
  <c r="I70" i="11" s="1"/>
  <c r="J30" i="9"/>
  <c r="H151" i="13" s="1"/>
  <c r="K71" i="16" l="1"/>
  <c r="M63" i="16"/>
  <c r="K63" i="16"/>
  <c r="M18" i="16"/>
  <c r="K18" i="16"/>
  <c r="O17" i="16"/>
  <c r="Q17" i="16" s="1"/>
  <c r="O14" i="16"/>
  <c r="Q14" i="16" s="1"/>
  <c r="O62" i="16"/>
  <c r="Q62" i="16" s="1"/>
  <c r="O59" i="16"/>
  <c r="Q59" i="16" s="1"/>
  <c r="M68" i="16"/>
  <c r="M22" i="16"/>
  <c r="I47" i="4"/>
  <c r="O161" i="4"/>
  <c r="M161" i="4"/>
  <c r="K161" i="4"/>
  <c r="I161" i="4"/>
  <c r="K106" i="4" l="1"/>
  <c r="I106" i="4"/>
  <c r="K100" i="4"/>
  <c r="K99" i="4"/>
  <c r="I100" i="4"/>
  <c r="I99" i="4"/>
  <c r="K93" i="4"/>
  <c r="K92" i="4"/>
  <c r="I93" i="4"/>
  <c r="I92" i="4"/>
  <c r="O86" i="4"/>
  <c r="M86" i="4"/>
  <c r="K80" i="4"/>
  <c r="I80" i="4"/>
  <c r="O73" i="4"/>
  <c r="M73" i="4"/>
  <c r="K73" i="4"/>
  <c r="I73" i="4"/>
  <c r="K67" i="4"/>
  <c r="K66" i="4"/>
  <c r="K65" i="4"/>
  <c r="K64" i="4"/>
  <c r="K63" i="4"/>
  <c r="K62" i="4"/>
  <c r="I67" i="4"/>
  <c r="I66" i="4"/>
  <c r="I65" i="4"/>
  <c r="I64" i="4"/>
  <c r="I63" i="4"/>
  <c r="I62" i="4"/>
  <c r="O167" i="4"/>
  <c r="M167" i="4"/>
  <c r="K167" i="4"/>
  <c r="I167" i="4"/>
  <c r="O152" i="4"/>
  <c r="M152" i="4"/>
  <c r="K152" i="4"/>
  <c r="I152" i="4"/>
  <c r="O142" i="4"/>
  <c r="M142" i="4"/>
  <c r="K142" i="4"/>
  <c r="I142" i="4"/>
  <c r="O136" i="4"/>
  <c r="M136" i="4"/>
  <c r="K136" i="4"/>
  <c r="I136" i="4"/>
  <c r="O130" i="4"/>
  <c r="M130" i="4"/>
  <c r="K130" i="4"/>
  <c r="I130" i="4"/>
  <c r="O124" i="4"/>
  <c r="M124" i="4"/>
  <c r="K124" i="4"/>
  <c r="I124" i="4"/>
  <c r="J16" i="5"/>
  <c r="O70" i="11" l="1"/>
  <c r="O89" i="11"/>
  <c r="H61" i="13" l="1"/>
  <c r="H60" i="13"/>
  <c r="H59" i="13"/>
  <c r="L61" i="13"/>
  <c r="L60" i="13"/>
  <c r="L59" i="13"/>
  <c r="N73" i="13"/>
  <c r="L73" i="13"/>
  <c r="J73" i="13"/>
  <c r="H73" i="13"/>
  <c r="L57" i="17"/>
  <c r="I22" i="20" l="1"/>
  <c r="I16" i="20"/>
  <c r="I12" i="20"/>
  <c r="M12" i="20"/>
  <c r="M24" i="20"/>
  <c r="M15" i="18" l="1"/>
  <c r="I15" i="18"/>
  <c r="M26" i="20"/>
  <c r="M22" i="20"/>
  <c r="M18" i="20"/>
  <c r="M17" i="20"/>
  <c r="M16" i="20"/>
  <c r="M11" i="20"/>
  <c r="M8" i="20"/>
  <c r="M7" i="20"/>
  <c r="K26" i="20"/>
  <c r="I34" i="20"/>
  <c r="I30" i="20"/>
  <c r="I26" i="20"/>
  <c r="I24" i="20"/>
  <c r="I18" i="20"/>
  <c r="I17" i="20"/>
  <c r="I11" i="20"/>
  <c r="I8" i="20"/>
  <c r="I7" i="20"/>
  <c r="M20" i="22"/>
  <c r="I20" i="22"/>
  <c r="M14" i="22"/>
  <c r="I14" i="22"/>
  <c r="M9" i="22"/>
  <c r="I9" i="22"/>
  <c r="F36" i="17"/>
  <c r="I15" i="22" l="1"/>
  <c r="I21" i="22" s="1"/>
  <c r="I24" i="22" s="1"/>
  <c r="I26" i="22" s="1"/>
  <c r="I30" i="22" s="1"/>
  <c r="M15" i="22"/>
  <c r="M21" i="22" s="1"/>
  <c r="M24" i="22" s="1"/>
  <c r="M26" i="22" s="1"/>
  <c r="M28" i="22" s="1"/>
  <c r="M36" i="22" s="1"/>
  <c r="M34" i="22" s="1"/>
  <c r="M32" i="22" l="1"/>
  <c r="M38" i="22" s="1"/>
  <c r="M30" i="22"/>
  <c r="I28" i="22"/>
  <c r="I36" i="22" s="1"/>
  <c r="I34" i="22" s="1"/>
  <c r="I32" i="22"/>
  <c r="I38" i="22" s="1"/>
  <c r="H120" i="13" l="1"/>
  <c r="L119" i="13"/>
  <c r="L120" i="13"/>
  <c r="N120" i="13"/>
  <c r="N119" i="13"/>
  <c r="J120" i="13"/>
  <c r="J119" i="13"/>
  <c r="H119" i="13"/>
  <c r="N129" i="13"/>
  <c r="L129" i="13"/>
  <c r="J129" i="13"/>
  <c r="H129" i="13"/>
  <c r="H80" i="13"/>
  <c r="H79" i="13"/>
  <c r="H78" i="13"/>
  <c r="H62" i="13"/>
  <c r="O75" i="11" l="1"/>
  <c r="O73" i="11"/>
  <c r="M70" i="11"/>
  <c r="M75" i="11"/>
  <c r="M74" i="11"/>
  <c r="M73" i="11"/>
  <c r="K75" i="11"/>
  <c r="K73" i="11"/>
  <c r="K70" i="11"/>
  <c r="I75" i="11"/>
  <c r="I73" i="11"/>
  <c r="O34" i="11"/>
  <c r="O33" i="11"/>
  <c r="O29" i="11"/>
  <c r="M34" i="11"/>
  <c r="M33" i="11"/>
  <c r="M29" i="11"/>
  <c r="K34" i="11"/>
  <c r="K33" i="11"/>
  <c r="K29" i="11"/>
  <c r="I34" i="11"/>
  <c r="I33" i="11"/>
  <c r="I29" i="11"/>
  <c r="M175" i="11"/>
  <c r="M173" i="11"/>
  <c r="I165" i="11"/>
  <c r="I162" i="11"/>
  <c r="M166" i="11"/>
  <c r="M76" i="11" l="1"/>
  <c r="M77" i="11" s="1"/>
  <c r="M78" i="11" s="1"/>
  <c r="I76" i="11"/>
  <c r="O76" i="11"/>
  <c r="O77" i="11" s="1"/>
  <c r="O78" i="11" s="1"/>
  <c r="K76" i="11"/>
  <c r="K77" i="11" s="1"/>
  <c r="K78" i="11" s="1"/>
  <c r="I77" i="11"/>
  <c r="I78" i="11" s="1"/>
  <c r="M35" i="11"/>
  <c r="O35" i="11"/>
  <c r="K35" i="11"/>
  <c r="I35" i="11"/>
  <c r="M145" i="11" l="1"/>
  <c r="M148" i="11"/>
  <c r="M144" i="11"/>
  <c r="M141" i="11"/>
  <c r="I133" i="11" l="1"/>
  <c r="I111" i="11" l="1"/>
  <c r="I34" i="10"/>
  <c r="I33" i="10"/>
  <c r="I31" i="10"/>
  <c r="I30" i="10"/>
  <c r="J21" i="9"/>
  <c r="J29" i="9" s="1"/>
  <c r="Y24" i="7"/>
  <c r="J32" i="5"/>
  <c r="P129" i="2" l="1"/>
  <c r="P128" i="2"/>
  <c r="P127" i="2"/>
  <c r="P126" i="2"/>
  <c r="P124" i="2"/>
  <c r="P121" i="2"/>
  <c r="P120" i="2"/>
  <c r="P119" i="2"/>
  <c r="P118" i="2"/>
  <c r="P107" i="2"/>
  <c r="P105" i="2"/>
  <c r="P104" i="2"/>
  <c r="P103" i="2"/>
  <c r="P101" i="2"/>
  <c r="P99" i="2"/>
  <c r="P96" i="2"/>
  <c r="P95" i="2"/>
  <c r="P94" i="2"/>
  <c r="P55" i="5" l="1"/>
  <c r="N55" i="5"/>
  <c r="P9" i="5"/>
  <c r="N9" i="5"/>
  <c r="L9" i="5"/>
  <c r="J9" i="5"/>
  <c r="O81" i="4"/>
  <c r="M81" i="4"/>
  <c r="K81" i="4"/>
  <c r="I81" i="4"/>
  <c r="J130" i="2"/>
  <c r="J122" i="2"/>
  <c r="J108" i="2"/>
  <c r="N108" i="2"/>
  <c r="N97" i="2"/>
  <c r="P97" i="2"/>
  <c r="L97" i="2"/>
  <c r="L108" i="2"/>
  <c r="P108" i="2" l="1"/>
  <c r="N130" i="2"/>
  <c r="L130" i="2"/>
  <c r="N122" i="2"/>
  <c r="L122" i="2"/>
  <c r="N84" i="2"/>
  <c r="L84" i="2"/>
  <c r="M99" i="16"/>
  <c r="K99" i="16"/>
  <c r="O98" i="16"/>
  <c r="Q98" i="16" s="1"/>
  <c r="O96" i="16"/>
  <c r="Q96" i="16" s="1"/>
  <c r="O95" i="16"/>
  <c r="Q95" i="16" s="1"/>
  <c r="O93" i="16"/>
  <c r="Q93" i="16" s="1"/>
  <c r="O92" i="16"/>
  <c r="Q92" i="16" s="1"/>
  <c r="M90" i="16"/>
  <c r="K90" i="16"/>
  <c r="O89" i="16"/>
  <c r="Q89" i="16" s="1"/>
  <c r="O88" i="16"/>
  <c r="Q88" i="16" s="1"/>
  <c r="O87" i="16"/>
  <c r="Q87" i="16" s="1"/>
  <c r="O86" i="16"/>
  <c r="Q86" i="16" s="1"/>
  <c r="K25" i="16"/>
  <c r="M45" i="16"/>
  <c r="K45" i="16"/>
  <c r="O44" i="16"/>
  <c r="Q44" i="16" s="1"/>
  <c r="O42" i="16"/>
  <c r="Q42" i="16" s="1"/>
  <c r="O41" i="16"/>
  <c r="Q41" i="16" s="1"/>
  <c r="O40" i="16"/>
  <c r="Q40" i="16" s="1"/>
  <c r="P38" i="16"/>
  <c r="R38" i="16" s="1"/>
  <c r="O37" i="16"/>
  <c r="Q37" i="16" s="1"/>
  <c r="M35" i="16"/>
  <c r="K35" i="16"/>
  <c r="O34" i="16"/>
  <c r="Q34" i="16" s="1"/>
  <c r="O33" i="16"/>
  <c r="Q33" i="16" s="1"/>
  <c r="O32" i="16"/>
  <c r="Q32" i="16" s="1"/>
  <c r="Q45" i="16" l="1"/>
  <c r="Q90" i="16"/>
  <c r="Q99" i="16"/>
  <c r="O90" i="16"/>
  <c r="O99" i="16"/>
  <c r="Q35" i="16"/>
  <c r="O35" i="16"/>
  <c r="O45" i="16"/>
  <c r="P17" i="5" l="1"/>
  <c r="N17" i="5"/>
  <c r="L17" i="5"/>
  <c r="J17" i="5"/>
  <c r="R24" i="8" l="1"/>
  <c r="R29" i="8" s="1"/>
  <c r="I13" i="4"/>
  <c r="K13" i="4"/>
  <c r="M19" i="20" l="1"/>
  <c r="I19" i="20"/>
  <c r="M74" i="4" l="1"/>
  <c r="M13" i="20" l="1"/>
  <c r="I13" i="20"/>
  <c r="M9" i="20"/>
  <c r="M14" i="20" s="1"/>
  <c r="M20" i="20" s="1"/>
  <c r="I9" i="20"/>
  <c r="N36" i="19"/>
  <c r="N38" i="19" s="1"/>
  <c r="J36" i="19"/>
  <c r="J38" i="19" s="1"/>
  <c r="N22" i="19"/>
  <c r="J22" i="19"/>
  <c r="N15" i="19"/>
  <c r="N23" i="19" s="1"/>
  <c r="J15" i="19"/>
  <c r="M26" i="18"/>
  <c r="I26" i="18"/>
  <c r="J66" i="17"/>
  <c r="N66" i="17" s="1"/>
  <c r="J59" i="17"/>
  <c r="N59" i="17" s="1"/>
  <c r="J57" i="17"/>
  <c r="N57" i="17" s="1"/>
  <c r="J54" i="17"/>
  <c r="N54" i="17" s="1"/>
  <c r="J52" i="17"/>
  <c r="N52" i="17" s="1"/>
  <c r="J51" i="17"/>
  <c r="N51" i="17" s="1"/>
  <c r="J50" i="17"/>
  <c r="N50" i="17" s="1"/>
  <c r="J49" i="17"/>
  <c r="N49" i="17" s="1"/>
  <c r="L47" i="17"/>
  <c r="L53" i="17" s="1"/>
  <c r="L55" i="17" s="1"/>
  <c r="L60" i="17" s="1"/>
  <c r="H47" i="17"/>
  <c r="H53" i="17" s="1"/>
  <c r="H55" i="17" s="1"/>
  <c r="H60" i="17" s="1"/>
  <c r="F47" i="17"/>
  <c r="F53" i="17" s="1"/>
  <c r="F55" i="17" s="1"/>
  <c r="F60" i="17" s="1"/>
  <c r="J46" i="17"/>
  <c r="N46" i="17" s="1"/>
  <c r="J45" i="17"/>
  <c r="N45" i="17" s="1"/>
  <c r="J36" i="17"/>
  <c r="N36" i="17" s="1"/>
  <c r="L17" i="17"/>
  <c r="M71" i="16"/>
  <c r="O70" i="16"/>
  <c r="Q70" i="16" s="1"/>
  <c r="O69" i="16"/>
  <c r="Q69" i="16" s="1"/>
  <c r="O68" i="16"/>
  <c r="Q68" i="16" s="1"/>
  <c r="O66" i="16"/>
  <c r="Q66" i="16" s="1"/>
  <c r="O65" i="16"/>
  <c r="Q65" i="16" s="1"/>
  <c r="O60" i="16"/>
  <c r="Q60" i="16" s="1"/>
  <c r="O57" i="16"/>
  <c r="Q57" i="16" s="1"/>
  <c r="O56" i="16"/>
  <c r="Q56" i="16" s="1"/>
  <c r="O55" i="16"/>
  <c r="O24" i="16"/>
  <c r="Q24" i="16" s="1"/>
  <c r="O23" i="16"/>
  <c r="Q23" i="16" s="1"/>
  <c r="O22" i="16"/>
  <c r="Q22" i="16" s="1"/>
  <c r="M25" i="16"/>
  <c r="O20" i="16"/>
  <c r="O15" i="16"/>
  <c r="Q15" i="16" s="1"/>
  <c r="O12" i="16"/>
  <c r="Q12" i="16" s="1"/>
  <c r="O11" i="16"/>
  <c r="K38" i="15"/>
  <c r="I38" i="15"/>
  <c r="G38" i="15"/>
  <c r="E38" i="15"/>
  <c r="M37" i="15"/>
  <c r="M36" i="15"/>
  <c r="M35" i="15"/>
  <c r="K27" i="15"/>
  <c r="I27" i="15"/>
  <c r="G27" i="15"/>
  <c r="E27" i="15"/>
  <c r="M26" i="15"/>
  <c r="M25" i="15"/>
  <c r="M24" i="15"/>
  <c r="N162" i="13"/>
  <c r="J162" i="13"/>
  <c r="L162" i="13"/>
  <c r="H162" i="13"/>
  <c r="N121" i="13"/>
  <c r="L121" i="13"/>
  <c r="J121" i="13"/>
  <c r="H121" i="13"/>
  <c r="N81" i="13"/>
  <c r="L81" i="13"/>
  <c r="J81" i="13"/>
  <c r="H81" i="13"/>
  <c r="N62" i="13"/>
  <c r="L62" i="13"/>
  <c r="J62" i="13"/>
  <c r="N53" i="13"/>
  <c r="J53" i="13"/>
  <c r="L53" i="13"/>
  <c r="H53" i="13"/>
  <c r="N21" i="13"/>
  <c r="L19" i="13"/>
  <c r="N14" i="13"/>
  <c r="L14" i="13"/>
  <c r="L21" i="13" s="1"/>
  <c r="N19" i="12"/>
  <c r="N21" i="12" s="1"/>
  <c r="L19" i="12"/>
  <c r="L21" i="12" s="1"/>
  <c r="I166" i="11"/>
  <c r="O164" i="11"/>
  <c r="O167" i="11" s="1"/>
  <c r="M164" i="11"/>
  <c r="K164" i="11"/>
  <c r="K167" i="11" s="1"/>
  <c r="O143" i="11"/>
  <c r="M143" i="11"/>
  <c r="O132" i="11"/>
  <c r="O134" i="11" s="1"/>
  <c r="K132" i="11"/>
  <c r="K134" i="11" s="1"/>
  <c r="O115" i="11"/>
  <c r="K115" i="11"/>
  <c r="M115" i="11"/>
  <c r="I115" i="11"/>
  <c r="O109" i="11"/>
  <c r="M109" i="11"/>
  <c r="K109" i="11"/>
  <c r="I109" i="11"/>
  <c r="O95" i="11"/>
  <c r="O96" i="11" s="1"/>
  <c r="O97" i="11" s="1"/>
  <c r="M95" i="11"/>
  <c r="K95" i="11"/>
  <c r="I95" i="11"/>
  <c r="M89" i="11"/>
  <c r="K89" i="11"/>
  <c r="I89" i="11"/>
  <c r="O61" i="11"/>
  <c r="M61" i="11"/>
  <c r="K61" i="11"/>
  <c r="I61" i="11"/>
  <c r="O52" i="11"/>
  <c r="M52" i="11"/>
  <c r="K52" i="11"/>
  <c r="I52" i="11"/>
  <c r="O22" i="11"/>
  <c r="M22" i="11"/>
  <c r="K22" i="11"/>
  <c r="I22" i="11"/>
  <c r="O19" i="11"/>
  <c r="M19" i="11"/>
  <c r="K19" i="11"/>
  <c r="I19" i="11"/>
  <c r="O8" i="11"/>
  <c r="M8" i="11"/>
  <c r="K30" i="10"/>
  <c r="K21" i="10"/>
  <c r="K24" i="10" s="1"/>
  <c r="I21" i="10"/>
  <c r="I24" i="10" s="1"/>
  <c r="K12" i="10"/>
  <c r="K27" i="10" s="1"/>
  <c r="I12" i="10"/>
  <c r="L29" i="9"/>
  <c r="L26" i="9"/>
  <c r="J26" i="9"/>
  <c r="J22" i="9"/>
  <c r="L20" i="9"/>
  <c r="L23" i="9" s="1"/>
  <c r="J20" i="9"/>
  <c r="J14" i="9"/>
  <c r="L11" i="9"/>
  <c r="L15" i="9" s="1"/>
  <c r="J11" i="9"/>
  <c r="T28" i="8"/>
  <c r="T27" i="8"/>
  <c r="T25" i="8"/>
  <c r="P24" i="8"/>
  <c r="P29" i="8" s="1"/>
  <c r="N24" i="8"/>
  <c r="L24" i="8"/>
  <c r="L29" i="8" s="1"/>
  <c r="J24" i="8"/>
  <c r="H24" i="8"/>
  <c r="H29" i="8" s="1"/>
  <c r="F24" i="8"/>
  <c r="T23" i="8"/>
  <c r="T22" i="8"/>
  <c r="T20" i="8"/>
  <c r="T19" i="8"/>
  <c r="R17" i="8"/>
  <c r="R31" i="8" s="1"/>
  <c r="J17" i="8"/>
  <c r="T16" i="8"/>
  <c r="T15" i="8"/>
  <c r="T14" i="8"/>
  <c r="R13" i="8"/>
  <c r="R32" i="8" s="1"/>
  <c r="P13" i="8"/>
  <c r="N13" i="8"/>
  <c r="N17" i="8" s="1"/>
  <c r="L13" i="8"/>
  <c r="J13" i="8"/>
  <c r="H13" i="8"/>
  <c r="F13" i="8"/>
  <c r="F17" i="8" s="1"/>
  <c r="T12" i="8"/>
  <c r="T11" i="8"/>
  <c r="T10" i="8"/>
  <c r="T9" i="8"/>
  <c r="M27" i="7"/>
  <c r="K27" i="7"/>
  <c r="I27" i="7"/>
  <c r="M26" i="7"/>
  <c r="K26" i="7"/>
  <c r="I26" i="7"/>
  <c r="M24" i="7"/>
  <c r="K24" i="7"/>
  <c r="I24" i="7"/>
  <c r="AC23" i="7"/>
  <c r="AC28" i="7" s="1"/>
  <c r="AA23" i="7"/>
  <c r="AA28" i="7" s="1"/>
  <c r="Y23" i="7"/>
  <c r="Y28" i="7" s="1"/>
  <c r="W23" i="7"/>
  <c r="W28" i="7" s="1"/>
  <c r="U23" i="7"/>
  <c r="U28" i="7" s="1"/>
  <c r="S23" i="7"/>
  <c r="S28" i="7" s="1"/>
  <c r="Q23" i="7"/>
  <c r="Q28" i="7" s="1"/>
  <c r="O23" i="7"/>
  <c r="O28" i="7" s="1"/>
  <c r="M23" i="7"/>
  <c r="K23" i="7"/>
  <c r="I23" i="7"/>
  <c r="G23" i="7"/>
  <c r="G28" i="7" s="1"/>
  <c r="E23" i="7"/>
  <c r="E28" i="7" s="1"/>
  <c r="AE22" i="7"/>
  <c r="AE21" i="7"/>
  <c r="AE19" i="7"/>
  <c r="AE18" i="7"/>
  <c r="AE23" i="7" s="1"/>
  <c r="M15" i="7"/>
  <c r="K15" i="7"/>
  <c r="I15" i="7"/>
  <c r="S14" i="7"/>
  <c r="O14" i="7"/>
  <c r="M14" i="7"/>
  <c r="K14" i="7"/>
  <c r="I14" i="7"/>
  <c r="O13" i="7"/>
  <c r="M13" i="7"/>
  <c r="K13" i="7"/>
  <c r="I13" i="7"/>
  <c r="AC12" i="7"/>
  <c r="AA12" i="7"/>
  <c r="Y12" i="7"/>
  <c r="Y16" i="7" s="1"/>
  <c r="Y30" i="7" s="1"/>
  <c r="W12" i="7"/>
  <c r="U12" i="7"/>
  <c r="S12" i="7"/>
  <c r="S31" i="7" s="1"/>
  <c r="Q12" i="7"/>
  <c r="Q16" i="7" s="1"/>
  <c r="O12" i="7"/>
  <c r="O31" i="7" s="1"/>
  <c r="M12" i="7"/>
  <c r="K12" i="7"/>
  <c r="I12" i="7"/>
  <c r="I31" i="7" s="1"/>
  <c r="G12" i="7"/>
  <c r="G31" i="7" s="1"/>
  <c r="E12" i="7"/>
  <c r="AE11" i="7"/>
  <c r="AE10" i="7"/>
  <c r="AE9" i="7"/>
  <c r="AE8" i="7"/>
  <c r="AE7" i="7"/>
  <c r="L21" i="6"/>
  <c r="L20" i="6"/>
  <c r="J19" i="6"/>
  <c r="J22" i="6" s="1"/>
  <c r="H19" i="6"/>
  <c r="H22" i="6" s="1"/>
  <c r="L18" i="6"/>
  <c r="L17" i="6"/>
  <c r="L16" i="6"/>
  <c r="L13" i="6"/>
  <c r="L12" i="6"/>
  <c r="J11" i="6"/>
  <c r="H11" i="6"/>
  <c r="L10" i="6"/>
  <c r="L9" i="6"/>
  <c r="L8" i="6"/>
  <c r="P47" i="5"/>
  <c r="N47" i="5"/>
  <c r="L47" i="5"/>
  <c r="J47" i="5"/>
  <c r="P37" i="5"/>
  <c r="P38" i="5" s="1"/>
  <c r="L37" i="5"/>
  <c r="L38" i="5" s="1"/>
  <c r="J37" i="5"/>
  <c r="P28" i="5"/>
  <c r="N28" i="5"/>
  <c r="L28" i="5"/>
  <c r="J28" i="5"/>
  <c r="O107" i="4"/>
  <c r="M107" i="4"/>
  <c r="K107" i="4"/>
  <c r="I107" i="4"/>
  <c r="O101" i="4"/>
  <c r="M101" i="4"/>
  <c r="K101" i="4"/>
  <c r="I101" i="4"/>
  <c r="O94" i="4"/>
  <c r="M94" i="4"/>
  <c r="K94" i="4"/>
  <c r="I94" i="4"/>
  <c r="O87" i="4"/>
  <c r="M87" i="4"/>
  <c r="K87" i="4"/>
  <c r="I87" i="4"/>
  <c r="O74" i="4"/>
  <c r="K74" i="4"/>
  <c r="I74" i="4"/>
  <c r="O68" i="4"/>
  <c r="M68" i="4"/>
  <c r="K68" i="4"/>
  <c r="I68" i="4"/>
  <c r="O56" i="4"/>
  <c r="M56" i="4"/>
  <c r="K56" i="4"/>
  <c r="I56" i="4"/>
  <c r="O48" i="4"/>
  <c r="M48" i="4"/>
  <c r="K48" i="4"/>
  <c r="I48" i="4"/>
  <c r="O42" i="4"/>
  <c r="M42" i="4"/>
  <c r="K42" i="4"/>
  <c r="I42" i="4"/>
  <c r="O35" i="4"/>
  <c r="M35" i="4"/>
  <c r="K35" i="4"/>
  <c r="I35" i="4"/>
  <c r="O29" i="4"/>
  <c r="M29" i="4"/>
  <c r="K29" i="4"/>
  <c r="I29" i="4"/>
  <c r="O23" i="4"/>
  <c r="M23" i="4"/>
  <c r="K23" i="4"/>
  <c r="I23" i="4"/>
  <c r="O13" i="4"/>
  <c r="M13" i="4"/>
  <c r="L20" i="13" l="1"/>
  <c r="J23" i="9"/>
  <c r="Q11" i="16"/>
  <c r="Q18" i="16" s="1"/>
  <c r="O18" i="16"/>
  <c r="O63" i="16"/>
  <c r="M23" i="20"/>
  <c r="M25" i="20" s="1"/>
  <c r="I27" i="18"/>
  <c r="M38" i="15"/>
  <c r="M27" i="15"/>
  <c r="O116" i="11"/>
  <c r="M96" i="11"/>
  <c r="M97" i="11" s="1"/>
  <c r="I96" i="11"/>
  <c r="I97" i="11" s="1"/>
  <c r="I28" i="7"/>
  <c r="AE15" i="7"/>
  <c r="M16" i="7"/>
  <c r="Y31" i="7"/>
  <c r="I16" i="7"/>
  <c r="I30" i="7" s="1"/>
  <c r="K28" i="7"/>
  <c r="T13" i="8"/>
  <c r="T17" i="8" s="1"/>
  <c r="T24" i="8"/>
  <c r="T29" i="8" s="1"/>
  <c r="J32" i="8"/>
  <c r="E31" i="7"/>
  <c r="Q31" i="7"/>
  <c r="AC31" i="7"/>
  <c r="K16" i="7"/>
  <c r="M28" i="7"/>
  <c r="K116" i="11"/>
  <c r="M27" i="18"/>
  <c r="J23" i="19"/>
  <c r="J39" i="19" s="1"/>
  <c r="I14" i="20"/>
  <c r="I20" i="20" s="1"/>
  <c r="I23" i="20" s="1"/>
  <c r="I25" i="20" s="1"/>
  <c r="I29" i="20" s="1"/>
  <c r="L19" i="6"/>
  <c r="L22" i="6" s="1"/>
  <c r="AE12" i="7"/>
  <c r="AE13" i="7"/>
  <c r="N32" i="8"/>
  <c r="I27" i="10"/>
  <c r="U31" i="7"/>
  <c r="Q30" i="7"/>
  <c r="J25" i="6"/>
  <c r="K31" i="7"/>
  <c r="S16" i="7"/>
  <c r="S30" i="7" s="1"/>
  <c r="F32" i="8"/>
  <c r="T32" i="8" s="1"/>
  <c r="L25" i="9"/>
  <c r="I16" i="10"/>
  <c r="I26" i="10" s="1"/>
  <c r="N47" i="17"/>
  <c r="N53" i="17" s="1"/>
  <c r="N55" i="17" s="1"/>
  <c r="N60" i="17" s="1"/>
  <c r="N64" i="17" s="1"/>
  <c r="N62" i="17" s="1"/>
  <c r="J47" i="17"/>
  <c r="J53" i="17" s="1"/>
  <c r="J55" i="17" s="1"/>
  <c r="J60" i="17" s="1"/>
  <c r="H25" i="6"/>
  <c r="Q20" i="16"/>
  <c r="K96" i="11"/>
  <c r="K97" i="11" s="1"/>
  <c r="O147" i="11"/>
  <c r="O149" i="11" s="1"/>
  <c r="I164" i="11"/>
  <c r="I167" i="11" s="1"/>
  <c r="I116" i="11"/>
  <c r="J14" i="6"/>
  <c r="J24" i="6" s="1"/>
  <c r="L11" i="6"/>
  <c r="H14" i="6"/>
  <c r="H24" i="6" s="1"/>
  <c r="L14" i="6"/>
  <c r="J38" i="5"/>
  <c r="N37" i="5"/>
  <c r="N38" i="5" s="1"/>
  <c r="AA31" i="7"/>
  <c r="AA16" i="7"/>
  <c r="AA30" i="7" s="1"/>
  <c r="AC16" i="7"/>
  <c r="AC30" i="7" s="1"/>
  <c r="L17" i="8"/>
  <c r="L31" i="8" s="1"/>
  <c r="L32" i="8"/>
  <c r="N29" i="8"/>
  <c r="N31" i="8" s="1"/>
  <c r="M116" i="11"/>
  <c r="M31" i="7"/>
  <c r="W16" i="7"/>
  <c r="W30" i="7" s="1"/>
  <c r="W31" i="7"/>
  <c r="E16" i="7"/>
  <c r="E30" i="7" s="1"/>
  <c r="U16" i="7"/>
  <c r="U30" i="7" s="1"/>
  <c r="AE24" i="7"/>
  <c r="AE27" i="7"/>
  <c r="H32" i="8"/>
  <c r="H17" i="8"/>
  <c r="H31" i="8" s="1"/>
  <c r="P32" i="8"/>
  <c r="P17" i="8"/>
  <c r="P31" i="8" s="1"/>
  <c r="F29" i="8"/>
  <c r="J15" i="9"/>
  <c r="M131" i="11"/>
  <c r="M132" i="11" s="1"/>
  <c r="M134" i="11" s="1"/>
  <c r="M146" i="11"/>
  <c r="M147" i="11" s="1"/>
  <c r="M149" i="11" s="1"/>
  <c r="Q71" i="16"/>
  <c r="N39" i="19"/>
  <c r="AE14" i="7"/>
  <c r="G16" i="7"/>
  <c r="G30" i="7" s="1"/>
  <c r="O16" i="7"/>
  <c r="O30" i="7" s="1"/>
  <c r="AE26" i="7"/>
  <c r="J29" i="8"/>
  <c r="J31" i="8" s="1"/>
  <c r="M167" i="11"/>
  <c r="Q55" i="16"/>
  <c r="Q63" i="16" s="1"/>
  <c r="K16" i="10"/>
  <c r="K26" i="10" s="1"/>
  <c r="O21" i="16"/>
  <c r="O25" i="16" s="1"/>
  <c r="M31" i="20" l="1"/>
  <c r="M37" i="20" s="1"/>
  <c r="M29" i="20"/>
  <c r="M27" i="20"/>
  <c r="M35" i="20" s="1"/>
  <c r="M33" i="20" s="1"/>
  <c r="I31" i="20"/>
  <c r="I37" i="20" s="1"/>
  <c r="I27" i="20"/>
  <c r="I35" i="20" s="1"/>
  <c r="I33" i="20" s="1"/>
  <c r="K30" i="7"/>
  <c r="M30" i="7"/>
  <c r="AE30" i="7" s="1"/>
  <c r="AE16" i="7"/>
  <c r="L24" i="6"/>
  <c r="AE31" i="7"/>
  <c r="AE28" i="7"/>
  <c r="L25" i="6"/>
  <c r="O71" i="16"/>
  <c r="Q21" i="16"/>
  <c r="Q25" i="16" s="1"/>
  <c r="I131" i="11"/>
  <c r="I132" i="11" s="1"/>
  <c r="I134" i="11" s="1"/>
  <c r="J25" i="9"/>
  <c r="F31" i="8"/>
  <c r="T31" i="8" s="1"/>
  <c r="P122" i="2"/>
  <c r="P130" i="2" l="1"/>
  <c r="K22" i="20" l="1"/>
  <c r="K16" i="20" l="1"/>
  <c r="K18" i="20"/>
  <c r="K8" i="20"/>
  <c r="K12" i="20"/>
  <c r="L22" i="19" l="1"/>
  <c r="K9" i="22" l="1"/>
  <c r="K7" i="20"/>
  <c r="K9" i="20" s="1"/>
  <c r="J21" i="17" l="1"/>
  <c r="N21" i="17" s="1"/>
  <c r="G18" i="20" l="1"/>
  <c r="F17" i="17" l="1"/>
  <c r="K24" i="20"/>
  <c r="K26" i="18" l="1"/>
  <c r="K17" i="20" l="1"/>
  <c r="K19" i="20" s="1"/>
  <c r="K20" i="22"/>
  <c r="L15" i="19" l="1"/>
  <c r="L23" i="19" s="1"/>
  <c r="K15" i="18" l="1"/>
  <c r="K27" i="18" s="1"/>
  <c r="L36" i="19" l="1"/>
  <c r="L38" i="19" s="1"/>
  <c r="L39" i="19" s="1"/>
  <c r="K11" i="20" l="1"/>
  <c r="K13" i="20" s="1"/>
  <c r="K14" i="20" s="1"/>
  <c r="K20" i="20" s="1"/>
  <c r="K23" i="20" s="1"/>
  <c r="K25" i="20" s="1"/>
  <c r="K14" i="22"/>
  <c r="K15" i="22" s="1"/>
  <c r="K21" i="22" s="1"/>
  <c r="K24" i="22" s="1"/>
  <c r="K26" i="22" s="1"/>
  <c r="K30" i="22" l="1"/>
  <c r="K32" i="22"/>
  <c r="K38" i="22" s="1"/>
  <c r="K28" i="22"/>
  <c r="K36" i="22" s="1"/>
  <c r="K34" i="22" s="1"/>
  <c r="K29" i="20"/>
  <c r="K27" i="20"/>
  <c r="K35" i="20" s="1"/>
  <c r="K33" i="20" s="1"/>
  <c r="K31" i="20"/>
  <c r="K37" i="20" s="1"/>
  <c r="F23" i="17" l="1"/>
  <c r="F25" i="17" s="1"/>
  <c r="F30" i="17" l="1"/>
  <c r="J27" i="17" l="1"/>
  <c r="J19" i="17" l="1"/>
  <c r="N19" i="17" s="1"/>
  <c r="J22" i="17"/>
  <c r="N22" i="17" s="1"/>
  <c r="J18" i="17" l="1"/>
  <c r="J15" i="17" l="1"/>
  <c r="N15" i="17" l="1"/>
  <c r="G11" i="20" l="1"/>
  <c r="N27" i="17" l="1"/>
  <c r="G15" i="18" l="1"/>
  <c r="G26" i="20" l="1"/>
  <c r="H22" i="19" l="1"/>
  <c r="J20" i="17" l="1"/>
  <c r="N20" i="17" s="1"/>
  <c r="G22" i="20"/>
  <c r="J16" i="17" l="1"/>
  <c r="H17" i="17"/>
  <c r="H23" i="17" s="1"/>
  <c r="G12" i="20"/>
  <c r="G13" i="20" s="1"/>
  <c r="G14" i="22"/>
  <c r="G8" i="20"/>
  <c r="N16" i="17" l="1"/>
  <c r="N17" i="17" s="1"/>
  <c r="J17" i="17"/>
  <c r="J23" i="17" s="1"/>
  <c r="G7" i="20" l="1"/>
  <c r="G9" i="20" s="1"/>
  <c r="G14" i="20" s="1"/>
  <c r="G9" i="22"/>
  <c r="G15" i="22" s="1"/>
  <c r="G16" i="20"/>
  <c r="G26" i="18" l="1"/>
  <c r="G27" i="18" s="1"/>
  <c r="G24" i="20" l="1"/>
  <c r="J24" i="17" l="1"/>
  <c r="H25" i="17"/>
  <c r="H30" i="17" s="1"/>
  <c r="N24" i="17" l="1"/>
  <c r="J25" i="17"/>
  <c r="J30" i="17" s="1"/>
  <c r="H15" i="19" l="1"/>
  <c r="H23" i="19" s="1"/>
  <c r="L23" i="17" l="1"/>
  <c r="L25" i="17" s="1"/>
  <c r="L30" i="17" s="1"/>
  <c r="N18" i="17"/>
  <c r="N23" i="17" s="1"/>
  <c r="N25" i="17" s="1"/>
  <c r="N30" i="17" l="1"/>
  <c r="N34" i="17" s="1"/>
  <c r="N32" i="17" s="1"/>
  <c r="G17" i="20" l="1"/>
  <c r="G19" i="20" s="1"/>
  <c r="G20" i="20" s="1"/>
  <c r="G23" i="20" s="1"/>
  <c r="G25" i="20" s="1"/>
  <c r="G20" i="22"/>
  <c r="G21" i="22" s="1"/>
  <c r="G24" i="22" s="1"/>
  <c r="G26" i="22" s="1"/>
  <c r="G28" i="22" l="1"/>
  <c r="G36" i="22" s="1"/>
  <c r="G27" i="20"/>
  <c r="G35" i="20" s="1"/>
  <c r="G34" i="20" l="1"/>
  <c r="G33" i="20" l="1"/>
  <c r="G34" i="22"/>
  <c r="G30" i="20" l="1"/>
  <c r="G29" i="20" s="1"/>
  <c r="G31" i="20" s="1"/>
  <c r="G37" i="20" s="1"/>
  <c r="G30" i="22"/>
  <c r="G32" i="22" s="1"/>
  <c r="G38" i="22" s="1"/>
  <c r="H36" i="19" l="1"/>
  <c r="H38" i="19" s="1"/>
  <c r="H39" i="19" s="1"/>
</calcChain>
</file>

<file path=xl/sharedStrings.xml><?xml version="1.0" encoding="utf-8"?>
<sst xmlns="http://schemas.openxmlformats.org/spreadsheetml/2006/main" count="1997" uniqueCount="1133">
  <si>
    <t>บริษัท อาม่า มารีน จำกัด (มหาชน) และบริษัทย่อย</t>
  </si>
  <si>
    <t>หมายเหตุประกอบงบการเงิน</t>
  </si>
  <si>
    <t>1.  ข้อมูลทั่วไป</t>
  </si>
  <si>
    <t xml:space="preserve">     การจดทะเบียน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</si>
  <si>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</si>
  <si>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มหาชนจำกัด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</si>
  <si>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</si>
  <si>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</si>
  <si>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</si>
  <si>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</si>
  <si>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</si>
  <si>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</si>
  <si>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>2.  เกณฑ์ในการจัดทำและนำเสนองบการเงิน</t>
  </si>
  <si>
    <t xml:space="preserve"> </t>
  </si>
  <si>
    <t xml:space="preserve">     2.1  เกณฑ์ในการจัดทำงบการเงิน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</si>
  <si>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</si>
  <si>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ในพระบรมราชูปถัมภ์  (“สภาวิชาชีพบัญชี”) กฎระเบียบและประกาศคณะกรรมการกำกับหลักทรัพย์และตลาดหลักทรัพย์ ลงวันที่</t>
  </si>
  <si>
    <t xml:space="preserve">     22 มกราคม 2544 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</t>
  </si>
  <si>
    <t xml:space="preserve">     พ.ศ.  2544  โดยรูปแบบการนำเสนองบการเงินไม่แตกต่างอย่างมีสาระสำคัญจากประกาศกรมพัฒนาธุรกิจการค้า  ลงวันที่ </t>
  </si>
  <si>
    <t xml:space="preserve">     26 ธันวาคม 2562  เรื่องกำหนดรายการย่อที่ต้องมีในงบการเงิน (ฉบับที่ 3) พ.ศ. 2562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</si>
  <si>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</t>
  </si>
  <si>
    <t xml:space="preserve">     รายการที่เปิดเผยไว้ในนโยบายการบัญชีที่เกี่ยวข้อง</t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</si>
  <si>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</si>
  <si>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         สินทรัพย์และหนี้สินทางการเงินและไม่ใช่ทางการเงิน </t>
  </si>
  <si>
    <t xml:space="preserve">     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</si>
  <si>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</si>
  <si>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</si>
  <si>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ระดับ 3 และรายงานโดยตรงต่อผู้บริหารสูงสุดทางด้านการเงิน 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</si>
  <si>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</si>
  <si>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</si>
  <si>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</si>
  <si>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</si>
  <si>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 xml:space="preserve"> - 2 -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</si>
  <si>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</si>
  <si>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</si>
  <si>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r>
      <t xml:space="preserve">            </t>
    </r>
    <r>
      <rPr>
        <sz val="15"/>
        <rFont val="Symbol"/>
        <family val="1"/>
        <charset val="2"/>
      </rPr>
      <t>·</t>
    </r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</si>
  <si>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</si>
  <si>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</si>
  <si>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</si>
  <si>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</si>
  <si>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</si>
  <si>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</si>
  <si>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</si>
  <si>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</si>
  <si>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</si>
  <si>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ในระหว่างงวด บริษัทฯและบริษัทย่อยได้นำมาตรฐานการรายงานทางการเงินและการตีความมาตรฐานการรายงาน</t>
  </si>
  <si>
    <t xml:space="preserve">            ทางการเงินฉบับปรับปรุง (ปรับปรุง 2562) และฉบับใหม่ จำนวนหลายฉบับ ซึ่งมีผลบังคับใช้สำหรับงบการเงินที่มีรอบระยะ</t>
  </si>
  <si>
    <t xml:space="preserve">            เวลาบัญชีที่เริ่มในหรือหลังวันที่ 1 มกราคม 2563 มาถือปฏิบัติ มาตรฐานการรายงานทางการเงินดังกล่าวได้รับการปรับปรุง</t>
  </si>
  <si>
    <t xml:space="preserve">            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</t>
  </si>
  <si>
    <t xml:space="preserve">            ให้ชัดเจนเกี่ยวกับวิธีปฏิบัติทางการบัญชีและการให้แนวปฏิบัติทางการบัญชีกับผู้ใช้มาตรฐาน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</t>
  </si>
  <si>
    <t xml:space="preserve">            ทางการเงินดังกล่าวมาถือปฏิบัตินี้ไม่มีผลกระทบอย่างเป็นสาระสำคัญต่องบการเงินของบริษัทฯและบริษัทย่อย อย่างไรก็ตาม </t>
  </si>
  <si>
    <t xml:space="preserve">            มาตรฐานการรายงานทางการเงินฉบับใหม่ซึ่งได้มีการเปลี่ยนแปลงหลักการสำคัญ สามารถสรุปได้ดังนี้ </t>
  </si>
  <si>
    <t xml:space="preserve">   มาตรฐานการรายงานทางการเงิน กลุ่มเครื่องมือทางการเงิน</t>
  </si>
  <si>
    <t xml:space="preserve">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</t>
  </si>
  <si>
    <t xml:space="preserve">            5 ฉบับ ได้แก่ </t>
  </si>
  <si>
    <t xml:space="preserve">   มาตรฐานการรายงานทางการเงิน</t>
  </si>
  <si>
    <t xml:space="preserve">          ฉบับที่ 7</t>
  </si>
  <si>
    <t>การเปิดเผยข้อมูลเครื่องมือทางการเงิน</t>
  </si>
  <si>
    <t xml:space="preserve">          ฉบับที่ 9</t>
  </si>
  <si>
    <t>เครื่องมือทางการเงิน</t>
  </si>
  <si>
    <t xml:space="preserve">   มาตรฐานการบัญชี</t>
  </si>
  <si>
    <t xml:space="preserve">          ฉบับที่ 32</t>
  </si>
  <si>
    <t>การแสดงรายการเครื่องมือทางการเงิน</t>
  </si>
  <si>
    <t xml:space="preserve">   การตีความมาตรฐานการรายงานทางการเงิน</t>
  </si>
  <si>
    <t xml:space="preserve">          ฉบับที่ 16</t>
  </si>
  <si>
    <t>การป้องกันความเสี่ยงของเงินลงทุนสุทธิในหน่วยงานต่างประเทศ</t>
  </si>
  <si>
    <t xml:space="preserve">          ฉบับที่ 19</t>
  </si>
  <si>
    <t>การชำระหนี้สินทางการเงินด้วยตราสารทุน</t>
  </si>
  <si>
    <t xml:space="preserve"> - 3 -</t>
  </si>
  <si>
    <t xml:space="preserve">            การนำมาตรฐานกลุ่มนี้มาถือปฏิบัติมีผลกระทบต่องบการเงินของบริษัทฯ และบริษัทย่อยจากรายการดังต่อไปนี้</t>
  </si>
  <si>
    <t xml:space="preserve">   มาตรฐานการรายงานทางการเงิน ฉบับที่ 16 เรื่อง สัญญาเช่า</t>
  </si>
  <si>
    <t xml:space="preserve">   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 </t>
  </si>
  <si>
    <t xml:space="preserve">            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</si>
  <si>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 xml:space="preserve">            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</si>
  <si>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 xml:space="preserve">          ฉบับที่ 17 (ปรับปรุง 2561)</t>
  </si>
  <si>
    <t>สัญญาเช่า</t>
  </si>
  <si>
    <r>
      <t xml:space="preserve">   </t>
    </r>
    <r>
      <rPr>
        <sz val="15"/>
        <rFont val="Angsana New"/>
        <family val="1"/>
      </rPr>
      <t>การตีความมาตรฐานการบัญชี</t>
    </r>
  </si>
  <si>
    <t xml:space="preserve">          ฉบับที่ 15 (ปรับปรุง 2561)</t>
  </si>
  <si>
    <t>สัญญาเช่าดำเนินงาน - สิ่งจูงใจให้แก่ผู้เช่า</t>
  </si>
  <si>
    <t xml:space="preserve">          ฉบับที่ 27 (ปรับปรุง 2561)</t>
  </si>
  <si>
    <t>การประเมินเนื้อหาสัญญาเช่าที่ทำขึ้นตามรูปแบบกฎหมาย</t>
  </si>
  <si>
    <t xml:space="preserve">          ฉบับที่ 4 (ปรับปรุง 2561)</t>
  </si>
  <si>
    <t>การประเมินว่าข้อตกลงประกอบด้วยสัญญาเช่าหรือไม่</t>
  </si>
  <si>
    <t xml:space="preserve"> - 4 -</t>
  </si>
  <si>
    <t>3.  เกณฑ์ในการจัดทำงบการเงินรวม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</si>
  <si>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</si>
  <si>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</si>
  <si>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            งบการเงินรวมตั้งแต่วันที่มีอำนาจควบคุม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</si>
  <si>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</si>
  <si>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</si>
  <si>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</si>
  <si>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</si>
  <si>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</si>
  <si>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</si>
  <si>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</si>
  <si>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</si>
  <si>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</si>
  <si>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</si>
  <si>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31 ธันวาคม 2562</t>
  </si>
  <si>
    <t xml:space="preserve">            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</si>
  <si>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</si>
  <si>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</si>
  <si>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</si>
  <si>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</si>
  <si>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</si>
  <si>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</si>
  <si>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</si>
  <si>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</si>
  <si>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</si>
  <si>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</si>
  <si>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</si>
  <si>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</si>
  <si>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</si>
  <si>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</si>
  <si>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</si>
  <si>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</si>
  <si>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</si>
  <si>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</si>
  <si>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</si>
  <si>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</si>
  <si>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</si>
  <si>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</si>
  <si>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</si>
  <si>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</si>
  <si>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</si>
  <si>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       4.1.1  รายได้ค่าบริการขนส่ง บริษัทฯ มีภาระปฏิบัติเพียงภาระเดียว ประกอบด้วย 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</si>
  <si>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</si>
  <si>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</si>
  <si>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</si>
  <si>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</si>
  <si>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</si>
  <si>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</si>
  <si>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</si>
  <si>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</si>
  <si>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</si>
  <si>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</si>
  <si>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</si>
  <si>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หนี้สงสัยจะสูญ</t>
  </si>
  <si>
    <t xml:space="preserve">            บริษัทฯ  และบริษัทย่อยตั้งค่าเผื่อหนี้สงสัยจะสูญ   โดยใช้วิธีการอย่างง่ายในการพิจารณาค่าเผื่อหนี้สงสัยจะสูญที่คาดว่า</t>
  </si>
  <si>
    <t xml:space="preserve">     จะเกิดขึ้นตลอดอายุ</t>
  </si>
  <si>
    <t xml:space="preserve">     4.4  สินค้าคงเหลือ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</si>
  <si>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</si>
  <si>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</si>
  <si>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4.5  เงินลงทุนในบริษัทย่อย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</si>
  <si>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</si>
  <si>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4.6  อสังหาริมทรัพย์เพื่อการลงทุน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</si>
  <si>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</si>
  <si>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</si>
  <si>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</si>
  <si>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</si>
  <si>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</si>
  <si>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</si>
  <si>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</si>
  <si>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4.7  ที่ดิน อาคารและอุปกรณ์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</si>
  <si>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</si>
  <si>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</si>
  <si>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</si>
  <si>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</si>
  <si>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</si>
  <si>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</si>
  <si>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</si>
  <si>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27  ปี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</si>
  <si>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</si>
  <si>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</si>
  <si>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</si>
  <si>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</si>
  <si>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</si>
  <si>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</si>
  <si>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</si>
  <si>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</si>
  <si>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</si>
  <si>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</si>
  <si>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</si>
  <si>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</si>
  <si>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</si>
  <si>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</si>
  <si>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</si>
  <si>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</si>
  <si>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</si>
  <si>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</si>
  <si>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</si>
  <si>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</si>
  <si>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</si>
  <si>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</si>
  <si>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</si>
  <si>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</si>
  <si>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</si>
  <si>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</si>
  <si>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 xml:space="preserve">     4.8  สินทรัพย์ไม่มีตัวตนอื่น 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</si>
  <si>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</si>
  <si>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</si>
  <si>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</si>
  <si>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5-10  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</si>
  <si>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</si>
  <si>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4.9  การด้อยค่าของสินทรัพย์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</si>
  <si>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</si>
  <si>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</si>
  <si>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</si>
  <si>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</si>
  <si>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</si>
  <si>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อีกต่อไป หรือยังคงมีอยู่แต่เป็นไปในทางที่ลดลง</t>
  </si>
  <si>
    <t xml:space="preserve">     4.10 การแปลงค่างบการเงินที่เป็นเงินตราต่างประเทศ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</si>
  <si>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</si>
  <si>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</si>
  <si>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</si>
  <si>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รายงานผลกระทบจากการแปลงค่าดังกล่าว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</si>
  <si>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</si>
  <si>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</si>
  <si>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</si>
  <si>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</si>
  <si>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</si>
  <si>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</si>
  <si>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</si>
  <si>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</si>
  <si>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 หนี้สิน    และผลต่างจากการแปลงค่างบการเงินที่บันทึกในส่วนของเจ้าของจะลดลง </t>
  </si>
  <si>
    <t xml:space="preserve">     ในทางกลับกันถ้าเงินบาทอ่อนค่าเมื่อเทียบกับเงินเหรียญสหรัฐอเมริกา    มูลค่าทางบัญชีของสินทรัพย์   หนี้สิน   และผลต่างจาก</t>
  </si>
  <si>
    <t xml:space="preserve">     การแปลงค่างบการเงินที่บันทึกในส่วนของเจ้าของจะเพิ่มขึ้น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</si>
  <si>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</si>
  <si>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</si>
  <si>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</si>
  <si>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</si>
  <si>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</si>
  <si>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</si>
  <si>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</si>
  <si>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</si>
  <si>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</si>
  <si>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</si>
  <si>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เบ็ดเสร็จอื่น</t>
  </si>
  <si>
    <t xml:space="preserve">     4.11 สัญญาเช่า</t>
  </si>
  <si>
    <t>ผู้เช่า</t>
  </si>
  <si>
    <t>สินทรัพย์สิทธิการใช้</t>
  </si>
  <si>
    <t>ประกอบด้วย จำนวนเงินของหนี้สินตามสัญญาเช่าจากการวัดมูลค่าเริ่มแรก ต้นทุนทางตรงที่เกิดขึ้น และการจ่ายชำระ</t>
  </si>
  <si>
    <t>ตามสัญญาเช่าใดๆที่จ่ายชำระ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</t>
  </si>
  <si>
    <t>อาคารชุด-สำนักงาน</t>
  </si>
  <si>
    <t>หนี้สินตามสัญญาเช่า</t>
  </si>
  <si>
    <t xml:space="preserve">            ณ วันที่สัญญาเช่าเริ่มมีผล บริษัทฯ และบริษัทย่อยรับรู้หนี้สินตามสัญญาเช่าด้วยมูลค่าปัจจุบันของจำนวนเงินที่</t>
  </si>
  <si>
    <t>หลังจากวันที่สัญญาเช่าเริ่มมีผล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</t>
  </si>
  <si>
    <t>สัญญาเช่าและลดลงโดยสะท้อนการจ่ายชำระตามสัญญาเช่าที่จ่ายชำระแล้ว นอกจากนี้ มูลค่าตามบัญชีของหนี้สินตาม</t>
  </si>
  <si>
    <t>สัญญาเช่าจะถูกวัดมูลค่าใหม่เมื่อมีการเปลี่ยนแปลงหรือประเมินสัญญาเช่าใหม่</t>
  </si>
  <si>
    <t xml:space="preserve">     4.12 เครื่องมือทางการเงิน</t>
  </si>
  <si>
    <t xml:space="preserve">              4.12.1  การจัดประเภทรายการและวัดมูลค่า</t>
  </si>
  <si>
    <t xml:space="preserve">              4.12.2  การด้อยค่าของสินทรัพย์ทางการเงิน</t>
  </si>
  <si>
    <t xml:space="preserve">                         บริษัทฯ และบริษัทย่อยรับรู้ผลขาดทุนด้านเครดิตที่คาดว่าจะเกิดขึ้นต่อสินทรัพย์ทางการเงินที่วัดมูลค่าด้วยวิธีราคาทุน</t>
  </si>
  <si>
    <t xml:space="preserve">              ตัดจำหน่าย โดยไม่จำเป็นต้องรอให้เหตุการณ์ที่มีการด้อยค่าด้านเครดิตเกิดขึ้นก่อน โดยใช้วิธีการอย่างง่ายในการพิจารณา</t>
  </si>
  <si>
    <t xml:space="preserve">              ค่าเผื่อผลขาดทุนที่คาดว่าจะเกิดขึ้นตลอดอายุ</t>
  </si>
  <si>
    <t xml:space="preserve"> - 9 -</t>
  </si>
  <si>
    <t xml:space="preserve">     4.13  ค่าใช้จ่ายภาษีเงินได้ และภาษีเงินได้รอการตัดบัญชี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</si>
  <si>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</si>
  <si>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4.13.1  ภาษีเงินได้นิติบุคคลปัจจุบัน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</si>
  <si>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</si>
  <si>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</si>
  <si>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</si>
  <si>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</si>
  <si>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4.13.2  ภาษีเงินได้รอการตัดบัญชี</t>
  </si>
  <si>
    <t xml:space="preserve">                        บริษัทฯ  และบริษัทย่อย 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</si>
  <si>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</si>
  <si>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ผลบังคับใช้ ณ วันสิ้นรอบระยะเวลารายงาน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</si>
  <si>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</t>
  </si>
  <si>
    <t xml:space="preserve">              ได้ใช้ในจำนวนเท่าที่มีความเป็นไปได้ค่อนข้างแน่ที่บริษัทฯ จะมีกำไรทางภาษีในอนาคตเพียงพอที่จะใช้ประโยชน์จาก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</si>
  <si>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</si>
  <si>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</si>
  <si>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</si>
  <si>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</si>
  <si>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4.14  กำไรต่อหุ้นขั้นพื้นฐาน</t>
  </si>
  <si>
    <t xml:space="preserve"> - 10 -</t>
  </si>
  <si>
    <t xml:space="preserve">     4.15  ประมาณการหนี้สิน</t>
  </si>
  <si>
    <t xml:space="preserve">              บริษัทฯ  และบริษัทย่อย    จะบันทึกประมาณการหนี้สิน   เมื่อมีความเป็นไปได้ค่อนข้างแน่ของการเกิดภาระผูกพันใน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</si>
  <si>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</si>
  <si>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</si>
  <si>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</si>
  <si>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</si>
  <si>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4.16  กองทุนสำรองเลี้ยงชีพ และ ผลประโยชน์พนักงาน</t>
  </si>
  <si>
    <t xml:space="preserve">              4.16.1  กองทุนสำรองเลี้ยงชีพ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</si>
  <si>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</si>
  <si>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</si>
  <si>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</si>
  <si>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</si>
  <si>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</si>
  <si>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4.16.2  ผลประโยชน์พนักงาน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</si>
  <si>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</si>
  <si>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</si>
  <si>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ประมาณการตามหลักคณิตศาสตร์ประกันภัย  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</si>
  <si>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</si>
  <si>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</si>
  <si>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</si>
  <si>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</si>
  <si>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</si>
  <si>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</si>
  <si>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</si>
  <si>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4.17  รายการธุรกิจกับบุคคลหรือกิจการที่เกี่ยวข้องกัน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</si>
  <si>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</si>
  <si>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</si>
  <si>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</si>
  <si>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</si>
  <si>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</si>
  <si>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4.18 การใช้ดุลยพินิจและประมาณการทางบัญชีที่สำคัญ</t>
  </si>
  <si>
    <t xml:space="preserve">           ในการจัดทำงบการเงินตามมาตรฐานการรายงานทางการเงิน       ฝ่ายบริหารจำเป็นต้องใช้ดุลยพินิจและการประมาณการ</t>
  </si>
  <si>
    <t xml:space="preserve">     ในเรื่องที่มีความไม่แน่นอนเสมอ        การใช้ดุลยพินิจและการประมาณการดังกล่าวนี้ส่งผลกระทบต่อจำนวนเงินที่แสดงใน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</si>
  <si>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</si>
  <si>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</si>
  <si>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</si>
  <si>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บริษัทฯ และบริษัทย่อยกำหนดอายุสัญญาเช่าตามระยะเวลาที่บอกเลิกไม่ได้ของสัญญาเช่า โดยรวมระยะเวลาตามสิทธิเลือก</t>
  </si>
  <si>
    <t xml:space="preserve">     ในการขยายอายุสัญญาเช่า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</t>
  </si>
  <si>
    <t xml:space="preserve">     บริษัทฯ และบริษัทย่อย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</t>
  </si>
  <si>
    <t xml:space="preserve">     สัญญาเช่าใหม่หากมีเหตุการณ์หรือสถานการณ์ที่มีนัยสำคัญซึ่งอยู่ภายใต้การควบคุมและส่งผลต่อความแน่นอนอย่างสมเหตุสมผล</t>
  </si>
  <si>
    <t xml:space="preserve">     ที่จะใช้สิทธิเลือก</t>
  </si>
  <si>
    <t xml:space="preserve">     ค่าเผื่อหนี้สงสัยจะสูญ</t>
  </si>
  <si>
    <t xml:space="preserve">     ที่ดิน อาคารและอุปกรณ์ 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</si>
  <si>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</si>
  <si>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</si>
  <si>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</si>
  <si>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 ในการนี้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</si>
  <si>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  ซึ่งเกี่ยวเนื่องกับสินทรัพย์นั้น</t>
  </si>
  <si>
    <t xml:space="preserve">     สินทรัพย์ภาษีเงินได้รอการตัดบัญชี</t>
  </si>
  <si>
    <t xml:space="preserve">            บริษัทฯ 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</si>
  <si>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ทางภาษีที่ไม่ได้ใช้เมื่อมีความเป็นไปได้ค่อนข้างแน่ว่าบริษัทฯ  และบริษัทย่อยจะมีกำไรทางภาษีในอนาคตเพียงพอที่จะใช้</t>
  </si>
  <si>
    <t xml:space="preserve">     ประโยชน์จากผลแตกต่างชั่วคราวและขาดทุนนั้น     ในการนี้ฝ่ายบริหารจำเป็นต้องประมาณการว่าบริษัทฯ  และบริษัทย่อย</t>
  </si>
  <si>
    <t xml:space="preserve">     ควรรับรู้จำนวนสินทรัพย์ภาษี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</si>
  <si>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</si>
  <si>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</si>
  <si>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</si>
  <si>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</si>
  <si>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- 12 -</t>
  </si>
  <si>
    <t>5.</t>
  </si>
  <si>
    <t xml:space="preserve">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</t>
  </si>
  <si>
    <t>งบการเงินรวม (บาท)</t>
  </si>
  <si>
    <t>มาตรฐานการรายงานทางการเงิน ฉบับที่ 16</t>
  </si>
  <si>
    <t>งบแสดงฐานะการเงิน</t>
  </si>
  <si>
    <t>สินทรัพย์</t>
  </si>
  <si>
    <t>สินทรัพย์ไม่หมุนเวียน</t>
  </si>
  <si>
    <t xml:space="preserve">สินทรัพย์สิทธิการใช้ </t>
  </si>
  <si>
    <t>สินทรัพย์ภาษีเงินได้รอการตัดบัญชี</t>
  </si>
  <si>
    <t>หนี้สิน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</si>
  <si>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</si>
  <si>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</si>
  <si>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</si>
  <si>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</si>
  <si>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</si>
  <si>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</si>
  <si>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</si>
  <si>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 xml:space="preserve"> - 13 -</t>
  </si>
  <si>
    <t>งบการเงินเฉพาะกิจการ (บาท)</t>
  </si>
  <si>
    <t>รายการปรับปรุงข้างต้นมีรายละเอียดโดยสรุปดังต่อไปนี้</t>
  </si>
  <si>
    <t>หนี้สินตามสัญญาเช่าด้วยมูลค่าตามบัญชีเดิมก่อนวันที่นำมาตรฐานการรายงานทางการเงินฉบับที่ 16 มาถือปฏิบัติครั้งแรก</t>
  </si>
  <si>
    <t xml:space="preserve">การกระทบยอดระหว่างหนี้สินตามสัญญาเช่า ณ วันที่ 1 มกราคม 2563 และภาระผูกพันเกี่ยวกับสัญญาเช่าดำเนินงาน ณ วันที่ 31 ธันวาคม 2562 </t>
  </si>
  <si>
    <t>ซึ่งเปิดเผยตามมาตรฐานการบัญชี ฉบับที่ 17 แสดงได้ดังนี้</t>
  </si>
  <si>
    <t>ภาระผูกพันเกี่ยวกับสัญญาเช่าที่เปิดเผย ณ วันที่ 31 ธันวาคม 2562</t>
  </si>
  <si>
    <t>บวก: ภาระผูกพันจากการต่ออายุของสัญญาเช่า</t>
  </si>
  <si>
    <t>หัก: ดอกเบี้ยจ่ายรอตัดบัญชี</t>
  </si>
  <si>
    <t xml:space="preserve">หนี้สินตามสัญญาเช่าเพิ่มขึ้นจากการนำมาตรฐานการรายงานทางการเงิน </t>
  </si>
  <si>
    <t>ฉบับที่ 16 มาถือปฏิบัติครั้งแรก</t>
  </si>
  <si>
    <t>หนี้สินตามสัญญาเช่าการเงิน  ณ วันที่ 31 ธันวาคม 2562</t>
  </si>
  <si>
    <t>หนี้สินตามสัญญาเช่า ณ วันที่ 1 มกราคม 2563</t>
  </si>
  <si>
    <t>6.</t>
  </si>
  <si>
    <t>รายการธุรกิจกับบุคคลและกิจการที่เกี่ยวข้องกัน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</si>
  <si>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</si>
  <si>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>ส่วนหนึ่งรายการเกิดจากกับบุคคลและกิจการที่เกี่ยวข้องกันดังกล่าว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</si>
  <si>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</si>
  <si>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</si>
  <si>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</si>
  <si>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</si>
  <si>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</si>
  <si>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</si>
  <si>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</si>
  <si>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</si>
  <si>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 xml:space="preserve">บริษัท เอ เอ็ม เอ </t>
  </si>
  <si>
    <t>ค่าเช่าสำนักงาน</t>
  </si>
  <si>
    <t>ตามที่ระบุไว้ในสัญญา</t>
  </si>
  <si>
    <t xml:space="preserve">     โลจิสติกส์ จำกัด </t>
  </si>
  <si>
    <t>เงินให้กู้ยืม</t>
  </si>
  <si>
    <t>ตั๋วสัญญาใช้เงิน, ครบกำหนดเมื่อทวงถาม</t>
  </si>
  <si>
    <t xml:space="preserve">อัตราดอกเบี้ยร้อยละ 6 ต่อปี 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</si>
  <si>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</si>
  <si>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</si>
  <si>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</si>
  <si>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</si>
  <si>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</si>
  <si>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</si>
  <si>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</si>
  <si>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</si>
  <si>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</si>
  <si>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</si>
  <si>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</si>
  <si>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ค่าฝึกอบรม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</si>
  <si>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</si>
  <si>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</si>
  <si>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</si>
  <si>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</si>
  <si>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</si>
  <si>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เอ็มไพร์ ออยล์ จำกัด</t>
  </si>
  <si>
    <t>รายได้จากการรับจ้าง</t>
  </si>
  <si>
    <t>ขนส่ง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</si>
  <si>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</si>
  <si>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</si>
  <si>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</si>
  <si>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</si>
  <si>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บริษัท วันลิ้งค์เน็ตเวิร์ค จำกัด</t>
  </si>
  <si>
    <t>กรรมการร่วมกันกับบริษัท</t>
  </si>
  <si>
    <t>จำหน่ายอุปกรณ์ GPS</t>
  </si>
  <si>
    <t>8.</t>
  </si>
  <si>
    <t>บริษัท พีพีพี กรีน คอมเพล็กซ์ จำกัด</t>
  </si>
  <si>
    <t>6.2</t>
  </si>
  <si>
    <t xml:space="preserve">6.2.1  เงินให้กู้ยืมแก่กิจการที่เกี่ยวข้องกัน </t>
  </si>
  <si>
    <t xml:space="preserve">    บริษัท เอ เอ็ม เอ โลจิสติกส์ จำกัด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</si>
  <si>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</si>
  <si>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</si>
  <si>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</si>
  <si>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ผลต่างจากการแปลงค่างบการเงิน</t>
  </si>
  <si>
    <t>ยอดคงเหลือปลายปี</t>
  </si>
  <si>
    <t>6.2.2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</si>
  <si>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</si>
  <si>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</si>
  <si>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6.2.3  ดอกเบี้ยค้างรับ</t>
  </si>
  <si>
    <t xml:space="preserve">บริษัท เอ เอ็ม เอ โลจิสติกส์ จำกัด </t>
  </si>
  <si>
    <t>6.2.4  ลูกหนี้หมุนเวียนอื่น</t>
  </si>
  <si>
    <t>- 14 -</t>
  </si>
  <si>
    <t>6.2.5  เงินประกัน</t>
  </si>
  <si>
    <t>6.2.6  ซื้อทรัพย์สิน</t>
  </si>
  <si>
    <t>6.2.7  เจ้าหนี้การค้า</t>
  </si>
  <si>
    <t>6.3</t>
  </si>
  <si>
    <t>6.3.1  รายได้จากการรับจ้างขนส่ง</t>
  </si>
  <si>
    <t>6.3.2  รายได้ค่าเช่าและค่าบริการ</t>
  </si>
  <si>
    <t>- 15 -</t>
  </si>
  <si>
    <t xml:space="preserve">7.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</si>
  <si>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</si>
  <si>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</si>
  <si>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</si>
  <si>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</si>
  <si>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</si>
  <si>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- 16 -</t>
  </si>
  <si>
    <t>ลูกหนี้การค้าและลูกหนี้หมุนเวียนอื่น</t>
  </si>
  <si>
    <t>8.1  ลูกหนี้การค้า   ประกอบด้วย</t>
  </si>
  <si>
    <t>ลูกหนี้การค้าแยกตามอายุลูกหนี้</t>
  </si>
  <si>
    <t xml:space="preserve">     ในกำหนด</t>
  </si>
  <si>
    <t xml:space="preserve">     อายุระหว่าง 1 - 30 วัน</t>
  </si>
  <si>
    <t xml:space="preserve">     อายุระหว่าง 31 - 60 วัน</t>
  </si>
  <si>
    <t xml:space="preserve">     เกิน 60 วัน</t>
  </si>
  <si>
    <t>8.2  ลูกหนี้หมุนเวียนอื่น   ประกอบด้วย</t>
  </si>
  <si>
    <t>รายได้ค้างรับ</t>
  </si>
  <si>
    <t>ลูกหนี้หมุนเวียนอื่น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</si>
  <si>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</si>
  <si>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</si>
  <si>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</si>
  <si>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</si>
  <si>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9.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</si>
  <si>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</si>
  <si>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</si>
  <si>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</si>
  <si>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</si>
  <si>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- 17 -</t>
  </si>
  <si>
    <t>10.  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</si>
  <si>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</si>
  <si>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</si>
  <si>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</si>
  <si>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</t>
  </si>
  <si>
    <t xml:space="preserve">     จากการแปลงค่างบการเงินจากสกุลเงินที่ใช้ในการดำเนินงาน เป็นสกุลเงินที่ใช้นำเสนองบการเงิน</t>
  </si>
  <si>
    <t>11. อสังหาริมทรัพย์เพื่อการลงทุน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</si>
  <si>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</si>
  <si>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</si>
  <si>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</si>
  <si>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</si>
  <si>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</si>
  <si>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>ณ วันที่ 1 มกราคม 2562</t>
  </si>
  <si>
    <t xml:space="preserve">     ซื้อเพิ่ม</t>
  </si>
  <si>
    <t xml:space="preserve">     ผลต่างจากการแปลงค่างบการเงิน</t>
  </si>
  <si>
    <t>ณ วันที่ 31 ธันวาคม 2562</t>
  </si>
  <si>
    <t>ค่าเสื่อมราคาสะสม :-</t>
  </si>
  <si>
    <t xml:space="preserve">     ค่าเสื่อมราคาสำหรับปี</t>
  </si>
  <si>
    <t xml:space="preserve">     ค่าเสื่อมราคาสำหรับงวด</t>
  </si>
  <si>
    <t>มูลค่าสุทธิทางบัญชี :-</t>
  </si>
  <si>
    <t>ก่อนแปลงค่า</t>
  </si>
  <si>
    <t>หลังแปลงค่า</t>
  </si>
  <si>
    <t>- 18 -</t>
  </si>
  <si>
    <t xml:space="preserve">12. ที่ดิน อาคารและอุปกรณ์ 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</si>
  <si>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</si>
  <si>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</si>
  <si>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</si>
  <si>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</si>
  <si>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</si>
  <si>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</si>
  <si>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</si>
  <si>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</si>
  <si>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</si>
  <si>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</si>
  <si>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</si>
  <si>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</si>
  <si>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</si>
  <si>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>ค่าเสื่อมราคาสำหรับงวด</t>
  </si>
  <si>
    <t xml:space="preserve">     มูลค่าสุทธิทางบัญชี</t>
  </si>
  <si>
    <t>- 19 -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</si>
  <si>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</si>
  <si>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</si>
  <si>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</si>
  <si>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</si>
  <si>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</si>
  <si>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</si>
  <si>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เหลือนำไปค้ำประกันตามสัญญาหลักประกันกับเงินกู้ยืมระยะสั้นจากสถาบันการเงิน ตามหมายเหตุ 17 และเงินกู้ระยะยาวจากสถาบันการเงิน  ตามหมายเหตุ 20</t>
  </si>
  <si>
    <t>ล้านบาท ตามลำดับ ตามหมายเหตุ 19</t>
  </si>
  <si>
    <t>- 20 -</t>
  </si>
  <si>
    <t>13.</t>
  </si>
  <si>
    <t>งบการเงิน</t>
  </si>
  <si>
    <t>เฉพาะกิจการ (บาท)</t>
  </si>
  <si>
    <t>อาคาร</t>
  </si>
  <si>
    <t>ผลกระทบจากการนำมาตรฐานการรายงานทางการเงิน</t>
  </si>
  <si>
    <t xml:space="preserve">          ฉบับที่ 16 มาถือปฏิบัติ ณ วันที่ 1 มกราคม 2563</t>
  </si>
  <si>
    <t>ณ วันที่ 1 มกราคม 2563</t>
  </si>
  <si>
    <t xml:space="preserve">     เพิ่มขึ้น</t>
  </si>
  <si>
    <t>ค่าตัดจำหน่ายสะสม :-</t>
  </si>
  <si>
    <t>14.</t>
  </si>
  <si>
    <t xml:space="preserve">สินทรัพย์ไม่มีตัวตนอื่น </t>
  </si>
  <si>
    <t xml:space="preserve">     ค่าตัดจำหน่ายสำหรับปี</t>
  </si>
  <si>
    <t xml:space="preserve">     ค่าตัดจำหน่ายสำหรับงวด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</si>
  <si>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</si>
  <si>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</si>
  <si>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</si>
  <si>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</si>
  <si>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</si>
  <si>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</si>
  <si>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</si>
  <si>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</si>
  <si>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</si>
  <si>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</si>
  <si>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</si>
  <si>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</si>
  <si>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</si>
  <si>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</si>
  <si>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</si>
  <si>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</si>
  <si>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</si>
  <si>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</si>
  <si>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ค่าใช้จ่ายภาษีเงินได้ที่แสดงอยู่ในงบกำไรขาดทุนเบ็ดเสร็จ</t>
  </si>
  <si>
    <t>ภาษีเงินได้รอการตัดบัญชีที่เกี่ยวข้อง</t>
  </si>
  <si>
    <t>ภาษีเงินได้ที่รับรู้ในกำไรขาดทุนเบ็ดเสร็จอื่น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</si>
  <si>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</si>
  <si>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</si>
  <si>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</si>
  <si>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</si>
  <si>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</si>
  <si>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</si>
  <si>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</si>
  <si>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</si>
  <si>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</si>
  <si>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</si>
  <si>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- 23 -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</si>
  <si>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</si>
  <si>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</si>
  <si>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</si>
  <si>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</si>
  <si>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รวมเจ้าหนี้การค้า</t>
  </si>
  <si>
    <t>เจ้าหนี้หมุนเวียนอื่น</t>
  </si>
  <si>
    <t>ค่าใช้จ่ายค้างจ่าย</t>
  </si>
  <si>
    <t>เงินปันผลค้างจ่าย</t>
  </si>
  <si>
    <t>รายได้รับล่วงหน้า</t>
  </si>
  <si>
    <t>รวมเจ้าหนี้หมุนเวียนอื่น</t>
  </si>
  <si>
    <t>รวมเจ้าหนี้การค้าและเจ้าหนี้หมุนเวียนอื่น</t>
  </si>
  <si>
    <t>19.</t>
  </si>
  <si>
    <t>รายละเอียดเกี่ยวกับสินทรัพย์ที่เช่าตามสัญญาเช่า มีดังนี้</t>
  </si>
  <si>
    <t>รวม ราคาทุน</t>
  </si>
  <si>
    <t>หัก   ค่าเสื่อมราคาสะสม</t>
  </si>
  <si>
    <t>ราคาตามบัญชี - สุทธิ</t>
  </si>
  <si>
    <t>(บาท)</t>
  </si>
  <si>
    <t>งบการเงินรวม</t>
  </si>
  <si>
    <t>ผลกระทบจากการนำมาตรฐานการรายงานทางการเงินฉบับที่ 16 มาถือปฏิบัติ</t>
  </si>
  <si>
    <t>หนี้สินตามสัญญาเช่าการเงิน</t>
  </si>
  <si>
    <t>เพิ่มขึ้น</t>
  </si>
  <si>
    <t>จ่ายชำระ</t>
  </si>
  <si>
    <t>หัก : ส่วนที่ถึงกำหนดชำระในหนึ่งปี</t>
  </si>
  <si>
    <t>หนี้สินตามสัญญาเช่า - สุทธิจากส่วนที่ถึงกำหนดชำระในหนึ่งปี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</si>
  <si>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</si>
  <si>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</si>
  <si>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</si>
  <si>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</si>
  <si>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</si>
  <si>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</si>
  <si>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</si>
  <si>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- 24 -</t>
  </si>
  <si>
    <t>20.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</si>
  <si>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</si>
  <si>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</si>
  <si>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</si>
  <si>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</si>
  <si>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</si>
  <si>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</si>
  <si>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</si>
  <si>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</si>
  <si>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31 ธันวาคม  2562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</si>
  <si>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</si>
  <si>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</si>
  <si>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</si>
  <si>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</si>
  <si>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</si>
  <si>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</si>
  <si>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</si>
  <si>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</si>
  <si>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</si>
  <si>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</si>
  <si>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</si>
  <si>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</si>
  <si>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Libor+2.60 %</t>
  </si>
  <si>
    <t>มกราคม 2561</t>
  </si>
  <si>
    <t>มิถุนายน 2565</t>
  </si>
  <si>
    <t>(3)</t>
  </si>
  <si>
    <t>18 มกราคม 2561</t>
  </si>
  <si>
    <t>Libor+2.52 %</t>
  </si>
  <si>
    <t>สิงหาคม 2561</t>
  </si>
  <si>
    <t>กรกฏาคม 2568</t>
  </si>
  <si>
    <t>19 กันยายน 2559</t>
  </si>
  <si>
    <t>Libor+3.25 %</t>
  </si>
  <si>
    <t>มกราคม 2560</t>
  </si>
  <si>
    <t>กันยายน 2564</t>
  </si>
  <si>
    <t>9 พฤษภาคม 2560</t>
  </si>
  <si>
    <t>สิงหาคม 2560</t>
  </si>
  <si>
    <t>เมษายน 2565</t>
  </si>
  <si>
    <t>(4)</t>
  </si>
  <si>
    <t>27 พฤษภาคม 2562</t>
  </si>
  <si>
    <t>Libor+2.55 %</t>
  </si>
  <si>
    <t>พฤศจิกายน 2562</t>
  </si>
  <si>
    <t>กรกฏาคม 2565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</si>
  <si>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</si>
  <si>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</si>
  <si>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</si>
  <si>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</si>
  <si>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</si>
  <si>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</si>
  <si>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</si>
  <si>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</si>
  <si>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>- 25 -</t>
  </si>
  <si>
    <t>20. เงินกู้ยืมระยะยาวจากสถาบันการเงิน (ต่อ)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</si>
  <si>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</si>
  <si>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</si>
  <si>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</si>
  <si>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</si>
  <si>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</si>
  <si>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</si>
  <si>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</si>
  <si>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 xml:space="preserve">ในไตรมาส 1  และ 2  ปี 2562  บริษัทฯ ได้ทำการจัดประเภทหนี้เงินกู้ยืมระยะยาวที่ครบกำหนดชำระภายใน 1 ปี  เพิ่มอีกจำนวน 397 </t>
  </si>
  <si>
    <t>การเงินของบริษัทฯ ไม่เป็นไปตามเงื่อนไขที่กำหนดไว้ในสัญญากู้ยืม ต่อมาเมื่อวันที่ 8 ตุลาคม 2562 บริษัทฯ ได้ทำบันทึกข้อตกลงเพิ่มเติม</t>
  </si>
  <si>
    <t xml:space="preserve">ธันวาคม 2562 บริษัทฯ จึงจัดประเภทเงินกู้ยืมระยะสั้นมาเป็นเงินกู้ยืมระยะยาวตามการครบกำหนดชำระในสัญญากู้ยืมที่กำหนดไว้ตามเดิม </t>
  </si>
  <si>
    <t>- 26 -</t>
  </si>
  <si>
    <t>21.</t>
  </si>
  <si>
    <t>ประมาณการหนี้สินไม่หมุนเวียนสำหรับผลประโยชน์พนักงาน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</si>
  <si>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</si>
  <si>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 ได้แก่  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</si>
  <si>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</si>
  <si>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</si>
  <si>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</si>
  <si>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</si>
  <si>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</si>
  <si>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ต้นทุนบริการในอดีต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</si>
  <si>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</si>
  <si>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</si>
  <si>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</si>
  <si>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</si>
  <si>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</si>
  <si>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</si>
  <si>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</si>
  <si>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</si>
  <si>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</si>
  <si>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</si>
  <si>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</si>
  <si>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</si>
  <si>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</si>
  <si>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1.50 , 1.71</t>
  </si>
  <si>
    <t>การเพิ่มขึ้นของเงินเดือนในอนาคต</t>
  </si>
  <si>
    <t>3.00 , 4.00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</si>
  <si>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</si>
  <si>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22</t>
  </si>
  <si>
    <t>เงินปันผลจ่าย</t>
  </si>
  <si>
    <t>ตามรายงานการประชุมคณะกรรมการบริษัท ครั้งที่  2/2563  เมื่อวันที่ 30 มีนาคม 2563  มีมติอนุมัติการจ่ายเงินปันผลระหว่างกาล</t>
  </si>
  <si>
    <t xml:space="preserve">จากผลการดำเนินงานของปี 2562  ให้แก่ผู้ถือหุ้นในอัตราหุ้นละ 0.20 บาท  เป็นจำนวนเงินทั้งสิ้น 103.57 ล้านบาท (หุ้นสามัญ  จำนวน </t>
  </si>
  <si>
    <t>ผู้ถือหุ้นในอัตราหุ้นละ 0.10 บาท  เป็นจำนวนเงินทั้งสิ้น 51.79 ล้านบาท  (หุ้นสามัญ  จำนวน 517.92 ล้านหุ้น)  โดยบริษัทฯ ได้มีการจ่าย</t>
  </si>
  <si>
    <t>เงินปันผลแล้วเสร็จในวันที่ 9 พฤษภาคม 2562</t>
  </si>
  <si>
    <t>23.</t>
  </si>
  <si>
    <t>สำรองตามกฎหมาย</t>
  </si>
  <si>
    <t xml:space="preserve">ตามพระราชบัญญัติบริษัทมหาชนจำกัด  พ.ศ.  2535    บริษัทต้องจัดสรรกำไรสุทธิเป็นทุนสำรองตามกฎหมายไม่น้อยกว่าร้อยละ 5 </t>
  </si>
  <si>
    <t xml:space="preserve">      </t>
  </si>
  <si>
    <t xml:space="preserve">ของกำไรสุทธิหลังจากหักยอดขาดทุนสะสมยกมา   (ถ้ามี)   จนกว่าทุนสำรองนี้จะมีจำนวนไม่น้อยกว่าร้อยละ  10   ของทุนจดทะเบียน </t>
  </si>
  <si>
    <t xml:space="preserve">สำรองตามกฎหมายดังกล่าวจะนำไปจ่ายเงินปันผลไม่ได้ ซึ่งในระหว่างงวดได้มีการจัดสรรครบถ้วนแล้ว  </t>
  </si>
  <si>
    <t>- 28 -</t>
  </si>
  <si>
    <t>24.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</si>
  <si>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</si>
  <si>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</si>
  <si>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</si>
  <si>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</si>
  <si>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</si>
  <si>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25.</t>
  </si>
  <si>
    <t>การจ่ายค่าตอบแทนกรรมการและผู้บริหาร</t>
  </si>
  <si>
    <t>25.1  ค่าตอบแทนกรรมการ</t>
  </si>
  <si>
    <t>25.2  ค่าตอบแทนผู้บริหาร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</si>
  <si>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</si>
  <si>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</si>
  <si>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</si>
  <si>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</si>
  <si>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</si>
  <si>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</si>
  <si>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</si>
  <si>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</si>
  <si>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- 29 -</t>
  </si>
  <si>
    <t>27.</t>
  </si>
  <si>
    <t>การเปิดเผยข้อมูลเพิ่มเติมเกี่ยวกับกระแสเงินสด</t>
  </si>
  <si>
    <t>27.1  เงินสดและรายการเทียบเท่าเงินสด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</si>
  <si>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</si>
  <si>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</si>
  <si>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</si>
  <si>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27.2  รายการไม่กระทบเงินสด</t>
  </si>
  <si>
    <t>28.</t>
  </si>
  <si>
    <t>ภาระผูกพันและหนี้สินที่อาจเกิดขึ้น</t>
  </si>
  <si>
    <t>- 31 -</t>
  </si>
  <si>
    <t>29.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</si>
  <si>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</si>
  <si>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</si>
  <si>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</si>
  <si>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งบการเงินเฉพาะกิจการ</t>
  </si>
  <si>
    <t>อัตราส่วนหนี้สินรวมต่อส่วนของผู้ถือหุ้น</t>
  </si>
  <si>
    <t>30.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</si>
  <si>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</si>
  <si>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</si>
  <si>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</si>
  <si>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</si>
  <si>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</si>
  <si>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</si>
  <si>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</si>
  <si>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</si>
  <si>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</si>
  <si>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</si>
  <si>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</si>
  <si>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</si>
  <si>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</si>
  <si>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- 32 -</t>
  </si>
  <si>
    <t>31.</t>
  </si>
  <si>
    <t xml:space="preserve">การเปิดเผยข้อมูลเกี่ยวกับเครื่องมือทางการเงิน </t>
  </si>
  <si>
    <t>31.1  นโยบายการบริหารความเสี่ยงทางการเงิน</t>
  </si>
  <si>
    <t xml:space="preserve">     31.1.1 การบริหารจัดการทุน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</si>
  <si>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</si>
  <si>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 xml:space="preserve">     31.1.2 ความเสี่ยงเกี่ยวกับอัตราดอกเบี้ย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</si>
  <si>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</si>
  <si>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</si>
  <si>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</si>
  <si>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</si>
  <si>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</si>
  <si>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</si>
  <si>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</si>
  <si>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</si>
  <si>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</si>
  <si>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</si>
  <si>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</si>
  <si>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 xml:space="preserve">       เงินกู้ยืมระยะสั้นจากสถาบันการเงิน</t>
  </si>
  <si>
    <t>3.10</t>
  </si>
  <si>
    <t xml:space="preserve">       หนี้สินตามสัญญาเช่า</t>
  </si>
  <si>
    <t>3.16 - 4.55, 5.00</t>
  </si>
  <si>
    <t xml:space="preserve">       เงินกู้ยืมระยะยาวจากสถาบันการเงิน</t>
  </si>
  <si>
    <t>LIBOR + 2.52 ถึง 3.30</t>
  </si>
  <si>
    <t xml:space="preserve">       รวม</t>
  </si>
  <si>
    <t>งบการเงินเฉพาะกิจการ (ล้านบาท)</t>
  </si>
  <si>
    <t>5.00</t>
  </si>
  <si>
    <t>- 40 -</t>
  </si>
  <si>
    <t>31.2  มูลค่ายุติธรรมของเครื่องมือทางการเงิน</t>
  </si>
  <si>
    <t>(หน่วย: บาท)</t>
  </si>
  <si>
    <t>มูลค่าตามบัญชี</t>
  </si>
  <si>
    <t>มูลค่ายุติธรรม</t>
  </si>
  <si>
    <t>ราคาทุนตัดจำหน่าย</t>
  </si>
  <si>
    <t>สินทรัพย์ทางการเงิน</t>
  </si>
  <si>
    <t>เงินสดและรายการเทียบเท่าเงินสด</t>
  </si>
  <si>
    <t>ลูกหนี้การค้าและลูกหนี้อื่น</t>
  </si>
  <si>
    <t>รวมสินทรัพย์ทางการเงิน</t>
  </si>
  <si>
    <t>เจ้าหนี้การค้าและเจ้าหนี้อื่น</t>
  </si>
  <si>
    <t xml:space="preserve">หนี้สินตามสัญญาเช่าและเงินกู้ยืมระยะยาวที่ถึงกำหนดชำระภายใน 1 ปี </t>
  </si>
  <si>
    <t>รวมหนี้สินทางการเงิน</t>
  </si>
  <si>
    <t>- 41 -</t>
  </si>
  <si>
    <t>เงินให้กู้ยืมแก่กิจการที่เกี่ยวข้องกัน</t>
  </si>
  <si>
    <t>- 42 -</t>
  </si>
  <si>
    <t>บริษัทฯ และบริษัทย่อยมีการประมาณการมูลค่ายุติธรรมของเครื่องมือทางการเงินตามหลักเกณฑ์ดังนี้</t>
  </si>
  <si>
    <t>- 33 -</t>
  </si>
  <si>
    <t>32. ข้อมูลทางการเงินจำแนกตามส่วนงาน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</si>
  <si>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</si>
  <si>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</si>
  <si>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</si>
  <si>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</si>
  <si>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</si>
  <si>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</si>
  <si>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</si>
  <si>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</si>
  <si>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</si>
  <si>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</si>
  <si>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</si>
  <si>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</si>
  <si>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</si>
  <si>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</si>
  <si>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 xml:space="preserve">รายได้อื่น </t>
  </si>
  <si>
    <t>ต้นทุนในการจัดจำหน่าย</t>
  </si>
  <si>
    <t>กำไร (ขาดทุน) จากเครื่องมือทางการเงิน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</si>
  <si>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</si>
  <si>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</si>
  <si>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</si>
  <si>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</si>
  <si>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 xml:space="preserve">        ผลต่างจากการแปลงค่างบการเงิน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</si>
  <si>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</si>
  <si>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</si>
  <si>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</si>
  <si>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</si>
  <si>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- 34 -</t>
  </si>
  <si>
    <t>รายได้อื่น (กำไรจากอัตราแลกเปลี่ยน</t>
  </si>
  <si>
    <t xml:space="preserve">      และรายได้อื่น)</t>
  </si>
  <si>
    <t xml:space="preserve">        กำไร(ขาดทุน) จากการวัดมูลค่าใหม่ของ</t>
  </si>
  <si>
    <t xml:space="preserve">        ผลประโยชน์พนักงานที่กำหนดไว้</t>
  </si>
  <si>
    <t>การแบ่งปันกำไรสุทธิ</t>
  </si>
  <si>
    <t>- 35 -</t>
  </si>
  <si>
    <t>33.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</si>
  <si>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</si>
  <si>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</si>
  <si>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</si>
  <si>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</si>
  <si>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</si>
  <si>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</si>
  <si>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</si>
  <si>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</si>
  <si>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</si>
  <si>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</si>
  <si>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</si>
  <si>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</si>
  <si>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</si>
  <si>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</si>
  <si>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</si>
  <si>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</si>
  <si>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</si>
  <si>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</si>
  <si>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</si>
  <si>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</si>
  <si>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</si>
  <si>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</si>
  <si>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</si>
  <si>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</si>
  <si>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</si>
  <si>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</si>
  <si>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</si>
  <si>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</si>
  <si>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</si>
  <si>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</si>
  <si>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</si>
  <si>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</si>
  <si>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</si>
  <si>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</si>
  <si>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</si>
  <si>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</si>
  <si>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</si>
  <si>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</si>
  <si>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</si>
  <si>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</si>
  <si>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</si>
  <si>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</si>
  <si>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</si>
  <si>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</si>
  <si>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</si>
  <si>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</si>
  <si>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</si>
  <si>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</si>
  <si>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</si>
  <si>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</si>
  <si>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</si>
  <si>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</si>
  <si>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</si>
  <si>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</si>
  <si>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</si>
  <si>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</si>
  <si>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</si>
  <si>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</si>
  <si>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</si>
  <si>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</si>
  <si>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</si>
  <si>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เมื่อวัดมูลค่ายุติธรรมของสินทรัพย์และหนี้สิน   บริษัทฯ   และบริษัทย่อยได้ใช้ข้อมูลที่สามารถสังเกตได้ให้มากที่สุดเท่าที่</t>
  </si>
  <si>
    <t xml:space="preserve">            มาตรฐานการรายงานทางการเงินฉบับนี้มาถือปฏิบัติครั้งแรกโดยปรับปรุงกับกำไรสะสม ณ วันที่  1  มกราคม  2563 และ</t>
  </si>
  <si>
    <t xml:space="preserve">            การนำเสนอและการเปิดเผยข้อมูลของสัญญาเช่า   ซึ่งกำหนดให้ผู้เช่ารับรู้สินทรัพย์และหนี้สินสำหรับสัญญาเช่าทุกรายการที่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</si>
  <si>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</si>
  <si>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</t>
  </si>
  <si>
    <t>และค่าเผื่อการด้อยค่า  (ถ้ามี)  และปรับปรุงด้วยการวัดมูลค่าของหนี้สินตามสัญญาเช่าใหม่   (ถ้ามี)   ราคาทุนดังกล่าว</t>
  </si>
  <si>
    <t>อายุการให้ประโยชน์โดยประมาณของสินทรัพย์สิทธิการใช้แต่ละประเภท แล้วแต่ระยะเวลาใดจะต่ำกว่า ดังต่อไปนี้</t>
  </si>
  <si>
    <t>ค่าเสื่อมราคาของสินทรัพย์สิทธิการใช้คำนวณจากราคาทุนของสินทรัพย์   โดยวิธีเส้นตรงตามอายุของสัญญาเช่า  หรือ</t>
  </si>
  <si>
    <t xml:space="preserve">ต้องจ่ายตามสัญญาเช่า      คิดลดด้วยอัตราดอกเบี้ยตามนัยของสัญญาเช่าหรืออัตราดอกเบี้ยเงินกู้ยืมส่วนเพิ่มของบริษัท 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</si>
  <si>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</si>
  <si>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</si>
  <si>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 xml:space="preserve">                        บริษัทฯ  และบริษัทย่อย  รับรู้หนี้สินภาษีเงินได้รอการตัดบัญชีของผลแตกต่างชั่วคราวที่ต้องเสียภาษีทุกรายการ</t>
  </si>
  <si>
    <t xml:space="preserve">                        บริษัทฯ  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</si>
  <si>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ซึ่งคำนวณโดยการหารยอดกำไรเบ็ดเสร็จ</t>
  </si>
  <si>
    <t xml:space="preserve">     รวมสำหรับงวด  ด้วยจำนวนหุ้นถัวเฉลี่ยถ่วงน้ำหนักตามระยะเวลาที่ออกและเรียกชำระแล้ว  </t>
  </si>
  <si>
    <t xml:space="preserve">                        บริษัทฯ    และบริษัทย่อย  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</si>
  <si>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สัญญาเช่า    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</t>
  </si>
  <si>
    <t xml:space="preserve">     สำหรับบริษัทฯ   และบริษัทย่อยในการใช้สิทธิเลือกนั้น ภายหลังจากวันที่สัญญาเช่ามีผล บริษัทฯ และบริษัทย่อยจะประเมินอายุ</t>
  </si>
  <si>
    <t xml:space="preserve">     เลือกในการยกเลิกสัญญาเช่า  โดยพิจารณาข้อเท็จจริงและสภาพแวดล้อมที่เกี่ยวข้องทั้งหมดที่ทำให้เกิดสิ่งจูงใจในทางเศรษฐกิจ</t>
  </si>
  <si>
    <t>ณ  วันที่  1  มกราคม  2563 สำหรับสัญญาเช่าที่เคยจัดประเภทเป็นสัญญาเช่าเงินทุน บริษัท และบริษัทย่อยรับรู้มูลค่าตามบัญชีของสินทรัพย์และ</t>
  </si>
  <si>
    <t>ที่เกี่ยวข้องกับบริษัทฯ เป็นดังนี้</t>
  </si>
  <si>
    <t>ชำระดังนี้</t>
  </si>
  <si>
    <t xml:space="preserve">15.33 ล้านบาท ตามลำดับ </t>
  </si>
  <si>
    <t xml:space="preserve">สรุปได้ดังนี้ 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</si>
  <si>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</si>
  <si>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โดยมีอัตราดอกเบี้ยคงที่ ค้ำประกันโดยเรือเดินทะเล ตามหมายเหตุ 12</t>
  </si>
  <si>
    <t>หน่วยงานราชการแห่งหนึ่ง จำนวน 0.10 ล้านบาท ตามหมายเหตุข้อ 28.1</t>
  </si>
  <si>
    <t xml:space="preserve">เฉพาะกิจการ </t>
  </si>
  <si>
    <t>ล้านบาท  และ  355 ล้านบาท ตามลำดับ  ของธนาคาร  ธนาคารแห่งที่ 1 วงเงินที่ (1)  วงเงินที่ (2)  และ วงเงินที่ (3) เนื่องจากอัตราส่วนทาง</t>
  </si>
  <si>
    <t xml:space="preserve">กับธนาคาร      โดยเพิ่มเติมเงื่อนไขบางประการจากสัญญาเดิม     ซึ่งทำให้ธนาคารจะยังไม่ใช้สิทธิในเหตุอัตราส่วนทางการเงินของบริษัทฯ </t>
  </si>
  <si>
    <t xml:space="preserve">ที่ไม่เป็นไปตามเงื่อนไข   ประกอบด้วย    บริษัทฯ   ยังสามารถชำระหนี้ได้ตามเงื่อนไขที่กำหนดไว้ในสัญญากู้ยืม    ส่งผลให้   ณ   วันที่   31 </t>
  </si>
  <si>
    <t>- 30 -</t>
  </si>
  <si>
    <t>เมื่อวันที่ 5 เมษายน 2562  พระราชบัญญัติคุ้มครองแรงงานได้ถูกปรับปรุง ซึ่งได้กำหนดอัตราค่าชดเชยเพิ่มเติมกรณีเลิกจ้างสำหรับ</t>
  </si>
  <si>
    <t xml:space="preserve">ผลกระทบในการประมาณการไม่หมุนเวียนสำหรับพนักงานตามพระราชบัญญัติคุ้มครองแรงงานฉบับใหม่เพิ่มขึ้นเป็นจำนวนเงิน 3.12 </t>
  </si>
  <si>
    <t xml:space="preserve">ล้านบาท (เฉพาะกิจการจำนวน 3.10 ล้านบาท) </t>
  </si>
  <si>
    <t>ลูกจ้างที่ทำงานติดต่อกันครบยี่สิบปีขึ้นไปให้จ่ายไม่น้อยกว่าค่าจ้างอัตราสุดท้ายสี่ร้อยวัน      ส่งผลให้บริษัทฯ   และบริษัทย่อยได้บันทึก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</si>
  <si>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เพื่อดำรงไว้ซึ่งความสามารถในการดำเนินงานอย่างต่อเนื่องของ</t>
  </si>
  <si>
    <t xml:space="preserve">        เครื่องมือทางการเงินที่สำคัญของบริษัทฯ และบริษัทย่อยตามที่นิยามอยู่ในมาตรฐานการรายงานทางการเงิน ฉบับที่ 7 “การเปิดเผย</t>
  </si>
  <si>
    <t>เครื่องมือทางการเงินดังกล่าว และมีนโยบายการบริหารความเสี่ยงดังนี้</t>
  </si>
  <si>
    <t>ข้อมูลเครื่องมือทางการเงิน”   ประกอบด้วย   เงินสดและรายการเทียบเท่าเงินสด   ลูกหนี้การค้าและลูกหนี้อื่น   เงินฝากประจำที่ติดภาระ</t>
  </si>
  <si>
    <t>ค้ำประกัน  เจ้าหนี้การค้าและเจ้าหนี้อื่น  หนี้สินตามสัญญาเช่า  และเงินกู้ยืมระยะยาว   บริษัทฯ และบริษัทย่อยมีความเสี่ยงที่เกี่ยวข้องกับ</t>
  </si>
  <si>
    <t>เพื่อลดต้นทุนทางการเงินของทุน</t>
  </si>
  <si>
    <t>กลุ่มบริษัทเพื่อสร้างผลตอบแทนต่อผู้ถือหุ้นและเป็นประโยชน์ต่อผู้ที่มีส่วนได้เสียอื่นและเพื่อดำรงไว้    ซึ่งโครงสร้างของทุนที่เหมาะสม</t>
  </si>
  <si>
    <t>กระแสเงินสดหนี้สินทางการเงินที่มีสาระสำคัญสามารถจัดประเภทอัตราดอกเบี้ย และสามารถแยกตามวันที่ครบกำหนดสำหรับหนี้สิน</t>
  </si>
  <si>
    <t>ทางการเงิน ดังนี้</t>
  </si>
  <si>
    <t xml:space="preserve">        ความเสี่ยงเกี่ยวกับอัตราดอกเบี้ย เกิดจากการเปลี่ยนแปลงของอัตราดอกเบี้ยในตลาด      ซึ่งมีผลกระทบต่อผลการดำเนินงานและ</t>
  </si>
  <si>
    <t>หนี้สินตามสัญญาเช่าและเงินกู้ยืมระยะยาวที่ถึงกำหนด</t>
  </si>
  <si>
    <t xml:space="preserve">ชำระภายใน 1 ปี </t>
  </si>
  <si>
    <t>มูลค่ายุติธรรมผ่าน</t>
  </si>
  <si>
    <t>กำไรหรือขาดทุน</t>
  </si>
  <si>
    <t>มูลค่ายุติธรรมโดยประมาณตามมูลค่าตามบัญชีที่แสดงในงบแสดงฐานะการเงิน</t>
  </si>
  <si>
    <t>แสดงในงบแสดงฐานะการเงิน</t>
  </si>
  <si>
    <t>- 37 -</t>
  </si>
  <si>
    <t>- 38 -</t>
  </si>
  <si>
    <t>- 39 -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</si>
  <si>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</t>
  </si>
  <si>
    <t>สอบทาน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</si>
  <si>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กลุ่มบริษัทฯ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</si>
  <si>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ตามรายงานการประชุมสามัญผู้ถือหุ้น ครั้งที่ 1/2562 เมื่อวันที่ 18 เมษายน 2562 มีมติอนุมัติการจ่ายเงินปันผลประจำปี 2561 ให้แก่</t>
  </si>
  <si>
    <t>ค่าตอบแทนผู้บริหารนี้เป็นค่าใช้จ่ายเกี่ยวกับเงินเดือนและผลประโยชน์อื่นให้แก่กรรมการเฉพาะในฐานะผู้บริหารและให้แก่</t>
  </si>
  <si>
    <t>ผู้บริหารตามนิยามในประกาศของสำนักงานคณะกรรมการกำกับหลักทรัพย์และตลาดหลักทรัพย์</t>
  </si>
  <si>
    <t>ลูกหนี้การค้า - กิจการที่เกี่ยวข้องกัน</t>
  </si>
  <si>
    <t>ลูกหนี้การค้า - กิจการอื่น</t>
  </si>
  <si>
    <t>งบการเงินรวม ณ วันที่ 1 มกราคม 2563 (บาท)</t>
  </si>
  <si>
    <t>งบการเงินเฉพาะกิจการ ณ วันที่ 1 มกราคม 2563  (บาท)</t>
  </si>
  <si>
    <t xml:space="preserve">ตามที่กล่าวในหมายเหตุประกอบงบการเงินรวมข้อ 2.4 บริษัทฯ และบริษัทย่อยได้นำมาตรฐานการรายงานทางการเงิน  ฉบับที่  9  และ  16 </t>
  </si>
  <si>
    <t>กำไรสะสม-ยังไม่ได้จัดสรร</t>
  </si>
  <si>
    <t>5.1  มาตรฐานการรายงานทางการเงินฉบับที่ 16 สัญญาเช่า</t>
  </si>
  <si>
    <t>5.2  มาตรฐานการรายงานทางการเงิน กลุ่มเครื่องมือทางการเงิน</t>
  </si>
  <si>
    <t xml:space="preserve">งบการเงินรวม </t>
  </si>
  <si>
    <t>เฉพาะกิจการ</t>
  </si>
  <si>
    <t>กำไรสะสมยังไม่ได้จัดสรร ณ วันที่ 31 ธันวาคม พ.ศ. 2562</t>
  </si>
  <si>
    <t>กำไรสะสมยังไม่จัดสรร ณ วันที่ 1 มกราคม พ.ศ. 2563 จากการนำ</t>
  </si>
  <si>
    <t xml:space="preserve">     มาตรฐานการรายงานทางการเงินฉบับที่ 9 มาถือปฏิบัติ</t>
  </si>
  <si>
    <t>- 22 -</t>
  </si>
  <si>
    <t>- 43 -</t>
  </si>
  <si>
    <t>- 44 -</t>
  </si>
  <si>
    <t xml:space="preserve">     2.2  การแพร่ระบาดของโรคติดเชื้อโคโรนา 2019</t>
  </si>
  <si>
    <t xml:space="preserve">            ในปัจจุบัน มีการแพร่ระบาดของโรคติดเชื้อไวรัสโคโรนา 2019 (COVID-19) ในหลายประเทศทั่วโลกรวมถึงประเทศไทย</t>
  </si>
  <si>
    <t xml:space="preserve">     2.3  การวัดมูลค่ายุติธรรม</t>
  </si>
  <si>
    <t xml:space="preserve">     2.4  มาตรฐานการรายงานทางการเงินที่เริ่มมีผลบังคับใช้ในงวดปัจจุบัน</t>
  </si>
  <si>
    <t xml:space="preserve">   มาตรฐานการรายงานทางการเงินกลุ่มดังกล่าวข้างต้น     กำหนดหลักการเกี่ยวกับการจัดประเภทและการวัดมูลค่า</t>
  </si>
  <si>
    <t xml:space="preserve">            เครื่องมือ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</t>
  </si>
  <si>
    <t xml:space="preserve">            ของกระแสเงินสดตามสัญญาและแผนธุรกิจของกิจการ (Business Model)  หลักการเกี่ยวกับวิธีการคำนวณการด้อยค่าของ</t>
  </si>
  <si>
    <t xml:space="preserve">            เครื่องมือทางการเงินโดยใช้แนวคิดของผลขาดทุนด้านเครดิตที่คาดว่าจะเกิดขึ้น      และหลักการเกี่ยวกับการบัญชีป้องกัน</t>
  </si>
  <si>
    <t xml:space="preserve">            ความเสี่ยง  รวมถึงการแสดงรายการและการเปิดเผยข้อมูลเครื่องมือทางการเงิน  </t>
  </si>
  <si>
    <t xml:space="preserve">            ใช้วิธีการอย่างง่ายในการพิจารณาค่าเผื่อผลขาดทุนที่คาดว่าจะเกิดขึ้นตลอดอายุสำหรับลูกหนี้การค้า        การรับรู้รายการ</t>
  </si>
  <si>
    <t xml:space="preserve">            ผลขาดทุนด้านเครดิตข้างต้นไม่มีผลกระทบอย่างเป็นสาระสำคัญต่อการปรับปรุงกำไรสะสม ณ วันที่ 1 มกราคม 2563</t>
  </si>
  <si>
    <t xml:space="preserve">   บริษัทฯ และบริษัทย่อยนำมาตรฐานการรายงานทางการเงินฉบับนี้มาถือปฏิบัติโดยรับรู้ผลกระทบสะสมของการนำ</t>
  </si>
  <si>
    <t xml:space="preserve">            ไม่ปรับย้อนหลังงบการเงินปีก่อนที่แสดงเปรียบเทียบ</t>
  </si>
  <si>
    <t xml:space="preserve">            มาตรฐานการรายงานทางการเงินฉบับนี้มาถือปฏิบัติครั้งแรกโดยปรับปรุงกับกำไรสะสม  ณ  วันที่  1  มกราคม  2563  และ</t>
  </si>
  <si>
    <t xml:space="preserve">   แนวปฏิบัติทางการบัญชี  เรื่อง  มาตรการผ่อนปรนชั่วคราวสำหรับทางเลือกเพิ่มเติมทางบัญชีเพื่อรองรับผลกระทบ</t>
  </si>
  <si>
    <t xml:space="preserve">            จากสถานการณ์การแพร่ระบาดของโรคติดเชื้อไวรัสโคโรนา 2019 (COVID-19)</t>
  </si>
  <si>
    <t xml:space="preserve">  สภาวิชาชีพบัญชีได้ประกาศใช้แนวปฏิบัติทางการบัญชี   เรื่อง   มาตรการผ่อนปรนชั่วคราวสำหรับทางเลือกเพิ่มเติม</t>
  </si>
  <si>
    <t xml:space="preserve">            ทางบัญชีเพื่อรองรับผลกระทบจากสถานการณ์การแพร่ระบาดของโรคติดเชื้อไวรัสโคโรนา 2019 (COVID-19) โดยมีวัตถุ</t>
  </si>
  <si>
    <t xml:space="preserve">            ประสงค์เพื่อลดผลกระทบในบางเรื่องจากการปฏิบัติตามมาตรฐานการรายงานทางการเงินบางฉบับ   และเพื่อให้เกิดความ</t>
  </si>
  <si>
    <t xml:space="preserve">            ชัดเจนในวิธีปฏิบัติทางบัญชีในช่วงเวลาที่ยังมีความไม่แน่นอนเกี่ยวกับสถานการณ์ดังกล่าว</t>
  </si>
  <si>
    <t xml:space="preserve">   แนวปฏิบัติทางการบัญชีดังกล่าวได้ประกาศลงในราชกิจจานุเบกษา    เมื่อวันที่  22  เมษายน  2563  และมีผลบังคับ</t>
  </si>
  <si>
    <t xml:space="preserve">   -  เลือกที่จะไม่ต้องนำข้อมูลที่มีการคาดการณ์ไปในอนาคต (Forward-looking information) มาใช้วัดมูลค่าของผล</t>
  </si>
  <si>
    <t xml:space="preserve">   -  เลือกที่จะไม่นำสถานการณ์ COVID-19 มาถือเป็นข้อบ่งชี้ของการด้อยค่า ตามมาตรฐานการบัญชี ฉบับที่ 36 เรื่อง </t>
  </si>
  <si>
    <t xml:space="preserve">      การด้อยค่าของสินทรัพย์</t>
  </si>
  <si>
    <t>หนี้สินทางการเงินไม่หมุนเวียนอื่น - สัญญาอนุพันธ์</t>
  </si>
  <si>
    <t>หนี้สินทางการเงินหมุนเวียนอื่น - สัญญาอนุพันธ์</t>
  </si>
  <si>
    <t xml:space="preserve">     ทำให้เกิดการชะลอตัวของเศรษฐกิจ   และมีผลกระทบต่อธุรกิจของบริษัท  เนื่องจากมีการปิดประเทศในหลายประเทศ   ทำให้</t>
  </si>
  <si>
    <t xml:space="preserve">     ปริมาณเรือขนส่งในตลาดขนส่งทางทะเลมีจำนวนมากขึ้นจึงเกิดการแข่งขันในด้านราคาค่าขนส่ง ซึ่งสถานการณ์ดังกล่าวทำให้</t>
  </si>
  <si>
    <t xml:space="preserve">     ต่องบการเงินอย่างรอบคอบและจะประเมินสถานการณ์อย่างต่อเนื่องต่อไป</t>
  </si>
  <si>
    <t xml:space="preserve">     เกิดความไม่แน่นอนของสภาพแวดล้อมของการดำเนินธุรกิจของบริษัท ฝ่ายบริหารของบริษัทฯ ได้ประเมินผลกระทบดังกล่าว</t>
  </si>
  <si>
    <t xml:space="preserve">   การรับรู้รายการผลขาดทุนด้านเครดิต - บริษัทฯ และบริษัทย่อยต้องรับรู้ผลขาดทุนด้านเครดิตที่คาดว่าจะเกิดขึ้นต่อ</t>
  </si>
  <si>
    <t xml:space="preserve">            สินทรัพย์ทางการเงินโดยไม่จำเป็นต้องรอให้เหตุการณ์ที่มีการด้อยค่าด้านเครดิตเกิดขึ้นก่อน   บริษัทฯ และบริษัทย่อยจะ</t>
  </si>
  <si>
    <t xml:space="preserve">            ใช้สำหรับการจัดทำงบการเงินของบริษัทฯ และบริษัทย่อย   ที่มีรอบระยะเวลารายงานสิ้นสุดภายในช่วงเวลาระหว่างวันที่</t>
  </si>
  <si>
    <t xml:space="preserve">            เพิ่มเติมทางบัญชีดังต่อไปนี้</t>
  </si>
  <si>
    <t xml:space="preserve">            1 มกราคม 2563  ถึงวันที่ 31 ธันวาคม 2563  บริษัทฯ และบริษัทย่อยเลือกใช้มาตรการผ่อนปรนชั่วคราวสำหรับทางเลือก</t>
  </si>
  <si>
    <t xml:space="preserve">      ขาดทุนด้านเครดิตที่คาดว่าจะเกิดขึ้น ในกรณีที่บริษัทฯ และบริษัทย่อยใช้วิธีการอย่างง่ายในการวัดมูลค่าของผล</t>
  </si>
  <si>
    <t xml:space="preserve">      ขาดทุนด้านเครดิตที่คาดว่าจะเกิดขึ้น</t>
  </si>
  <si>
    <t>5 ปี</t>
  </si>
  <si>
    <t>สัญญาอนุพันธ์</t>
  </si>
  <si>
    <t>หนี้สินทางการเงินหมุนเวียนอื่น - สัญญาแลกเปลี่ยนเงินตรา</t>
  </si>
  <si>
    <t>หนี้สินทางการเงินไม่หมุนเวียนอื่น - สัญญาแลกเปลี่ยนเงินตรา</t>
  </si>
  <si>
    <t>มูลค่าตามหลัก</t>
  </si>
  <si>
    <t>การบัญชีเดิม</t>
  </si>
  <si>
    <t>การจัดประเภทและวัดมูลค่าตามมาตรฐานรายการ</t>
  </si>
  <si>
    <t>ทางการเงิน ฉบับที่ 9</t>
  </si>
  <si>
    <t>การจัดประเภทและวัดมูลค่าตามมาตรฐานการบัญชี ฉบับที่ 9</t>
  </si>
  <si>
    <t>หนี้สินทางการเงินไม่หมุนเวียนอื่น - สัญญาแลกเปลี่ยน</t>
  </si>
  <si>
    <t>เงินตราต่างประเทศและอัตราดอกเบี้ย</t>
  </si>
  <si>
    <t>หนี้สินทางการเงินหมุนเวียนอื่น - สัญญาแลกเปลี่ยน</t>
  </si>
  <si>
    <t>6.3.3  รายได้อื่น</t>
  </si>
  <si>
    <t>6.3.4  ดอกเบี้ยรับ</t>
  </si>
  <si>
    <t>6.3.5  ซื้อน้ำมัน</t>
  </si>
  <si>
    <t>6.3.6  ต้นทุนบริการ</t>
  </si>
  <si>
    <t>6.3.7  ค่าใช้จ่ายในการบริหาร</t>
  </si>
  <si>
    <t>ค่าเสื่อมราคาของสินทรัพย์สิทธิการใช้ที่แสดงอยู่ในที่ดิน อาคารและอุปกรณ์</t>
  </si>
  <si>
    <t xml:space="preserve">     - สัญญาแลกเปลี่ยนเงินตราต่างประเทศและอัตราดอกเบี้ย</t>
  </si>
  <si>
    <t xml:space="preserve">     ต่างประเทศและอัตราดอกเบี้ย</t>
  </si>
  <si>
    <t>1)   สินทรัพย์และหนี้สินทางการเงินที่จะครบกำหนดในระยะเวลาอันสั้น ได้แก่ เงินสดและเงินฝากสถาบันการเงิน ลูกหนี้และเจ้าหนี้ แสดง</t>
  </si>
  <si>
    <t>2)   เงินให้กู้ยืมและเงินกู้ยืมที่มีดอกเบี้ยในอัตราใกล้เคียงกับอัตราดอกเบี้ยในตลาด    แสดงมูลค่ายุติธรรมโดยประมาณตามมูลค่าตามบัญชีที่</t>
  </si>
  <si>
    <t>3) 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ในการ</t>
  </si>
  <si>
    <t>ประเมินมูลค่า    ซึ่งข้อมูลที่นำมาใช้ในการประเมินมูลค่าเป็นข้อมูลที่สามารถสังเกตได้ในตลาดที่เกี่ยวข้อง เช่น  อัตราแลกเปลี่ยนทันที  และ</t>
  </si>
  <si>
    <t>อัตราแลกเปลี่ยนล่วงหน้าของเงินตราต่างประเทศ เป็นต้น</t>
  </si>
  <si>
    <t>- 45 -</t>
  </si>
  <si>
    <t xml:space="preserve">            สัญญาเช่าเงินทุนโดยใช้หลักการเช่นเดียวกันกับมาตรฐานการบัญชี  ฉบับที่ 17  </t>
  </si>
  <si>
    <t xml:space="preserve">   มาตรฐานการรายงานทางการเงิน  ฉบับที่ 16  ใช้แทนมาตรฐานการบัญชีดังต่อไปนี้</t>
  </si>
  <si>
    <t>กำไรจากการวัดมูลค่าใหม่ของผลประโยชน์</t>
  </si>
  <si>
    <t xml:space="preserve">      พนักงานที่กำหนดไว้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</si>
  <si>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</si>
  <si>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</si>
  <si>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ผล(กำไร)ขาดทุนจากการวัดมูลค่าใหม่ของผลประโยชน์พนักงานที่กำหนดไว้ที่รับรู้ในงบกำไรขาดทุนเบ็ดเสร็จอื่น</t>
  </si>
  <si>
    <t>กำไร(ขาดทุน)ก่อนต้นทุนทางการเงินและภาษีเงินได้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</si>
  <si>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</si>
  <si>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 xml:space="preserve">   ผลสะสมของการเปลี่ยนแปลงนโยบายการบัญชีแสดงอยู่ในหมายเหตุประกอบงบการเงินข้อ 5</t>
  </si>
  <si>
    <t xml:space="preserve">- </t>
  </si>
  <si>
    <t>การรับรู้รายการสัญญาอนุพันธ์ ที่ใช้ป้องกันความเสี่ยงจากกระแสเงินสด - บริษัทฯ และบริษัทย่อยรับรู้ผลจากการ</t>
  </si>
  <si>
    <t xml:space="preserve">            วัดมูลค่ายุติธรรมผ่านงบกำไรขาดทุน </t>
  </si>
  <si>
    <t xml:space="preserve">                         หนี้สินทางการเงินจัดประเภทรายการและวัดมูลค่าด้วยวิธีราคาทุนตัดจำหน่าย ส่วนหนี้สินทางการเงินสัญญาอนุพันธ์</t>
  </si>
  <si>
    <t xml:space="preserve">            ในการประมาณการค่าเผื่อหนี้สงสัยจะสูญของลูกหนี้ ฝ่ายบริหารจำเป็นต้องใช้ดุลยพินิจในการประมาณการผลขาดทุนที่</t>
  </si>
  <si>
    <t>แสดงอยู่ที่สินทรัพย์สิทธิการใช้ :</t>
  </si>
  <si>
    <t>แสดงอยู่ในที่ดิน อาคารและอุปกรณ์ :</t>
  </si>
  <si>
    <t xml:space="preserve">     คาดว่าจะเกิดจากลูกหนี้ โดยใช้วิธีการอย่างง่ายในการพิจารณาค่าเผื่อหนี้สงสัยจะสูญที่คาดว่าจะเกิดขึ้นตลอดอายุสำหรับลูกหนี้</t>
  </si>
  <si>
    <t xml:space="preserve">     การค้า </t>
  </si>
  <si>
    <t xml:space="preserve">                         สินทรัพย์ทางการเงินประกอบไปด้วย สัญญาหรือสิทธิเรียกร้อง วัดมูลค่ายุติธรรมด้วยราคาทุนตัดจำหน่าย </t>
  </si>
  <si>
    <t xml:space="preserve">              ที่ใช้ป้องกันความเสี่ยงจากกระแสเงินสด รับรู้การเปลี่ยนแปลงมูลค่ายุติธรรมผ่านกำไรขาดทุน</t>
  </si>
  <si>
    <t xml:space="preserve">สำหรับงวด 6 เดือน สิ้นสุดวันที่ 30 มิถุนายน 2563 (ยังไม่ได้ตรวจสอบ/สอบทานแล้ว) </t>
  </si>
  <si>
    <t>30 มิถุนายน 2563</t>
  </si>
  <si>
    <t>รายการและจำนวนเงินด้านงบแสดงฐานะการเงิน ณ วันที่ 30 มิถุนายน 2563 และวันที่ 31 ธันวาคม 2562 กับบุคคลและกิจการ</t>
  </si>
  <si>
    <t>ณ วันที่ 30 มิถุนายน 2563 และวันที่ 31 ธันวาคม 2562  บริษัทฯ มีลูกหนี้การค้าแยกตามอายุหนี้ที่ค้างชำระโดยนับจากวันที่ที่ครบกำหนด</t>
  </si>
  <si>
    <t>ณ วันที่ 30 มิถุนายน 2563</t>
  </si>
  <si>
    <t>ค่าเสื่อมราคาสำหรับงวด 6 เดือน สิ้นสุดวันที่ 30 มิถุนายน 2563</t>
  </si>
  <si>
    <t>ค่าเสื่อมราคาสำหรับงวด 6 เดือน สิ้นสุดวันที่ 30 มิถุนายน 2562</t>
  </si>
  <si>
    <t xml:space="preserve">ณ วันที่ 30 มิถุนายน 2563 และ 2562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</si>
  <si>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ค่าเสื่อมราคาสำหรับงวด 6 เดือน สิ้นสุดวันที่ 30 มิถุนายน 2563</t>
  </si>
  <si>
    <t xml:space="preserve">     ค่าเสื่อมราคาสำหรับงวด 6 เดือน สิ้นสุดวันที่ 30 มิถุนายน 2562</t>
  </si>
  <si>
    <t>ณ วันที่ 30 มิถุนายน 2563 และวันที่ 31 ธันวาคม 2562 เรือเดินทะเลและอุปกรณ์  ซึ่งมีมูลค่าตามบัญชีสุทธิ จำนวน 1,757.91 ล้านบาท และจำนวน 1,777.84 ล้านบาท ตามลำดับ ได้จดจำนอง (บางส่วน) และส่วนที่</t>
  </si>
  <si>
    <t xml:space="preserve">ณ วันที่ 30 มิถุนายน 2563 และวันที่ 31 ธันวาคม 2562  บริษัทฯ 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โดยสินทรัพย์ดังกล่าวมีราคาทุนเป็นจำนวนเงิน 10.22 ล้านบาท และจำนวน </t>
  </si>
  <si>
    <t>ค่าตัดจำหน่ายสำหรับงวด 6 เดือน สิ้นสุดวันที่ 30 มิถุนายน 2563</t>
  </si>
  <si>
    <t>ค่าตัดจำหน่ายสำหรับงวด 6 เดือน สิ้นสุดวันที่ 30 มิถุนายน 2562</t>
  </si>
  <si>
    <t>ค่าใช้จ่ายภาษีเงินได้สำหรับงวด 6 เดือน สิ้นสุดวันที่ 30 มิถุนายน 2563 และวันที่ 31 ธันวาคม 2562 สรุปได้ดังนี้</t>
  </si>
  <si>
    <t xml:space="preserve">จำนวนภาษีที่เกี่ยวข้องกับส่วนประกอบแต่ละส่วนของกำไรเบ็ดเสร็จอื่น สำหรับงวด 6 เดือน สิ้นสุดวันที่ 30 มิถุนายน 2563 และ 2562 </t>
  </si>
  <si>
    <t>30 มิถุนายน 2562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</si>
  <si>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6 เดือน </t>
  </si>
  <si>
    <t>สิ้นสุดวันที่ 30 มิถุนายน 2563 และ 2562 สามารถแสดงได้ดังนี้</t>
  </si>
  <si>
    <t xml:space="preserve">ณ วันที่ 30 มิถุนายน 2563 และวันที่ 31 ธันวาคม 2562 บริษัทฯ มีวงเงินกู้ยืมระยะสั้นจากสถาบันการเงินแห่งหนึ่ง จำนวน 100 ล้านบาท </t>
  </si>
  <si>
    <t>มูลค่าตามบัญชีของหนี้สินตามสัญญาเช่า และการเคลื่อนไหวสำหรับงวด 6 เดือน สิ้นสุดวันที่ 30 มิถุนายน 2563 แสดงได้ดังนี้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</si>
  <si>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6 เดือน สิ้นสุดวันที่ 30 มิถุนายน 2563</t>
  </si>
  <si>
    <t>ณ วันที่ 30 มิถุนายน 2563 และวันที่ 31 ธันวาคม 2562 บริษัทฯ นำเงินฝากประจำทั้งจำนวนไปใช้ค้ำประกันการใช้บริการท่าเรือกับ</t>
  </si>
  <si>
    <t>ค่าใช้จ่ายภาษีเงินได้สำหรับงวด 3 เดือน สิ้นสุดวันที่ 30 มิถุนายน 2563 และวันที่ 31 ธันวาคม 2562 สรุปได้ดังนี้</t>
  </si>
  <si>
    <t>ณ วันที่ 30 มิถุนายน 2563 และวันที่ 31 ธันวาคม 2562 บริษัทฯ มีวงเงินกู้ยืมระยะยาวกับสถาบันการเงิน รวม 2 แห่ง  จำนวน 11 วงเงิน วงเงินสินเชื่อดังกล่าวค้ำประกันโดยเรือเดินทะเล ตามหมายเหตุ 12</t>
  </si>
  <si>
    <t>อัตราดอกเบี้ยร้อยละ  2.9875 - 4.3793 ต่อปี</t>
  </si>
  <si>
    <t>สำหรับงวด สิ้นสุดวันที่ 30 มิถุนายน</t>
  </si>
  <si>
    <t>พนักงาน ณ วันที่ 30 มิถุนายน</t>
  </si>
  <si>
    <t>1.46 , 1.64</t>
  </si>
  <si>
    <t>2.00 - 4.00 , 4.00</t>
  </si>
  <si>
    <t xml:space="preserve">กำไร(ขาดทุน)จากอัตราแลกเปลี่ยนสำหรับงวด 3 เดือน สิ้นสุดวันที่ 30 มิถุนายน 2563 และ 2562 ประกอบด้วยรายละเอียด ดังนี้ </t>
  </si>
  <si>
    <t xml:space="preserve">กำไร(ขาดทุน)จากอัตราแลกเปลี่ยนสำหรับงวด 6 เดือน สิ้นสุดวันที่ 30 มิถุนายน 2563 และ 2562 ประกอบด้วยรายละเอียด ดังนี้ </t>
  </si>
  <si>
    <t xml:space="preserve">ค่าใช้จ่ายตามลักษณะที่สำคัญ สำหรับงวด 6 เดือน สิ้นสุดวันที่ 30 มิถุนายน 2563 และ 2562 ประกอบด้วยรายละเอียดดังนี้ </t>
  </si>
  <si>
    <t xml:space="preserve"> ณ วันที่ 30 มิถุนายน 2563 และ 2562 บริษัทย่อยซื้อสินทรัพย์เป็นเงินเชื่อ จำนวน 191.07 ล้านบาท และจำนวน 59.75 ล้านบาท ตามลำดับ</t>
  </si>
  <si>
    <t>ณ วันที่ 30 มิถุนายน 2563 และวันที่ 31 ธันวาคม 2562  บริษัทฯ มีอัตราส่วนหนี้สินต่อทุนสรุปได้ดังนี้</t>
  </si>
  <si>
    <t>สำหรับงวด 6 เดือน  สิ้นสุดวันที่ 30 มิถุนายน 2563</t>
  </si>
  <si>
    <t>สำหรับงวด 6 เดือน  สิ้นสุดวันที่ 30 มิถุนายน 2562</t>
  </si>
  <si>
    <t>สินทรัพย์ถาวร ณ วันที่ 30 มิถุนายน 2563</t>
  </si>
  <si>
    <t xml:space="preserve">งบแสดงฐานะการเงิน ณ วันที่ 30 มิถุนายน 2563 และวันที่ 31 ธันวาคม 2562 และงบกำไรขาดทุนเบ็ดเสร็จ สำหรับงวด 6 เดือน </t>
  </si>
  <si>
    <t>สิ้นสุดวันที่ 30 มิถุนายน 2563 และ 2562 ในสกุลเงินเหรียญสหรัฐอเมริกา ซึ่งเป็นสกุลเงินที่ใช้ในการดำเนินงานแสดงได้ดังนี้</t>
  </si>
  <si>
    <t>งบกำไรขาดทุนเบ็ดเสร็จ สำหรับงวด 3 เดือน สิ้นสุดวันที่ 30 มิถุนายน 2563 และ 2562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</si>
  <si>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7 สิงหาคม 2563</t>
  </si>
  <si>
    <t xml:space="preserve">     สินทรัพย์ทางการเงินหมุนเวียนอื่น</t>
  </si>
  <si>
    <t xml:space="preserve">     สินทรัพย์ทางการเงินอื่น</t>
  </si>
  <si>
    <t>รายได้ทางการเงิน</t>
  </si>
  <si>
    <t>งบกำไรขาดทุนเบ็ดเสร็จ สำหรับงวด 6 เดือน สิ้นสุดวันที่ 30 มิถุนายน 2563 และ 2562</t>
  </si>
  <si>
    <t>สินทรัพย์ถาวร ณ วันที่ 30 มิถุนายน 2562</t>
  </si>
  <si>
    <t>จำนวน 1.82 ล้านบาท ตามลำดับ</t>
  </si>
  <si>
    <t>สำหรับงวด 3 เดือน สิ้นสุดวันที่ 30 มิถุนายน</t>
  </si>
  <si>
    <t>สำหรับงวด 6 เดือน สิ้นสุดวันที่ 30 มิถุนายน</t>
  </si>
  <si>
    <t xml:space="preserve">ณ วันที่ 30 มิถุนายน 2563 และวันที่ 31 ธันวาคม 2562 บริษัทย่อยมีรถบรรทุกน้ำมันและส่วนควบซึ่งได้มาภายใต้สัญญาเช่า  โดยมีมูลค่าสุทธิตามบัญชี  เป็นจำนวนเงินประมาณ 941.80 ล้านบาท และจำนวน 778.25 </t>
  </si>
  <si>
    <t>รายการและจำนวนเงินด้านงบกำไรขาดทุนเบ็ดเสร็จ สำหรับงวด 3 เดือน สิ้นสุดวันที่ 30 มิถุนายน 2563 และ 2562 มีดังนี้</t>
  </si>
  <si>
    <t>รายการและจำนวนเงินด้านงบกำไรขาดทุนเบ็ดเสร็จ สำหรับงวด 6 เดือน สิ้นสุดวันที่ 30 มิถุนายน 2563 และ 2562 มีดังนี้</t>
  </si>
  <si>
    <t>สินทรัพย์ทางการเงินหมุนเวียนอื่น</t>
  </si>
  <si>
    <t>มูลค่าตามบัญชีและมูลค่ายุติธรรมของสินทรัพย์ทางการเงินและหนี้สินทางการเงิน ณ วันที่ 30 มิถุนายน 2563 มีดังต่อไปนี้</t>
  </si>
  <si>
    <t>งบการเงินรวม ณ วันที่ 30 มิถุนายน 2563</t>
  </si>
  <si>
    <t>งบการเงินเฉพาะกิจการ ณ วันที่ 30 มิถุนายน 2563</t>
  </si>
  <si>
    <t>สินทรัพย์ทางการเงินไม่หมุนเวียนอื่น</t>
  </si>
  <si>
    <t>28.1  ณ วันที่ 30 มิถุนายน 2563 และวันที่ 31 ธันวาคม 2562 บริษัทฯ และบริษัทย่อยมีหนี้สินที่อาจเกิดขึ้นจากการที่ธนาคารออกหนังสือ</t>
  </si>
  <si>
    <t>- 46 -</t>
  </si>
  <si>
    <t>- 47 -</t>
  </si>
  <si>
    <t>- 48 -</t>
  </si>
  <si>
    <t xml:space="preserve"> - 49 -</t>
  </si>
  <si>
    <t xml:space="preserve"> - 50 -</t>
  </si>
  <si>
    <t xml:space="preserve">        0.37 ล้านเหรียญสหรัฐฯ และจำนวน 0.78 ล้านเหรียญสหรัฐฯ ตามลำดับ</t>
  </si>
  <si>
    <t>28.2  ณ วันที่ 30 มิถุนายน 2563 และวันที่ 31 ธันวาคม 2562 บริษัทฯ มีภาระผูกพันจากการทำสัญญาซื้อน้ำมัน ซึ่งเป็นต้นทุนหลัก จำนวน</t>
  </si>
  <si>
    <t xml:space="preserve">        กำไร(ขาดทุน)จากการวัดมูลค่าใหม่ของ</t>
  </si>
  <si>
    <t xml:space="preserve">             ผลประโยชน์พนักงานที่กำหนดไว้</t>
  </si>
  <si>
    <t>6.4</t>
  </si>
  <si>
    <t>6.4.1  รายได้จากการรับจ้างขนส่ง</t>
  </si>
  <si>
    <t>6.4.2  รายได้ค่าเช่าและค่าบริการ</t>
  </si>
  <si>
    <t>6.4.3  รายได้อื่น</t>
  </si>
  <si>
    <t>6.4.4  ดอกเบี้ยรับ</t>
  </si>
  <si>
    <t>6.4.5  ซื้อน้ำมัน</t>
  </si>
  <si>
    <t>6.4.6  ต้นทุนบริการ</t>
  </si>
  <si>
    <t>6.4.7  ค่าใช้จ่ายในการบริหาร</t>
  </si>
  <si>
    <t>ธันวาคม 2565</t>
  </si>
  <si>
    <t>สำหรับงวด 6 เดือน สิ้นสุดวันที่ 30 มิถุนายน 2563 และ 2562  บริษัทฯ จ่ายค่าตอบแทนกรรมการ จำนวน 1.41 ล้านบาท และ</t>
  </si>
  <si>
    <t xml:space="preserve">ล้านบาท และจำนวน 16.38 ล้านบาท ตามลำดับ (งบการเงินเฉพาะกิจการ จำนวน 12.44 ล้านบาท และ 12.43 ล้านบาท ตามลำดับ) </t>
  </si>
  <si>
    <t>ค่าเสื่อมราคาสินทรัพย์สิทธิการใช้</t>
  </si>
  <si>
    <t xml:space="preserve">ปัจจุบันของเงินจ่ายชำระตามสัญญาเช่าที่เหลืออยู่คิดลดด้วยอัตราดอกเบี้ยเงินกู้ยืมส่วนเพิ่มของบริษัท และบริษัทย่อย </t>
  </si>
  <si>
    <t>บริษัทฯ และบริษัทย่อยรับรู้สินทรัพย์สิทธิการใช้ และหนี้สินตามสัญญาเช่าสำหรับสัญญาเช่าที่เคยจัดประเภทเป็นสัญญาเช่าดำเนินงานด้วยมูลค่า</t>
  </si>
  <si>
    <t>บริษัทฯ และบริษัทย่อยได้นำมาตรฐานการรายงานทางการเงินกลุ่มเครื่องมือทางการเงินมาถือปฏิบัติในระหว่างงวดปัจจุบัน โดยกลุ่มบริษัท</t>
  </si>
  <si>
    <t>ได้เลือกปรับผลสะสมจากการเปลี่ยนแปลงโดยปรับปรุงกับกำไรสะสม ณ วันที่ 1 มกราคม 2563 โดยไม่ปรับย้อนหลังงบการเงินงวดก่อนที่</t>
  </si>
  <si>
    <t>แสดงเปรียบเทียบ</t>
  </si>
  <si>
    <t>ผลกระทบต่อกำไรสะสมต้นงวดปี 2563 จากการเปลี่ยนแปลงนโยบายการบัญชีเนื่องจากการนำมาตรฐานเหล่านี้มาถือปฏิบัติแสดงได้ดังนี้</t>
  </si>
  <si>
    <t>มาตรฐานการรายงานทางการเงิน ฉบับที่ 9 และมูลค่าตามหลักการบัญชีเดิม แสดงได้ดังนี้</t>
  </si>
  <si>
    <t>ณ วันที่ 1 มกราคม 2563 การจัดประเภทรายการและวัดมูลค่าและมูลค่าของสินทรัพย์ทางการเงินและหนี้สินทางการเงินตามที่กำหนดใน</t>
  </si>
  <si>
    <t>สำหรับงวด 6 เดือน สิ้นสุดวันที่ 30 มิถุนายน 2563 เงินกู้ยืมระยะยาวจากสถาบันการเงินที่แสดงในงบการเงินรวมและงบการเงินเฉพาะ</t>
  </si>
  <si>
    <t>กิจการ มียอดเคลื่อนไหวดังต่อไปนี้</t>
  </si>
  <si>
    <t xml:space="preserve">มาถือปฏิบัติในระหว่างงวดปัจจุบัน โดยบริษัทและบริษัทย่อยได้เลือกปรับผลสะสมจากการเปลี่ยนแปลงโดยปรับปรุงกับกำไรสะสม ณ วันที่ </t>
  </si>
  <si>
    <t>1 มกราคม 2563  และไม่ปรับย้อนหลังงบการเงินงวดก่อนที่แสดงเปรียบเทียบ</t>
  </si>
  <si>
    <t xml:space="preserve">ผลกระทบต่อกำไรสะสมต้นงวดปี 2563 จากการเปลี่ยนแปลงนโยบายการบัญชีเนื่องจากการนำมาตรฐานเหล่านี้มาถือปฏิบัติ แสดงได้ดังนี้ </t>
  </si>
  <si>
    <t>ผลกระทบจาก</t>
  </si>
  <si>
    <t>มาตรฐานการรายงานทางการเงินกลุ่มเครื่องมือทางการเงิน</t>
  </si>
  <si>
    <t>1 มกราคม 2563</t>
  </si>
  <si>
    <t>ประจำปี 2563 เมื่อวันที่ 23 กรกฎาคม 2563</t>
  </si>
  <si>
    <t>517.92 ล้านหุ้น) โดยบริษัทฯ ได้มีการจ่ายเงินปันผลแล้วเสร็จในวันที่ 27 เมษายน 2563 และผ่านการรับทราบในที่ประชุมสามัญผู้ถือหุ้น</t>
  </si>
  <si>
    <t>สำหรับงวด 6 เดือน สิ้นสุดวันที่ 30 มิถุนายน 2563 และ 2562 บริษัทฯ และบริษัทย่อยจ่ายค่าตอบแทนผู้บริหาร จำนวน 17.37</t>
  </si>
  <si>
    <t xml:space="preserve">         ซึ่งเป็นหลักประกันให้บริษัทฯ จำนวนเงิน 17.40 ล้านบาท (งบการเงินเฉพาะกิจการ จำนวน 0.10 ล้านบาท) เพื่อใช้เป็นหลักประกัน</t>
  </si>
  <si>
    <t xml:space="preserve">         เพื่อใช้ซื้อขายสินค้าประเภทผลิตภัณฑ์ปิโตรเลียม, การว่าจ้างขนส่งน้ำมันเชื้อเพลิงกับกลุ่มบริษัท พีทีจี เอ็นเนอยี จำกัด (มหาชน) </t>
  </si>
  <si>
    <t xml:space="preserve">         ค้ำประกัน โดยบริษัทแม่</t>
  </si>
  <si>
    <t xml:space="preserve">         ในการใช้บริการท่าเรือกับหน่วยงานราชการแห่งหนึ่ง   ค้ำประกันโดยเงินฝากประจำที่มีภาระค้ำประกัน  ตามหมายเหตุ   15  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</si>
</sst>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[$-1070000]d/m/yy;@"/>
    <numFmt numFmtId="190" formatCode="_ * #,##0_ ;_ * \-#,##0_ ;_ * \-??_ ;_ @_ "/>
    <numFmt numFmtId="191" formatCode="#,##0.00_);[Black]\(#,##0.00\)"/>
    <numFmt numFmtId="192" formatCode="#,##0.00\ ;\(#,##0.00\)"/>
    <numFmt numFmtId="193" formatCode="_-* &quot;-&quot;??_-;_-@_-"/>
    <numFmt numFmtId="194" formatCode="_-* #,##0.0000000_-;\-* #,##0.0000000_-;_-* &quot;-&quot;??_-;_-@_-"/>
    <numFmt numFmtId="195" formatCode="#,##0_);[Black]\(#,##0\)"/>
    <numFmt numFmtId="196" formatCode="#,##0.00%_);\(#,##0.00%\)"/>
    <numFmt numFmtId="197" formatCode="\(0.00%\)"/>
    <numFmt numFmtId="198" formatCode="#,##0.00;\(#,##0.00\)"/>
    <numFmt numFmtId="199" formatCode="_-* #,##0_-;\-* #,##0_-;_-* &quot;-&quot;??_-;_-@_-"/>
    <numFmt numFmtId="200" formatCode="[$-187041E]d\ mmmm\ yyyy;@"/>
    <numFmt numFmtId="201" formatCode="_(* #,##0.00_);_(* \(#,##0.00\);_(* \-??_);_(@_)"/>
    <numFmt numFmtId="202" formatCode="#,##0.0000_);[Red]\(#,##0.0000\)"/>
    <numFmt numFmtId="203" formatCode="_-* #,##0.0000_-;\-* #,##0.0000_-;_-* &quot;-&quot;??_-;_-@_-"/>
    <numFmt numFmtId="204" formatCode="#,##0.0000_);\(#,##0.0000\)"/>
    <numFmt numFmtId="205" formatCode="[$-101041E]d\ mmmm\ yyyy;@"/>
  </numFmts>
  <fonts count="32" x14ac:knownFonts="1">
    <font>
      <sz val="14"/>
      <name val="Cordia New"/>
      <charset val="222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sz val="15"/>
      <name val="Symbol"/>
      <family val="1"/>
      <charset val="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5"/>
      <color indexed="8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1"/>
      <color rgb="FF006100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9" fontId="5" fillId="0" borderId="0" applyFont="0" applyFill="0" applyBorder="0" applyAlignment="0" applyProtection="0"/>
    <xf numFmtId="0" fontId="2" fillId="0" borderId="0"/>
    <xf numFmtId="189" fontId="5" fillId="0" borderId="0"/>
    <xf numFmtId="39" fontId="6" fillId="0" borderId="0"/>
    <xf numFmtId="189" fontId="5" fillId="0" borderId="0"/>
    <xf numFmtId="0" fontId="5" fillId="0" borderId="0"/>
    <xf numFmtId="0" fontId="10" fillId="0" borderId="0"/>
    <xf numFmtId="0" fontId="5" fillId="0" borderId="0"/>
    <xf numFmtId="39" fontId="11" fillId="0" borderId="0"/>
    <xf numFmtId="0" fontId="5" fillId="0" borderId="0"/>
    <xf numFmtId="43" fontId="5" fillId="0" borderId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187" fontId="16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11" fillId="0" borderId="0"/>
    <xf numFmtId="187" fontId="23" fillId="0" borderId="0" applyFill="0" applyBorder="0" applyAlignment="0" applyProtection="0"/>
    <xf numFmtId="0" fontId="16" fillId="0" borderId="0"/>
    <xf numFmtId="187" fontId="25" fillId="0" borderId="0" applyFont="0" applyFill="0" applyBorder="0" applyAlignment="0" applyProtection="0"/>
    <xf numFmtId="187" fontId="23" fillId="0" borderId="0" applyFill="0" applyBorder="0" applyAlignment="0" applyProtection="0"/>
    <xf numFmtId="0" fontId="5" fillId="0" borderId="0"/>
    <xf numFmtId="0" fontId="2" fillId="0" borderId="0"/>
    <xf numFmtId="43" fontId="26" fillId="0" borderId="0" applyFont="0" applyFill="0" applyBorder="0" applyAlignment="0" applyProtection="0"/>
    <xf numFmtId="0" fontId="31" fillId="2" borderId="0" applyNumberFormat="0" applyBorder="0" applyAlignment="0" applyProtection="0"/>
  </cellStyleXfs>
  <cellXfs count="581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quotePrefix="1" applyFont="1" applyFill="1"/>
    <xf numFmtId="39" fontId="4" fillId="0" borderId="0" xfId="3" applyNumberFormat="1" applyFont="1" applyFill="1" applyAlignment="1"/>
    <xf numFmtId="39" fontId="4" fillId="0" borderId="0" xfId="4" applyNumberFormat="1" applyFont="1" applyFill="1" applyAlignment="1" applyProtection="1">
      <alignment horizontal="center"/>
    </xf>
    <xf numFmtId="39" fontId="4" fillId="0" borderId="0" xfId="3" applyNumberFormat="1" applyFont="1" applyFill="1" applyAlignment="1" applyProtection="1">
      <alignment horizontal="left"/>
    </xf>
    <xf numFmtId="0" fontId="3" fillId="0" borderId="0" xfId="6" applyFont="1" applyFill="1"/>
    <xf numFmtId="188" fontId="9" fillId="0" borderId="0" xfId="6" applyNumberFormat="1" applyFont="1" applyFill="1"/>
    <xf numFmtId="0" fontId="9" fillId="0" borderId="0" xfId="6" applyFont="1" applyFill="1"/>
    <xf numFmtId="0" fontId="9" fillId="0" borderId="0" xfId="7" applyFont="1" applyFill="1" applyAlignment="1">
      <alignment horizontal="center"/>
    </xf>
    <xf numFmtId="0" fontId="9" fillId="0" borderId="0" xfId="7" applyNumberFormat="1" applyFont="1" applyFill="1" applyAlignment="1">
      <alignment horizontal="center"/>
    </xf>
    <xf numFmtId="190" fontId="9" fillId="0" borderId="0" xfId="7" applyNumberFormat="1" applyFont="1" applyFill="1"/>
    <xf numFmtId="188" fontId="9" fillId="0" borderId="0" xfId="8" applyNumberFormat="1" applyFont="1" applyFill="1"/>
    <xf numFmtId="0" fontId="9" fillId="0" borderId="0" xfId="7" applyFont="1" applyFill="1"/>
    <xf numFmtId="188" fontId="9" fillId="0" borderId="0" xfId="9" quotePrefix="1" applyNumberFormat="1" applyFont="1" applyFill="1" applyAlignment="1" applyProtection="1">
      <alignment horizontal="center"/>
    </xf>
    <xf numFmtId="191" fontId="4" fillId="0" borderId="0" xfId="6" applyNumberFormat="1" applyFont="1" applyFill="1" applyBorder="1" applyAlignment="1"/>
    <xf numFmtId="188" fontId="9" fillId="0" borderId="0" xfId="4" quotePrefix="1" applyNumberFormat="1" applyFont="1" applyFill="1" applyAlignment="1" applyProtection="1"/>
    <xf numFmtId="188" fontId="9" fillId="0" borderId="0" xfId="4" quotePrefix="1" applyNumberFormat="1" applyFont="1" applyFill="1" applyAlignment="1" applyProtection="1">
      <alignment horizontal="center"/>
    </xf>
    <xf numFmtId="188" fontId="4" fillId="0" borderId="0" xfId="6" quotePrefix="1" applyNumberFormat="1" applyFont="1" applyFill="1" applyAlignment="1">
      <alignment horizontal="center"/>
    </xf>
    <xf numFmtId="188" fontId="9" fillId="0" borderId="0" xfId="4" applyNumberFormat="1" applyFont="1" applyFill="1" applyAlignment="1" applyProtection="1">
      <alignment horizontal="left"/>
    </xf>
    <xf numFmtId="188" fontId="9" fillId="0" borderId="0" xfId="8" applyNumberFormat="1" applyFont="1" applyFill="1" applyAlignment="1"/>
    <xf numFmtId="0" fontId="9" fillId="0" borderId="0" xfId="10" applyFont="1" applyFill="1" applyAlignment="1"/>
    <xf numFmtId="39" fontId="9" fillId="0" borderId="0" xfId="11" applyNumberFormat="1" applyFont="1" applyFill="1" applyBorder="1" applyAlignment="1" applyProtection="1"/>
    <xf numFmtId="0" fontId="4" fillId="0" borderId="0" xfId="0" applyFont="1" applyFill="1" applyAlignment="1">
      <alignment horizontal="left"/>
    </xf>
    <xf numFmtId="39" fontId="9" fillId="0" borderId="0" xfId="10" applyNumberFormat="1" applyFont="1" applyFill="1" applyAlignment="1"/>
    <xf numFmtId="191" fontId="4" fillId="0" borderId="1" xfId="2" quotePrefix="1" applyNumberFormat="1" applyFont="1" applyFill="1" applyBorder="1" applyAlignment="1">
      <alignment horizontal="center"/>
    </xf>
    <xf numFmtId="39" fontId="4" fillId="0" borderId="0" xfId="4" applyNumberFormat="1" applyFont="1" applyFill="1" applyAlignment="1" applyProtection="1">
      <alignment horizontal="left"/>
    </xf>
    <xf numFmtId="39" fontId="4" fillId="0" borderId="0" xfId="4" applyNumberFormat="1" applyFont="1" applyFill="1" applyAlignment="1" applyProtection="1"/>
    <xf numFmtId="0" fontId="4" fillId="0" borderId="0" xfId="12" applyFont="1" applyFill="1" applyAlignment="1"/>
    <xf numFmtId="0" fontId="4" fillId="0" borderId="0" xfId="12" applyFont="1" applyFill="1" applyAlignment="1">
      <alignment horizontal="left"/>
    </xf>
    <xf numFmtId="39" fontId="4" fillId="0" borderId="0" xfId="4" applyNumberFormat="1" applyFont="1" applyFill="1" applyAlignment="1">
      <alignment horizontal="left"/>
    </xf>
    <xf numFmtId="39" fontId="4" fillId="0" borderId="0" xfId="13" applyNumberFormat="1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39" fontId="4" fillId="0" borderId="0" xfId="4" quotePrefix="1" applyNumberFormat="1" applyFont="1" applyFill="1" applyBorder="1" applyAlignment="1">
      <alignment horizontal="center"/>
    </xf>
    <xf numFmtId="191" fontId="4" fillId="0" borderId="0" xfId="14" applyNumberFormat="1" applyFont="1" applyFill="1" applyAlignment="1">
      <alignment horizontal="right"/>
    </xf>
    <xf numFmtId="191" fontId="1" fillId="0" borderId="0" xfId="14" quotePrefix="1" applyNumberFormat="1" applyFont="1" applyFill="1" applyAlignment="1">
      <alignment horizontal="left"/>
    </xf>
    <xf numFmtId="191" fontId="4" fillId="0" borderId="0" xfId="14" applyNumberFormat="1" applyFont="1" applyFill="1" applyAlignment="1">
      <alignment horizontal="left"/>
    </xf>
    <xf numFmtId="191" fontId="4" fillId="0" borderId="0" xfId="2" quotePrefix="1" applyNumberFormat="1" applyFont="1" applyFill="1" applyBorder="1" applyAlignment="1">
      <alignment horizontal="center"/>
    </xf>
    <xf numFmtId="191" fontId="4" fillId="0" borderId="0" xfId="2" applyNumberFormat="1" applyFont="1" applyFill="1" applyBorder="1" applyAlignment="1">
      <alignment horizontal="center"/>
    </xf>
    <xf numFmtId="191" fontId="1" fillId="0" borderId="0" xfId="14" applyNumberFormat="1" applyFont="1" applyFill="1" applyAlignment="1">
      <alignment horizontal="left"/>
    </xf>
    <xf numFmtId="43" fontId="4" fillId="0" borderId="0" xfId="11" applyFont="1" applyFill="1" applyAlignment="1">
      <alignment horizontal="right"/>
    </xf>
    <xf numFmtId="43" fontId="4" fillId="0" borderId="0" xfId="11" applyFont="1" applyFill="1" applyAlignment="1">
      <alignment horizontal="center"/>
    </xf>
    <xf numFmtId="192" fontId="9" fillId="0" borderId="0" xfId="15" applyNumberFormat="1" applyFont="1" applyFill="1" applyAlignment="1">
      <alignment horizontal="right"/>
    </xf>
    <xf numFmtId="191" fontId="4" fillId="0" borderId="0" xfId="14" quotePrefix="1" applyNumberFormat="1" applyFont="1" applyFill="1" applyAlignment="1">
      <alignment horizontal="left"/>
    </xf>
    <xf numFmtId="193" fontId="4" fillId="0" borderId="0" xfId="11" applyNumberFormat="1" applyFont="1" applyFill="1" applyAlignment="1">
      <alignment horizontal="right"/>
    </xf>
    <xf numFmtId="191" fontId="4" fillId="0" borderId="0" xfId="11" applyNumberFormat="1" applyFont="1" applyFill="1"/>
    <xf numFmtId="43" fontId="4" fillId="0" borderId="0" xfId="11" applyFont="1" applyFill="1" applyBorder="1"/>
    <xf numFmtId="191" fontId="4" fillId="0" borderId="1" xfId="11" applyNumberFormat="1" applyFont="1" applyFill="1" applyBorder="1"/>
    <xf numFmtId="192" fontId="4" fillId="0" borderId="0" xfId="11" applyNumberFormat="1" applyFont="1" applyFill="1" applyBorder="1"/>
    <xf numFmtId="192" fontId="4" fillId="0" borderId="0" xfId="11" applyNumberFormat="1" applyFont="1" applyFill="1"/>
    <xf numFmtId="43" fontId="4" fillId="0" borderId="0" xfId="11" applyFont="1" applyFill="1"/>
    <xf numFmtId="191" fontId="19" fillId="0" borderId="0" xfId="14" applyNumberFormat="1" applyFont="1" applyFill="1" applyAlignment="1">
      <alignment horizontal="center"/>
    </xf>
    <xf numFmtId="191" fontId="19" fillId="0" borderId="0" xfId="14" applyNumberFormat="1" applyFont="1" applyFill="1" applyAlignment="1">
      <alignment horizontal="right"/>
    </xf>
    <xf numFmtId="49" fontId="4" fillId="0" borderId="0" xfId="14" quotePrefix="1" applyNumberFormat="1" applyFont="1" applyFill="1" applyAlignment="1">
      <alignment horizontal="center"/>
    </xf>
    <xf numFmtId="49" fontId="4" fillId="0" borderId="0" xfId="11" applyNumberFormat="1" applyFont="1" applyFill="1" applyAlignment="1">
      <alignment horizontal="center"/>
    </xf>
    <xf numFmtId="49" fontId="4" fillId="0" borderId="0" xfId="14" applyNumberFormat="1" applyFont="1" applyFill="1" applyAlignment="1">
      <alignment horizontal="center"/>
    </xf>
    <xf numFmtId="191" fontId="4" fillId="0" borderId="0" xfId="11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49" fontId="1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191" fontId="4" fillId="0" borderId="0" xfId="11" quotePrefix="1" applyNumberFormat="1" applyFont="1" applyFill="1" applyAlignment="1">
      <alignment horizontal="left"/>
    </xf>
    <xf numFmtId="191" fontId="4" fillId="0" borderId="0" xfId="11" applyNumberFormat="1" applyFont="1" applyFill="1" applyAlignment="1">
      <alignment horizontal="center"/>
    </xf>
    <xf numFmtId="191" fontId="4" fillId="0" borderId="0" xfId="2" applyNumberFormat="1" applyFont="1" applyFill="1" applyAlignment="1">
      <alignment horizontal="center"/>
    </xf>
    <xf numFmtId="191" fontId="4" fillId="0" borderId="0" xfId="11" applyNumberFormat="1" applyFont="1" applyFill="1" applyBorder="1"/>
    <xf numFmtId="49" fontId="4" fillId="0" borderId="0" xfId="11" applyNumberFormat="1" applyFont="1" applyFill="1"/>
    <xf numFmtId="191" fontId="4" fillId="0" borderId="3" xfId="11" applyNumberFormat="1" applyFont="1" applyFill="1" applyBorder="1"/>
    <xf numFmtId="43" fontId="4" fillId="0" borderId="3" xfId="11" applyFont="1" applyFill="1" applyBorder="1"/>
    <xf numFmtId="49" fontId="1" fillId="0" borderId="0" xfId="11" applyNumberFormat="1" applyFont="1" applyFill="1"/>
    <xf numFmtId="43" fontId="4" fillId="0" borderId="0" xfId="11" applyFont="1" applyFill="1" applyAlignment="1">
      <alignment horizontal="left"/>
    </xf>
    <xf numFmtId="192" fontId="4" fillId="0" borderId="3" xfId="11" applyNumberFormat="1" applyFont="1" applyFill="1" applyBorder="1"/>
    <xf numFmtId="43" fontId="4" fillId="0" borderId="0" xfId="11" applyFont="1" applyFill="1" applyAlignment="1">
      <alignment horizontal="center"/>
    </xf>
    <xf numFmtId="0" fontId="1" fillId="0" borderId="0" xfId="11" applyNumberFormat="1" applyFont="1" applyFill="1"/>
    <xf numFmtId="0" fontId="4" fillId="0" borderId="0" xfId="11" applyNumberFormat="1" applyFont="1" applyFill="1"/>
    <xf numFmtId="43" fontId="1" fillId="0" borderId="0" xfId="11" applyFont="1" applyFill="1"/>
    <xf numFmtId="43" fontId="4" fillId="0" borderId="1" xfId="11" applyFont="1" applyFill="1" applyBorder="1"/>
    <xf numFmtId="43" fontId="4" fillId="0" borderId="2" xfId="11" applyFont="1" applyFill="1" applyBorder="1"/>
    <xf numFmtId="0" fontId="4" fillId="0" borderId="0" xfId="11" applyNumberFormat="1" applyFont="1" applyFill="1" applyAlignment="1">
      <alignment horizontal="center"/>
    </xf>
    <xf numFmtId="2" fontId="4" fillId="0" borderId="0" xfId="11" applyNumberFormat="1" applyFont="1" applyFill="1" applyBorder="1"/>
    <xf numFmtId="43" fontId="4" fillId="0" borderId="0" xfId="11" applyFont="1" applyFill="1" applyBorder="1" applyAlignment="1">
      <alignment horizontal="center"/>
    </xf>
    <xf numFmtId="43" fontId="4" fillId="0" borderId="0" xfId="11" applyFont="1" applyFill="1" applyAlignment="1">
      <alignment horizontal="center" vertical="center"/>
    </xf>
    <xf numFmtId="43" fontId="4" fillId="0" borderId="1" xfId="11" applyFont="1" applyFill="1" applyBorder="1" applyAlignment="1">
      <alignment horizontal="center"/>
    </xf>
    <xf numFmtId="192" fontId="4" fillId="0" borderId="2" xfId="11" applyNumberFormat="1" applyFont="1" applyFill="1" applyBorder="1"/>
    <xf numFmtId="192" fontId="4" fillId="0" borderId="4" xfId="11" applyNumberFormat="1" applyFont="1" applyFill="1" applyBorder="1"/>
    <xf numFmtId="40" fontId="4" fillId="0" borderId="0" xfId="11" applyNumberFormat="1" applyFont="1" applyFill="1"/>
    <xf numFmtId="40" fontId="4" fillId="0" borderId="0" xfId="11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2" fontId="4" fillId="0" borderId="1" xfId="11" applyNumberFormat="1" applyFont="1" applyFill="1" applyBorder="1"/>
    <xf numFmtId="192" fontId="4" fillId="0" borderId="5" xfId="11" applyNumberFormat="1" applyFont="1" applyFill="1" applyBorder="1"/>
    <xf numFmtId="192" fontId="4" fillId="0" borderId="0" xfId="0" applyNumberFormat="1" applyFont="1" applyFill="1"/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1" fillId="0" borderId="0" xfId="0" quotePrefix="1" applyFont="1" applyFill="1" applyAlignment="1">
      <alignment horizontal="left"/>
    </xf>
    <xf numFmtId="43" fontId="1" fillId="0" borderId="0" xfId="11" applyFont="1" applyFill="1" applyBorder="1"/>
    <xf numFmtId="43" fontId="4" fillId="0" borderId="0" xfId="11" applyFont="1" applyFill="1" applyBorder="1" applyAlignment="1">
      <alignment horizontal="center" vertical="center" wrapText="1"/>
    </xf>
    <xf numFmtId="43" fontId="4" fillId="0" borderId="0" xfId="11" applyFont="1" applyFill="1" applyBorder="1" applyAlignment="1">
      <alignment vertical="center"/>
    </xf>
    <xf numFmtId="43" fontId="4" fillId="0" borderId="1" xfId="11" applyFont="1" applyFill="1" applyBorder="1" applyAlignment="1">
      <alignment vertical="center"/>
    </xf>
    <xf numFmtId="43" fontId="4" fillId="0" borderId="1" xfId="11" applyFont="1" applyFill="1" applyBorder="1" applyAlignment="1">
      <alignment horizontal="center" vertical="center"/>
    </xf>
    <xf numFmtId="43" fontId="4" fillId="0" borderId="2" xfId="11" applyFont="1" applyFill="1" applyBorder="1" applyAlignment="1">
      <alignment horizontal="center" vertical="center"/>
    </xf>
    <xf numFmtId="43" fontId="4" fillId="0" borderId="5" xfId="11" applyFont="1" applyFill="1" applyBorder="1" applyAlignment="1">
      <alignment horizontal="center" vertical="center"/>
    </xf>
    <xf numFmtId="43" fontId="4" fillId="0" borderId="0" xfId="11" applyFont="1" applyFill="1" applyBorder="1" applyAlignment="1">
      <alignment horizontal="center" vertical="center"/>
    </xf>
    <xf numFmtId="39" fontId="4" fillId="0" borderId="0" xfId="11" applyNumberFormat="1" applyFont="1" applyFill="1"/>
    <xf numFmtId="39" fontId="4" fillId="0" borderId="0" xfId="11" applyNumberFormat="1" applyFont="1" applyFill="1" applyBorder="1"/>
    <xf numFmtId="43" fontId="20" fillId="0" borderId="0" xfId="11" applyFont="1" applyFill="1"/>
    <xf numFmtId="0" fontId="4" fillId="0" borderId="2" xfId="11" applyNumberFormat="1" applyFont="1" applyFill="1" applyBorder="1" applyAlignment="1">
      <alignment horizontal="center"/>
    </xf>
    <xf numFmtId="0" fontId="1" fillId="0" borderId="0" xfId="11" quotePrefix="1" applyNumberFormat="1" applyFont="1" applyFill="1"/>
    <xf numFmtId="0" fontId="4" fillId="0" borderId="0" xfId="11" applyNumberFormat="1" applyFont="1" applyFill="1" applyAlignment="1"/>
    <xf numFmtId="43" fontId="4" fillId="0" borderId="0" xfId="11" applyFont="1" applyFill="1" applyAlignment="1"/>
    <xf numFmtId="43" fontId="4" fillId="0" borderId="0" xfId="11" applyFont="1" applyFill="1" applyBorder="1" applyAlignment="1"/>
    <xf numFmtId="43" fontId="21" fillId="0" borderId="0" xfId="11" applyFont="1" applyFill="1"/>
    <xf numFmtId="49" fontId="22" fillId="0" borderId="0" xfId="11" applyNumberFormat="1" applyFont="1" applyFill="1"/>
    <xf numFmtId="0" fontId="1" fillId="0" borderId="0" xfId="0" applyFont="1" applyFill="1" applyBorder="1"/>
    <xf numFmtId="191" fontId="4" fillId="0" borderId="0" xfId="0" applyNumberFormat="1" applyFont="1" applyFill="1"/>
    <xf numFmtId="40" fontId="4" fillId="0" borderId="0" xfId="11" applyNumberFormat="1" applyFont="1" applyFill="1" applyBorder="1"/>
    <xf numFmtId="191" fontId="1" fillId="0" borderId="0" xfId="10" applyNumberFormat="1" applyFont="1" applyFill="1"/>
    <xf numFmtId="191" fontId="1" fillId="0" borderId="0" xfId="10" applyNumberFormat="1" applyFont="1" applyFill="1" applyBorder="1"/>
    <xf numFmtId="191" fontId="4" fillId="0" borderId="0" xfId="10" applyNumberFormat="1" applyFont="1" applyFill="1"/>
    <xf numFmtId="195" fontId="4" fillId="0" borderId="0" xfId="0" applyNumberFormat="1" applyFont="1" applyFill="1"/>
    <xf numFmtId="192" fontId="4" fillId="0" borderId="0" xfId="1" applyNumberFormat="1" applyFont="1" applyFill="1"/>
    <xf numFmtId="192" fontId="4" fillId="0" borderId="6" xfId="11" applyNumberFormat="1" applyFont="1" applyFill="1" applyBorder="1"/>
    <xf numFmtId="192" fontId="4" fillId="0" borderId="7" xfId="11" applyNumberFormat="1" applyFont="1" applyFill="1" applyBorder="1"/>
    <xf numFmtId="192" fontId="4" fillId="0" borderId="8" xfId="11" applyNumberFormat="1" applyFont="1" applyFill="1" applyBorder="1"/>
    <xf numFmtId="10" fontId="4" fillId="0" borderId="0" xfId="1" quotePrefix="1" applyNumberFormat="1" applyFont="1" applyFill="1" applyAlignment="1">
      <alignment horizontal="right"/>
    </xf>
    <xf numFmtId="196" fontId="4" fillId="0" borderId="0" xfId="1" quotePrefix="1" applyNumberFormat="1" applyFont="1" applyFill="1" applyAlignment="1">
      <alignment horizontal="right"/>
    </xf>
    <xf numFmtId="43" fontId="4" fillId="0" borderId="0" xfId="11" quotePrefix="1" applyFont="1" applyFill="1" applyAlignment="1">
      <alignment horizontal="right"/>
    </xf>
    <xf numFmtId="49" fontId="1" fillId="0" borderId="0" xfId="11" applyNumberFormat="1" applyFont="1" applyFill="1" applyBorder="1"/>
    <xf numFmtId="197" fontId="4" fillId="0" borderId="0" xfId="1" quotePrefix="1" applyNumberFormat="1" applyFont="1" applyFill="1" applyAlignment="1">
      <alignment horizontal="right"/>
    </xf>
    <xf numFmtId="43" fontId="19" fillId="0" borderId="0" xfId="11" applyFont="1" applyFill="1"/>
    <xf numFmtId="43" fontId="4" fillId="0" borderId="0" xfId="17" applyNumberFormat="1" applyFont="1" applyFill="1"/>
    <xf numFmtId="198" fontId="4" fillId="0" borderId="0" xfId="18" applyNumberFormat="1" applyFont="1" applyFill="1"/>
    <xf numFmtId="39" fontId="4" fillId="0" borderId="0" xfId="0" applyNumberFormat="1" applyFont="1" applyFill="1" applyBorder="1"/>
    <xf numFmtId="0" fontId="4" fillId="0" borderId="0" xfId="17" applyFont="1" applyFill="1"/>
    <xf numFmtId="0" fontId="4" fillId="0" borderId="0" xfId="19" quotePrefix="1" applyFont="1" applyAlignment="1"/>
    <xf numFmtId="0" fontId="5" fillId="0" borderId="0" xfId="20"/>
    <xf numFmtId="0" fontId="4" fillId="0" borderId="0" xfId="19" quotePrefix="1" applyFont="1" applyAlignment="1">
      <alignment horizontal="center"/>
    </xf>
    <xf numFmtId="0" fontId="4" fillId="0" borderId="0" xfId="19" quotePrefix="1" applyFont="1" applyBorder="1" applyAlignment="1">
      <alignment horizontal="center"/>
    </xf>
    <xf numFmtId="187" fontId="4" fillId="0" borderId="0" xfId="19" quotePrefix="1" applyNumberFormat="1" applyFont="1" applyAlignment="1">
      <alignment horizontal="center"/>
    </xf>
    <xf numFmtId="40" fontId="1" fillId="0" borderId="0" xfId="21" applyNumberFormat="1" applyFont="1" applyAlignment="1">
      <alignment horizontal="left"/>
    </xf>
    <xf numFmtId="40" fontId="4" fillId="0" borderId="0" xfId="19" applyNumberFormat="1" applyFont="1"/>
    <xf numFmtId="40" fontId="4" fillId="0" borderId="0" xfId="21" applyNumberFormat="1" applyFont="1" applyAlignment="1">
      <alignment horizontal="left"/>
    </xf>
    <xf numFmtId="199" fontId="4" fillId="0" borderId="0" xfId="11" applyNumberFormat="1" applyFont="1" applyAlignment="1">
      <alignment horizontal="left"/>
    </xf>
    <xf numFmtId="40" fontId="4" fillId="0" borderId="0" xfId="21" applyNumberFormat="1" applyFont="1"/>
    <xf numFmtId="40" fontId="4" fillId="0" borderId="0" xfId="21" applyNumberFormat="1" applyFont="1" applyBorder="1"/>
    <xf numFmtId="43" fontId="1" fillId="0" borderId="0" xfId="11" applyFont="1" applyAlignment="1">
      <alignment horizontal="right"/>
    </xf>
    <xf numFmtId="199" fontId="1" fillId="0" borderId="0" xfId="11" applyNumberFormat="1" applyFont="1" applyAlignment="1">
      <alignment horizontal="left"/>
    </xf>
    <xf numFmtId="40" fontId="1" fillId="0" borderId="1" xfId="21" applyNumberFormat="1" applyFont="1" applyBorder="1"/>
    <xf numFmtId="40" fontId="1" fillId="0" borderId="0" xfId="21" applyNumberFormat="1" applyFont="1" applyBorder="1"/>
    <xf numFmtId="43" fontId="1" fillId="0" borderId="1" xfId="11" applyFont="1" applyBorder="1" applyAlignment="1">
      <alignment horizontal="center"/>
    </xf>
    <xf numFmtId="43" fontId="1" fillId="0" borderId="1" xfId="11" applyFont="1" applyBorder="1" applyAlignment="1">
      <alignment horizontal="right"/>
    </xf>
    <xf numFmtId="43" fontId="1" fillId="0" borderId="0" xfId="11" applyFont="1"/>
    <xf numFmtId="40" fontId="1" fillId="0" borderId="5" xfId="21" applyNumberFormat="1" applyFont="1" applyBorder="1" applyAlignment="1">
      <alignment horizontal="center"/>
    </xf>
    <xf numFmtId="199" fontId="1" fillId="0" borderId="5" xfId="11" applyNumberFormat="1" applyFont="1" applyBorder="1" applyAlignment="1">
      <alignment horizontal="center"/>
    </xf>
    <xf numFmtId="40" fontId="1" fillId="0" borderId="0" xfId="19" applyNumberFormat="1" applyFont="1" applyAlignment="1">
      <alignment horizontal="center"/>
    </xf>
    <xf numFmtId="40" fontId="1" fillId="0" borderId="0" xfId="21" applyNumberFormat="1" applyFont="1" applyAlignment="1">
      <alignment horizontal="center"/>
    </xf>
    <xf numFmtId="40" fontId="1" fillId="0" borderId="0" xfId="21" applyNumberFormat="1" applyFont="1" applyBorder="1" applyAlignment="1">
      <alignment horizontal="center"/>
    </xf>
    <xf numFmtId="43" fontId="1" fillId="0" borderId="0" xfId="11" applyFont="1" applyAlignment="1">
      <alignment vertical="center"/>
    </xf>
    <xf numFmtId="40" fontId="1" fillId="0" borderId="1" xfId="21" applyNumberFormat="1" applyFont="1" applyBorder="1" applyAlignment="1">
      <alignment horizontal="center"/>
    </xf>
    <xf numFmtId="199" fontId="1" fillId="0" borderId="1" xfId="11" applyNumberFormat="1" applyFont="1" applyBorder="1" applyAlignment="1">
      <alignment horizontal="center"/>
    </xf>
    <xf numFmtId="40" fontId="1" fillId="0" borderId="1" xfId="19" applyNumberFormat="1" applyFont="1" applyBorder="1" applyAlignment="1">
      <alignment horizontal="center"/>
    </xf>
    <xf numFmtId="40" fontId="1" fillId="0" borderId="0" xfId="19" applyNumberFormat="1" applyFont="1" applyBorder="1" applyAlignment="1">
      <alignment horizontal="center"/>
    </xf>
    <xf numFmtId="0" fontId="4" fillId="0" borderId="0" xfId="20" applyFont="1" applyAlignment="1">
      <alignment horizontal="center"/>
    </xf>
    <xf numFmtId="0" fontId="4" fillId="0" borderId="0" xfId="20" quotePrefix="1" applyFont="1" applyAlignment="1">
      <alignment horizontal="center"/>
    </xf>
    <xf numFmtId="200" fontId="4" fillId="0" borderId="0" xfId="20" quotePrefix="1" applyNumberFormat="1" applyFont="1" applyAlignment="1">
      <alignment horizontal="center"/>
    </xf>
    <xf numFmtId="0" fontId="4" fillId="0" borderId="0" xfId="20" applyFont="1" applyAlignment="1">
      <alignment horizontal="left"/>
    </xf>
    <xf numFmtId="199" fontId="4" fillId="0" borderId="0" xfId="11" applyNumberFormat="1" applyFont="1" applyAlignment="1">
      <alignment horizontal="center"/>
    </xf>
    <xf numFmtId="43" fontId="4" fillId="0" borderId="0" xfId="11" quotePrefix="1" applyFont="1" applyAlignment="1">
      <alignment horizontal="center"/>
    </xf>
    <xf numFmtId="43" fontId="4" fillId="0" borderId="0" xfId="11" quotePrefix="1" applyFont="1" applyBorder="1" applyAlignment="1">
      <alignment horizontal="center"/>
    </xf>
    <xf numFmtId="201" fontId="4" fillId="0" borderId="0" xfId="20" applyNumberFormat="1" applyFont="1"/>
    <xf numFmtId="43" fontId="4" fillId="0" borderId="0" xfId="11" applyFont="1" applyAlignment="1">
      <alignment horizontal="center"/>
    </xf>
    <xf numFmtId="43" fontId="4" fillId="0" borderId="0" xfId="11" applyFont="1" applyBorder="1" applyAlignment="1">
      <alignment horizontal="center"/>
    </xf>
    <xf numFmtId="201" fontId="4" fillId="0" borderId="0" xfId="11" applyNumberFormat="1" applyFont="1" applyAlignment="1">
      <alignment horizontal="center"/>
    </xf>
    <xf numFmtId="39" fontId="4" fillId="0" borderId="0" xfId="11" applyNumberFormat="1" applyFont="1" applyAlignment="1"/>
    <xf numFmtId="201" fontId="4" fillId="0" borderId="0" xfId="11" applyNumberFormat="1" applyFont="1" applyBorder="1" applyAlignment="1">
      <alignment horizontal="center"/>
    </xf>
    <xf numFmtId="39" fontId="4" fillId="0" borderId="0" xfId="11" applyNumberFormat="1" applyFont="1" applyBorder="1" applyAlignment="1"/>
    <xf numFmtId="201" fontId="4" fillId="0" borderId="1" xfId="11" applyNumberFormat="1" applyFont="1" applyBorder="1" applyAlignment="1">
      <alignment horizontal="center"/>
    </xf>
    <xf numFmtId="39" fontId="4" fillId="0" borderId="1" xfId="11" applyNumberFormat="1" applyFont="1" applyBorder="1" applyAlignment="1"/>
    <xf numFmtId="187" fontId="4" fillId="0" borderId="0" xfId="20" applyNumberFormat="1" applyFont="1" applyAlignment="1">
      <alignment horizontal="center"/>
    </xf>
    <xf numFmtId="187" fontId="4" fillId="0" borderId="0" xfId="20" applyNumberFormat="1" applyFont="1" applyBorder="1" applyAlignment="1">
      <alignment horizontal="center"/>
    </xf>
    <xf numFmtId="201" fontId="4" fillId="0" borderId="0" xfId="20" applyNumberFormat="1" applyFont="1" applyAlignment="1">
      <alignment horizontal="center"/>
    </xf>
    <xf numFmtId="201" fontId="4" fillId="0" borderId="3" xfId="20" applyNumberFormat="1" applyFont="1" applyBorder="1" applyAlignment="1">
      <alignment horizontal="center"/>
    </xf>
    <xf numFmtId="187" fontId="4" fillId="0" borderId="0" xfId="20" applyNumberFormat="1" applyFont="1"/>
    <xf numFmtId="187" fontId="4" fillId="0" borderId="0" xfId="20" applyNumberFormat="1" applyFont="1" applyBorder="1"/>
    <xf numFmtId="0" fontId="4" fillId="0" borderId="0" xfId="20" applyFont="1"/>
    <xf numFmtId="0" fontId="5" fillId="0" borderId="0" xfId="20" applyBorder="1"/>
    <xf numFmtId="0" fontId="0" fillId="0" borderId="0" xfId="0" applyBorder="1"/>
    <xf numFmtId="43" fontId="4" fillId="0" borderId="0" xfId="11" quotePrefix="1" applyFont="1" applyFill="1" applyAlignment="1">
      <alignment horizontal="center"/>
    </xf>
    <xf numFmtId="40" fontId="1" fillId="0" borderId="0" xfId="21" applyNumberFormat="1" applyFont="1" applyFill="1" applyAlignment="1">
      <alignment horizontal="left"/>
    </xf>
    <xf numFmtId="201" fontId="4" fillId="0" borderId="0" xfId="11" quotePrefix="1" applyNumberFormat="1" applyFont="1" applyFill="1" applyAlignment="1">
      <alignment horizontal="center"/>
    </xf>
    <xf numFmtId="187" fontId="4" fillId="0" borderId="0" xfId="0" applyNumberFormat="1" applyFont="1" applyFill="1"/>
    <xf numFmtId="43" fontId="4" fillId="0" borderId="0" xfId="11" quotePrefix="1" applyFont="1" applyFill="1"/>
    <xf numFmtId="192" fontId="21" fillId="0" borderId="0" xfId="22" applyNumberFormat="1" applyFont="1" applyFill="1" applyAlignment="1">
      <alignment horizontal="right"/>
    </xf>
    <xf numFmtId="37" fontId="1" fillId="0" borderId="0" xfId="0" quotePrefix="1" applyNumberFormat="1" applyFont="1" applyFill="1"/>
    <xf numFmtId="37" fontId="1" fillId="0" borderId="0" xfId="0" applyNumberFormat="1" applyFont="1" applyFill="1" applyAlignment="1"/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/>
    <xf numFmtId="0" fontId="4" fillId="0" borderId="0" xfId="0" applyFont="1" applyFill="1" applyAlignment="1"/>
    <xf numFmtId="0" fontId="4" fillId="0" borderId="0" xfId="0" applyFont="1" applyFill="1" applyBorder="1" applyAlignment="1">
      <alignment horizontal="left"/>
    </xf>
    <xf numFmtId="39" fontId="4" fillId="0" borderId="0" xfId="4" applyFont="1" applyFill="1"/>
    <xf numFmtId="39" fontId="4" fillId="0" borderId="0" xfId="4" applyFont="1" applyFill="1" applyAlignment="1" applyProtection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43" fontId="7" fillId="0" borderId="0" xfId="11" applyFont="1" applyFill="1" applyAlignment="1">
      <alignment horizontal="right" vertical="center" wrapText="1"/>
    </xf>
    <xf numFmtId="43" fontId="7" fillId="0" borderId="0" xfId="1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92" fontId="7" fillId="0" borderId="0" xfId="0" applyNumberFormat="1" applyFont="1" applyFill="1" applyAlignment="1">
      <alignment horizontal="right" vertical="center"/>
    </xf>
    <xf numFmtId="192" fontId="7" fillId="0" borderId="0" xfId="11" applyNumberFormat="1" applyFont="1" applyFill="1" applyAlignment="1">
      <alignment horizontal="right" vertical="center" wrapText="1"/>
    </xf>
    <xf numFmtId="192" fontId="7" fillId="0" borderId="0" xfId="11" applyNumberFormat="1" applyFont="1" applyFill="1" applyAlignment="1">
      <alignment horizontal="right" vertical="center"/>
    </xf>
    <xf numFmtId="16" fontId="7" fillId="0" borderId="0" xfId="0" applyNumberFormat="1" applyFont="1" applyFill="1" applyAlignment="1">
      <alignment horizontal="center" vertical="center"/>
    </xf>
    <xf numFmtId="192" fontId="7" fillId="0" borderId="2" xfId="11" applyNumberFormat="1" applyFont="1" applyFill="1" applyBorder="1" applyAlignment="1">
      <alignment horizontal="right" vertical="center"/>
    </xf>
    <xf numFmtId="192" fontId="7" fillId="0" borderId="0" xfId="11" applyNumberFormat="1" applyFont="1" applyFill="1" applyBorder="1" applyAlignment="1">
      <alignment horizontal="right" vertical="center"/>
    </xf>
    <xf numFmtId="192" fontId="7" fillId="0" borderId="0" xfId="0" applyNumberFormat="1" applyFont="1" applyFill="1" applyBorder="1" applyAlignment="1">
      <alignment horizontal="right" vertical="center"/>
    </xf>
    <xf numFmtId="0" fontId="4" fillId="0" borderId="0" xfId="17" applyFont="1" applyFill="1" applyBorder="1"/>
    <xf numFmtId="0" fontId="4" fillId="0" borderId="0" xfId="17" applyFont="1" applyFill="1" applyBorder="1" applyAlignment="1">
      <alignment horizontal="right"/>
    </xf>
    <xf numFmtId="0" fontId="4" fillId="0" borderId="0" xfId="17" applyFont="1" applyFill="1" applyBorder="1" applyAlignment="1">
      <alignment horizontal="left"/>
    </xf>
    <xf numFmtId="37" fontId="9" fillId="0" borderId="0" xfId="23" applyNumberFormat="1" applyFont="1" applyFill="1"/>
    <xf numFmtId="37" fontId="9" fillId="0" borderId="0" xfId="2" applyNumberFormat="1" applyFont="1" applyFill="1"/>
    <xf numFmtId="191" fontId="19" fillId="0" borderId="0" xfId="11" applyNumberFormat="1" applyFont="1" applyFill="1"/>
    <xf numFmtId="191" fontId="1" fillId="0" borderId="0" xfId="0" applyNumberFormat="1" applyFont="1" applyFill="1"/>
    <xf numFmtId="191" fontId="19" fillId="0" borderId="0" xfId="11" applyNumberFormat="1" applyFont="1" applyFill="1" applyAlignment="1">
      <alignment horizontal="center"/>
    </xf>
    <xf numFmtId="191" fontId="4" fillId="0" borderId="5" xfId="11" applyNumberFormat="1" applyFont="1" applyFill="1" applyBorder="1" applyAlignment="1">
      <alignment horizontal="center"/>
    </xf>
    <xf numFmtId="191" fontId="4" fillId="0" borderId="0" xfId="11" applyNumberFormat="1" applyFont="1" applyFill="1" applyBorder="1" applyAlignment="1">
      <alignment horizontal="center"/>
    </xf>
    <xf numFmtId="191" fontId="4" fillId="0" borderId="1" xfId="11" applyNumberFormat="1" applyFont="1" applyFill="1" applyBorder="1" applyAlignment="1">
      <alignment horizontal="center"/>
    </xf>
    <xf numFmtId="191" fontId="4" fillId="0" borderId="4" xfId="11" applyNumberFormat="1" applyFont="1" applyFill="1" applyBorder="1"/>
    <xf numFmtId="191" fontId="1" fillId="0" borderId="0" xfId="26" applyNumberFormat="1" applyFont="1" applyFill="1" applyAlignment="1"/>
    <xf numFmtId="191" fontId="4" fillId="0" borderId="0" xfId="26" applyNumberFormat="1" applyFont="1" applyFill="1" applyAlignment="1"/>
    <xf numFmtId="191" fontId="19" fillId="0" borderId="0" xfId="26" applyNumberFormat="1" applyFont="1" applyFill="1" applyAlignment="1"/>
    <xf numFmtId="191" fontId="4" fillId="0" borderId="5" xfId="26" applyNumberFormat="1" applyFont="1" applyFill="1" applyBorder="1" applyAlignment="1">
      <alignment horizontal="center"/>
    </xf>
    <xf numFmtId="191" fontId="4" fillId="0" borderId="0" xfId="26" applyNumberFormat="1" applyFont="1" applyFill="1" applyBorder="1" applyAlignment="1">
      <alignment horizontal="center"/>
    </xf>
    <xf numFmtId="191" fontId="4" fillId="0" borderId="1" xfId="26" applyNumberFormat="1" applyFont="1" applyFill="1" applyBorder="1" applyAlignment="1">
      <alignment horizontal="center"/>
    </xf>
    <xf numFmtId="191" fontId="4" fillId="0" borderId="0" xfId="11" applyNumberFormat="1" applyFont="1" applyFill="1" applyAlignment="1">
      <alignment horizontal="left"/>
    </xf>
    <xf numFmtId="0" fontId="4" fillId="0" borderId="0" xfId="17" applyFont="1" applyFill="1" applyAlignment="1">
      <alignment horizontal="center"/>
    </xf>
    <xf numFmtId="49" fontId="1" fillId="0" borderId="0" xfId="17" applyNumberFormat="1" applyFont="1" applyFill="1"/>
    <xf numFmtId="0" fontId="1" fillId="0" borderId="0" xfId="17" applyFont="1" applyFill="1"/>
    <xf numFmtId="0" fontId="4" fillId="0" borderId="0" xfId="17" applyFont="1" applyFill="1" applyAlignment="1">
      <alignment horizontal="left"/>
    </xf>
    <xf numFmtId="0" fontId="4" fillId="0" borderId="0" xfId="17" applyFont="1" applyFill="1" applyBorder="1" applyAlignment="1"/>
    <xf numFmtId="0" fontId="4" fillId="0" borderId="1" xfId="17" applyFont="1" applyFill="1" applyBorder="1" applyAlignment="1"/>
    <xf numFmtId="0" fontId="4" fillId="0" borderId="1" xfId="17" applyFont="1" applyFill="1" applyBorder="1" applyAlignment="1">
      <alignment horizontal="center"/>
    </xf>
    <xf numFmtId="0" fontId="4" fillId="0" borderId="0" xfId="17" applyFont="1" applyFill="1"/>
    <xf numFmtId="37" fontId="9" fillId="0" borderId="0" xfId="23" applyNumberFormat="1" applyFont="1"/>
    <xf numFmtId="16" fontId="7" fillId="0" borderId="0" xfId="0" quotePrefix="1" applyNumberFormat="1" applyFont="1" applyFill="1" applyAlignment="1">
      <alignment horizontal="center" vertical="center"/>
    </xf>
    <xf numFmtId="39" fontId="9" fillId="0" borderId="0" xfId="9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1" xfId="17" applyFont="1" applyFill="1" applyBorder="1" applyAlignment="1">
      <alignment horizontal="center"/>
    </xf>
    <xf numFmtId="0" fontId="4" fillId="0" borderId="0" xfId="17" applyFont="1" applyFill="1" applyAlignment="1">
      <alignment horizontal="center"/>
    </xf>
    <xf numFmtId="0" fontId="4" fillId="0" borderId="0" xfId="17" applyFont="1" applyFill="1"/>
    <xf numFmtId="39" fontId="9" fillId="0" borderId="0" xfId="11" applyNumberFormat="1" applyFont="1" applyFill="1"/>
    <xf numFmtId="39" fontId="9" fillId="0" borderId="0" xfId="10" applyNumberFormat="1" applyFont="1" applyFill="1"/>
    <xf numFmtId="0" fontId="9" fillId="0" borderId="0" xfId="10" applyFont="1" applyFill="1"/>
    <xf numFmtId="39" fontId="1" fillId="0" borderId="0" xfId="5" applyNumberFormat="1" applyFont="1" applyFill="1" applyAlignment="1">
      <alignment horizontal="left"/>
    </xf>
    <xf numFmtId="39" fontId="4" fillId="0" borderId="0" xfId="4" applyFont="1" applyFill="1" applyAlignment="1">
      <alignment horizontal="center"/>
    </xf>
    <xf numFmtId="39" fontId="4" fillId="0" borderId="0" xfId="5" applyNumberFormat="1" applyFont="1" applyFill="1" applyAlignment="1">
      <alignment horizontal="left"/>
    </xf>
    <xf numFmtId="191" fontId="4" fillId="0" borderId="0" xfId="0" applyNumberFormat="1" applyFont="1" applyFill="1" applyBorder="1" applyAlignment="1"/>
    <xf numFmtId="191" fontId="4" fillId="0" borderId="0" xfId="14" applyNumberFormat="1" applyFont="1" applyFill="1" applyBorder="1" applyAlignment="1">
      <alignment horizontal="right"/>
    </xf>
    <xf numFmtId="39" fontId="4" fillId="0" borderId="0" xfId="11" applyNumberFormat="1" applyFont="1" applyFill="1"/>
    <xf numFmtId="0" fontId="4" fillId="0" borderId="0" xfId="17" quotePrefix="1" applyFont="1" applyFill="1" applyAlignment="1">
      <alignment horizontal="center" vertical="center"/>
    </xf>
    <xf numFmtId="0" fontId="4" fillId="0" borderId="0" xfId="17" quotePrefix="1" applyFont="1" applyFill="1" applyBorder="1" applyAlignment="1">
      <alignment horizontal="right"/>
    </xf>
    <xf numFmtId="0" fontId="4" fillId="0" borderId="0" xfId="17" quotePrefix="1" applyFont="1" applyFill="1" applyBorder="1" applyAlignment="1">
      <alignment horizontal="center" vertical="top"/>
    </xf>
    <xf numFmtId="0" fontId="4" fillId="0" borderId="0" xfId="17" quotePrefix="1" applyFont="1" applyFill="1" applyAlignment="1">
      <alignment horizontal="center" vertical="top"/>
    </xf>
    <xf numFmtId="0" fontId="4" fillId="0" borderId="1" xfId="17" quotePrefix="1" applyFont="1" applyFill="1" applyBorder="1" applyAlignment="1">
      <alignment horizontal="center" vertical="center" wrapText="1"/>
    </xf>
    <xf numFmtId="0" fontId="4" fillId="0" borderId="5" xfId="17" quotePrefix="1" applyFont="1" applyFill="1" applyBorder="1" applyAlignment="1">
      <alignment horizontal="center"/>
    </xf>
    <xf numFmtId="39" fontId="9" fillId="0" borderId="0" xfId="9" applyNumberFormat="1" applyFont="1" applyFill="1" applyAlignment="1">
      <alignment horizontal="center"/>
    </xf>
    <xf numFmtId="0" fontId="4" fillId="0" borderId="0" xfId="17" applyFont="1" applyFill="1"/>
    <xf numFmtId="191" fontId="4" fillId="0" borderId="0" xfId="2" quotePrefix="1" applyNumberFormat="1" applyFont="1" applyFill="1" applyBorder="1" applyAlignment="1">
      <alignment horizontal="right"/>
    </xf>
    <xf numFmtId="191" fontId="4" fillId="0" borderId="0" xfId="2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17" applyFont="1" applyAlignment="1">
      <alignment horizontal="left"/>
    </xf>
    <xf numFmtId="0" fontId="4" fillId="0" borderId="0" xfId="17" quotePrefix="1" applyFont="1" applyAlignment="1">
      <alignment horizontal="left"/>
    </xf>
    <xf numFmtId="192" fontId="4" fillId="0" borderId="0" xfId="15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8" fillId="0" borderId="0" xfId="17" applyFont="1" applyFill="1" applyAlignment="1">
      <alignment horizontal="center"/>
    </xf>
    <xf numFmtId="37" fontId="27" fillId="0" borderId="0" xfId="23" applyNumberFormat="1" applyFont="1" applyAlignment="1"/>
    <xf numFmtId="0" fontId="4" fillId="0" borderId="0" xfId="17" applyFont="1" applyFill="1" applyAlignment="1">
      <alignment horizontal="right"/>
    </xf>
    <xf numFmtId="192" fontId="4" fillId="0" borderId="0" xfId="25" applyNumberFormat="1" applyFont="1" applyAlignment="1">
      <alignment horizontal="right"/>
    </xf>
    <xf numFmtId="191" fontId="4" fillId="0" borderId="0" xfId="14" applyNumberFormat="1" applyFont="1" applyAlignment="1">
      <alignment horizontal="center"/>
    </xf>
    <xf numFmtId="191" fontId="4" fillId="0" borderId="0" xfId="14" quotePrefix="1" applyNumberFormat="1" applyFont="1" applyAlignment="1">
      <alignment horizontal="left"/>
    </xf>
    <xf numFmtId="43" fontId="4" fillId="0" borderId="0" xfId="11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4" fillId="0" borderId="0" xfId="17" quotePrefix="1" applyFont="1" applyFill="1"/>
    <xf numFmtId="188" fontId="4" fillId="0" borderId="0" xfId="17" applyNumberFormat="1" applyFont="1" applyFill="1" applyAlignment="1"/>
    <xf numFmtId="0" fontId="7" fillId="0" borderId="0" xfId="17" applyFont="1" applyFill="1"/>
    <xf numFmtId="0" fontId="9" fillId="0" borderId="0" xfId="17" quotePrefix="1" applyFont="1" applyFill="1"/>
    <xf numFmtId="0" fontId="9" fillId="0" borderId="0" xfId="17" applyFont="1" applyFill="1"/>
    <xf numFmtId="0" fontId="3" fillId="0" borderId="0" xfId="17" applyFont="1" applyFill="1"/>
    <xf numFmtId="0" fontId="9" fillId="0" borderId="0" xfId="17" applyFont="1" applyFill="1" applyAlignment="1"/>
    <xf numFmtId="0" fontId="1" fillId="0" borderId="0" xfId="17" applyFont="1" applyFill="1" applyAlignment="1">
      <alignment horizontal="left"/>
    </xf>
    <xf numFmtId="0" fontId="4" fillId="0" borderId="0" xfId="17" quotePrefix="1" applyFont="1" applyFill="1" applyAlignment="1">
      <alignment horizontal="left"/>
    </xf>
    <xf numFmtId="39" fontId="9" fillId="0" borderId="0" xfId="9" applyNumberFormat="1" applyFont="1" applyFill="1" applyAlignment="1">
      <alignment horizontal="left"/>
    </xf>
    <xf numFmtId="0" fontId="13" fillId="0" borderId="0" xfId="17" applyFont="1" applyFill="1"/>
    <xf numFmtId="191" fontId="4" fillId="0" borderId="0" xfId="17" applyNumberFormat="1" applyFont="1" applyFill="1" applyAlignment="1"/>
    <xf numFmtId="191" fontId="4" fillId="0" borderId="0" xfId="17" applyNumberFormat="1" applyFont="1" applyFill="1" applyBorder="1" applyAlignment="1"/>
    <xf numFmtId="191" fontId="4" fillId="0" borderId="0" xfId="17" quotePrefix="1" applyNumberFormat="1" applyFont="1" applyFill="1" applyBorder="1" applyAlignment="1">
      <alignment horizontal="center"/>
    </xf>
    <xf numFmtId="0" fontId="4" fillId="0" borderId="0" xfId="17" applyFont="1" applyFill="1" applyBorder="1" applyAlignment="1">
      <alignment horizontal="center"/>
    </xf>
    <xf numFmtId="37" fontId="4" fillId="0" borderId="0" xfId="17" applyNumberFormat="1" applyFont="1" applyFill="1" applyBorder="1" applyAlignment="1"/>
    <xf numFmtId="191" fontId="4" fillId="0" borderId="0" xfId="14" quotePrefix="1" applyNumberFormat="1" applyFont="1" applyFill="1" applyAlignment="1">
      <alignment horizontal="center"/>
    </xf>
    <xf numFmtId="191" fontId="4" fillId="0" borderId="0" xfId="14" applyNumberFormat="1" applyFont="1" applyFill="1" applyAlignment="1">
      <alignment horizontal="center"/>
    </xf>
    <xf numFmtId="191" fontId="4" fillId="0" borderId="0" xfId="11" applyNumberFormat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0" xfId="17" applyFont="1" applyFill="1" applyAlignment="1">
      <alignment horizontal="center"/>
    </xf>
    <xf numFmtId="0" fontId="4" fillId="0" borderId="0" xfId="17" applyFont="1" applyFill="1"/>
    <xf numFmtId="39" fontId="3" fillId="0" borderId="0" xfId="9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0" xfId="11" applyNumberFormat="1" applyFont="1" applyFill="1" applyAlignment="1">
      <alignment horizontal="left"/>
    </xf>
    <xf numFmtId="43" fontId="18" fillId="0" borderId="0" xfId="11" applyNumberFormat="1" applyFont="1" applyFill="1" applyAlignment="1">
      <alignment horizontal="center"/>
    </xf>
    <xf numFmtId="0" fontId="18" fillId="0" borderId="0" xfId="17" applyFont="1" applyFill="1"/>
    <xf numFmtId="43" fontId="18" fillId="0" borderId="0" xfId="11" applyNumberFormat="1" applyFont="1" applyFill="1" applyBorder="1"/>
    <xf numFmtId="192" fontId="18" fillId="0" borderId="0" xfId="11" applyNumberFormat="1" applyFont="1" applyFill="1" applyBorder="1"/>
    <xf numFmtId="43" fontId="18" fillId="0" borderId="0" xfId="11" applyNumberFormat="1" applyFont="1" applyFill="1"/>
    <xf numFmtId="192" fontId="18" fillId="0" borderId="0" xfId="11" applyNumberFormat="1" applyFont="1" applyFill="1"/>
    <xf numFmtId="43" fontId="18" fillId="0" borderId="1" xfId="11" applyNumberFormat="1" applyFont="1" applyFill="1" applyBorder="1" applyAlignment="1"/>
    <xf numFmtId="192" fontId="18" fillId="0" borderId="1" xfId="17" applyNumberFormat="1" applyFont="1" applyFill="1" applyBorder="1"/>
    <xf numFmtId="0" fontId="18" fillId="0" borderId="1" xfId="17" applyFont="1" applyFill="1" applyBorder="1" applyAlignment="1">
      <alignment horizontal="center"/>
    </xf>
    <xf numFmtId="0" fontId="18" fillId="0" borderId="1" xfId="17" applyFont="1" applyFill="1" applyBorder="1"/>
    <xf numFmtId="191" fontId="18" fillId="0" borderId="1" xfId="2" quotePrefix="1" applyNumberFormat="1" applyFont="1" applyFill="1" applyBorder="1" applyAlignment="1">
      <alignment horizontal="center"/>
    </xf>
    <xf numFmtId="191" fontId="18" fillId="0" borderId="0" xfId="2" applyNumberFormat="1" applyFont="1" applyFill="1" applyAlignment="1">
      <alignment horizontal="center"/>
    </xf>
    <xf numFmtId="191" fontId="18" fillId="0" borderId="0" xfId="11" applyNumberFormat="1" applyFont="1" applyFill="1" applyAlignment="1">
      <alignment horizontal="center"/>
    </xf>
    <xf numFmtId="37" fontId="18" fillId="0" borderId="0" xfId="17" applyNumberFormat="1" applyFont="1" applyFill="1"/>
    <xf numFmtId="37" fontId="18" fillId="0" borderId="0" xfId="27" applyNumberFormat="1" applyFont="1" applyFill="1"/>
    <xf numFmtId="192" fontId="18" fillId="0" borderId="2" xfId="11" applyNumberFormat="1" applyFont="1" applyFill="1" applyBorder="1"/>
    <xf numFmtId="43" fontId="18" fillId="0" borderId="2" xfId="11" applyNumberFormat="1" applyFont="1" applyFill="1" applyBorder="1"/>
    <xf numFmtId="43" fontId="18" fillId="0" borderId="4" xfId="11" applyNumberFormat="1" applyFont="1" applyFill="1" applyBorder="1"/>
    <xf numFmtId="192" fontId="18" fillId="0" borderId="4" xfId="11" applyNumberFormat="1" applyFont="1" applyFill="1" applyBorder="1"/>
    <xf numFmtId="43" fontId="18" fillId="0" borderId="1" xfId="11" applyNumberFormat="1" applyFont="1" applyFill="1" applyBorder="1"/>
    <xf numFmtId="192" fontId="18" fillId="0" borderId="1" xfId="11" applyNumberFormat="1" applyFont="1" applyFill="1" applyBorder="1"/>
    <xf numFmtId="43" fontId="18" fillId="0" borderId="3" xfId="11" applyNumberFormat="1" applyFont="1" applyFill="1" applyBorder="1"/>
    <xf numFmtId="192" fontId="18" fillId="0" borderId="3" xfId="11" applyNumberFormat="1" applyFont="1" applyFill="1" applyBorder="1"/>
    <xf numFmtId="4" fontId="29" fillId="0" borderId="0" xfId="11" applyNumberFormat="1" applyFont="1" applyFill="1"/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49" fontId="18" fillId="0" borderId="0" xfId="11" applyNumberFormat="1" applyFont="1" applyFill="1" applyBorder="1" applyAlignment="1">
      <alignment horizontal="center"/>
    </xf>
    <xf numFmtId="43" fontId="18" fillId="0" borderId="0" xfId="11" applyFont="1" applyFill="1" applyAlignment="1">
      <alignment horizontal="center"/>
    </xf>
    <xf numFmtId="37" fontId="18" fillId="0" borderId="0" xfId="2" applyNumberFormat="1" applyFont="1" applyFill="1" applyAlignment="1">
      <alignment horizontal="center"/>
    </xf>
    <xf numFmtId="192" fontId="18" fillId="0" borderId="0" xfId="11" applyNumberFormat="1" applyFont="1"/>
    <xf numFmtId="37" fontId="27" fillId="0" borderId="0" xfId="23" applyNumberFormat="1" applyFont="1"/>
    <xf numFmtId="192" fontId="18" fillId="0" borderId="5" xfId="11" applyNumberFormat="1" applyFont="1" applyFill="1" applyBorder="1"/>
    <xf numFmtId="43" fontId="18" fillId="0" borderId="0" xfId="11" applyFont="1" applyFill="1"/>
    <xf numFmtId="202" fontId="18" fillId="0" borderId="0" xfId="11" applyNumberFormat="1" applyFont="1" applyFill="1"/>
    <xf numFmtId="203" fontId="18" fillId="0" borderId="0" xfId="11" applyNumberFormat="1" applyFont="1" applyFill="1"/>
    <xf numFmtId="204" fontId="18" fillId="0" borderId="0" xfId="11" applyNumberFormat="1" applyFont="1" applyFill="1"/>
    <xf numFmtId="191" fontId="4" fillId="0" borderId="0" xfId="14" applyNumberFormat="1" applyFont="1" applyFill="1" applyAlignment="1"/>
    <xf numFmtId="0" fontId="15" fillId="0" borderId="0" xfId="14" applyFont="1" applyFill="1" applyAlignment="1"/>
    <xf numFmtId="0" fontId="15" fillId="0" borderId="0" xfId="0" applyFont="1" applyFill="1" applyAlignment="1"/>
    <xf numFmtId="191" fontId="4" fillId="0" borderId="0" xfId="14" applyNumberFormat="1" applyFont="1" applyFill="1" applyBorder="1" applyAlignment="1"/>
    <xf numFmtId="191" fontId="1" fillId="0" borderId="0" xfId="14" quotePrefix="1" applyNumberFormat="1" applyFont="1" applyFill="1" applyAlignment="1"/>
    <xf numFmtId="191" fontId="4" fillId="0" borderId="0" xfId="11" applyNumberFormat="1" applyFont="1" applyFill="1" applyAlignment="1"/>
    <xf numFmtId="187" fontId="4" fillId="0" borderId="0" xfId="14" applyNumberFormat="1" applyFont="1" applyFill="1" applyAlignment="1"/>
    <xf numFmtId="0" fontId="17" fillId="0" borderId="0" xfId="17" applyFont="1" applyFill="1" applyAlignment="1"/>
    <xf numFmtId="191" fontId="4" fillId="0" borderId="1" xfId="14" applyNumberFormat="1" applyFont="1" applyFill="1" applyBorder="1" applyAlignment="1"/>
    <xf numFmtId="191" fontId="4" fillId="0" borderId="1" xfId="11" applyNumberFormat="1" applyFont="1" applyFill="1" applyBorder="1" applyAlignment="1"/>
    <xf numFmtId="0" fontId="4" fillId="0" borderId="0" xfId="14" applyFont="1" applyFill="1" applyBorder="1" applyAlignment="1"/>
    <xf numFmtId="0" fontId="4" fillId="0" borderId="0" xfId="14" applyFont="1" applyFill="1" applyAlignment="1"/>
    <xf numFmtId="187" fontId="4" fillId="0" borderId="0" xfId="14" applyNumberFormat="1" applyFont="1" applyFill="1" applyBorder="1" applyAlignment="1"/>
    <xf numFmtId="192" fontId="4" fillId="0" borderId="0" xfId="11" applyNumberFormat="1" applyFont="1" applyFill="1" applyBorder="1" applyAlignment="1"/>
    <xf numFmtId="9" fontId="4" fillId="0" borderId="0" xfId="14" applyNumberFormat="1" applyFont="1" applyFill="1" applyAlignment="1"/>
    <xf numFmtId="192" fontId="4" fillId="0" borderId="0" xfId="11" applyNumberFormat="1" applyFont="1" applyFill="1" applyAlignment="1"/>
    <xf numFmtId="187" fontId="4" fillId="0" borderId="3" xfId="14" applyNumberFormat="1" applyFont="1" applyFill="1" applyBorder="1" applyAlignment="1"/>
    <xf numFmtId="0" fontId="4" fillId="0" borderId="0" xfId="0" applyFont="1" applyAlignment="1"/>
    <xf numFmtId="191" fontId="4" fillId="0" borderId="0" xfId="14" applyNumberFormat="1" applyFont="1" applyAlignment="1"/>
    <xf numFmtId="0" fontId="18" fillId="0" borderId="0" xfId="14" applyFont="1" applyAlignment="1"/>
    <xf numFmtId="43" fontId="4" fillId="0" borderId="0" xfId="11" applyFont="1" applyAlignment="1"/>
    <xf numFmtId="194" fontId="4" fillId="0" borderId="0" xfId="11" applyNumberFormat="1" applyFont="1" applyAlignment="1"/>
    <xf numFmtId="191" fontId="1" fillId="0" borderId="0" xfId="14" quotePrefix="1" applyNumberFormat="1" applyFont="1" applyAlignment="1"/>
    <xf numFmtId="49" fontId="1" fillId="0" borderId="0" xfId="0" applyNumberFormat="1" applyFont="1" applyAlignment="1"/>
    <xf numFmtId="0" fontId="1" fillId="0" borderId="0" xfId="0" applyFont="1" applyAlignment="1"/>
    <xf numFmtId="43" fontId="1" fillId="0" borderId="0" xfId="11" applyFont="1" applyAlignment="1"/>
    <xf numFmtId="43" fontId="4" fillId="0" borderId="0" xfId="11" applyFont="1" applyAlignment="1">
      <alignment horizontal="center" wrapText="1"/>
    </xf>
    <xf numFmtId="43" fontId="4" fillId="0" borderId="1" xfId="11" applyFont="1" applyBorder="1" applyAlignment="1">
      <alignment horizontal="center"/>
    </xf>
    <xf numFmtId="43" fontId="4" fillId="0" borderId="5" xfId="11" applyFont="1" applyBorder="1" applyAlignment="1">
      <alignment horizontal="center"/>
    </xf>
    <xf numFmtId="192" fontId="28" fillId="0" borderId="0" xfId="15" applyNumberFormat="1" applyFont="1" applyAlignment="1"/>
    <xf numFmtId="192" fontId="28" fillId="0" borderId="1" xfId="15" applyNumberFormat="1" applyFont="1" applyBorder="1" applyAlignment="1"/>
    <xf numFmtId="43" fontId="4" fillId="0" borderId="0" xfId="28" applyFont="1" applyAlignment="1"/>
    <xf numFmtId="43" fontId="4" fillId="0" borderId="4" xfId="0" applyNumberFormat="1" applyFont="1" applyBorder="1" applyAlignment="1"/>
    <xf numFmtId="187" fontId="4" fillId="0" borderId="0" xfId="0" applyNumberFormat="1" applyFont="1" applyAlignment="1"/>
    <xf numFmtId="0" fontId="4" fillId="0" borderId="0" xfId="17" applyFont="1" applyAlignment="1">
      <alignment horizontal="center"/>
    </xf>
    <xf numFmtId="0" fontId="4" fillId="0" borderId="0" xfId="17" applyFont="1" applyAlignment="1"/>
    <xf numFmtId="43" fontId="4" fillId="0" borderId="0" xfId="11" applyFont="1" applyBorder="1" applyAlignment="1"/>
    <xf numFmtId="43" fontId="1" fillId="0" borderId="0" xfId="11" applyFont="1" applyAlignment="1">
      <alignment horizontal="center"/>
    </xf>
    <xf numFmtId="0" fontId="4" fillId="0" borderId="1" xfId="0" applyFont="1" applyBorder="1" applyAlignment="1"/>
    <xf numFmtId="43" fontId="4" fillId="0" borderId="1" xfId="11" applyFont="1" applyBorder="1" applyAlignment="1"/>
    <xf numFmtId="0" fontId="1" fillId="0" borderId="0" xfId="17" applyFont="1" applyAlignment="1"/>
    <xf numFmtId="192" fontId="4" fillId="0" borderId="0" xfId="11" applyNumberFormat="1" applyFont="1" applyAlignment="1">
      <alignment horizontal="right"/>
    </xf>
    <xf numFmtId="37" fontId="4" fillId="0" borderId="0" xfId="23" applyNumberFormat="1" applyFont="1" applyAlignment="1"/>
    <xf numFmtId="43" fontId="4" fillId="0" borderId="3" xfId="28" applyFont="1" applyBorder="1" applyAlignment="1"/>
    <xf numFmtId="192" fontId="4" fillId="0" borderId="3" xfId="11" applyNumberFormat="1" applyFont="1" applyBorder="1" applyAlignment="1">
      <alignment horizontal="right"/>
    </xf>
    <xf numFmtId="43" fontId="4" fillId="0" borderId="3" xfId="11" applyFont="1" applyBorder="1" applyAlignment="1"/>
    <xf numFmtId="37" fontId="9" fillId="0" borderId="0" xfId="23" applyNumberFormat="1" applyFont="1" applyAlignment="1"/>
    <xf numFmtId="0" fontId="4" fillId="0" borderId="0" xfId="0" quotePrefix="1" applyFont="1" applyAlignment="1"/>
    <xf numFmtId="0" fontId="4" fillId="0" borderId="0" xfId="0" applyFont="1" applyBorder="1" applyAlignment="1"/>
    <xf numFmtId="192" fontId="4" fillId="0" borderId="0" xfId="11" applyNumberFormat="1" applyFont="1" applyBorder="1" applyAlignment="1">
      <alignment horizontal="right"/>
    </xf>
    <xf numFmtId="191" fontId="1" fillId="0" borderId="0" xfId="14" applyNumberFormat="1" applyFont="1" applyFill="1" applyAlignment="1"/>
    <xf numFmtId="191" fontId="8" fillId="0" borderId="0" xfId="14" applyNumberFormat="1" applyFont="1" applyFill="1" applyAlignment="1"/>
    <xf numFmtId="191" fontId="9" fillId="0" borderId="0" xfId="14" applyNumberFormat="1" applyFont="1" applyFill="1" applyAlignment="1"/>
    <xf numFmtId="0" fontId="9" fillId="0" borderId="0" xfId="17" quotePrefix="1" applyFont="1" applyFill="1" applyAlignment="1">
      <alignment horizontal="right"/>
    </xf>
    <xf numFmtId="43" fontId="4" fillId="0" borderId="0" xfId="11" applyFont="1" applyAlignment="1">
      <alignment horizontal="center"/>
    </xf>
    <xf numFmtId="43" fontId="4" fillId="0" borderId="0" xfId="11" applyFont="1" applyBorder="1" applyAlignment="1">
      <alignment horizontal="center"/>
    </xf>
    <xf numFmtId="191" fontId="4" fillId="0" borderId="0" xfId="11" applyNumberFormat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201" fontId="5" fillId="0" borderId="0" xfId="20" applyNumberFormat="1" applyFont="1"/>
    <xf numFmtId="0" fontId="5" fillId="0" borderId="0" xfId="0" applyFont="1"/>
    <xf numFmtId="199" fontId="4" fillId="0" borderId="0" xfId="11" applyNumberFormat="1" applyFont="1" applyFill="1" applyAlignment="1">
      <alignment horizontal="center"/>
    </xf>
    <xf numFmtId="43" fontId="4" fillId="0" borderId="1" xfId="1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 wrapText="1"/>
    </xf>
    <xf numFmtId="192" fontId="4" fillId="0" borderId="0" xfId="11" applyNumberFormat="1" applyFont="1" applyFill="1" applyAlignment="1">
      <alignment horizontal="center"/>
    </xf>
    <xf numFmtId="49" fontId="3" fillId="0" borderId="0" xfId="11" applyNumberFormat="1" applyFont="1" applyFill="1"/>
    <xf numFmtId="0" fontId="9" fillId="0" borderId="0" xfId="0" applyFont="1" applyFill="1"/>
    <xf numFmtId="43" fontId="9" fillId="0" borderId="0" xfId="11" applyFont="1" applyFill="1"/>
    <xf numFmtId="43" fontId="3" fillId="0" borderId="0" xfId="11" applyFont="1" applyFill="1"/>
    <xf numFmtId="0" fontId="9" fillId="0" borderId="0" xfId="0" quotePrefix="1" applyFont="1" applyFill="1"/>
    <xf numFmtId="49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Border="1" applyAlignment="1"/>
    <xf numFmtId="43" fontId="9" fillId="0" borderId="0" xfId="11" applyFont="1" applyFill="1" applyBorder="1" applyAlignment="1">
      <alignment horizontal="center"/>
    </xf>
    <xf numFmtId="0" fontId="9" fillId="0" borderId="0" xfId="17" applyFont="1" applyFill="1" applyBorder="1" applyAlignment="1">
      <alignment horizontal="right"/>
    </xf>
    <xf numFmtId="0" fontId="30" fillId="0" borderId="0" xfId="17" quotePrefix="1" applyFont="1" applyFill="1" applyAlignment="1">
      <alignment horizontal="left"/>
    </xf>
    <xf numFmtId="0" fontId="27" fillId="0" borderId="0" xfId="0" applyFont="1" applyFill="1" applyAlignment="1"/>
    <xf numFmtId="0" fontId="27" fillId="0" borderId="0" xfId="17" applyFont="1" applyFill="1" applyBorder="1" applyAlignment="1">
      <alignment horizontal="centerContinuous"/>
    </xf>
    <xf numFmtId="0" fontId="27" fillId="0" borderId="0" xfId="17" applyFont="1" applyFill="1" applyAlignment="1"/>
    <xf numFmtId="49" fontId="27" fillId="0" borderId="0" xfId="17" applyNumberFormat="1" applyFont="1" applyFill="1" applyBorder="1" applyAlignment="1">
      <alignment horizontal="left"/>
    </xf>
    <xf numFmtId="0" fontId="27" fillId="0" borderId="0" xfId="17" applyFont="1" applyFill="1" applyBorder="1" applyAlignment="1">
      <alignment horizontal="left"/>
    </xf>
    <xf numFmtId="0" fontId="27" fillId="0" borderId="0" xfId="17" applyFont="1" applyFill="1" applyAlignment="1">
      <alignment horizontal="right"/>
    </xf>
    <xf numFmtId="0" fontId="27" fillId="0" borderId="0" xfId="17" quotePrefix="1" applyFont="1" applyFill="1" applyBorder="1" applyAlignment="1">
      <alignment horizontal="left"/>
    </xf>
    <xf numFmtId="43" fontId="27" fillId="0" borderId="0" xfId="11" applyFont="1" applyFill="1" applyAlignment="1"/>
    <xf numFmtId="43" fontId="27" fillId="0" borderId="0" xfId="11" applyFont="1" applyFill="1" applyAlignment="1">
      <alignment horizontal="right"/>
    </xf>
    <xf numFmtId="0" fontId="27" fillId="0" borderId="0" xfId="17" applyFont="1" applyFill="1" applyAlignment="1">
      <alignment horizontal="center"/>
    </xf>
    <xf numFmtId="43" fontId="27" fillId="0" borderId="5" xfId="11" applyFont="1" applyFill="1" applyBorder="1" applyAlignment="1">
      <alignment horizontal="center"/>
    </xf>
    <xf numFmtId="43" fontId="27" fillId="0" borderId="0" xfId="11" applyFont="1" applyFill="1" applyBorder="1" applyAlignment="1">
      <alignment horizontal="center" wrapText="1"/>
    </xf>
    <xf numFmtId="43" fontId="30" fillId="0" borderId="0" xfId="11" applyFont="1" applyFill="1" applyBorder="1" applyAlignment="1">
      <alignment horizontal="center"/>
    </xf>
    <xf numFmtId="43" fontId="27" fillId="0" borderId="0" xfId="11" applyFont="1" applyFill="1" applyBorder="1" applyAlignment="1">
      <alignment horizontal="center"/>
    </xf>
    <xf numFmtId="43" fontId="27" fillId="0" borderId="1" xfId="11" applyFont="1" applyFill="1" applyBorder="1" applyAlignment="1">
      <alignment horizontal="center" wrapText="1"/>
    </xf>
    <xf numFmtId="43" fontId="27" fillId="0" borderId="1" xfId="11" applyFont="1" applyFill="1" applyBorder="1" applyAlignment="1">
      <alignment horizontal="center"/>
    </xf>
    <xf numFmtId="0" fontId="30" fillId="0" borderId="0" xfId="17" applyFont="1" applyFill="1" applyAlignment="1"/>
    <xf numFmtId="192" fontId="27" fillId="0" borderId="0" xfId="11" applyNumberFormat="1" applyFont="1" applyFill="1" applyAlignment="1">
      <alignment horizontal="right"/>
    </xf>
    <xf numFmtId="37" fontId="27" fillId="0" borderId="0" xfId="23" applyNumberFormat="1" applyFont="1" applyFill="1" applyAlignment="1"/>
    <xf numFmtId="192" fontId="27" fillId="0" borderId="0" xfId="25" applyNumberFormat="1" applyFont="1" applyFill="1" applyAlignment="1">
      <alignment horizontal="right"/>
    </xf>
    <xf numFmtId="192" fontId="27" fillId="0" borderId="0" xfId="15" applyNumberFormat="1" applyFont="1" applyFill="1" applyAlignment="1">
      <alignment horizontal="right"/>
    </xf>
    <xf numFmtId="192" fontId="27" fillId="0" borderId="3" xfId="11" applyNumberFormat="1" applyFont="1" applyFill="1" applyBorder="1" applyAlignment="1">
      <alignment horizontal="right"/>
    </xf>
    <xf numFmtId="37" fontId="27" fillId="0" borderId="0" xfId="2" applyNumberFormat="1" applyFont="1" applyFill="1" applyAlignment="1"/>
    <xf numFmtId="187" fontId="27" fillId="0" borderId="0" xfId="24" applyFont="1" applyFill="1" applyAlignment="1"/>
    <xf numFmtId="43" fontId="27" fillId="0" borderId="3" xfId="11" applyFont="1" applyFill="1" applyBorder="1" applyAlignment="1"/>
    <xf numFmtId="0" fontId="27" fillId="0" borderId="0" xfId="0" applyFont="1" applyAlignment="1">
      <alignment horizontal="center"/>
    </xf>
    <xf numFmtId="0" fontId="27" fillId="0" borderId="0" xfId="17" applyFont="1" applyAlignment="1">
      <alignment horizontal="center"/>
    </xf>
    <xf numFmtId="0" fontId="27" fillId="0" borderId="0" xfId="17" applyFont="1" applyAlignment="1"/>
    <xf numFmtId="0" fontId="27" fillId="0" borderId="0" xfId="0" applyFont="1" applyAlignment="1"/>
    <xf numFmtId="43" fontId="27" fillId="0" borderId="0" xfId="11" applyFont="1" applyBorder="1" applyAlignment="1"/>
    <xf numFmtId="43" fontId="27" fillId="0" borderId="0" xfId="11" applyFont="1" applyBorder="1" applyAlignment="1">
      <alignment horizontal="center"/>
    </xf>
    <xf numFmtId="43" fontId="30" fillId="0" borderId="0" xfId="11" applyFont="1" applyAlignment="1">
      <alignment horizontal="center"/>
    </xf>
    <xf numFmtId="43" fontId="27" fillId="0" borderId="5" xfId="11" applyFont="1" applyBorder="1" applyAlignment="1"/>
    <xf numFmtId="43" fontId="27" fillId="0" borderId="0" xfId="11" applyFont="1" applyAlignment="1">
      <alignment horizontal="center"/>
    </xf>
    <xf numFmtId="43" fontId="27" fillId="0" borderId="1" xfId="11" applyFont="1" applyBorder="1" applyAlignment="1"/>
    <xf numFmtId="43" fontId="27" fillId="0" borderId="1" xfId="11" applyFont="1" applyBorder="1" applyAlignment="1">
      <alignment horizontal="center" wrapText="1"/>
    </xf>
    <xf numFmtId="43" fontId="27" fillId="0" borderId="1" xfId="11" applyFont="1" applyBorder="1" applyAlignment="1">
      <alignment horizontal="center"/>
    </xf>
    <xf numFmtId="0" fontId="30" fillId="0" borderId="0" xfId="17" applyFont="1" applyAlignment="1"/>
    <xf numFmtId="43" fontId="27" fillId="0" borderId="0" xfId="11" applyFont="1" applyAlignment="1"/>
    <xf numFmtId="0" fontId="27" fillId="0" borderId="0" xfId="17" applyFont="1" applyAlignment="1">
      <alignment horizontal="left"/>
    </xf>
    <xf numFmtId="192" fontId="27" fillId="0" borderId="0" xfId="11" applyNumberFormat="1" applyFont="1" applyAlignment="1">
      <alignment horizontal="right"/>
    </xf>
    <xf numFmtId="0" fontId="27" fillId="0" borderId="0" xfId="17" quotePrefix="1" applyFont="1" applyAlignment="1">
      <alignment horizontal="left"/>
    </xf>
    <xf numFmtId="192" fontId="27" fillId="0" borderId="0" xfId="15" applyNumberFormat="1" applyFont="1" applyAlignment="1">
      <alignment horizontal="right"/>
    </xf>
    <xf numFmtId="192" fontId="27" fillId="0" borderId="3" xfId="11" applyNumberFormat="1" applyFont="1" applyBorder="1" applyAlignment="1">
      <alignment horizontal="right"/>
    </xf>
    <xf numFmtId="43" fontId="27" fillId="0" borderId="3" xfId="11" applyFont="1" applyBorder="1" applyAlignment="1"/>
    <xf numFmtId="0" fontId="27" fillId="0" borderId="0" xfId="0" applyFont="1" applyAlignment="1">
      <alignment horizontal="right"/>
    </xf>
    <xf numFmtId="0" fontId="27" fillId="0" borderId="0" xfId="0" quotePrefix="1" applyFont="1" applyAlignment="1"/>
    <xf numFmtId="192" fontId="27" fillId="0" borderId="0" xfId="11" applyNumberFormat="1" applyFont="1" applyBorder="1" applyAlignment="1">
      <alignment horizontal="right"/>
    </xf>
    <xf numFmtId="43" fontId="9" fillId="0" borderId="0" xfId="11" applyFont="1" applyFill="1" applyAlignment="1"/>
    <xf numFmtId="43" fontId="9" fillId="0" borderId="0" xfId="11" applyFont="1" applyFill="1" applyAlignment="1">
      <alignment horizontal="center"/>
    </xf>
    <xf numFmtId="0" fontId="9" fillId="0" borderId="0" xfId="17" applyFont="1" applyFill="1" applyAlignment="1">
      <alignment horizontal="right"/>
    </xf>
    <xf numFmtId="43" fontId="9" fillId="0" borderId="0" xfId="11" applyFont="1" applyFill="1" applyAlignment="1">
      <alignment horizontal="right"/>
    </xf>
    <xf numFmtId="0" fontId="9" fillId="0" borderId="0" xfId="0" applyFont="1"/>
    <xf numFmtId="0" fontId="9" fillId="0" borderId="0" xfId="17" applyFont="1" applyAlignment="1">
      <alignment horizontal="center" vertical="center"/>
    </xf>
    <xf numFmtId="0" fontId="9" fillId="0" borderId="0" xfId="17" applyFont="1"/>
    <xf numFmtId="43" fontId="9" fillId="0" borderId="0" xfId="11" applyFont="1" applyBorder="1" applyAlignment="1">
      <alignment vertical="center"/>
    </xf>
    <xf numFmtId="43" fontId="9" fillId="0" borderId="0" xfId="11" applyFont="1" applyBorder="1" applyAlignment="1">
      <alignment horizontal="center" vertical="center"/>
    </xf>
    <xf numFmtId="0" fontId="9" fillId="0" borderId="0" xfId="17" applyFont="1" applyAlignment="1">
      <alignment vertical="center"/>
    </xf>
    <xf numFmtId="43" fontId="3" fillId="0" borderId="0" xfId="11" applyFont="1" applyAlignment="1">
      <alignment horizontal="center" vertical="center"/>
    </xf>
    <xf numFmtId="0" fontId="3" fillId="0" borderId="0" xfId="17" applyFont="1" applyAlignment="1">
      <alignment vertical="center"/>
    </xf>
    <xf numFmtId="43" fontId="9" fillId="0" borderId="0" xfId="11" applyFont="1" applyAlignment="1">
      <alignment vertical="center"/>
    </xf>
    <xf numFmtId="0" fontId="9" fillId="0" borderId="0" xfId="17" applyFont="1" applyAlignment="1">
      <alignment horizontal="left"/>
    </xf>
    <xf numFmtId="192" fontId="9" fillId="0" borderId="0" xfId="11" applyNumberFormat="1" applyFont="1" applyAlignment="1">
      <alignment horizontal="right" vertical="center"/>
    </xf>
    <xf numFmtId="0" fontId="9" fillId="0" borderId="0" xfId="17" quotePrefix="1" applyFont="1" applyAlignment="1">
      <alignment horizontal="left"/>
    </xf>
    <xf numFmtId="192" fontId="9" fillId="0" borderId="0" xfId="25" applyNumberFormat="1" applyFont="1" applyAlignment="1">
      <alignment horizontal="right"/>
    </xf>
    <xf numFmtId="192" fontId="9" fillId="0" borderId="0" xfId="15" applyNumberFormat="1" applyFont="1" applyAlignment="1">
      <alignment horizontal="right"/>
    </xf>
    <xf numFmtId="192" fontId="9" fillId="0" borderId="3" xfId="11" applyNumberFormat="1" applyFont="1" applyBorder="1" applyAlignment="1">
      <alignment horizontal="right" vertical="center"/>
    </xf>
    <xf numFmtId="43" fontId="9" fillId="0" borderId="3" xfId="11" applyFont="1" applyBorder="1" applyAlignment="1">
      <alignment vertical="center"/>
    </xf>
    <xf numFmtId="0" fontId="9" fillId="0" borderId="0" xfId="0" applyFont="1" applyAlignment="1">
      <alignment horizontal="right"/>
    </xf>
    <xf numFmtId="0" fontId="9" fillId="0" borderId="0" xfId="0" quotePrefix="1" applyFont="1"/>
    <xf numFmtId="0" fontId="9" fillId="0" borderId="0" xfId="0" applyFont="1" applyFill="1" applyAlignment="1"/>
    <xf numFmtId="191" fontId="4" fillId="0" borderId="0" xfId="14" quotePrefix="1" applyNumberFormat="1" applyFont="1" applyFill="1" applyAlignment="1">
      <alignment horizontal="center"/>
    </xf>
    <xf numFmtId="191" fontId="4" fillId="0" borderId="0" xfId="14" applyNumberFormat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191" fontId="4" fillId="0" borderId="0" xfId="17" applyNumberFormat="1" applyFont="1" applyAlignment="1">
      <alignment horizontal="center"/>
    </xf>
    <xf numFmtId="191" fontId="1" fillId="0" borderId="0" xfId="14" applyNumberFormat="1" applyFont="1" applyAlignment="1">
      <alignment horizontal="center"/>
    </xf>
    <xf numFmtId="205" fontId="1" fillId="0" borderId="1" xfId="29" quotePrefix="1" applyNumberFormat="1" applyFont="1" applyFill="1" applyBorder="1" applyAlignment="1">
      <alignment horizontal="center"/>
    </xf>
    <xf numFmtId="39" fontId="1" fillId="0" borderId="1" xfId="17" applyNumberFormat="1" applyFont="1" applyBorder="1" applyAlignment="1">
      <alignment horizontal="center" wrapText="1"/>
    </xf>
    <xf numFmtId="191" fontId="4" fillId="0" borderId="0" xfId="14" quotePrefix="1" applyNumberFormat="1" applyFont="1" applyAlignment="1">
      <alignment horizontal="center" vertical="center"/>
    </xf>
    <xf numFmtId="191" fontId="1" fillId="0" borderId="1" xfId="14" applyNumberFormat="1" applyFont="1" applyBorder="1" applyAlignment="1">
      <alignment horizontal="center" wrapText="1"/>
    </xf>
    <xf numFmtId="0" fontId="1" fillId="0" borderId="0" xfId="0" applyFont="1" applyFill="1" applyAlignment="1"/>
    <xf numFmtId="191" fontId="4" fillId="0" borderId="0" xfId="14" applyNumberFormat="1" applyFont="1" applyFill="1"/>
    <xf numFmtId="191" fontId="4" fillId="0" borderId="0" xfId="14" applyNumberFormat="1" applyFont="1" applyAlignment="1">
      <alignment horizontal="left"/>
    </xf>
    <xf numFmtId="191" fontId="4" fillId="0" borderId="0" xfId="14" applyNumberFormat="1" applyFont="1" applyAlignment="1">
      <alignment horizontal="right"/>
    </xf>
    <xf numFmtId="191" fontId="1" fillId="0" borderId="0" xfId="14" applyNumberFormat="1" applyFont="1" applyAlignment="1">
      <alignment horizontal="left"/>
    </xf>
    <xf numFmtId="191" fontId="4" fillId="0" borderId="0" xfId="14" applyNumberFormat="1" applyFont="1"/>
    <xf numFmtId="0" fontId="15" fillId="0" borderId="0" xfId="0" applyFont="1"/>
    <xf numFmtId="39" fontId="9" fillId="0" borderId="0" xfId="9" applyNumberFormat="1" applyFont="1" applyFill="1" applyAlignment="1">
      <alignment horizontal="center"/>
    </xf>
    <xf numFmtId="0" fontId="4" fillId="0" borderId="1" xfId="17" applyFont="1" applyFill="1" applyBorder="1" applyAlignment="1">
      <alignment horizontal="center"/>
    </xf>
    <xf numFmtId="0" fontId="1" fillId="0" borderId="0" xfId="17" applyFont="1" applyFill="1" applyAlignment="1">
      <alignment horizontal="center"/>
    </xf>
    <xf numFmtId="37" fontId="3" fillId="0" borderId="0" xfId="2" quotePrefix="1" applyNumberFormat="1" applyFont="1" applyFill="1" applyAlignment="1">
      <alignment horizontal="center"/>
    </xf>
    <xf numFmtId="191" fontId="1" fillId="0" borderId="2" xfId="14" applyNumberFormat="1" applyFont="1" applyBorder="1" applyAlignment="1">
      <alignment horizontal="center"/>
    </xf>
    <xf numFmtId="191" fontId="4" fillId="0" borderId="0" xfId="14" applyNumberFormat="1" applyFont="1" applyFill="1" applyBorder="1" applyAlignment="1">
      <alignment horizontal="center" wrapText="1"/>
    </xf>
    <xf numFmtId="191" fontId="4" fillId="0" borderId="0" xfId="14" applyNumberFormat="1" applyFont="1" applyFill="1" applyAlignment="1">
      <alignment horizontal="center" wrapText="1"/>
    </xf>
    <xf numFmtId="191" fontId="4" fillId="0" borderId="1" xfId="14" applyNumberFormat="1" applyFont="1" applyFill="1" applyBorder="1" applyAlignment="1">
      <alignment horizontal="center" wrapText="1"/>
    </xf>
    <xf numFmtId="191" fontId="4" fillId="0" borderId="0" xfId="14" quotePrefix="1" applyNumberFormat="1" applyFont="1" applyFill="1" applyAlignment="1">
      <alignment horizontal="center"/>
    </xf>
    <xf numFmtId="191" fontId="4" fillId="0" borderId="0" xfId="14" applyNumberFormat="1" applyFont="1" applyFill="1" applyAlignment="1">
      <alignment horizontal="center"/>
    </xf>
    <xf numFmtId="191" fontId="1" fillId="0" borderId="1" xfId="14" applyNumberFormat="1" applyFont="1" applyBorder="1" applyAlignment="1">
      <alignment horizontal="center"/>
    </xf>
    <xf numFmtId="43" fontId="4" fillId="0" borderId="1" xfId="1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0" xfId="11" applyFont="1" applyAlignment="1">
      <alignment horizontal="center"/>
    </xf>
    <xf numFmtId="0" fontId="4" fillId="0" borderId="0" xfId="0" quotePrefix="1" applyFont="1" applyAlignment="1">
      <alignment horizontal="center"/>
    </xf>
    <xf numFmtId="43" fontId="4" fillId="0" borderId="0" xfId="11" applyFont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91" fontId="4" fillId="0" borderId="1" xfId="11" applyNumberFormat="1" applyFont="1" applyFill="1" applyBorder="1" applyAlignment="1">
      <alignment horizontal="center"/>
    </xf>
    <xf numFmtId="191" fontId="4" fillId="0" borderId="0" xfId="11" quotePrefix="1" applyNumberFormat="1" applyFont="1" applyFill="1" applyAlignment="1">
      <alignment horizontal="center"/>
    </xf>
    <xf numFmtId="191" fontId="4" fillId="0" borderId="0" xfId="11" applyNumberFormat="1" applyFont="1" applyFill="1" applyAlignment="1">
      <alignment horizontal="center"/>
    </xf>
    <xf numFmtId="43" fontId="4" fillId="0" borderId="1" xfId="11" applyFont="1" applyFill="1" applyBorder="1" applyAlignment="1">
      <alignment horizontal="center"/>
    </xf>
    <xf numFmtId="43" fontId="4" fillId="0" borderId="0" xfId="11" quotePrefix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43" fontId="4" fillId="0" borderId="0" xfId="11" applyFont="1" applyFill="1" applyBorder="1" applyAlignment="1">
      <alignment horizontal="center" vertical="center"/>
    </xf>
    <xf numFmtId="43" fontId="4" fillId="0" borderId="1" xfId="1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17" quotePrefix="1" applyFont="1" applyFill="1" applyBorder="1" applyAlignment="1">
      <alignment horizontal="center" vertical="center"/>
    </xf>
    <xf numFmtId="0" fontId="4" fillId="0" borderId="1" xfId="17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0" fontId="4" fillId="0" borderId="1" xfId="11" applyNumberFormat="1" applyFont="1" applyFill="1" applyBorder="1" applyAlignment="1">
      <alignment horizontal="center"/>
    </xf>
    <xf numFmtId="0" fontId="4" fillId="0" borderId="1" xfId="17" quotePrefix="1" applyFont="1" applyFill="1" applyBorder="1" applyAlignment="1">
      <alignment horizontal="center"/>
    </xf>
    <xf numFmtId="43" fontId="4" fillId="0" borderId="1" xfId="11" applyFont="1" applyFill="1" applyBorder="1" applyAlignment="1">
      <alignment horizontal="center" wrapText="1"/>
    </xf>
    <xf numFmtId="0" fontId="4" fillId="0" borderId="0" xfId="19" quotePrefix="1" applyFont="1" applyAlignment="1">
      <alignment horizontal="center"/>
    </xf>
    <xf numFmtId="40" fontId="1" fillId="0" borderId="2" xfId="21" applyNumberFormat="1" applyFont="1" applyBorder="1" applyAlignment="1">
      <alignment horizontal="center"/>
    </xf>
    <xf numFmtId="43" fontId="1" fillId="0" borderId="5" xfId="11" quotePrefix="1" applyFont="1" applyBorder="1" applyAlignment="1">
      <alignment horizontal="center" vertical="center"/>
    </xf>
    <xf numFmtId="43" fontId="1" fillId="0" borderId="1" xfId="11" quotePrefix="1" applyFont="1" applyBorder="1" applyAlignment="1">
      <alignment horizontal="center" vertical="center"/>
    </xf>
    <xf numFmtId="43" fontId="4" fillId="0" borderId="0" xfId="1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3" fontId="27" fillId="0" borderId="1" xfId="11" applyFont="1" applyFill="1" applyBorder="1" applyAlignment="1">
      <alignment horizontal="center"/>
    </xf>
    <xf numFmtId="43" fontId="27" fillId="0" borderId="2" xfId="11" applyFont="1" applyFill="1" applyBorder="1" applyAlignment="1">
      <alignment horizontal="center"/>
    </xf>
    <xf numFmtId="49" fontId="9" fillId="0" borderId="0" xfId="17" quotePrefix="1" applyNumberFormat="1" applyFont="1" applyFill="1" applyBorder="1" applyAlignment="1">
      <alignment horizontal="center"/>
    </xf>
    <xf numFmtId="43" fontId="9" fillId="0" borderId="2" xfId="11" applyFont="1" applyBorder="1" applyAlignment="1">
      <alignment horizontal="center" vertical="center"/>
    </xf>
    <xf numFmtId="43" fontId="9" fillId="0" borderId="1" xfId="11" applyFont="1" applyBorder="1" applyAlignment="1">
      <alignment horizontal="center" vertical="center"/>
    </xf>
    <xf numFmtId="43" fontId="27" fillId="0" borderId="1" xfId="11" applyFont="1" applyBorder="1" applyAlignment="1">
      <alignment horizontal="center"/>
    </xf>
    <xf numFmtId="191" fontId="4" fillId="0" borderId="2" xfId="11" applyNumberFormat="1" applyFont="1" applyFill="1" applyBorder="1" applyAlignment="1">
      <alignment horizontal="center"/>
    </xf>
    <xf numFmtId="191" fontId="4" fillId="0" borderId="1" xfId="26" applyNumberFormat="1" applyFont="1" applyFill="1" applyBorder="1" applyAlignment="1">
      <alignment horizontal="center"/>
    </xf>
    <xf numFmtId="0" fontId="4" fillId="0" borderId="0" xfId="17" quotePrefix="1" applyFont="1" applyFill="1" applyAlignment="1">
      <alignment horizontal="center"/>
    </xf>
    <xf numFmtId="0" fontId="18" fillId="0" borderId="0" xfId="17" quotePrefix="1" applyFont="1" applyFill="1" applyAlignment="1">
      <alignment horizontal="center"/>
    </xf>
    <xf numFmtId="0" fontId="18" fillId="0" borderId="0" xfId="17" applyFont="1" applyFill="1" applyAlignment="1">
      <alignment horizontal="center"/>
    </xf>
    <xf numFmtId="0" fontId="18" fillId="0" borderId="0" xfId="17" applyFont="1" applyFill="1"/>
    <xf numFmtId="43" fontId="18" fillId="0" borderId="1" xfId="11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</cellXfs>
  <cellStyles count="30">
    <cellStyle name="Comma" xfId="28" builtinId="3"/>
    <cellStyle name="Comma 2 3" xfId="11"/>
    <cellStyle name="Comma 2 79" xfId="24"/>
    <cellStyle name="Comma 40 2" xfId="15"/>
    <cellStyle name="Comma 9" xfId="18"/>
    <cellStyle name="Currency1 28" xfId="3"/>
    <cellStyle name="Currency1 28 3" xfId="5"/>
    <cellStyle name="Normal" xfId="0" builtinId="0"/>
    <cellStyle name="Normal 10" xfId="17"/>
    <cellStyle name="Normal 2 10" xfId="10"/>
    <cellStyle name="Normal 2 2" xfId="26"/>
    <cellStyle name="Normal 27 4" xfId="23"/>
    <cellStyle name="Normal 3" xfId="12"/>
    <cellStyle name="Normal 62" xfId="6"/>
    <cellStyle name="Normal_C779A0245" xfId="7"/>
    <cellStyle name="Normal_W168-Dec'51-T3 วินท์คอม เทคโนโลยี" xfId="13"/>
    <cellStyle name="Normal_W169T-Dec'51 วีพีพี โปรเกรสซิฟ" xfId="19"/>
    <cellStyle name="Percent" xfId="1" builtinId="5"/>
    <cellStyle name="เครื่องหมายจุลภาค 2" xfId="22"/>
    <cellStyle name="เครื่องหมายจุลภาค 2 5 2" xfId="25"/>
    <cellStyle name="ดี" xfId="29" builtinId="26"/>
    <cellStyle name="ปกติ 2 2" xfId="27"/>
    <cellStyle name="ปกติ 2 2 3 2" xfId="14"/>
    <cellStyle name="ปกติ 2 3 3" xfId="16"/>
    <cellStyle name="ปกติ 2 6" xfId="2"/>
    <cellStyle name="ปกติ 23" xfId="20"/>
    <cellStyle name="ปกติ_Sheet1 2" xfId="9"/>
    <cellStyle name="ปกติ_Sheet1 3 2" xfId="4"/>
    <cellStyle name="ปกติ_Sheet1_W169T-Dec'51 วีพีพี โปรเกรสซิฟ" xfId="21"/>
    <cellStyle name="ปกติ_SPC-Dec'50-T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9" Type="http://schemas.openxmlformats.org/officeDocument/2006/relationships/externalLink" Target="externalLinks/externalLink18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55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58.xml"/><Relationship Id="rId8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0.xml"/><Relationship Id="rId82" Type="http://schemas.openxmlformats.org/officeDocument/2006/relationships/theme" Target="theme/theme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72" Type="http://schemas.openxmlformats.org/officeDocument/2006/relationships/externalLink" Target="externalLinks/externalLink51.xml"/><Relationship Id="rId80" Type="http://schemas.openxmlformats.org/officeDocument/2006/relationships/externalLink" Target="externalLinks/externalLink59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4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54.xml"/><Relationship Id="rId83" Type="http://schemas.openxmlformats.org/officeDocument/2006/relationships/styles" Target="styles.xml"/><Relationship Id="rId88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3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52.xml"/><Relationship Id="rId78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60.xml"/><Relationship Id="rId86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3</xdr:row>
      <xdr:rowOff>0</xdr:rowOff>
    </xdr:from>
    <xdr:to>
      <xdr:col>9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marineplc.sharepoint.com/sites/AccountingTeam/Shared%20Documents/Group%20-%20AMA/&#3591;&#3610;&#3585;&#3634;&#3619;&#3648;&#3591;&#3636;&#3609;%20-%20Final/2563/Q2-63/A915T-Q2-63%20&#3629;&#3634;&#3617;&#3656;&#3634;%20&#3617;&#3634;&#3619;&#3637;&#3609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 6 เดือ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68">
          <cell r="F68">
            <v>1484113678.73</v>
          </cell>
        </row>
      </sheetData>
      <sheetData sheetId="1">
        <row r="26">
          <cell r="F26">
            <v>59802746.440000057</v>
          </cell>
          <cell r="H26">
            <v>76380956.410000041</v>
          </cell>
          <cell r="J26">
            <v>37898495.340000004</v>
          </cell>
          <cell r="L26">
            <v>39099141.729999967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0"/>
  <sheetViews>
    <sheetView topLeftCell="A131" zoomScale="90" zoomScaleNormal="90" zoomScaleSheetLayoutView="100" workbookViewId="0">
      <selection activeCell="A17" sqref="A17"/>
    </sheetView>
  </sheetViews>
  <sheetFormatPr defaultRowHeight="24.75" customHeight="1" x14ac:dyDescent="0.45"/>
  <cols>
    <col min="1" max="1" width="9.140625" style="260"/>
    <col min="2" max="2" width="9.140625" style="260" customWidth="1"/>
    <col min="3" max="3" width="9.140625" style="260"/>
    <col min="4" max="4" width="9.140625" style="260" customWidth="1"/>
    <col min="5" max="5" width="14.7109375" style="260" customWidth="1"/>
    <col min="6" max="6" width="1.7109375" style="260" customWidth="1"/>
    <col min="7" max="7" width="14.7109375" style="260" customWidth="1"/>
    <col min="8" max="8" width="1.85546875" style="260" customWidth="1"/>
    <col min="9" max="9" width="14.7109375" style="260" customWidth="1"/>
    <col min="10" max="10" width="1.7109375" style="260" customWidth="1"/>
    <col min="11" max="11" width="14.7109375" style="259" customWidth="1"/>
    <col min="12" max="12" width="4" style="260" customWidth="1"/>
    <col min="13" max="16384" width="9.140625" style="260"/>
  </cols>
  <sheetData>
    <row r="1" spans="1:12" s="247" customFormat="1" ht="23.25" customHeight="1" x14ac:dyDescent="0.45">
      <c r="A1" s="521" t="s">
        <v>0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</row>
    <row r="2" spans="1:12" s="247" customFormat="1" ht="23.25" customHeight="1" x14ac:dyDescent="0.45">
      <c r="A2" s="521" t="s">
        <v>1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</row>
    <row r="3" spans="1:12" s="247" customFormat="1" ht="23.25" customHeight="1" x14ac:dyDescent="0.45">
      <c r="A3" s="522" t="s">
        <v>1030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256"/>
    </row>
    <row r="4" spans="1:12" ht="23.25" customHeight="1" x14ac:dyDescent="0.45"/>
    <row r="5" spans="1:12" ht="23.25" customHeight="1" x14ac:dyDescent="0.45">
      <c r="A5" s="247" t="s">
        <v>2</v>
      </c>
    </row>
    <row r="6" spans="1:12" ht="23.25" customHeight="1" x14ac:dyDescent="0.45">
      <c r="A6" s="260" t="s">
        <v>3</v>
      </c>
      <c r="C6" s="260" t="s">
        <v>4</v>
      </c>
    </row>
    <row r="7" spans="1:12" ht="23.25" customHeight="1" x14ac:dyDescent="0.45">
      <c r="C7" s="294" t="s">
        <v>5</v>
      </c>
    </row>
    <row r="8" spans="1:12" ht="23.25" customHeight="1" x14ac:dyDescent="0.45">
      <c r="A8" s="260" t="s">
        <v>6</v>
      </c>
      <c r="C8" s="260" t="s">
        <v>7</v>
      </c>
    </row>
    <row r="9" spans="1:12" ht="23.25" customHeight="1" x14ac:dyDescent="0.45">
      <c r="C9" s="260" t="s">
        <v>8</v>
      </c>
    </row>
    <row r="10" spans="1:12" ht="23.25" customHeight="1" x14ac:dyDescent="0.45">
      <c r="A10" s="260" t="s">
        <v>9</v>
      </c>
      <c r="C10" s="260" t="s">
        <v>10</v>
      </c>
    </row>
    <row r="11" spans="1:12" ht="23.25" customHeight="1" x14ac:dyDescent="0.45">
      <c r="C11" s="260" t="s">
        <v>11</v>
      </c>
    </row>
    <row r="12" spans="1:12" ht="23.25" customHeight="1" x14ac:dyDescent="0.45"/>
    <row r="13" spans="1:12" ht="23.25" customHeight="1" x14ac:dyDescent="0.45">
      <c r="A13" s="247" t="s">
        <v>12</v>
      </c>
      <c r="G13" s="260" t="s">
        <v>13</v>
      </c>
    </row>
    <row r="14" spans="1:12" ht="23.25" customHeight="1" x14ac:dyDescent="0.45">
      <c r="A14" s="260" t="s">
        <v>14</v>
      </c>
    </row>
    <row r="15" spans="1:12" s="5" customFormat="1" ht="23.25" customHeight="1" x14ac:dyDescent="0.45">
      <c r="A15" s="295" t="s">
        <v>15</v>
      </c>
      <c r="D15" s="6"/>
      <c r="E15" s="6"/>
      <c r="F15" s="6"/>
      <c r="G15" s="6"/>
      <c r="H15" s="6"/>
      <c r="I15" s="6"/>
      <c r="J15" s="6"/>
      <c r="K15" s="6"/>
      <c r="L15" s="6"/>
    </row>
    <row r="16" spans="1:12" s="5" customFormat="1" ht="23.25" customHeight="1" x14ac:dyDescent="0.45">
      <c r="A16" s="296" t="s">
        <v>16</v>
      </c>
      <c r="B16" s="7"/>
      <c r="D16" s="6"/>
      <c r="E16" s="6"/>
      <c r="F16" s="6"/>
      <c r="G16" s="6"/>
      <c r="H16" s="6"/>
      <c r="I16" s="6"/>
      <c r="J16" s="6"/>
      <c r="K16" s="6"/>
      <c r="L16" s="6"/>
    </row>
    <row r="17" spans="1:12" s="5" customFormat="1" ht="23.25" customHeight="1" x14ac:dyDescent="0.45">
      <c r="A17" s="295" t="s">
        <v>17</v>
      </c>
      <c r="B17" s="7"/>
      <c r="D17" s="6"/>
      <c r="E17" s="6"/>
      <c r="F17" s="6"/>
      <c r="G17" s="6"/>
      <c r="H17" s="6"/>
      <c r="I17" s="6"/>
      <c r="J17" s="6"/>
      <c r="K17" s="6"/>
      <c r="L17" s="6"/>
    </row>
    <row r="18" spans="1:12" s="5" customFormat="1" ht="23.25" customHeight="1" x14ac:dyDescent="0.45">
      <c r="A18" s="296" t="s">
        <v>18</v>
      </c>
      <c r="B18" s="7"/>
      <c r="D18" s="6"/>
      <c r="E18" s="6"/>
      <c r="F18" s="6"/>
      <c r="G18" s="6"/>
      <c r="H18" s="6"/>
      <c r="I18" s="6"/>
      <c r="J18" s="6"/>
      <c r="K18" s="6"/>
      <c r="L18" s="6"/>
    </row>
    <row r="19" spans="1:12" s="5" customFormat="1" ht="23.25" customHeight="1" x14ac:dyDescent="0.45">
      <c r="A19" s="295" t="s">
        <v>19</v>
      </c>
      <c r="B19" s="7"/>
      <c r="D19" s="6"/>
      <c r="E19" s="6"/>
      <c r="F19" s="6"/>
      <c r="G19" s="6"/>
      <c r="H19" s="6"/>
      <c r="I19" s="6"/>
      <c r="J19" s="6"/>
      <c r="K19" s="6"/>
      <c r="L19" s="6"/>
    </row>
    <row r="20" spans="1:12" s="5" customFormat="1" ht="23.25" customHeight="1" x14ac:dyDescent="0.45">
      <c r="A20" s="295" t="s">
        <v>20</v>
      </c>
      <c r="D20" s="6"/>
      <c r="E20" s="6"/>
      <c r="F20" s="6"/>
      <c r="G20" s="6"/>
      <c r="H20" s="6"/>
      <c r="I20" s="6"/>
      <c r="J20" s="6"/>
      <c r="K20" s="6"/>
      <c r="L20" s="6"/>
    </row>
    <row r="21" spans="1:12" s="5" customFormat="1" ht="23.25" customHeight="1" x14ac:dyDescent="0.45">
      <c r="A21" s="295" t="s">
        <v>21</v>
      </c>
      <c r="B21" s="7"/>
      <c r="D21" s="6"/>
      <c r="E21" s="6"/>
      <c r="F21" s="6"/>
      <c r="G21" s="6"/>
      <c r="H21" s="6"/>
      <c r="I21" s="6"/>
      <c r="J21" s="6"/>
      <c r="K21" s="6"/>
      <c r="L21" s="6"/>
    </row>
    <row r="22" spans="1:12" s="5" customFormat="1" ht="23.25" customHeight="1" x14ac:dyDescent="0.45">
      <c r="A22" s="295" t="s">
        <v>946</v>
      </c>
      <c r="B22" s="264"/>
      <c r="C22" s="265"/>
      <c r="D22" s="6"/>
      <c r="E22" s="6"/>
      <c r="F22" s="6"/>
      <c r="G22" s="6"/>
      <c r="H22" s="6"/>
      <c r="I22" s="6"/>
      <c r="J22" s="6"/>
      <c r="K22" s="6"/>
      <c r="L22" s="6"/>
    </row>
    <row r="23" spans="1:12" s="5" customFormat="1" ht="23.25" customHeight="1" x14ac:dyDescent="0.45">
      <c r="A23" s="295" t="s">
        <v>947</v>
      </c>
      <c r="B23" s="264"/>
      <c r="C23" s="265"/>
      <c r="D23" s="6"/>
      <c r="E23" s="6"/>
      <c r="F23" s="6"/>
      <c r="G23" s="6"/>
      <c r="H23" s="6"/>
      <c r="I23" s="6"/>
      <c r="J23" s="6"/>
      <c r="K23" s="6"/>
      <c r="L23" s="6"/>
    </row>
    <row r="24" spans="1:12" s="5" customFormat="1" ht="23.25" customHeight="1" x14ac:dyDescent="0.45">
      <c r="A24" s="295" t="s">
        <v>972</v>
      </c>
      <c r="B24" s="264"/>
      <c r="C24" s="265"/>
      <c r="D24" s="6"/>
      <c r="E24" s="6"/>
      <c r="F24" s="6"/>
      <c r="G24" s="6"/>
      <c r="H24" s="6"/>
      <c r="I24" s="6"/>
      <c r="J24" s="6"/>
      <c r="K24" s="6"/>
      <c r="L24" s="6"/>
    </row>
    <row r="25" spans="1:12" s="5" customFormat="1" ht="23.25" customHeight="1" x14ac:dyDescent="0.45">
      <c r="A25" s="295" t="s">
        <v>973</v>
      </c>
      <c r="B25" s="266"/>
      <c r="C25" s="265"/>
      <c r="D25" s="6"/>
      <c r="E25" s="6"/>
      <c r="F25" s="6"/>
      <c r="G25" s="6"/>
      <c r="H25" s="6"/>
      <c r="I25" s="6"/>
      <c r="J25" s="6"/>
      <c r="K25" s="6"/>
      <c r="L25" s="6"/>
    </row>
    <row r="26" spans="1:12" s="5" customFormat="1" ht="23.25" customHeight="1" x14ac:dyDescent="0.45">
      <c r="A26" s="295" t="s">
        <v>975</v>
      </c>
      <c r="B26" s="266"/>
      <c r="C26" s="265"/>
      <c r="D26" s="6"/>
      <c r="E26" s="6"/>
      <c r="F26" s="6"/>
      <c r="G26" s="6"/>
      <c r="H26" s="6"/>
      <c r="I26" s="6"/>
      <c r="J26" s="6"/>
      <c r="K26" s="6"/>
      <c r="L26" s="6"/>
    </row>
    <row r="27" spans="1:12" s="5" customFormat="1" ht="23.25" customHeight="1" x14ac:dyDescent="0.45">
      <c r="A27" s="295" t="s">
        <v>974</v>
      </c>
      <c r="B27" s="266"/>
      <c r="C27" s="265"/>
      <c r="D27" s="6"/>
      <c r="E27" s="6"/>
      <c r="F27" s="6"/>
      <c r="G27" s="6"/>
      <c r="H27" s="6"/>
      <c r="I27" s="6"/>
      <c r="J27" s="6"/>
      <c r="K27" s="6"/>
      <c r="L27" s="6"/>
    </row>
    <row r="28" spans="1:12" ht="23.25" customHeight="1" x14ac:dyDescent="0.45">
      <c r="A28" s="260" t="s">
        <v>948</v>
      </c>
      <c r="B28" s="8"/>
      <c r="C28" s="9"/>
      <c r="D28" s="9"/>
      <c r="E28" s="9"/>
      <c r="F28" s="9"/>
      <c r="G28" s="9"/>
      <c r="H28" s="9"/>
      <c r="I28" s="9"/>
      <c r="J28" s="9"/>
      <c r="K28" s="9"/>
    </row>
    <row r="29" spans="1:12" ht="23.25" customHeight="1" x14ac:dyDescent="0.45">
      <c r="A29" s="10"/>
      <c r="B29" s="10" t="s">
        <v>22</v>
      </c>
      <c r="C29" s="9"/>
      <c r="D29" s="9"/>
      <c r="E29" s="9"/>
      <c r="F29" s="9"/>
      <c r="G29" s="9"/>
      <c r="H29" s="9"/>
      <c r="I29" s="9"/>
      <c r="J29" s="9"/>
      <c r="K29" s="9"/>
    </row>
    <row r="30" spans="1:12" ht="23.25" customHeight="1" x14ac:dyDescent="0.45">
      <c r="A30" s="10" t="s">
        <v>23</v>
      </c>
      <c r="B30" s="10"/>
      <c r="C30" s="11"/>
      <c r="D30" s="11"/>
      <c r="E30" s="11"/>
      <c r="F30" s="12"/>
      <c r="G30" s="13"/>
      <c r="H30" s="13"/>
      <c r="I30" s="13"/>
      <c r="J30" s="12"/>
      <c r="K30" s="12"/>
    </row>
    <row r="31" spans="1:12" ht="23.25" customHeight="1" x14ac:dyDescent="0.45">
      <c r="A31" s="10" t="s">
        <v>24</v>
      </c>
      <c r="B31" s="10" t="s">
        <v>25</v>
      </c>
      <c r="C31" s="11"/>
      <c r="D31" s="11"/>
      <c r="E31" s="11"/>
      <c r="F31" s="12"/>
      <c r="G31" s="13"/>
      <c r="H31" s="13"/>
      <c r="I31" s="13"/>
      <c r="J31" s="12"/>
      <c r="K31" s="12"/>
    </row>
    <row r="32" spans="1:12" ht="23.25" customHeight="1" x14ac:dyDescent="0.45">
      <c r="A32" s="10" t="s">
        <v>26</v>
      </c>
      <c r="B32" s="14"/>
      <c r="C32" s="11"/>
      <c r="D32" s="11"/>
      <c r="E32" s="11"/>
      <c r="F32" s="12"/>
      <c r="G32" s="13"/>
      <c r="H32" s="13"/>
      <c r="I32" s="13"/>
      <c r="J32" s="12"/>
      <c r="K32" s="12"/>
    </row>
    <row r="33" spans="1:11" ht="23.25" customHeight="1" x14ac:dyDescent="0.45">
      <c r="A33" s="10" t="s">
        <v>27</v>
      </c>
      <c r="B33" s="15"/>
      <c r="C33" s="11"/>
      <c r="D33" s="11"/>
      <c r="E33" s="11"/>
      <c r="F33" s="12"/>
      <c r="G33" s="13"/>
      <c r="H33" s="13"/>
      <c r="I33" s="13"/>
      <c r="J33" s="12"/>
      <c r="K33" s="12"/>
    </row>
    <row r="34" spans="1:11" ht="23.25" customHeight="1" x14ac:dyDescent="0.45">
      <c r="A34" s="10" t="s">
        <v>24</v>
      </c>
      <c r="B34" s="10" t="s">
        <v>28</v>
      </c>
      <c r="C34" s="11"/>
      <c r="D34" s="11"/>
      <c r="E34" s="11"/>
      <c r="F34" s="12"/>
      <c r="G34" s="13"/>
      <c r="H34" s="13"/>
      <c r="I34" s="13"/>
      <c r="J34" s="12"/>
      <c r="K34" s="12"/>
    </row>
    <row r="35" spans="1:11" ht="23.25" customHeight="1" x14ac:dyDescent="0.45">
      <c r="A35" s="10" t="s">
        <v>29</v>
      </c>
      <c r="B35" s="15"/>
      <c r="C35" s="11"/>
      <c r="D35" s="11"/>
      <c r="E35" s="11"/>
      <c r="F35" s="12"/>
      <c r="G35" s="13"/>
      <c r="H35" s="13"/>
      <c r="I35" s="13"/>
      <c r="J35" s="12"/>
      <c r="K35" s="12"/>
    </row>
    <row r="36" spans="1:11" ht="23.25" customHeight="1" x14ac:dyDescent="0.45">
      <c r="A36" s="10" t="s">
        <v>30</v>
      </c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ht="23.25" customHeight="1" x14ac:dyDescent="0.45">
      <c r="A37" s="10" t="s">
        <v>31</v>
      </c>
      <c r="B37" s="10"/>
      <c r="C37" s="11"/>
      <c r="D37" s="11"/>
      <c r="E37" s="11"/>
      <c r="F37" s="12"/>
      <c r="G37" s="13"/>
      <c r="H37" s="13"/>
      <c r="I37" s="13"/>
      <c r="J37" s="12"/>
      <c r="K37" s="12"/>
    </row>
    <row r="38" spans="1:11" s="277" customFormat="1" ht="23.25" customHeight="1" x14ac:dyDescent="0.45">
      <c r="A38" s="10"/>
      <c r="B38" s="10"/>
      <c r="C38" s="11"/>
      <c r="D38" s="11"/>
      <c r="E38" s="11"/>
      <c r="F38" s="12"/>
      <c r="G38" s="13"/>
      <c r="H38" s="13"/>
      <c r="I38" s="13"/>
      <c r="J38" s="12"/>
      <c r="K38" s="12"/>
    </row>
    <row r="39" spans="1:11" ht="25.5" customHeight="1" x14ac:dyDescent="0.45">
      <c r="A39" s="519" t="s">
        <v>32</v>
      </c>
      <c r="B39" s="519"/>
      <c r="C39" s="519"/>
      <c r="D39" s="519"/>
      <c r="E39" s="519"/>
      <c r="F39" s="519"/>
      <c r="G39" s="519"/>
      <c r="H39" s="519"/>
      <c r="I39" s="519"/>
      <c r="J39" s="519"/>
      <c r="K39" s="519"/>
    </row>
    <row r="40" spans="1:11" ht="25.5" customHeight="1" x14ac:dyDescent="0.4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25.5" customHeight="1" x14ac:dyDescent="0.45">
      <c r="A41" s="16"/>
      <c r="B41" s="10" t="s">
        <v>33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25.5" customHeight="1" x14ac:dyDescent="0.45">
      <c r="A42" s="10" t="s">
        <v>869</v>
      </c>
      <c r="B42" s="15"/>
      <c r="C42" s="11"/>
      <c r="D42" s="11"/>
      <c r="E42" s="11"/>
      <c r="F42" s="12"/>
      <c r="G42" s="13"/>
      <c r="H42" s="13"/>
      <c r="I42" s="13"/>
      <c r="J42" s="12"/>
      <c r="K42" s="12"/>
    </row>
    <row r="43" spans="1:11" ht="25.5" customHeight="1" x14ac:dyDescent="0.45">
      <c r="A43" s="10" t="s">
        <v>34</v>
      </c>
      <c r="B43" s="10"/>
      <c r="C43" s="11"/>
      <c r="D43" s="11"/>
      <c r="E43" s="11"/>
      <c r="F43" s="12"/>
      <c r="G43" s="13"/>
      <c r="H43" s="13"/>
      <c r="I43" s="13"/>
      <c r="J43" s="12"/>
      <c r="K43" s="12"/>
    </row>
    <row r="44" spans="1:11" ht="25.5" customHeight="1" x14ac:dyDescent="0.45">
      <c r="A44" s="17" t="s">
        <v>35</v>
      </c>
      <c r="B44" s="18" t="s">
        <v>36</v>
      </c>
      <c r="C44" s="19"/>
      <c r="D44" s="19"/>
      <c r="E44" s="19"/>
      <c r="F44" s="19"/>
      <c r="G44" s="20"/>
      <c r="H44" s="19"/>
      <c r="I44" s="21"/>
      <c r="J44" s="19"/>
      <c r="K44" s="19"/>
    </row>
    <row r="45" spans="1:11" ht="25.5" customHeight="1" x14ac:dyDescent="0.45">
      <c r="A45" s="17"/>
      <c r="B45" s="18" t="s">
        <v>37</v>
      </c>
      <c r="C45" s="19"/>
      <c r="D45" s="19"/>
      <c r="E45" s="19"/>
      <c r="F45" s="19"/>
      <c r="G45" s="20"/>
      <c r="H45" s="19"/>
      <c r="I45" s="21"/>
      <c r="J45" s="19"/>
      <c r="K45" s="19"/>
    </row>
    <row r="46" spans="1:11" ht="25.5" customHeight="1" x14ac:dyDescent="0.45">
      <c r="A46" s="17" t="s">
        <v>35</v>
      </c>
      <c r="B46" s="18" t="s">
        <v>38</v>
      </c>
      <c r="C46" s="19"/>
      <c r="D46" s="19"/>
      <c r="E46" s="19"/>
      <c r="F46" s="19"/>
      <c r="G46" s="20"/>
      <c r="H46" s="19"/>
      <c r="I46" s="21"/>
      <c r="J46" s="19"/>
      <c r="K46" s="19"/>
    </row>
    <row r="47" spans="1:11" ht="25.5" customHeight="1" x14ac:dyDescent="0.45">
      <c r="A47" s="17"/>
      <c r="B47" s="18" t="s">
        <v>39</v>
      </c>
      <c r="C47" s="19"/>
      <c r="D47" s="19"/>
      <c r="E47" s="19"/>
      <c r="F47" s="19"/>
      <c r="G47" s="20"/>
      <c r="H47" s="19"/>
      <c r="I47" s="21"/>
      <c r="J47" s="19"/>
      <c r="K47" s="19"/>
    </row>
    <row r="48" spans="1:11" ht="25.5" customHeight="1" x14ac:dyDescent="0.45">
      <c r="A48" s="17" t="s">
        <v>35</v>
      </c>
      <c r="B48" s="18" t="s">
        <v>40</v>
      </c>
      <c r="C48" s="19"/>
      <c r="D48" s="19"/>
      <c r="E48" s="19"/>
      <c r="F48" s="19"/>
      <c r="G48" s="20"/>
      <c r="H48" s="19"/>
      <c r="I48" s="21"/>
      <c r="J48" s="19"/>
      <c r="K48" s="19"/>
    </row>
    <row r="49" spans="1:11" ht="25.5" customHeight="1" x14ac:dyDescent="0.45">
      <c r="A49" s="17"/>
      <c r="B49" s="10" t="s">
        <v>41</v>
      </c>
      <c r="C49" s="19"/>
      <c r="D49" s="19"/>
      <c r="E49" s="19"/>
      <c r="F49" s="19"/>
      <c r="G49" s="20"/>
      <c r="H49" s="19"/>
      <c r="I49" s="21"/>
      <c r="J49" s="19"/>
      <c r="K49" s="19"/>
    </row>
    <row r="50" spans="1:11" ht="25.5" customHeight="1" x14ac:dyDescent="0.45">
      <c r="A50" s="21" t="s">
        <v>42</v>
      </c>
      <c r="B50" s="18"/>
      <c r="C50" s="19"/>
      <c r="D50" s="19"/>
      <c r="E50" s="19"/>
      <c r="F50" s="19"/>
      <c r="G50" s="20"/>
      <c r="H50" s="19"/>
      <c r="I50" s="21"/>
      <c r="J50" s="19"/>
      <c r="K50" s="19"/>
    </row>
    <row r="51" spans="1:11" ht="25.5" customHeight="1" x14ac:dyDescent="0.45">
      <c r="A51" s="21" t="s">
        <v>43</v>
      </c>
      <c r="B51" s="18"/>
      <c r="C51" s="19"/>
      <c r="D51" s="19"/>
      <c r="E51" s="19"/>
      <c r="F51" s="19"/>
      <c r="G51" s="20"/>
      <c r="H51" s="19"/>
      <c r="I51" s="21"/>
      <c r="J51" s="19"/>
      <c r="K51" s="19"/>
    </row>
    <row r="52" spans="1:11" ht="25.5" customHeight="1" x14ac:dyDescent="0.45">
      <c r="A52" s="9"/>
      <c r="B52" s="10" t="s">
        <v>44</v>
      </c>
      <c r="C52" s="19"/>
      <c r="D52" s="19"/>
      <c r="E52" s="19"/>
      <c r="F52" s="19"/>
      <c r="G52" s="20"/>
      <c r="H52" s="19"/>
      <c r="I52" s="21"/>
      <c r="J52" s="19"/>
      <c r="K52" s="19"/>
    </row>
    <row r="53" spans="1:11" s="298" customFormat="1" ht="25.5" customHeight="1" x14ac:dyDescent="0.45">
      <c r="A53" s="260" t="s">
        <v>949</v>
      </c>
      <c r="B53" s="297"/>
      <c r="D53" s="299"/>
    </row>
    <row r="54" spans="1:11" s="298" customFormat="1" ht="25.5" customHeight="1" x14ac:dyDescent="0.45">
      <c r="B54" s="298" t="s">
        <v>45</v>
      </c>
    </row>
    <row r="55" spans="1:11" s="298" customFormat="1" ht="25.5" customHeight="1" x14ac:dyDescent="0.45">
      <c r="A55" s="298" t="s">
        <v>46</v>
      </c>
      <c r="D55" s="299"/>
    </row>
    <row r="56" spans="1:11" s="298" customFormat="1" ht="25.5" customHeight="1" x14ac:dyDescent="0.45">
      <c r="A56" s="298" t="s">
        <v>47</v>
      </c>
      <c r="D56" s="299"/>
    </row>
    <row r="57" spans="1:11" s="300" customFormat="1" ht="25.5" customHeight="1" x14ac:dyDescent="0.45">
      <c r="A57" s="298" t="s">
        <v>48</v>
      </c>
      <c r="B57" s="298"/>
      <c r="C57" s="22"/>
      <c r="D57" s="23"/>
      <c r="E57" s="24"/>
      <c r="G57" s="248"/>
      <c r="H57" s="248"/>
      <c r="I57" s="26"/>
      <c r="J57" s="24"/>
      <c r="K57" s="23"/>
    </row>
    <row r="58" spans="1:11" s="300" customFormat="1" ht="25.5" customHeight="1" x14ac:dyDescent="0.45">
      <c r="A58" s="298" t="s">
        <v>49</v>
      </c>
      <c r="B58" s="298"/>
      <c r="C58" s="22"/>
      <c r="D58" s="23"/>
      <c r="E58" s="24"/>
      <c r="G58" s="248"/>
      <c r="H58" s="248"/>
      <c r="I58" s="26"/>
      <c r="J58" s="24"/>
      <c r="K58" s="23"/>
    </row>
    <row r="59" spans="1:11" s="300" customFormat="1" ht="25.5" customHeight="1" x14ac:dyDescent="0.45">
      <c r="A59" s="298" t="s">
        <v>50</v>
      </c>
      <c r="B59" s="298"/>
      <c r="C59" s="22"/>
      <c r="D59" s="23"/>
      <c r="E59" s="24"/>
      <c r="G59" s="248"/>
      <c r="H59" s="248"/>
      <c r="I59" s="26"/>
      <c r="J59" s="24"/>
      <c r="K59" s="23"/>
    </row>
    <row r="60" spans="1:11" s="300" customFormat="1" ht="25.5" customHeight="1" x14ac:dyDescent="0.45">
      <c r="A60" s="298" t="s">
        <v>51</v>
      </c>
      <c r="B60" s="298"/>
      <c r="C60" s="22"/>
      <c r="D60" s="23"/>
      <c r="E60" s="24"/>
      <c r="G60" s="248"/>
      <c r="H60" s="248"/>
      <c r="I60" s="26"/>
      <c r="J60" s="24"/>
      <c r="K60" s="23"/>
    </row>
    <row r="61" spans="1:11" s="300" customFormat="1" ht="25.5" customHeight="1" x14ac:dyDescent="0.45">
      <c r="A61" s="298"/>
      <c r="B61" s="301" t="s">
        <v>52</v>
      </c>
      <c r="C61" s="22"/>
      <c r="D61" s="23"/>
      <c r="E61" s="248"/>
      <c r="F61" s="24"/>
      <c r="G61" s="248"/>
      <c r="H61" s="248"/>
      <c r="I61" s="26"/>
      <c r="J61" s="24"/>
      <c r="K61" s="23"/>
    </row>
    <row r="62" spans="1:11" s="300" customFormat="1" ht="25.5" customHeight="1" x14ac:dyDescent="0.45">
      <c r="A62" s="298"/>
      <c r="B62" s="248" t="s">
        <v>53</v>
      </c>
      <c r="C62" s="22"/>
      <c r="D62" s="23"/>
      <c r="E62" s="248"/>
      <c r="F62" s="24"/>
      <c r="G62" s="248"/>
      <c r="H62" s="248"/>
      <c r="I62" s="26"/>
      <c r="J62" s="24"/>
      <c r="K62" s="23"/>
    </row>
    <row r="63" spans="1:11" s="300" customFormat="1" ht="25.5" customHeight="1" x14ac:dyDescent="0.45">
      <c r="A63" s="248" t="s">
        <v>54</v>
      </c>
      <c r="B63" s="248"/>
      <c r="C63" s="22"/>
      <c r="D63" s="23"/>
      <c r="E63" s="248"/>
      <c r="F63" s="24"/>
      <c r="G63" s="248"/>
      <c r="H63" s="248"/>
      <c r="I63" s="26"/>
      <c r="J63" s="24"/>
      <c r="K63" s="23"/>
    </row>
    <row r="64" spans="1:11" s="300" customFormat="1" ht="25.5" customHeight="1" x14ac:dyDescent="0.45">
      <c r="A64" s="298"/>
      <c r="B64" s="248" t="s">
        <v>55</v>
      </c>
      <c r="C64" s="22"/>
      <c r="D64" s="23"/>
      <c r="E64" s="248"/>
      <c r="F64" s="24"/>
      <c r="G64" s="248"/>
      <c r="H64" s="248"/>
      <c r="I64" s="26"/>
      <c r="J64" s="24"/>
      <c r="K64" s="23"/>
    </row>
    <row r="65" spans="1:11" s="300" customFormat="1" ht="25.5" customHeight="1" x14ac:dyDescent="0.45">
      <c r="A65" s="298"/>
      <c r="B65" s="248" t="s">
        <v>56</v>
      </c>
      <c r="C65" s="22"/>
      <c r="D65" s="23"/>
      <c r="E65" s="248" t="s">
        <v>57</v>
      </c>
      <c r="F65" s="24"/>
      <c r="H65" s="248"/>
      <c r="I65" s="26"/>
      <c r="J65" s="24"/>
      <c r="K65" s="23"/>
    </row>
    <row r="66" spans="1:11" s="300" customFormat="1" ht="25.5" customHeight="1" x14ac:dyDescent="0.45">
      <c r="A66" s="298"/>
      <c r="B66" s="248" t="s">
        <v>58</v>
      </c>
      <c r="C66" s="22"/>
      <c r="D66" s="23"/>
      <c r="E66" s="248" t="s">
        <v>59</v>
      </c>
      <c r="F66" s="24"/>
      <c r="H66" s="248"/>
      <c r="I66" s="26"/>
      <c r="J66" s="24"/>
      <c r="K66" s="23"/>
    </row>
    <row r="67" spans="1:11" s="300" customFormat="1" ht="25.5" customHeight="1" x14ac:dyDescent="0.45">
      <c r="A67" s="298"/>
      <c r="B67" s="248" t="s">
        <v>60</v>
      </c>
      <c r="C67" s="22"/>
      <c r="D67" s="23"/>
      <c r="E67" s="248"/>
      <c r="F67" s="24"/>
      <c r="H67" s="248"/>
      <c r="I67" s="26"/>
      <c r="J67" s="24"/>
      <c r="K67" s="23"/>
    </row>
    <row r="68" spans="1:11" s="300" customFormat="1" ht="25.5" customHeight="1" x14ac:dyDescent="0.45">
      <c r="A68" s="298"/>
      <c r="B68" s="248" t="s">
        <v>61</v>
      </c>
      <c r="C68" s="22"/>
      <c r="D68" s="23"/>
      <c r="E68" s="248" t="s">
        <v>62</v>
      </c>
      <c r="F68" s="24"/>
      <c r="H68" s="248"/>
      <c r="I68" s="26"/>
      <c r="J68" s="24"/>
      <c r="K68" s="23"/>
    </row>
    <row r="69" spans="1:11" s="300" customFormat="1" ht="25.5" customHeight="1" x14ac:dyDescent="0.45">
      <c r="A69" s="298"/>
      <c r="B69" s="248" t="s">
        <v>63</v>
      </c>
      <c r="C69" s="22"/>
      <c r="D69" s="23"/>
      <c r="E69" s="248"/>
      <c r="F69" s="24"/>
      <c r="H69" s="248"/>
      <c r="I69" s="26"/>
      <c r="J69" s="24"/>
      <c r="K69" s="23"/>
    </row>
    <row r="70" spans="1:11" s="300" customFormat="1" ht="25.5" customHeight="1" x14ac:dyDescent="0.45">
      <c r="A70" s="298"/>
      <c r="B70" s="248" t="s">
        <v>64</v>
      </c>
      <c r="C70" s="22"/>
      <c r="D70" s="23"/>
      <c r="E70" s="248" t="s">
        <v>65</v>
      </c>
      <c r="F70" s="24"/>
      <c r="H70" s="248"/>
      <c r="I70" s="26"/>
      <c r="J70" s="24"/>
      <c r="K70" s="23"/>
    </row>
    <row r="71" spans="1:11" s="300" customFormat="1" ht="25.5" customHeight="1" x14ac:dyDescent="0.45">
      <c r="A71" s="298"/>
      <c r="B71" s="248" t="s">
        <v>66</v>
      </c>
      <c r="C71" s="22"/>
      <c r="D71" s="23"/>
      <c r="E71" s="248" t="s">
        <v>67</v>
      </c>
      <c r="F71" s="24"/>
      <c r="H71" s="248"/>
      <c r="I71" s="26"/>
      <c r="J71" s="24"/>
      <c r="K71" s="23"/>
    </row>
    <row r="72" spans="1:11" s="300" customFormat="1" ht="25.5" customHeight="1" x14ac:dyDescent="0.45">
      <c r="A72" s="298"/>
      <c r="B72" s="248"/>
      <c r="C72" s="22"/>
      <c r="D72" s="23"/>
      <c r="E72" s="248"/>
      <c r="F72" s="24"/>
      <c r="H72" s="248"/>
      <c r="I72" s="26"/>
      <c r="J72" s="24"/>
      <c r="K72" s="23"/>
    </row>
    <row r="73" spans="1:11" s="300" customFormat="1" ht="24.95" customHeight="1" x14ac:dyDescent="0.45">
      <c r="A73" s="298"/>
      <c r="B73" s="248"/>
      <c r="C73" s="22"/>
      <c r="D73" s="23"/>
      <c r="E73" s="248"/>
      <c r="F73" s="24"/>
      <c r="H73" s="248"/>
      <c r="I73" s="26"/>
      <c r="J73" s="24"/>
      <c r="K73" s="23"/>
    </row>
    <row r="74" spans="1:11" ht="24" customHeight="1" x14ac:dyDescent="0.45">
      <c r="A74" s="519" t="s">
        <v>68</v>
      </c>
      <c r="B74" s="519"/>
      <c r="C74" s="519"/>
      <c r="D74" s="519"/>
      <c r="E74" s="519"/>
      <c r="F74" s="519"/>
      <c r="G74" s="519"/>
      <c r="H74" s="519"/>
      <c r="I74" s="519"/>
      <c r="J74" s="519"/>
      <c r="K74" s="519"/>
    </row>
    <row r="75" spans="1:11" ht="24" customHeight="1" x14ac:dyDescent="0.45">
      <c r="A75" s="255"/>
      <c r="B75" s="255"/>
      <c r="C75" s="255"/>
      <c r="D75" s="255"/>
      <c r="E75" s="255"/>
      <c r="F75" s="255"/>
      <c r="G75" s="255"/>
      <c r="H75" s="255"/>
      <c r="I75" s="255"/>
      <c r="J75" s="255"/>
      <c r="K75" s="255"/>
    </row>
    <row r="76" spans="1:11" s="300" customFormat="1" ht="24" customHeight="1" x14ac:dyDescent="0.45">
      <c r="A76" s="298"/>
      <c r="B76" s="248" t="s">
        <v>950</v>
      </c>
      <c r="C76" s="22"/>
      <c r="D76" s="23"/>
      <c r="E76" s="248"/>
      <c r="F76" s="24"/>
      <c r="G76" s="248"/>
      <c r="H76" s="248"/>
      <c r="I76" s="26"/>
      <c r="J76" s="24"/>
      <c r="K76" s="23"/>
    </row>
    <row r="77" spans="1:11" s="300" customFormat="1" ht="24" customHeight="1" x14ac:dyDescent="0.45">
      <c r="A77" s="248" t="s">
        <v>951</v>
      </c>
      <c r="B77" s="248"/>
      <c r="C77" s="22"/>
      <c r="D77" s="23"/>
      <c r="E77" s="248"/>
      <c r="F77" s="24"/>
      <c r="G77" s="248"/>
      <c r="H77" s="248"/>
      <c r="I77" s="26"/>
      <c r="J77" s="24"/>
      <c r="K77" s="23"/>
    </row>
    <row r="78" spans="1:11" s="300" customFormat="1" ht="24" customHeight="1" x14ac:dyDescent="0.45">
      <c r="A78" s="248" t="s">
        <v>952</v>
      </c>
      <c r="B78" s="248"/>
      <c r="C78" s="22"/>
      <c r="D78" s="23"/>
      <c r="E78" s="248"/>
      <c r="F78" s="24"/>
      <c r="G78" s="248"/>
      <c r="H78" s="248"/>
      <c r="I78" s="26"/>
      <c r="J78" s="24"/>
      <c r="K78" s="23"/>
    </row>
    <row r="79" spans="1:11" s="300" customFormat="1" ht="24" customHeight="1" x14ac:dyDescent="0.45">
      <c r="A79" s="248" t="s">
        <v>953</v>
      </c>
      <c r="B79" s="248"/>
      <c r="C79" s="22"/>
      <c r="D79" s="23"/>
      <c r="E79" s="248"/>
      <c r="F79" s="24"/>
      <c r="G79" s="248"/>
      <c r="H79" s="248"/>
      <c r="I79" s="26"/>
      <c r="J79" s="24"/>
      <c r="K79" s="23"/>
    </row>
    <row r="80" spans="1:11" s="300" customFormat="1" ht="24" customHeight="1" x14ac:dyDescent="0.45">
      <c r="A80" s="248" t="s">
        <v>954</v>
      </c>
      <c r="B80" s="248"/>
      <c r="C80" s="22"/>
      <c r="D80" s="23"/>
      <c r="E80" s="248"/>
      <c r="F80" s="24"/>
      <c r="G80" s="248"/>
      <c r="H80" s="248"/>
      <c r="I80" s="26"/>
      <c r="J80" s="24"/>
      <c r="K80" s="23"/>
    </row>
    <row r="81" spans="1:11" s="300" customFormat="1" ht="24" customHeight="1" x14ac:dyDescent="0.45">
      <c r="A81" s="248" t="s">
        <v>69</v>
      </c>
      <c r="B81" s="248"/>
      <c r="C81" s="248"/>
      <c r="E81" s="248"/>
      <c r="F81" s="24"/>
      <c r="G81" s="248"/>
      <c r="H81" s="248"/>
      <c r="I81" s="26"/>
      <c r="J81" s="24"/>
      <c r="K81" s="23"/>
    </row>
    <row r="82" spans="1:11" s="300" customFormat="1" ht="24" customHeight="1" x14ac:dyDescent="0.45">
      <c r="A82" s="410" t="s">
        <v>1019</v>
      </c>
      <c r="B82" s="302" t="s">
        <v>976</v>
      </c>
      <c r="C82" s="248"/>
      <c r="D82" s="261"/>
      <c r="E82" s="248"/>
      <c r="F82" s="24"/>
      <c r="G82" s="248"/>
      <c r="H82" s="248"/>
      <c r="I82" s="26"/>
      <c r="J82" s="24"/>
      <c r="K82" s="23"/>
    </row>
    <row r="83" spans="1:11" s="300" customFormat="1" ht="24" customHeight="1" x14ac:dyDescent="0.45">
      <c r="A83" s="248" t="s">
        <v>977</v>
      </c>
      <c r="B83" s="248"/>
      <c r="C83" s="298"/>
      <c r="D83" s="261"/>
      <c r="E83" s="248"/>
      <c r="F83" s="24"/>
      <c r="G83" s="248"/>
      <c r="H83" s="248"/>
      <c r="I83" s="26"/>
      <c r="J83" s="24"/>
      <c r="K83" s="23"/>
    </row>
    <row r="84" spans="1:11" s="300" customFormat="1" ht="24" customHeight="1" x14ac:dyDescent="0.45">
      <c r="A84" s="248" t="s">
        <v>955</v>
      </c>
      <c r="B84" s="248"/>
      <c r="C84" s="298"/>
      <c r="D84" s="261"/>
      <c r="E84" s="248"/>
      <c r="F84" s="24"/>
      <c r="G84" s="248"/>
      <c r="H84" s="248"/>
      <c r="I84" s="26"/>
      <c r="J84" s="24"/>
      <c r="K84" s="23"/>
    </row>
    <row r="85" spans="1:11" s="300" customFormat="1" ht="24" customHeight="1" x14ac:dyDescent="0.45">
      <c r="A85" s="248" t="s">
        <v>956</v>
      </c>
      <c r="B85" s="248"/>
      <c r="C85" s="298"/>
      <c r="D85" s="261"/>
      <c r="E85" s="248"/>
      <c r="F85" s="24"/>
      <c r="G85" s="248"/>
      <c r="H85" s="248"/>
      <c r="I85" s="26"/>
      <c r="J85" s="24"/>
      <c r="K85" s="23"/>
    </row>
    <row r="86" spans="1:11" s="298" customFormat="1" ht="24" customHeight="1" x14ac:dyDescent="0.45">
      <c r="A86" s="410" t="s">
        <v>1019</v>
      </c>
      <c r="B86" s="302" t="s">
        <v>1020</v>
      </c>
      <c r="E86" s="248"/>
      <c r="F86" s="261"/>
      <c r="G86" s="248"/>
      <c r="H86" s="248"/>
      <c r="I86" s="262"/>
      <c r="J86" s="261"/>
      <c r="K86" s="263"/>
    </row>
    <row r="87" spans="1:11" s="298" customFormat="1" ht="24" customHeight="1" x14ac:dyDescent="0.45">
      <c r="A87" s="248" t="s">
        <v>1021</v>
      </c>
      <c r="F87" s="261"/>
      <c r="G87" s="248"/>
      <c r="H87" s="248"/>
      <c r="I87" s="262"/>
      <c r="J87" s="261"/>
      <c r="K87" s="263"/>
    </row>
    <row r="88" spans="1:11" s="300" customFormat="1" ht="24" customHeight="1" x14ac:dyDescent="0.45">
      <c r="A88" s="298"/>
      <c r="B88" s="248" t="s">
        <v>957</v>
      </c>
      <c r="E88" s="248"/>
      <c r="F88" s="24"/>
      <c r="G88" s="248"/>
      <c r="H88" s="248"/>
      <c r="I88" s="26"/>
      <c r="J88" s="24"/>
      <c r="K88" s="23"/>
    </row>
    <row r="89" spans="1:11" s="300" customFormat="1" ht="24" customHeight="1" x14ac:dyDescent="0.45">
      <c r="A89" s="248" t="s">
        <v>870</v>
      </c>
      <c r="B89" s="248"/>
      <c r="C89" s="22"/>
      <c r="D89" s="23"/>
      <c r="E89" s="248"/>
      <c r="F89" s="24"/>
      <c r="G89" s="248"/>
      <c r="H89" s="248"/>
      <c r="I89" s="26"/>
      <c r="J89" s="24"/>
      <c r="K89" s="23"/>
    </row>
    <row r="90" spans="1:11" s="300" customFormat="1" ht="24" customHeight="1" x14ac:dyDescent="0.45">
      <c r="A90" s="248" t="s">
        <v>958</v>
      </c>
      <c r="B90" s="248"/>
      <c r="C90" s="22"/>
      <c r="D90" s="23"/>
      <c r="E90" s="248"/>
      <c r="F90" s="24"/>
      <c r="G90" s="248"/>
      <c r="H90" s="248"/>
      <c r="I90" s="26"/>
      <c r="J90" s="24"/>
      <c r="K90" s="23"/>
    </row>
    <row r="91" spans="1:11" ht="24" customHeight="1" x14ac:dyDescent="0.45">
      <c r="B91" s="248" t="s">
        <v>1018</v>
      </c>
      <c r="C91" s="255"/>
      <c r="D91" s="255"/>
      <c r="E91" s="255"/>
      <c r="F91" s="255"/>
      <c r="G91" s="255"/>
      <c r="H91" s="255"/>
      <c r="I91" s="255"/>
      <c r="J91" s="255"/>
      <c r="K91" s="255"/>
    </row>
    <row r="92" spans="1:11" s="300" customFormat="1" ht="24" customHeight="1" x14ac:dyDescent="0.45">
      <c r="A92" s="298"/>
      <c r="B92" s="301" t="s">
        <v>70</v>
      </c>
      <c r="C92" s="22"/>
      <c r="D92" s="23"/>
      <c r="E92" s="248"/>
      <c r="F92" s="24"/>
      <c r="G92" s="248"/>
      <c r="H92" s="248"/>
      <c r="I92" s="26"/>
      <c r="J92" s="24"/>
      <c r="K92" s="23"/>
    </row>
    <row r="93" spans="1:11" s="300" customFormat="1" ht="24" customHeight="1" x14ac:dyDescent="0.45">
      <c r="A93" s="298"/>
      <c r="B93" s="248" t="s">
        <v>71</v>
      </c>
      <c r="C93" s="22"/>
      <c r="D93" s="23"/>
      <c r="E93" s="248"/>
      <c r="F93" s="24"/>
      <c r="G93" s="248"/>
      <c r="H93" s="248"/>
      <c r="I93" s="26"/>
      <c r="J93" s="24"/>
      <c r="K93" s="23"/>
    </row>
    <row r="94" spans="1:11" s="300" customFormat="1" ht="24" customHeight="1" x14ac:dyDescent="0.45">
      <c r="A94" s="248" t="s">
        <v>871</v>
      </c>
      <c r="B94" s="248"/>
      <c r="C94" s="22"/>
      <c r="D94" s="23"/>
      <c r="E94" s="248"/>
      <c r="F94" s="24"/>
      <c r="G94" s="248"/>
      <c r="H94" s="248"/>
      <c r="I94" s="26"/>
      <c r="J94" s="24"/>
      <c r="K94" s="23"/>
    </row>
    <row r="95" spans="1:11" s="300" customFormat="1" ht="24" customHeight="1" x14ac:dyDescent="0.45">
      <c r="A95" s="248" t="s">
        <v>72</v>
      </c>
      <c r="B95" s="248"/>
      <c r="C95" s="22"/>
      <c r="D95" s="23"/>
      <c r="E95" s="248"/>
      <c r="F95" s="24"/>
      <c r="G95" s="248"/>
      <c r="H95" s="248"/>
      <c r="I95" s="26"/>
      <c r="J95" s="24"/>
      <c r="K95" s="23"/>
    </row>
    <row r="96" spans="1:11" s="300" customFormat="1" ht="24" customHeight="1" x14ac:dyDescent="0.45">
      <c r="A96" s="248" t="s">
        <v>73</v>
      </c>
      <c r="B96" s="248"/>
      <c r="C96" s="22"/>
      <c r="D96" s="23"/>
      <c r="E96" s="248"/>
      <c r="F96" s="24"/>
      <c r="G96" s="248"/>
      <c r="H96" s="248"/>
      <c r="I96" s="26"/>
      <c r="J96" s="24"/>
      <c r="K96" s="23"/>
    </row>
    <row r="97" spans="1:11" s="300" customFormat="1" ht="24" customHeight="1" x14ac:dyDescent="0.45">
      <c r="A97" s="248" t="s">
        <v>1009</v>
      </c>
      <c r="B97" s="248"/>
      <c r="C97" s="22"/>
      <c r="D97" s="23"/>
      <c r="E97" s="248"/>
      <c r="F97" s="24"/>
      <c r="G97" s="248"/>
      <c r="H97" s="248"/>
      <c r="I97" s="26"/>
      <c r="J97" s="24"/>
      <c r="K97" s="23"/>
    </row>
    <row r="98" spans="1:11" s="300" customFormat="1" ht="24" customHeight="1" x14ac:dyDescent="0.45">
      <c r="A98" s="248"/>
      <c r="B98" s="248" t="s">
        <v>1010</v>
      </c>
      <c r="C98" s="22"/>
      <c r="D98" s="23"/>
      <c r="E98" s="248"/>
      <c r="F98" s="24"/>
      <c r="G98" s="248"/>
      <c r="H98" s="248"/>
      <c r="I98" s="26"/>
      <c r="J98" s="24"/>
      <c r="K98" s="23"/>
    </row>
    <row r="99" spans="1:11" s="300" customFormat="1" ht="24" customHeight="1" x14ac:dyDescent="0.45">
      <c r="A99" s="298"/>
      <c r="B99" s="248" t="s">
        <v>55</v>
      </c>
      <c r="C99" s="301"/>
      <c r="D99" s="23"/>
      <c r="E99" s="248"/>
      <c r="F99" s="24"/>
      <c r="G99" s="248"/>
      <c r="H99" s="248"/>
      <c r="I99" s="26"/>
      <c r="J99" s="24"/>
      <c r="K99" s="23"/>
    </row>
    <row r="100" spans="1:11" s="300" customFormat="1" ht="24" customHeight="1" x14ac:dyDescent="0.45">
      <c r="A100" s="298"/>
      <c r="B100" s="248" t="s">
        <v>74</v>
      </c>
      <c r="C100" s="301"/>
      <c r="D100" s="23"/>
      <c r="E100" s="248"/>
      <c r="F100" s="24"/>
      <c r="G100" s="260" t="s">
        <v>75</v>
      </c>
      <c r="H100" s="248"/>
      <c r="I100" s="26"/>
      <c r="J100" s="24"/>
      <c r="K100" s="23"/>
    </row>
    <row r="101" spans="1:11" s="300" customFormat="1" ht="24" customHeight="1" x14ac:dyDescent="0.45">
      <c r="A101" s="298"/>
      <c r="B101" s="301" t="s">
        <v>76</v>
      </c>
      <c r="C101" s="248"/>
      <c r="D101" s="23"/>
      <c r="F101" s="24"/>
      <c r="H101" s="248"/>
      <c r="I101" s="26"/>
      <c r="J101" s="24"/>
      <c r="K101" s="23"/>
    </row>
    <row r="102" spans="1:11" s="300" customFormat="1" ht="24" customHeight="1" x14ac:dyDescent="0.45">
      <c r="A102" s="298"/>
      <c r="B102" s="248" t="s">
        <v>77</v>
      </c>
      <c r="D102" s="23"/>
      <c r="F102" s="24"/>
      <c r="G102" s="260" t="s">
        <v>78</v>
      </c>
      <c r="H102" s="248"/>
      <c r="I102" s="26"/>
      <c r="J102" s="24"/>
      <c r="K102" s="23"/>
    </row>
    <row r="103" spans="1:11" s="300" customFormat="1" ht="24" customHeight="1" x14ac:dyDescent="0.45">
      <c r="A103" s="298"/>
      <c r="B103" s="248" t="s">
        <v>79</v>
      </c>
      <c r="D103" s="23"/>
      <c r="F103" s="24"/>
      <c r="G103" s="260" t="s">
        <v>80</v>
      </c>
      <c r="H103" s="248"/>
      <c r="I103" s="26"/>
      <c r="J103" s="24"/>
      <c r="K103" s="23"/>
    </row>
    <row r="104" spans="1:11" s="300" customFormat="1" ht="24" customHeight="1" x14ac:dyDescent="0.45">
      <c r="A104" s="298"/>
      <c r="B104" s="248" t="s">
        <v>63</v>
      </c>
      <c r="D104" s="23"/>
      <c r="F104" s="24"/>
      <c r="H104" s="248"/>
      <c r="I104" s="26"/>
      <c r="J104" s="24"/>
      <c r="K104" s="23"/>
    </row>
    <row r="105" spans="1:11" s="300" customFormat="1" ht="24" customHeight="1" x14ac:dyDescent="0.45">
      <c r="A105" s="298"/>
      <c r="B105" s="248" t="s">
        <v>81</v>
      </c>
      <c r="D105" s="23"/>
      <c r="E105" s="248"/>
      <c r="F105" s="24"/>
      <c r="G105" s="260" t="s">
        <v>82</v>
      </c>
      <c r="H105" s="248"/>
      <c r="I105" s="26"/>
      <c r="J105" s="24"/>
      <c r="K105" s="23"/>
    </row>
    <row r="106" spans="1:11" s="300" customFormat="1" ht="24" customHeight="1" x14ac:dyDescent="0.45">
      <c r="A106" s="298"/>
      <c r="B106" s="248" t="s">
        <v>957</v>
      </c>
      <c r="C106" s="22"/>
      <c r="E106" s="248"/>
      <c r="F106" s="24"/>
      <c r="G106" s="248"/>
      <c r="H106" s="248"/>
      <c r="I106" s="26"/>
      <c r="J106" s="24"/>
      <c r="K106" s="23"/>
    </row>
    <row r="107" spans="1:11" s="300" customFormat="1" ht="24" customHeight="1" x14ac:dyDescent="0.45">
      <c r="A107" s="248" t="s">
        <v>959</v>
      </c>
      <c r="B107" s="248"/>
      <c r="D107" s="23"/>
      <c r="E107" s="248"/>
      <c r="F107" s="24"/>
      <c r="G107" s="248"/>
      <c r="H107" s="248"/>
      <c r="I107" s="26"/>
      <c r="J107" s="24"/>
      <c r="K107" s="23"/>
    </row>
    <row r="108" spans="1:11" s="300" customFormat="1" ht="24" customHeight="1" x14ac:dyDescent="0.45">
      <c r="A108" s="248" t="s">
        <v>958</v>
      </c>
      <c r="B108" s="248"/>
      <c r="D108" s="23"/>
      <c r="E108" s="248"/>
      <c r="F108" s="24"/>
      <c r="G108" s="248"/>
      <c r="H108" s="248"/>
      <c r="I108" s="26"/>
      <c r="J108" s="24"/>
      <c r="K108" s="23"/>
    </row>
    <row r="109" spans="1:11" s="300" customFormat="1" ht="24" customHeight="1" x14ac:dyDescent="0.45">
      <c r="B109" s="248" t="s">
        <v>1018</v>
      </c>
      <c r="D109" s="23"/>
      <c r="E109" s="248"/>
      <c r="F109" s="24"/>
      <c r="G109" s="248"/>
      <c r="H109" s="248"/>
      <c r="I109" s="26"/>
      <c r="J109" s="24"/>
      <c r="K109" s="23"/>
    </row>
    <row r="110" spans="1:11" s="300" customFormat="1" ht="24" customHeight="1" x14ac:dyDescent="0.45">
      <c r="B110" s="248"/>
      <c r="D110" s="23"/>
      <c r="E110" s="248"/>
      <c r="F110" s="24"/>
      <c r="G110" s="248"/>
      <c r="H110" s="248"/>
      <c r="I110" s="26"/>
      <c r="J110" s="24"/>
      <c r="K110" s="23"/>
    </row>
    <row r="111" spans="1:11" s="300" customFormat="1" ht="26.1" customHeight="1" x14ac:dyDescent="0.45">
      <c r="A111" s="519" t="s">
        <v>83</v>
      </c>
      <c r="B111" s="519"/>
      <c r="C111" s="519"/>
      <c r="D111" s="519"/>
      <c r="E111" s="519"/>
      <c r="F111" s="519"/>
      <c r="G111" s="519"/>
      <c r="H111" s="519"/>
      <c r="I111" s="519"/>
      <c r="J111" s="519"/>
      <c r="K111" s="519"/>
    </row>
    <row r="112" spans="1:11" s="300" customFormat="1" ht="26.1" customHeight="1" x14ac:dyDescent="0.45">
      <c r="A112" s="255"/>
      <c r="B112" s="255"/>
      <c r="C112" s="255"/>
      <c r="D112" s="255"/>
      <c r="E112" s="255"/>
      <c r="F112" s="255"/>
      <c r="G112" s="255"/>
      <c r="H112" s="255"/>
      <c r="I112" s="255"/>
      <c r="J112" s="255"/>
      <c r="K112" s="255"/>
    </row>
    <row r="113" spans="1:11" s="300" customFormat="1" ht="26.1" customHeight="1" x14ac:dyDescent="0.45">
      <c r="A113" s="316"/>
      <c r="B113" s="301" t="s">
        <v>960</v>
      </c>
      <c r="C113" s="316"/>
      <c r="D113" s="316"/>
      <c r="E113" s="316"/>
      <c r="F113" s="316"/>
      <c r="G113" s="316"/>
      <c r="H113" s="316"/>
      <c r="I113" s="316"/>
      <c r="J113" s="316"/>
      <c r="K113" s="316"/>
    </row>
    <row r="114" spans="1:11" s="300" customFormat="1" ht="26.1" customHeight="1" x14ac:dyDescent="0.45">
      <c r="A114" s="301" t="s">
        <v>961</v>
      </c>
      <c r="B114" s="316"/>
      <c r="C114" s="316"/>
      <c r="D114" s="316"/>
      <c r="E114" s="316"/>
      <c r="F114" s="316"/>
      <c r="G114" s="316"/>
      <c r="H114" s="316"/>
      <c r="I114" s="316"/>
      <c r="J114" s="316"/>
      <c r="K114" s="316"/>
    </row>
    <row r="115" spans="1:11" s="300" customFormat="1" ht="26.1" customHeight="1" x14ac:dyDescent="0.45">
      <c r="B115" s="303" t="s">
        <v>962</v>
      </c>
      <c r="C115" s="255"/>
      <c r="D115" s="255"/>
      <c r="E115" s="255"/>
      <c r="F115" s="255"/>
      <c r="G115" s="255"/>
      <c r="H115" s="255"/>
      <c r="I115" s="255"/>
      <c r="J115" s="255"/>
      <c r="K115" s="255"/>
    </row>
    <row r="116" spans="1:11" s="300" customFormat="1" ht="26.1" customHeight="1" x14ac:dyDescent="0.45">
      <c r="A116" s="248" t="s">
        <v>963</v>
      </c>
      <c r="B116" s="303"/>
      <c r="C116" s="255"/>
      <c r="D116" s="255"/>
      <c r="E116" s="255"/>
      <c r="F116" s="255"/>
      <c r="G116" s="255"/>
      <c r="H116" s="255"/>
      <c r="I116" s="255"/>
      <c r="J116" s="255"/>
      <c r="K116" s="255"/>
    </row>
    <row r="117" spans="1:11" s="300" customFormat="1" ht="26.1" customHeight="1" x14ac:dyDescent="0.45">
      <c r="A117" s="248" t="s">
        <v>964</v>
      </c>
      <c r="B117" s="255"/>
      <c r="C117" s="255"/>
      <c r="D117" s="255"/>
      <c r="E117" s="255"/>
      <c r="F117" s="255"/>
      <c r="G117" s="255"/>
      <c r="H117" s="255"/>
      <c r="I117" s="255"/>
      <c r="J117" s="255"/>
      <c r="K117" s="255"/>
    </row>
    <row r="118" spans="1:11" s="300" customFormat="1" ht="26.1" customHeight="1" x14ac:dyDescent="0.45">
      <c r="A118" s="248" t="s">
        <v>965</v>
      </c>
      <c r="B118" s="255"/>
      <c r="C118" s="255"/>
      <c r="D118" s="255"/>
      <c r="E118" s="255"/>
      <c r="F118" s="255"/>
      <c r="G118" s="255"/>
      <c r="H118" s="255"/>
      <c r="I118" s="255"/>
      <c r="J118" s="255"/>
      <c r="K118" s="255"/>
    </row>
    <row r="119" spans="1:11" s="300" customFormat="1" ht="26.1" customHeight="1" x14ac:dyDescent="0.45">
      <c r="A119" s="255"/>
      <c r="B119" s="303" t="s">
        <v>966</v>
      </c>
      <c r="C119" s="255"/>
      <c r="D119" s="255"/>
      <c r="E119" s="255"/>
      <c r="F119" s="255"/>
      <c r="G119" s="255"/>
      <c r="H119" s="255"/>
      <c r="I119" s="255"/>
      <c r="J119" s="255"/>
      <c r="K119" s="255"/>
    </row>
    <row r="120" spans="1:11" s="300" customFormat="1" ht="26.1" customHeight="1" x14ac:dyDescent="0.45">
      <c r="A120" s="248" t="s">
        <v>978</v>
      </c>
      <c r="B120" s="248"/>
      <c r="C120" s="255"/>
      <c r="D120" s="255"/>
      <c r="E120" s="255"/>
      <c r="F120" s="255"/>
      <c r="G120" s="255"/>
      <c r="H120" s="255"/>
      <c r="I120" s="255"/>
      <c r="J120" s="255"/>
      <c r="K120" s="255"/>
    </row>
    <row r="121" spans="1:11" s="300" customFormat="1" ht="26.1" customHeight="1" x14ac:dyDescent="0.45">
      <c r="A121" s="248" t="s">
        <v>980</v>
      </c>
      <c r="B121" s="248"/>
      <c r="C121" s="255"/>
      <c r="D121" s="255"/>
      <c r="E121" s="255"/>
      <c r="F121" s="255"/>
      <c r="G121" s="255"/>
      <c r="H121" s="255"/>
      <c r="I121" s="255"/>
      <c r="J121" s="255"/>
      <c r="K121" s="255"/>
    </row>
    <row r="122" spans="1:11" s="300" customFormat="1" ht="26.1" customHeight="1" x14ac:dyDescent="0.45">
      <c r="A122" s="248" t="s">
        <v>979</v>
      </c>
      <c r="B122" s="248"/>
      <c r="C122" s="255"/>
      <c r="D122" s="255"/>
      <c r="E122" s="255"/>
      <c r="F122" s="255"/>
      <c r="G122" s="255"/>
      <c r="H122" s="255"/>
      <c r="I122" s="255"/>
      <c r="J122" s="255"/>
      <c r="K122" s="255"/>
    </row>
    <row r="123" spans="1:11" s="300" customFormat="1" ht="26.1" customHeight="1" x14ac:dyDescent="0.45">
      <c r="A123" s="255"/>
      <c r="B123" s="302" t="s">
        <v>967</v>
      </c>
      <c r="C123" s="255"/>
      <c r="D123" s="255"/>
      <c r="E123" s="255"/>
      <c r="F123" s="255"/>
      <c r="G123" s="255"/>
      <c r="H123" s="255"/>
      <c r="I123" s="255"/>
      <c r="J123" s="255"/>
      <c r="K123" s="255"/>
    </row>
    <row r="124" spans="1:11" s="300" customFormat="1" ht="26.1" customHeight="1" x14ac:dyDescent="0.45">
      <c r="A124" s="255"/>
      <c r="B124" s="248" t="s">
        <v>981</v>
      </c>
      <c r="C124" s="255"/>
      <c r="D124" s="255"/>
      <c r="E124" s="255"/>
      <c r="F124" s="255"/>
      <c r="G124" s="255"/>
      <c r="H124" s="255"/>
      <c r="I124" s="255"/>
      <c r="J124" s="255"/>
      <c r="K124" s="255"/>
    </row>
    <row r="125" spans="1:11" s="300" customFormat="1" ht="26.1" customHeight="1" x14ac:dyDescent="0.45">
      <c r="A125" s="255"/>
      <c r="B125" s="248" t="s">
        <v>982</v>
      </c>
      <c r="C125" s="255"/>
      <c r="D125" s="255"/>
      <c r="E125" s="255"/>
      <c r="F125" s="255"/>
      <c r="G125" s="255"/>
      <c r="H125" s="255"/>
      <c r="I125" s="255"/>
      <c r="J125" s="255"/>
      <c r="K125" s="255"/>
    </row>
    <row r="126" spans="1:11" s="300" customFormat="1" ht="26.1" customHeight="1" x14ac:dyDescent="0.45">
      <c r="A126" s="255"/>
      <c r="B126" s="302" t="s">
        <v>968</v>
      </c>
      <c r="C126" s="255"/>
      <c r="D126" s="255"/>
      <c r="E126" s="255"/>
      <c r="F126" s="255"/>
      <c r="G126" s="255"/>
      <c r="H126" s="255"/>
      <c r="I126" s="255"/>
      <c r="J126" s="255"/>
      <c r="K126" s="255"/>
    </row>
    <row r="127" spans="1:11" s="300" customFormat="1" ht="26.1" customHeight="1" x14ac:dyDescent="0.45">
      <c r="A127" s="255"/>
      <c r="B127" s="248" t="s">
        <v>969</v>
      </c>
      <c r="C127" s="255"/>
      <c r="D127" s="255"/>
      <c r="E127" s="255"/>
      <c r="F127" s="255"/>
      <c r="G127" s="255"/>
      <c r="H127" s="255"/>
      <c r="I127" s="255"/>
      <c r="J127" s="255"/>
      <c r="K127" s="255"/>
    </row>
    <row r="128" spans="1:11" s="300" customFormat="1" ht="26.1" customHeight="1" x14ac:dyDescent="0.45">
      <c r="A128" s="255"/>
      <c r="B128" s="248"/>
      <c r="C128" s="255"/>
      <c r="D128" s="255"/>
      <c r="E128" s="255"/>
      <c r="F128" s="255"/>
      <c r="G128" s="255"/>
      <c r="H128" s="255"/>
      <c r="I128" s="255"/>
      <c r="J128" s="255"/>
      <c r="K128" s="255"/>
    </row>
    <row r="129" spans="1:11" ht="26.1" customHeight="1" x14ac:dyDescent="0.45">
      <c r="A129" s="247" t="s">
        <v>84</v>
      </c>
    </row>
    <row r="130" spans="1:11" ht="26.1" customHeight="1" x14ac:dyDescent="0.45">
      <c r="A130" s="260" t="s">
        <v>85</v>
      </c>
    </row>
    <row r="131" spans="1:11" ht="26.1" customHeight="1" x14ac:dyDescent="0.45">
      <c r="A131" s="260" t="s">
        <v>86</v>
      </c>
    </row>
    <row r="132" spans="1:11" ht="26.1" customHeight="1" x14ac:dyDescent="0.45">
      <c r="A132" s="260" t="s">
        <v>87</v>
      </c>
    </row>
    <row r="133" spans="1:11" ht="26.1" customHeight="1" x14ac:dyDescent="0.45">
      <c r="A133" s="260" t="s">
        <v>88</v>
      </c>
    </row>
    <row r="134" spans="1:11" ht="26.1" customHeight="1" x14ac:dyDescent="0.45">
      <c r="A134" s="260" t="s">
        <v>89</v>
      </c>
    </row>
    <row r="135" spans="1:11" ht="26.1" customHeight="1" x14ac:dyDescent="0.45">
      <c r="A135" s="260" t="s">
        <v>90</v>
      </c>
    </row>
    <row r="136" spans="1:11" ht="26.1" customHeight="1" x14ac:dyDescent="0.45">
      <c r="A136" s="260" t="s">
        <v>91</v>
      </c>
    </row>
    <row r="137" spans="1:11" ht="26.1" customHeight="1" x14ac:dyDescent="0.45">
      <c r="A137" s="260" t="s">
        <v>92</v>
      </c>
    </row>
    <row r="138" spans="1:11" ht="26.1" customHeight="1" x14ac:dyDescent="0.45">
      <c r="A138" s="260" t="s">
        <v>93</v>
      </c>
    </row>
    <row r="139" spans="1:11" ht="26.1" customHeight="1" x14ac:dyDescent="0.45">
      <c r="A139" s="260" t="s">
        <v>94</v>
      </c>
    </row>
    <row r="140" spans="1:11" ht="26.1" customHeight="1" x14ac:dyDescent="0.45">
      <c r="E140" s="520" t="s">
        <v>95</v>
      </c>
      <c r="F140" s="520"/>
      <c r="G140" s="520"/>
      <c r="H140" s="259"/>
      <c r="I140" s="258" t="s">
        <v>96</v>
      </c>
      <c r="J140" s="259"/>
      <c r="K140" s="258" t="s">
        <v>97</v>
      </c>
    </row>
    <row r="141" spans="1:11" ht="26.1" customHeight="1" x14ac:dyDescent="0.45">
      <c r="E141" s="27" t="s">
        <v>1031</v>
      </c>
      <c r="G141" s="27" t="s">
        <v>98</v>
      </c>
      <c r="H141" s="259"/>
      <c r="I141" s="259"/>
      <c r="J141" s="259"/>
    </row>
    <row r="142" spans="1:11" ht="26.1" customHeight="1" x14ac:dyDescent="0.45">
      <c r="A142" s="260" t="s">
        <v>99</v>
      </c>
      <c r="E142" s="259" t="s">
        <v>100</v>
      </c>
      <c r="F142" s="259"/>
      <c r="G142" s="259" t="s">
        <v>100</v>
      </c>
      <c r="H142" s="259"/>
      <c r="I142" s="259" t="s">
        <v>101</v>
      </c>
      <c r="J142" s="259"/>
      <c r="K142" s="259" t="s">
        <v>102</v>
      </c>
    </row>
    <row r="143" spans="1:11" ht="26.1" customHeight="1" x14ac:dyDescent="0.45"/>
    <row r="144" spans="1:11" s="315" customFormat="1" ht="26.1" customHeight="1" x14ac:dyDescent="0.45">
      <c r="K144" s="314"/>
    </row>
    <row r="145" spans="1:11" ht="24.75" customHeight="1" x14ac:dyDescent="0.45">
      <c r="A145" s="519" t="s">
        <v>122</v>
      </c>
      <c r="B145" s="519"/>
      <c r="C145" s="519"/>
      <c r="D145" s="519"/>
      <c r="E145" s="519"/>
      <c r="F145" s="519"/>
      <c r="G145" s="519"/>
      <c r="H145" s="519"/>
      <c r="I145" s="519"/>
      <c r="J145" s="519"/>
      <c r="K145" s="519"/>
    </row>
    <row r="146" spans="1:11" s="277" customFormat="1" ht="24.75" customHeight="1" x14ac:dyDescent="0.45">
      <c r="A146" s="276"/>
      <c r="B146" s="276"/>
      <c r="C146" s="276"/>
      <c r="D146" s="276"/>
      <c r="E146" s="276"/>
      <c r="F146" s="276"/>
      <c r="G146" s="276"/>
      <c r="H146" s="276"/>
      <c r="I146" s="276"/>
      <c r="J146" s="276"/>
      <c r="K146" s="276"/>
    </row>
    <row r="147" spans="1:11" ht="24.75" customHeight="1" x14ac:dyDescent="0.45">
      <c r="A147" s="304" t="s">
        <v>103</v>
      </c>
    </row>
    <row r="148" spans="1:11" ht="24.75" customHeight="1" x14ac:dyDescent="0.45">
      <c r="A148" s="260" t="s">
        <v>104</v>
      </c>
    </row>
    <row r="149" spans="1:11" ht="24.75" customHeight="1" x14ac:dyDescent="0.45">
      <c r="A149" s="260" t="s">
        <v>105</v>
      </c>
    </row>
    <row r="150" spans="1:11" ht="24.75" customHeight="1" x14ac:dyDescent="0.45">
      <c r="A150" s="260" t="s">
        <v>106</v>
      </c>
    </row>
    <row r="151" spans="1:11" ht="24.75" customHeight="1" x14ac:dyDescent="0.45">
      <c r="A151" s="260" t="s">
        <v>107</v>
      </c>
    </row>
    <row r="152" spans="1:11" ht="24.75" customHeight="1" x14ac:dyDescent="0.45">
      <c r="A152" s="260" t="s">
        <v>108</v>
      </c>
    </row>
    <row r="153" spans="1:11" ht="24.75" customHeight="1" x14ac:dyDescent="0.45">
      <c r="A153" s="260" t="s">
        <v>109</v>
      </c>
    </row>
    <row r="154" spans="1:11" ht="24.75" customHeight="1" x14ac:dyDescent="0.45">
      <c r="A154" s="260" t="s">
        <v>110</v>
      </c>
    </row>
    <row r="155" spans="1:11" ht="24.75" customHeight="1" x14ac:dyDescent="0.45">
      <c r="A155" s="260" t="s">
        <v>111</v>
      </c>
    </row>
    <row r="156" spans="1:11" ht="24.75" customHeight="1" x14ac:dyDescent="0.45">
      <c r="A156" s="304" t="s">
        <v>112</v>
      </c>
    </row>
    <row r="157" spans="1:11" ht="24.75" customHeight="1" x14ac:dyDescent="0.45">
      <c r="A157" s="260" t="s">
        <v>113</v>
      </c>
    </row>
    <row r="158" spans="1:11" ht="24.75" customHeight="1" x14ac:dyDescent="0.45">
      <c r="A158" s="260" t="s">
        <v>114</v>
      </c>
    </row>
    <row r="159" spans="1:11" ht="24.75" customHeight="1" x14ac:dyDescent="0.45">
      <c r="A159" s="260" t="s">
        <v>115</v>
      </c>
    </row>
    <row r="160" spans="1:11" ht="24.75" customHeight="1" x14ac:dyDescent="0.45">
      <c r="A160" s="260" t="s">
        <v>116</v>
      </c>
    </row>
    <row r="161" spans="1:2" ht="24.75" customHeight="1" x14ac:dyDescent="0.45">
      <c r="A161" s="304" t="s">
        <v>117</v>
      </c>
    </row>
    <row r="162" spans="1:2" ht="24.75" customHeight="1" x14ac:dyDescent="0.45">
      <c r="A162" s="260" t="s">
        <v>118</v>
      </c>
    </row>
    <row r="163" spans="1:2" ht="24.75" customHeight="1" x14ac:dyDescent="0.45">
      <c r="A163" s="260" t="s">
        <v>119</v>
      </c>
    </row>
    <row r="164" spans="1:2" ht="24.75" customHeight="1" x14ac:dyDescent="0.45">
      <c r="A164" s="260" t="s">
        <v>120</v>
      </c>
    </row>
    <row r="165" spans="1:2" ht="24.75" customHeight="1" x14ac:dyDescent="0.45">
      <c r="A165" s="260" t="s">
        <v>121</v>
      </c>
    </row>
    <row r="167" spans="1:2" ht="24.75" customHeight="1" x14ac:dyDescent="0.45">
      <c r="A167" s="247" t="s">
        <v>123</v>
      </c>
    </row>
    <row r="168" spans="1:2" ht="24.75" customHeight="1" x14ac:dyDescent="0.45">
      <c r="A168" s="28" t="s">
        <v>124</v>
      </c>
    </row>
    <row r="169" spans="1:2" ht="24.75" customHeight="1" x14ac:dyDescent="0.45">
      <c r="A169" s="29" t="s">
        <v>125</v>
      </c>
    </row>
    <row r="170" spans="1:2" ht="24.75" customHeight="1" x14ac:dyDescent="0.45">
      <c r="B170" s="29" t="s">
        <v>126</v>
      </c>
    </row>
    <row r="171" spans="1:2" ht="24.75" customHeight="1" x14ac:dyDescent="0.45">
      <c r="B171" s="30" t="s">
        <v>127</v>
      </c>
    </row>
    <row r="172" spans="1:2" ht="24.75" customHeight="1" x14ac:dyDescent="0.45">
      <c r="B172" s="30" t="s">
        <v>128</v>
      </c>
    </row>
    <row r="173" spans="1:2" ht="24.75" customHeight="1" x14ac:dyDescent="0.45">
      <c r="A173" s="30" t="s">
        <v>129</v>
      </c>
    </row>
    <row r="174" spans="1:2" ht="24.75" customHeight="1" x14ac:dyDescent="0.45">
      <c r="A174" s="30" t="s">
        <v>130</v>
      </c>
    </row>
    <row r="175" spans="1:2" ht="24.75" customHeight="1" x14ac:dyDescent="0.45">
      <c r="A175" s="30" t="s">
        <v>131</v>
      </c>
    </row>
    <row r="176" spans="1:2" ht="24.75" customHeight="1" x14ac:dyDescent="0.45">
      <c r="A176" s="31" t="s">
        <v>132</v>
      </c>
    </row>
    <row r="177" spans="1:11" ht="24.75" customHeight="1" x14ac:dyDescent="0.45">
      <c r="A177" s="260" t="s">
        <v>133</v>
      </c>
    </row>
    <row r="178" spans="1:11" ht="24.75" customHeight="1" x14ac:dyDescent="0.45">
      <c r="A178" s="32" t="s">
        <v>134</v>
      </c>
    </row>
    <row r="179" spans="1:11" ht="24.75" customHeight="1" x14ac:dyDescent="0.45">
      <c r="A179" s="32" t="s">
        <v>135</v>
      </c>
    </row>
    <row r="180" spans="1:11" ht="24.75" customHeight="1" x14ac:dyDescent="0.45">
      <c r="A180" s="32"/>
    </row>
    <row r="181" spans="1:11" ht="24.75" customHeight="1" x14ac:dyDescent="0.45">
      <c r="A181" s="519" t="s">
        <v>152</v>
      </c>
      <c r="B181" s="519"/>
      <c r="C181" s="519"/>
      <c r="D181" s="519"/>
      <c r="E181" s="519"/>
      <c r="F181" s="519"/>
      <c r="G181" s="519"/>
      <c r="H181" s="519"/>
      <c r="I181" s="519"/>
      <c r="J181" s="519"/>
      <c r="K181" s="519"/>
    </row>
    <row r="182" spans="1:11" ht="24.75" customHeight="1" x14ac:dyDescent="0.45">
      <c r="A182" s="32"/>
    </row>
    <row r="183" spans="1:11" ht="24.75" customHeight="1" x14ac:dyDescent="0.45">
      <c r="A183" s="260" t="s">
        <v>136</v>
      </c>
    </row>
    <row r="184" spans="1:11" ht="24.75" customHeight="1" x14ac:dyDescent="0.45">
      <c r="A184" s="260" t="s">
        <v>137</v>
      </c>
    </row>
    <row r="185" spans="1:11" ht="24.75" customHeight="1" x14ac:dyDescent="0.45">
      <c r="A185" s="260" t="s">
        <v>138</v>
      </c>
    </row>
    <row r="186" spans="1:11" ht="24.75" customHeight="1" x14ac:dyDescent="0.45">
      <c r="A186" s="260" t="s">
        <v>139</v>
      </c>
    </row>
    <row r="187" spans="1:11" ht="24.75" customHeight="1" x14ac:dyDescent="0.45">
      <c r="A187" s="260" t="s">
        <v>140</v>
      </c>
    </row>
    <row r="188" spans="1:11" ht="24.75" customHeight="1" x14ac:dyDescent="0.45">
      <c r="A188" s="260" t="s">
        <v>141</v>
      </c>
    </row>
    <row r="189" spans="1:11" ht="24.75" customHeight="1" x14ac:dyDescent="0.45">
      <c r="A189" s="260" t="s">
        <v>142</v>
      </c>
    </row>
    <row r="190" spans="1:11" ht="24.75" customHeight="1" x14ac:dyDescent="0.45">
      <c r="A190" s="260" t="s">
        <v>143</v>
      </c>
    </row>
    <row r="191" spans="1:11" ht="24.75" customHeight="1" x14ac:dyDescent="0.45">
      <c r="A191" s="33" t="s">
        <v>144</v>
      </c>
    </row>
    <row r="192" spans="1:11" ht="24.75" customHeight="1" x14ac:dyDescent="0.45">
      <c r="A192" s="260" t="s">
        <v>145</v>
      </c>
    </row>
    <row r="193" spans="1:9" ht="24.75" customHeight="1" x14ac:dyDescent="0.45">
      <c r="A193" s="260" t="s">
        <v>146</v>
      </c>
    </row>
    <row r="194" spans="1:9" ht="24.75" customHeight="1" x14ac:dyDescent="0.45">
      <c r="A194" s="260" t="s">
        <v>147</v>
      </c>
    </row>
    <row r="195" spans="1:9" ht="24.75" customHeight="1" x14ac:dyDescent="0.45">
      <c r="A195" s="260" t="s">
        <v>148</v>
      </c>
    </row>
    <row r="196" spans="1:9" ht="24.75" customHeight="1" x14ac:dyDescent="0.45">
      <c r="A196" s="260" t="s">
        <v>149</v>
      </c>
    </row>
    <row r="197" spans="1:9" ht="24.75" customHeight="1" x14ac:dyDescent="0.45">
      <c r="A197" s="260" t="s">
        <v>150</v>
      </c>
    </row>
    <row r="198" spans="1:9" ht="24.75" customHeight="1" x14ac:dyDescent="0.45">
      <c r="A198" s="260" t="s">
        <v>151</v>
      </c>
    </row>
    <row r="199" spans="1:9" ht="24.75" customHeight="1" x14ac:dyDescent="0.45">
      <c r="A199" s="260" t="s">
        <v>153</v>
      </c>
    </row>
    <row r="200" spans="1:9" ht="24.75" customHeight="1" x14ac:dyDescent="0.45">
      <c r="A200" s="28" t="s">
        <v>154</v>
      </c>
    </row>
    <row r="201" spans="1:9" ht="24.75" customHeight="1" x14ac:dyDescent="0.45">
      <c r="A201" s="28" t="s">
        <v>155</v>
      </c>
    </row>
    <row r="202" spans="1:9" ht="24.75" customHeight="1" x14ac:dyDescent="0.45">
      <c r="A202" s="28" t="s">
        <v>156</v>
      </c>
    </row>
    <row r="203" spans="1:9" ht="24.75" customHeight="1" x14ac:dyDescent="0.45">
      <c r="A203" s="28" t="s">
        <v>157</v>
      </c>
    </row>
    <row r="204" spans="1:9" ht="24.75" customHeight="1" x14ac:dyDescent="0.45">
      <c r="A204" s="30" t="s">
        <v>158</v>
      </c>
    </row>
    <row r="205" spans="1:9" ht="24.75" customHeight="1" x14ac:dyDescent="0.45">
      <c r="A205" s="30" t="s">
        <v>159</v>
      </c>
    </row>
    <row r="206" spans="1:9" ht="24.75" customHeight="1" x14ac:dyDescent="0.45">
      <c r="A206" s="30"/>
      <c r="B206" s="260" t="s">
        <v>160</v>
      </c>
      <c r="I206" s="287" t="s">
        <v>161</v>
      </c>
    </row>
    <row r="207" spans="1:9" ht="24.75" customHeight="1" x14ac:dyDescent="0.45">
      <c r="B207" s="260" t="s">
        <v>162</v>
      </c>
      <c r="I207" s="287" t="s">
        <v>163</v>
      </c>
    </row>
    <row r="208" spans="1:9" ht="24.75" customHeight="1" x14ac:dyDescent="0.45">
      <c r="B208" s="260" t="s">
        <v>164</v>
      </c>
      <c r="I208" s="287" t="s">
        <v>165</v>
      </c>
    </row>
    <row r="209" spans="1:11" ht="24.75" customHeight="1" x14ac:dyDescent="0.45">
      <c r="B209" s="260" t="s">
        <v>166</v>
      </c>
      <c r="I209" s="287" t="s">
        <v>167</v>
      </c>
    </row>
    <row r="210" spans="1:11" ht="24.75" customHeight="1" x14ac:dyDescent="0.45">
      <c r="B210" s="260" t="s">
        <v>168</v>
      </c>
      <c r="I210" s="287" t="s">
        <v>169</v>
      </c>
    </row>
    <row r="211" spans="1:11" ht="24.75" customHeight="1" x14ac:dyDescent="0.45">
      <c r="B211" s="260" t="s">
        <v>170</v>
      </c>
      <c r="I211" s="287" t="s">
        <v>171</v>
      </c>
    </row>
    <row r="212" spans="1:11" ht="24.75" customHeight="1" x14ac:dyDescent="0.45">
      <c r="B212" s="260" t="s">
        <v>172</v>
      </c>
      <c r="I212" s="287" t="s">
        <v>171</v>
      </c>
    </row>
    <row r="213" spans="1:11" ht="24.75" customHeight="1" x14ac:dyDescent="0.45">
      <c r="B213" s="260" t="s">
        <v>173</v>
      </c>
      <c r="I213" s="287" t="s">
        <v>174</v>
      </c>
    </row>
    <row r="214" spans="1:11" ht="24.75" customHeight="1" x14ac:dyDescent="0.45">
      <c r="B214" s="260" t="s">
        <v>175</v>
      </c>
      <c r="I214" s="287" t="s">
        <v>174</v>
      </c>
    </row>
    <row r="215" spans="1:11" ht="24.75" customHeight="1" x14ac:dyDescent="0.45">
      <c r="B215" s="260" t="s">
        <v>176</v>
      </c>
      <c r="I215" s="287" t="s">
        <v>174</v>
      </c>
    </row>
    <row r="216" spans="1:11" ht="24.75" customHeight="1" x14ac:dyDescent="0.45">
      <c r="I216" s="287"/>
    </row>
    <row r="217" spans="1:11" ht="25.5" customHeight="1" x14ac:dyDescent="0.45">
      <c r="A217" s="519" t="s">
        <v>187</v>
      </c>
      <c r="B217" s="519"/>
      <c r="C217" s="519"/>
      <c r="D217" s="519"/>
      <c r="E217" s="519"/>
      <c r="F217" s="519"/>
      <c r="G217" s="519"/>
      <c r="H217" s="519"/>
      <c r="I217" s="519"/>
      <c r="J217" s="519"/>
      <c r="K217" s="519"/>
    </row>
    <row r="218" spans="1:11" ht="25.5" customHeight="1" x14ac:dyDescent="0.45">
      <c r="I218" s="287"/>
    </row>
    <row r="219" spans="1:11" ht="25.5" customHeight="1" x14ac:dyDescent="0.45">
      <c r="A219" s="260" t="s">
        <v>872</v>
      </c>
    </row>
    <row r="220" spans="1:11" ht="25.5" customHeight="1" x14ac:dyDescent="0.45">
      <c r="A220" s="260" t="s">
        <v>177</v>
      </c>
    </row>
    <row r="221" spans="1:11" ht="25.5" customHeight="1" x14ac:dyDescent="0.45">
      <c r="A221" s="260" t="s">
        <v>178</v>
      </c>
    </row>
    <row r="222" spans="1:11" ht="25.5" customHeight="1" x14ac:dyDescent="0.45">
      <c r="A222" s="260" t="s">
        <v>179</v>
      </c>
    </row>
    <row r="223" spans="1:11" ht="25.5" customHeight="1" x14ac:dyDescent="0.45">
      <c r="A223" s="260" t="s">
        <v>180</v>
      </c>
    </row>
    <row r="224" spans="1:11" ht="25.5" customHeight="1" x14ac:dyDescent="0.45">
      <c r="A224" s="260" t="s">
        <v>181</v>
      </c>
    </row>
    <row r="225" spans="1:9" ht="25.5" customHeight="1" x14ac:dyDescent="0.45">
      <c r="A225" s="260" t="s">
        <v>182</v>
      </c>
    </row>
    <row r="226" spans="1:9" ht="25.5" customHeight="1" x14ac:dyDescent="0.45">
      <c r="A226" s="30" t="s">
        <v>183</v>
      </c>
    </row>
    <row r="227" spans="1:9" ht="25.5" customHeight="1" x14ac:dyDescent="0.45">
      <c r="A227" s="30" t="s">
        <v>184</v>
      </c>
    </row>
    <row r="228" spans="1:9" ht="25.5" customHeight="1" x14ac:dyDescent="0.45">
      <c r="A228" s="30" t="s">
        <v>185</v>
      </c>
    </row>
    <row r="229" spans="1:9" ht="25.5" customHeight="1" x14ac:dyDescent="0.45">
      <c r="A229" s="30" t="s">
        <v>186</v>
      </c>
    </row>
    <row r="230" spans="1:9" ht="25.5" customHeight="1" x14ac:dyDescent="0.45">
      <c r="A230" s="260" t="s">
        <v>188</v>
      </c>
    </row>
    <row r="231" spans="1:9" ht="25.5" customHeight="1" x14ac:dyDescent="0.45">
      <c r="A231" s="260" t="s">
        <v>189</v>
      </c>
    </row>
    <row r="232" spans="1:9" ht="25.5" customHeight="1" x14ac:dyDescent="0.45">
      <c r="A232" s="260" t="s">
        <v>190</v>
      </c>
    </row>
    <row r="233" spans="1:9" ht="25.5" customHeight="1" x14ac:dyDescent="0.45">
      <c r="C233" s="260" t="s">
        <v>191</v>
      </c>
      <c r="I233" s="287" t="s">
        <v>192</v>
      </c>
    </row>
    <row r="234" spans="1:9" ht="25.5" customHeight="1" x14ac:dyDescent="0.45">
      <c r="A234" s="260" t="s">
        <v>193</v>
      </c>
    </row>
    <row r="235" spans="1:9" ht="25.5" customHeight="1" x14ac:dyDescent="0.45">
      <c r="A235" s="260" t="s">
        <v>194</v>
      </c>
    </row>
    <row r="236" spans="1:9" ht="25.5" customHeight="1" x14ac:dyDescent="0.45">
      <c r="A236" s="260" t="s">
        <v>195</v>
      </c>
    </row>
    <row r="237" spans="1:9" ht="25.5" customHeight="1" x14ac:dyDescent="0.45">
      <c r="A237" s="260" t="s">
        <v>196</v>
      </c>
    </row>
    <row r="238" spans="1:9" ht="25.5" customHeight="1" x14ac:dyDescent="0.45">
      <c r="A238" s="260" t="s">
        <v>197</v>
      </c>
    </row>
    <row r="239" spans="1:9" ht="25.5" customHeight="1" x14ac:dyDescent="0.45">
      <c r="A239" s="260" t="s">
        <v>198</v>
      </c>
    </row>
    <row r="240" spans="1:9" ht="25.5" customHeight="1" x14ac:dyDescent="0.45">
      <c r="A240" s="260" t="s">
        <v>199</v>
      </c>
    </row>
    <row r="241" spans="1:11" ht="25.5" customHeight="1" x14ac:dyDescent="0.45">
      <c r="A241" s="260" t="s">
        <v>200</v>
      </c>
    </row>
    <row r="242" spans="1:11" ht="25.5" customHeight="1" x14ac:dyDescent="0.45">
      <c r="A242" s="260" t="s">
        <v>201</v>
      </c>
    </row>
    <row r="243" spans="1:11" ht="25.5" customHeight="1" x14ac:dyDescent="0.45">
      <c r="A243" s="260" t="s">
        <v>202</v>
      </c>
    </row>
    <row r="244" spans="1:11" ht="25.5" customHeight="1" x14ac:dyDescent="0.45">
      <c r="A244" s="260" t="s">
        <v>203</v>
      </c>
    </row>
    <row r="245" spans="1:11" ht="25.5" customHeight="1" x14ac:dyDescent="0.45">
      <c r="A245" s="260" t="s">
        <v>204</v>
      </c>
    </row>
    <row r="246" spans="1:11" ht="25.5" customHeight="1" x14ac:dyDescent="0.45">
      <c r="A246" s="260" t="s">
        <v>205</v>
      </c>
    </row>
    <row r="247" spans="1:11" ht="25.5" customHeight="1" x14ac:dyDescent="0.45">
      <c r="A247" s="260" t="s">
        <v>206</v>
      </c>
    </row>
    <row r="248" spans="1:11" ht="25.5" customHeight="1" x14ac:dyDescent="0.45">
      <c r="A248" s="260" t="s">
        <v>207</v>
      </c>
    </row>
    <row r="249" spans="1:11" ht="25.5" customHeight="1" x14ac:dyDescent="0.45">
      <c r="A249" s="260" t="s">
        <v>208</v>
      </c>
    </row>
    <row r="250" spans="1:11" ht="25.5" customHeight="1" x14ac:dyDescent="0.45"/>
    <row r="251" spans="1:11" ht="24.95" customHeight="1" x14ac:dyDescent="0.45"/>
    <row r="252" spans="1:11" ht="24" customHeight="1" x14ac:dyDescent="0.45">
      <c r="A252" s="519" t="s">
        <v>222</v>
      </c>
      <c r="B252" s="519"/>
      <c r="C252" s="519"/>
      <c r="D252" s="519"/>
      <c r="E252" s="519"/>
      <c r="F252" s="519"/>
      <c r="G252" s="519"/>
      <c r="H252" s="519"/>
      <c r="I252" s="519"/>
      <c r="J252" s="519"/>
      <c r="K252" s="519"/>
    </row>
    <row r="253" spans="1:11" ht="24" customHeight="1" x14ac:dyDescent="0.45">
      <c r="A253" s="29"/>
    </row>
    <row r="254" spans="1:11" ht="24" customHeight="1" x14ac:dyDescent="0.45">
      <c r="A254" s="260" t="s">
        <v>209</v>
      </c>
    </row>
    <row r="255" spans="1:11" ht="24" customHeight="1" x14ac:dyDescent="0.45">
      <c r="A255" s="260" t="s">
        <v>210</v>
      </c>
    </row>
    <row r="256" spans="1:11" ht="24" customHeight="1" x14ac:dyDescent="0.45">
      <c r="A256" s="260" t="s">
        <v>211</v>
      </c>
    </row>
    <row r="257" spans="1:1" ht="24" customHeight="1" x14ac:dyDescent="0.45">
      <c r="A257" s="260" t="s">
        <v>212</v>
      </c>
    </row>
    <row r="258" spans="1:1" ht="24" customHeight="1" x14ac:dyDescent="0.45">
      <c r="A258" s="260" t="s">
        <v>213</v>
      </c>
    </row>
    <row r="259" spans="1:1" ht="24" customHeight="1" x14ac:dyDescent="0.45">
      <c r="A259" s="260" t="s">
        <v>214</v>
      </c>
    </row>
    <row r="260" spans="1:1" ht="24" customHeight="1" x14ac:dyDescent="0.45">
      <c r="A260" s="260" t="s">
        <v>215</v>
      </c>
    </row>
    <row r="261" spans="1:1" ht="24" customHeight="1" x14ac:dyDescent="0.45">
      <c r="A261" s="260" t="s">
        <v>216</v>
      </c>
    </row>
    <row r="262" spans="1:1" ht="24" customHeight="1" x14ac:dyDescent="0.45">
      <c r="A262" s="248" t="s">
        <v>217</v>
      </c>
    </row>
    <row r="263" spans="1:1" ht="24" customHeight="1" x14ac:dyDescent="0.45">
      <c r="A263" s="29" t="s">
        <v>218</v>
      </c>
    </row>
    <row r="264" spans="1:1" ht="24" customHeight="1" x14ac:dyDescent="0.45">
      <c r="A264" s="29" t="s">
        <v>219</v>
      </c>
    </row>
    <row r="265" spans="1:1" ht="24" customHeight="1" x14ac:dyDescent="0.45">
      <c r="A265" s="29" t="s">
        <v>220</v>
      </c>
    </row>
    <row r="266" spans="1:1" ht="24" customHeight="1" x14ac:dyDescent="0.45">
      <c r="A266" s="29" t="s">
        <v>221</v>
      </c>
    </row>
    <row r="267" spans="1:1" ht="24" customHeight="1" x14ac:dyDescent="0.45">
      <c r="A267" s="29" t="s">
        <v>223</v>
      </c>
    </row>
    <row r="268" spans="1:1" ht="24" customHeight="1" x14ac:dyDescent="0.45">
      <c r="A268" s="29" t="s">
        <v>224</v>
      </c>
    </row>
    <row r="269" spans="1:1" ht="24" customHeight="1" x14ac:dyDescent="0.45">
      <c r="A269" s="29" t="s">
        <v>225</v>
      </c>
    </row>
    <row r="270" spans="1:1" ht="24" customHeight="1" x14ac:dyDescent="0.45">
      <c r="A270" s="29" t="s">
        <v>226</v>
      </c>
    </row>
    <row r="271" spans="1:1" ht="24" customHeight="1" x14ac:dyDescent="0.45">
      <c r="A271" s="29" t="s">
        <v>227</v>
      </c>
    </row>
    <row r="272" spans="1:1" ht="24" customHeight="1" x14ac:dyDescent="0.45">
      <c r="A272" s="260" t="s">
        <v>228</v>
      </c>
    </row>
    <row r="273" spans="2:11" ht="24" customHeight="1" x14ac:dyDescent="0.45">
      <c r="B273" s="305" t="s">
        <v>229</v>
      </c>
      <c r="C273" s="306"/>
      <c r="D273" s="306"/>
      <c r="E273" s="306"/>
      <c r="F273" s="306"/>
      <c r="G273" s="305"/>
      <c r="H273" s="305"/>
      <c r="I273" s="306"/>
      <c r="J273" s="306"/>
      <c r="K273" s="306"/>
    </row>
    <row r="274" spans="2:11" ht="24" customHeight="1" x14ac:dyDescent="0.45">
      <c r="B274" s="305" t="s">
        <v>230</v>
      </c>
      <c r="C274" s="305"/>
      <c r="D274" s="306"/>
      <c r="E274" s="306"/>
      <c r="F274" s="306"/>
      <c r="G274" s="305"/>
      <c r="H274" s="305"/>
      <c r="I274" s="306"/>
      <c r="J274" s="306"/>
      <c r="K274" s="306"/>
    </row>
    <row r="275" spans="2:11" ht="24" customHeight="1" x14ac:dyDescent="0.45">
      <c r="B275" s="260" t="s">
        <v>873</v>
      </c>
      <c r="C275" s="306"/>
      <c r="D275" s="306"/>
      <c r="E275" s="306"/>
      <c r="F275" s="306"/>
      <c r="G275" s="305"/>
      <c r="H275" s="305"/>
      <c r="I275" s="306"/>
      <c r="J275" s="306"/>
      <c r="K275" s="306"/>
    </row>
    <row r="276" spans="2:11" ht="24" customHeight="1" x14ac:dyDescent="0.45">
      <c r="B276" s="305" t="s">
        <v>874</v>
      </c>
      <c r="C276" s="306"/>
      <c r="D276" s="306"/>
      <c r="E276" s="306"/>
      <c r="F276" s="305"/>
      <c r="G276" s="305"/>
      <c r="H276" s="306"/>
      <c r="I276" s="306"/>
      <c r="J276" s="306"/>
      <c r="K276" s="260"/>
    </row>
    <row r="277" spans="2:11" ht="24" customHeight="1" x14ac:dyDescent="0.45">
      <c r="B277" s="305" t="s">
        <v>231</v>
      </c>
      <c r="C277" s="306"/>
      <c r="D277" s="306"/>
      <c r="E277" s="306"/>
      <c r="F277" s="305"/>
      <c r="G277" s="305"/>
      <c r="H277" s="306"/>
      <c r="I277" s="306"/>
      <c r="J277" s="306"/>
      <c r="K277" s="260"/>
    </row>
    <row r="278" spans="2:11" ht="24" customHeight="1" x14ac:dyDescent="0.45">
      <c r="B278" s="305" t="s">
        <v>232</v>
      </c>
      <c r="C278" s="306"/>
      <c r="D278" s="306"/>
      <c r="E278" s="306"/>
      <c r="F278" s="305"/>
      <c r="G278" s="305"/>
      <c r="H278" s="306"/>
      <c r="I278" s="306"/>
      <c r="J278" s="306"/>
      <c r="K278" s="260"/>
    </row>
    <row r="279" spans="2:11" ht="24" customHeight="1" x14ac:dyDescent="0.45">
      <c r="B279" s="306" t="s">
        <v>876</v>
      </c>
      <c r="C279" s="306"/>
      <c r="D279" s="306"/>
      <c r="E279" s="306"/>
      <c r="F279" s="305"/>
      <c r="G279" s="305"/>
      <c r="H279" s="306"/>
      <c r="I279" s="306"/>
      <c r="J279" s="306"/>
      <c r="K279" s="260"/>
    </row>
    <row r="280" spans="2:11" ht="24" customHeight="1" x14ac:dyDescent="0.45">
      <c r="B280" s="305" t="s">
        <v>875</v>
      </c>
      <c r="C280" s="306"/>
      <c r="D280" s="306"/>
      <c r="E280" s="306"/>
      <c r="F280" s="305"/>
      <c r="G280" s="305"/>
      <c r="H280" s="306"/>
      <c r="I280" s="306"/>
      <c r="J280" s="306"/>
      <c r="K280" s="260"/>
    </row>
    <row r="281" spans="2:11" ht="24" customHeight="1" x14ac:dyDescent="0.45">
      <c r="B281" s="305"/>
      <c r="C281" s="306" t="s">
        <v>233</v>
      </c>
      <c r="D281" s="306"/>
      <c r="E281" s="306"/>
      <c r="F281" s="306"/>
      <c r="G281" s="307" t="s">
        <v>983</v>
      </c>
      <c r="H281" s="305"/>
      <c r="I281" s="306"/>
      <c r="K281" s="260"/>
    </row>
    <row r="282" spans="2:11" ht="24" customHeight="1" x14ac:dyDescent="0.45">
      <c r="B282" s="305" t="s">
        <v>234</v>
      </c>
      <c r="C282" s="305"/>
    </row>
    <row r="283" spans="2:11" ht="24" customHeight="1" x14ac:dyDescent="0.45">
      <c r="B283" s="260" t="s">
        <v>235</v>
      </c>
      <c r="C283" s="306"/>
    </row>
    <row r="284" spans="2:11" ht="24" customHeight="1" x14ac:dyDescent="0.45">
      <c r="B284" s="306" t="s">
        <v>877</v>
      </c>
    </row>
    <row r="285" spans="2:11" ht="24" customHeight="1" x14ac:dyDescent="0.45">
      <c r="B285" s="306" t="s">
        <v>236</v>
      </c>
    </row>
    <row r="286" spans="2:11" ht="24" customHeight="1" x14ac:dyDescent="0.45">
      <c r="B286" s="306" t="s">
        <v>237</v>
      </c>
    </row>
    <row r="287" spans="2:11" ht="24" customHeight="1" x14ac:dyDescent="0.45">
      <c r="B287" s="306" t="s">
        <v>238</v>
      </c>
    </row>
    <row r="288" spans="2:11" ht="24" customHeight="1" x14ac:dyDescent="0.45">
      <c r="B288" s="306"/>
    </row>
    <row r="289" spans="1:11" ht="26.1" customHeight="1" x14ac:dyDescent="0.45">
      <c r="A289" s="519" t="s">
        <v>245</v>
      </c>
      <c r="B289" s="519"/>
      <c r="C289" s="519"/>
      <c r="D289" s="519"/>
      <c r="E289" s="519"/>
      <c r="F289" s="519"/>
      <c r="G289" s="519"/>
      <c r="H289" s="519"/>
      <c r="I289" s="519"/>
      <c r="J289" s="519"/>
      <c r="K289" s="519"/>
    </row>
    <row r="290" spans="1:11" ht="26.1" customHeight="1" x14ac:dyDescent="0.45">
      <c r="A290" s="29"/>
    </row>
    <row r="291" spans="1:11" ht="26.1" customHeight="1" x14ac:dyDescent="0.45">
      <c r="A291" s="260" t="s">
        <v>239</v>
      </c>
    </row>
    <row r="292" spans="1:11" ht="26.1" customHeight="1" x14ac:dyDescent="0.45">
      <c r="A292" s="260" t="s">
        <v>240</v>
      </c>
      <c r="B292" s="228"/>
    </row>
    <row r="293" spans="1:11" ht="26.1" customHeight="1" x14ac:dyDescent="0.45">
      <c r="A293" s="260" t="s">
        <v>1028</v>
      </c>
      <c r="B293" s="228"/>
      <c r="C293" s="228"/>
    </row>
    <row r="294" spans="1:11" ht="26.1" customHeight="1" x14ac:dyDescent="0.45">
      <c r="A294" s="260" t="s">
        <v>1022</v>
      </c>
      <c r="B294" s="228"/>
      <c r="C294" s="228"/>
    </row>
    <row r="295" spans="1:11" s="315" customFormat="1" ht="26.1" customHeight="1" x14ac:dyDescent="0.45">
      <c r="A295" s="315" t="s">
        <v>1029</v>
      </c>
      <c r="B295" s="228"/>
      <c r="C295" s="228"/>
      <c r="K295" s="314"/>
    </row>
    <row r="296" spans="1:11" ht="26.1" customHeight="1" x14ac:dyDescent="0.45">
      <c r="A296" s="260" t="s">
        <v>241</v>
      </c>
      <c r="B296" s="228"/>
    </row>
    <row r="297" spans="1:11" ht="26.1" customHeight="1" x14ac:dyDescent="0.45">
      <c r="A297" s="260" t="s">
        <v>242</v>
      </c>
      <c r="B297" s="306"/>
    </row>
    <row r="298" spans="1:11" ht="26.1" customHeight="1" x14ac:dyDescent="0.45">
      <c r="A298" s="260" t="s">
        <v>243</v>
      </c>
      <c r="B298" s="306"/>
    </row>
    <row r="299" spans="1:11" ht="26.1" customHeight="1" x14ac:dyDescent="0.45">
      <c r="A299" s="260" t="s">
        <v>244</v>
      </c>
      <c r="B299" s="306"/>
    </row>
    <row r="300" spans="1:11" ht="26.1" customHeight="1" x14ac:dyDescent="0.45">
      <c r="A300" s="260" t="s">
        <v>246</v>
      </c>
    </row>
    <row r="301" spans="1:11" ht="26.1" customHeight="1" x14ac:dyDescent="0.45">
      <c r="A301" s="260" t="s">
        <v>247</v>
      </c>
    </row>
    <row r="302" spans="1:11" ht="26.1" customHeight="1" x14ac:dyDescent="0.45">
      <c r="A302" s="260" t="s">
        <v>248</v>
      </c>
    </row>
    <row r="303" spans="1:11" ht="26.1" customHeight="1" x14ac:dyDescent="0.45">
      <c r="A303" s="260" t="s">
        <v>249</v>
      </c>
    </row>
    <row r="304" spans="1:11" ht="26.1" customHeight="1" x14ac:dyDescent="0.45">
      <c r="A304" s="260" t="s">
        <v>250</v>
      </c>
    </row>
    <row r="305" spans="1:1" ht="26.1" customHeight="1" x14ac:dyDescent="0.45">
      <c r="A305" s="260" t="s">
        <v>878</v>
      </c>
    </row>
    <row r="306" spans="1:1" ht="26.1" customHeight="1" x14ac:dyDescent="0.45">
      <c r="A306" s="260" t="s">
        <v>879</v>
      </c>
    </row>
    <row r="307" spans="1:1" ht="26.1" customHeight="1" x14ac:dyDescent="0.45">
      <c r="A307" s="260" t="s">
        <v>251</v>
      </c>
    </row>
    <row r="308" spans="1:1" ht="26.1" customHeight="1" x14ac:dyDescent="0.45">
      <c r="A308" s="260" t="s">
        <v>252</v>
      </c>
    </row>
    <row r="309" spans="1:1" ht="26.1" customHeight="1" x14ac:dyDescent="0.45">
      <c r="A309" s="260" t="s">
        <v>253</v>
      </c>
    </row>
    <row r="310" spans="1:1" ht="26.1" customHeight="1" x14ac:dyDescent="0.45">
      <c r="A310" s="260" t="s">
        <v>254</v>
      </c>
    </row>
    <row r="311" spans="1:1" ht="26.1" customHeight="1" x14ac:dyDescent="0.45">
      <c r="A311" s="260" t="s">
        <v>255</v>
      </c>
    </row>
    <row r="312" spans="1:1" ht="26.1" customHeight="1" x14ac:dyDescent="0.45">
      <c r="A312" s="260" t="s">
        <v>256</v>
      </c>
    </row>
    <row r="313" spans="1:1" ht="26.1" customHeight="1" x14ac:dyDescent="0.45">
      <c r="A313" s="260" t="s">
        <v>880</v>
      </c>
    </row>
    <row r="314" spans="1:1" ht="26.1" customHeight="1" x14ac:dyDescent="0.45">
      <c r="A314" s="260" t="s">
        <v>257</v>
      </c>
    </row>
    <row r="315" spans="1:1" ht="26.1" customHeight="1" x14ac:dyDescent="0.45">
      <c r="A315" s="260" t="s">
        <v>258</v>
      </c>
    </row>
    <row r="316" spans="1:1" ht="26.1" customHeight="1" x14ac:dyDescent="0.45">
      <c r="A316" s="260" t="s">
        <v>259</v>
      </c>
    </row>
    <row r="317" spans="1:1" ht="26.1" customHeight="1" x14ac:dyDescent="0.45">
      <c r="A317" s="260" t="s">
        <v>881</v>
      </c>
    </row>
    <row r="318" spans="1:1" ht="26.1" customHeight="1" x14ac:dyDescent="0.45">
      <c r="A318" s="260" t="s">
        <v>260</v>
      </c>
    </row>
    <row r="319" spans="1:1" ht="26.1" customHeight="1" x14ac:dyDescent="0.45">
      <c r="A319" s="260" t="s">
        <v>261</v>
      </c>
    </row>
    <row r="320" spans="1:1" ht="26.1" customHeight="1" x14ac:dyDescent="0.45">
      <c r="A320" s="260" t="s">
        <v>884</v>
      </c>
    </row>
    <row r="321" spans="1:11" ht="26.1" customHeight="1" x14ac:dyDescent="0.45">
      <c r="A321" s="260" t="s">
        <v>262</v>
      </c>
    </row>
    <row r="322" spans="1:11" ht="26.1" customHeight="1" x14ac:dyDescent="0.45"/>
    <row r="323" spans="1:11" ht="25.5" customHeight="1" x14ac:dyDescent="0.45">
      <c r="A323" s="519" t="s">
        <v>264</v>
      </c>
      <c r="B323" s="519"/>
      <c r="C323" s="519"/>
      <c r="D323" s="519"/>
      <c r="E323" s="519"/>
      <c r="F323" s="519"/>
      <c r="G323" s="519"/>
      <c r="H323" s="519"/>
      <c r="I323" s="519"/>
      <c r="J323" s="519"/>
      <c r="K323" s="519"/>
    </row>
    <row r="324" spans="1:11" ht="25.5" customHeight="1" x14ac:dyDescent="0.45"/>
    <row r="325" spans="1:11" ht="25.5" customHeight="1" x14ac:dyDescent="0.45">
      <c r="A325" s="260" t="s">
        <v>263</v>
      </c>
    </row>
    <row r="326" spans="1:11" ht="25.5" customHeight="1" x14ac:dyDescent="0.45">
      <c r="A326" s="260" t="s">
        <v>882</v>
      </c>
    </row>
    <row r="327" spans="1:11" ht="25.5" customHeight="1" x14ac:dyDescent="0.45">
      <c r="A327" s="260" t="s">
        <v>883</v>
      </c>
    </row>
    <row r="328" spans="1:11" ht="25.5" customHeight="1" x14ac:dyDescent="0.45">
      <c r="A328" s="260" t="s">
        <v>265</v>
      </c>
      <c r="F328" s="226"/>
      <c r="I328" s="226"/>
      <c r="J328" s="226"/>
      <c r="K328" s="308"/>
    </row>
    <row r="329" spans="1:11" ht="25.5" customHeight="1" x14ac:dyDescent="0.45">
      <c r="A329" s="260" t="s">
        <v>266</v>
      </c>
    </row>
    <row r="330" spans="1:11" ht="25.5" customHeight="1" x14ac:dyDescent="0.45">
      <c r="A330" s="260" t="s">
        <v>267</v>
      </c>
    </row>
    <row r="331" spans="1:11" ht="25.5" customHeight="1" x14ac:dyDescent="0.45">
      <c r="A331" s="260" t="s">
        <v>268</v>
      </c>
    </row>
    <row r="332" spans="1:11" ht="25.5" customHeight="1" x14ac:dyDescent="0.45">
      <c r="A332" s="260" t="s">
        <v>269</v>
      </c>
    </row>
    <row r="333" spans="1:11" ht="25.5" customHeight="1" x14ac:dyDescent="0.45">
      <c r="A333" s="260" t="s">
        <v>270</v>
      </c>
    </row>
    <row r="334" spans="1:11" ht="25.5" customHeight="1" x14ac:dyDescent="0.45">
      <c r="A334" s="260" t="s">
        <v>271</v>
      </c>
    </row>
    <row r="335" spans="1:11" ht="25.5" customHeight="1" x14ac:dyDescent="0.45">
      <c r="A335" s="260" t="s">
        <v>272</v>
      </c>
    </row>
    <row r="336" spans="1:11" ht="25.5" customHeight="1" x14ac:dyDescent="0.45">
      <c r="A336" s="260" t="s">
        <v>273</v>
      </c>
    </row>
    <row r="337" spans="1:1" ht="25.5" customHeight="1" x14ac:dyDescent="0.45">
      <c r="A337" s="260" t="s">
        <v>274</v>
      </c>
    </row>
    <row r="338" spans="1:1" ht="25.5" customHeight="1" x14ac:dyDescent="0.45">
      <c r="A338" s="260" t="s">
        <v>275</v>
      </c>
    </row>
    <row r="339" spans="1:1" ht="25.5" customHeight="1" x14ac:dyDescent="0.45">
      <c r="A339" s="260" t="s">
        <v>276</v>
      </c>
    </row>
    <row r="340" spans="1:1" ht="25.5" customHeight="1" x14ac:dyDescent="0.45">
      <c r="A340" s="260" t="s">
        <v>277</v>
      </c>
    </row>
    <row r="341" spans="1:1" ht="25.5" customHeight="1" x14ac:dyDescent="0.45">
      <c r="A341" s="260" t="s">
        <v>278</v>
      </c>
    </row>
    <row r="342" spans="1:1" ht="25.5" customHeight="1" x14ac:dyDescent="0.45">
      <c r="A342" s="260" t="s">
        <v>279</v>
      </c>
    </row>
    <row r="343" spans="1:1" ht="25.5" customHeight="1" x14ac:dyDescent="0.45">
      <c r="A343" s="260" t="s">
        <v>280</v>
      </c>
    </row>
    <row r="344" spans="1:1" ht="25.5" customHeight="1" x14ac:dyDescent="0.45">
      <c r="A344" s="260" t="s">
        <v>281</v>
      </c>
    </row>
    <row r="345" spans="1:1" ht="25.5" customHeight="1" x14ac:dyDescent="0.45">
      <c r="A345" s="260" t="s">
        <v>282</v>
      </c>
    </row>
    <row r="346" spans="1:1" ht="25.5" customHeight="1" x14ac:dyDescent="0.45">
      <c r="A346" s="260" t="s">
        <v>283</v>
      </c>
    </row>
    <row r="347" spans="1:1" ht="25.5" customHeight="1" x14ac:dyDescent="0.45">
      <c r="A347" s="260" t="s">
        <v>284</v>
      </c>
    </row>
    <row r="348" spans="1:1" ht="25.5" customHeight="1" x14ac:dyDescent="0.45">
      <c r="A348" s="260" t="s">
        <v>285</v>
      </c>
    </row>
    <row r="349" spans="1:1" ht="25.5" customHeight="1" x14ac:dyDescent="0.45">
      <c r="A349" s="260" t="s">
        <v>286</v>
      </c>
    </row>
    <row r="350" spans="1:1" ht="25.5" customHeight="1" x14ac:dyDescent="0.45">
      <c r="A350" s="260" t="s">
        <v>287</v>
      </c>
    </row>
    <row r="351" spans="1:1" ht="25.5" customHeight="1" x14ac:dyDescent="0.45">
      <c r="A351" s="260" t="s">
        <v>288</v>
      </c>
    </row>
    <row r="352" spans="1:1" ht="25.5" customHeight="1" x14ac:dyDescent="0.45">
      <c r="A352" s="260" t="s">
        <v>289</v>
      </c>
    </row>
    <row r="353" spans="1:11" ht="25.5" customHeight="1" x14ac:dyDescent="0.45">
      <c r="A353" s="260" t="s">
        <v>290</v>
      </c>
    </row>
    <row r="354" spans="1:11" ht="25.5" customHeight="1" x14ac:dyDescent="0.45">
      <c r="A354" s="260" t="s">
        <v>291</v>
      </c>
    </row>
    <row r="355" spans="1:11" ht="25.5" customHeight="1" x14ac:dyDescent="0.45">
      <c r="A355" s="260" t="s">
        <v>292</v>
      </c>
      <c r="C355" s="36"/>
      <c r="D355" s="36"/>
      <c r="E355" s="36"/>
      <c r="F355" s="36"/>
      <c r="G355" s="36"/>
      <c r="H355" s="36"/>
      <c r="I355" s="36"/>
      <c r="J355" s="36"/>
      <c r="K355" s="36"/>
    </row>
    <row r="356" spans="1:11" ht="25.5" customHeight="1" x14ac:dyDescent="0.45">
      <c r="A356" s="260" t="s">
        <v>293</v>
      </c>
      <c r="C356" s="36"/>
      <c r="D356" s="36"/>
      <c r="E356" s="36"/>
      <c r="F356" s="309"/>
      <c r="G356" s="36"/>
      <c r="H356" s="36"/>
      <c r="I356" s="309"/>
      <c r="J356" s="309"/>
      <c r="K356" s="309"/>
    </row>
    <row r="357" spans="1:11" ht="25.5" customHeight="1" x14ac:dyDescent="0.45"/>
    <row r="358" spans="1:11" ht="24.95" customHeight="1" x14ac:dyDescent="0.45">
      <c r="A358" s="519" t="s">
        <v>294</v>
      </c>
      <c r="B358" s="519"/>
      <c r="C358" s="519"/>
      <c r="D358" s="519"/>
      <c r="E358" s="519"/>
      <c r="F358" s="519"/>
      <c r="G358" s="519"/>
      <c r="H358" s="519"/>
      <c r="I358" s="519"/>
      <c r="J358" s="519"/>
      <c r="K358" s="519"/>
    </row>
    <row r="359" spans="1:11" ht="24.95" customHeight="1" x14ac:dyDescent="0.45"/>
    <row r="360" spans="1:11" ht="24.95" customHeight="1" x14ac:dyDescent="0.45">
      <c r="A360" s="260" t="s">
        <v>295</v>
      </c>
    </row>
    <row r="361" spans="1:11" ht="24.95" customHeight="1" x14ac:dyDescent="0.45">
      <c r="A361" s="260" t="s">
        <v>296</v>
      </c>
    </row>
    <row r="362" spans="1:11" ht="24.95" customHeight="1" x14ac:dyDescent="0.45">
      <c r="A362" s="260" t="s">
        <v>297</v>
      </c>
    </row>
    <row r="363" spans="1:11" ht="24.95" customHeight="1" x14ac:dyDescent="0.45">
      <c r="A363" s="260" t="s">
        <v>298</v>
      </c>
    </row>
    <row r="364" spans="1:11" ht="24.95" customHeight="1" x14ac:dyDescent="0.45">
      <c r="A364" s="260" t="s">
        <v>299</v>
      </c>
    </row>
    <row r="365" spans="1:11" ht="24.95" customHeight="1" x14ac:dyDescent="0.45">
      <c r="A365" s="260" t="s">
        <v>300</v>
      </c>
    </row>
    <row r="366" spans="1:11" ht="24.95" customHeight="1" x14ac:dyDescent="0.45">
      <c r="A366" s="260" t="s">
        <v>301</v>
      </c>
    </row>
    <row r="367" spans="1:11" ht="24.95" customHeight="1" x14ac:dyDescent="0.45">
      <c r="A367" s="305" t="s">
        <v>302</v>
      </c>
    </row>
    <row r="368" spans="1:11" ht="24.95" customHeight="1" x14ac:dyDescent="0.45">
      <c r="A368" s="305" t="s">
        <v>885</v>
      </c>
    </row>
    <row r="369" spans="1:11" ht="24.95" customHeight="1" x14ac:dyDescent="0.45">
      <c r="A369" s="305" t="s">
        <v>303</v>
      </c>
    </row>
    <row r="370" spans="1:11" ht="24.95" customHeight="1" x14ac:dyDescent="0.45">
      <c r="A370" s="305" t="s">
        <v>887</v>
      </c>
    </row>
    <row r="371" spans="1:11" ht="24.95" customHeight="1" x14ac:dyDescent="0.45">
      <c r="A371" s="305" t="s">
        <v>886</v>
      </c>
    </row>
    <row r="372" spans="1:11" ht="24.95" customHeight="1" x14ac:dyDescent="0.45">
      <c r="A372" s="305" t="s">
        <v>304</v>
      </c>
    </row>
    <row r="373" spans="1:11" ht="24.95" customHeight="1" x14ac:dyDescent="0.45">
      <c r="A373" s="305" t="s">
        <v>305</v>
      </c>
    </row>
    <row r="374" spans="1:11" ht="24.95" customHeight="1" x14ac:dyDescent="0.45">
      <c r="A374" s="260" t="s">
        <v>306</v>
      </c>
    </row>
    <row r="375" spans="1:11" ht="24.95" customHeight="1" x14ac:dyDescent="0.45">
      <c r="A375" s="260" t="s">
        <v>1023</v>
      </c>
    </row>
    <row r="376" spans="1:11" ht="24.95" customHeight="1" x14ac:dyDescent="0.45">
      <c r="A376" s="260" t="s">
        <v>1026</v>
      </c>
    </row>
    <row r="377" spans="1:11" s="315" customFormat="1" ht="24.95" customHeight="1" x14ac:dyDescent="0.45">
      <c r="A377" s="315" t="s">
        <v>1027</v>
      </c>
      <c r="K377" s="314"/>
    </row>
    <row r="378" spans="1:11" ht="24.95" customHeight="1" x14ac:dyDescent="0.45">
      <c r="A378" s="260" t="s">
        <v>307</v>
      </c>
    </row>
    <row r="379" spans="1:11" ht="24.95" customHeight="1" x14ac:dyDescent="0.45">
      <c r="A379" s="260" t="s">
        <v>308</v>
      </c>
    </row>
    <row r="380" spans="1:11" ht="24.95" customHeight="1" x14ac:dyDescent="0.45">
      <c r="A380" s="260" t="s">
        <v>309</v>
      </c>
    </row>
    <row r="381" spans="1:11" ht="24.95" customHeight="1" x14ac:dyDescent="0.45">
      <c r="A381" s="260" t="s">
        <v>310</v>
      </c>
    </row>
    <row r="382" spans="1:11" ht="24.95" customHeight="1" x14ac:dyDescent="0.45">
      <c r="A382" s="260" t="s">
        <v>311</v>
      </c>
    </row>
    <row r="383" spans="1:11" ht="24.95" customHeight="1" x14ac:dyDescent="0.45">
      <c r="A383" s="260" t="s">
        <v>312</v>
      </c>
    </row>
    <row r="384" spans="1:11" ht="24.95" customHeight="1" x14ac:dyDescent="0.45">
      <c r="A384" s="260" t="s">
        <v>313</v>
      </c>
    </row>
    <row r="385" spans="1:1" ht="24.95" customHeight="1" x14ac:dyDescent="0.45">
      <c r="A385" s="260" t="s">
        <v>314</v>
      </c>
    </row>
    <row r="386" spans="1:1" ht="24.95" customHeight="1" x14ac:dyDescent="0.45">
      <c r="A386" s="260" t="s">
        <v>315</v>
      </c>
    </row>
    <row r="387" spans="1:1" ht="24.95" customHeight="1" x14ac:dyDescent="0.45">
      <c r="A387" s="260" t="s">
        <v>316</v>
      </c>
    </row>
    <row r="388" spans="1:1" ht="24.95" customHeight="1" x14ac:dyDescent="0.45">
      <c r="A388" s="260" t="s">
        <v>317</v>
      </c>
    </row>
    <row r="389" spans="1:1" ht="24.95" customHeight="1" x14ac:dyDescent="0.45">
      <c r="A389" s="260" t="s">
        <v>318</v>
      </c>
    </row>
    <row r="390" spans="1:1" ht="24.95" customHeight="1" x14ac:dyDescent="0.45">
      <c r="A390" s="260" t="s">
        <v>319</v>
      </c>
    </row>
    <row r="391" spans="1:1" ht="24.95" customHeight="1" x14ac:dyDescent="0.45">
      <c r="A391" s="260" t="s">
        <v>320</v>
      </c>
    </row>
    <row r="392" spans="1:1" ht="24.95" customHeight="1" x14ac:dyDescent="0.45">
      <c r="A392" s="260" t="s">
        <v>321</v>
      </c>
    </row>
    <row r="393" spans="1:1" ht="28.5" customHeight="1" x14ac:dyDescent="0.45"/>
    <row r="394" spans="1:1" ht="35.25" customHeight="1" x14ac:dyDescent="0.45"/>
    <row r="395" spans="1:1" ht="27" customHeight="1" x14ac:dyDescent="0.45"/>
    <row r="396" spans="1:1" ht="27" customHeight="1" x14ac:dyDescent="0.45"/>
    <row r="397" spans="1:1" ht="27" customHeight="1" x14ac:dyDescent="0.45"/>
    <row r="398" spans="1:1" ht="27" customHeight="1" x14ac:dyDescent="0.45"/>
    <row r="399" spans="1:1" ht="27" customHeight="1" x14ac:dyDescent="0.45"/>
    <row r="400" spans="1:1" ht="27" customHeight="1" x14ac:dyDescent="0.45"/>
    <row r="401" ht="27" customHeight="1" x14ac:dyDescent="0.45"/>
    <row r="402" ht="27" customHeight="1" x14ac:dyDescent="0.45"/>
    <row r="403" ht="27" customHeight="1" x14ac:dyDescent="0.45"/>
    <row r="404" ht="27" customHeight="1" x14ac:dyDescent="0.45"/>
    <row r="405" ht="27" customHeight="1" x14ac:dyDescent="0.45"/>
    <row r="406" ht="27" customHeight="1" x14ac:dyDescent="0.45"/>
    <row r="407" ht="27" customHeight="1" x14ac:dyDescent="0.45"/>
    <row r="408" ht="27" customHeight="1" x14ac:dyDescent="0.45"/>
    <row r="409" ht="27" customHeight="1" x14ac:dyDescent="0.45"/>
    <row r="410" ht="27" customHeight="1" x14ac:dyDescent="0.45"/>
    <row r="411" ht="27" customHeight="1" x14ac:dyDescent="0.45"/>
    <row r="412" ht="27" customHeight="1" x14ac:dyDescent="0.45"/>
    <row r="413" ht="27" customHeight="1" x14ac:dyDescent="0.45"/>
    <row r="414" ht="27" customHeight="1" x14ac:dyDescent="0.45"/>
    <row r="415" ht="27" customHeight="1" x14ac:dyDescent="0.45"/>
    <row r="416" ht="27" customHeight="1" x14ac:dyDescent="0.45"/>
    <row r="417" ht="27" customHeight="1" x14ac:dyDescent="0.45"/>
    <row r="418" ht="27" customHeight="1" x14ac:dyDescent="0.45"/>
    <row r="419" ht="27" customHeight="1" x14ac:dyDescent="0.45"/>
    <row r="420" ht="27" customHeight="1" x14ac:dyDescent="0.45"/>
  </sheetData>
  <mergeCells count="14">
    <mergeCell ref="A74:K74"/>
    <mergeCell ref="A1:K1"/>
    <mergeCell ref="A2:K2"/>
    <mergeCell ref="A3:K3"/>
    <mergeCell ref="A39:K39"/>
    <mergeCell ref="A289:K289"/>
    <mergeCell ref="A323:K323"/>
    <mergeCell ref="A358:K358"/>
    <mergeCell ref="A111:K111"/>
    <mergeCell ref="E140:G140"/>
    <mergeCell ref="A145:K145"/>
    <mergeCell ref="A181:K181"/>
    <mergeCell ref="A217:K217"/>
    <mergeCell ref="A252:K252"/>
  </mergeCells>
  <pageMargins left="0.86614173228346458" right="0.27559055118110237" top="0.64" bottom="0.56000000000000005" header="0.35433070866141736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1"/>
  <sheetViews>
    <sheetView topLeftCell="A19" zoomScale="80" zoomScaleNormal="80" zoomScaleSheetLayoutView="90" workbookViewId="0">
      <selection activeCell="I72" sqref="I72"/>
    </sheetView>
  </sheetViews>
  <sheetFormatPr defaultColWidth="9.140625" defaultRowHeight="30" customHeight="1" x14ac:dyDescent="0.45"/>
  <cols>
    <col min="1" max="1" width="3.7109375" style="357" customWidth="1"/>
    <col min="2" max="4" width="4.42578125" style="357" customWidth="1"/>
    <col min="5" max="6" width="6.7109375" style="357" customWidth="1"/>
    <col min="7" max="7" width="6.42578125" style="357" customWidth="1"/>
    <col min="8" max="8" width="7" style="357" customWidth="1"/>
    <col min="9" max="9" width="10.7109375" style="357" customWidth="1"/>
    <col min="10" max="10" width="15.42578125" style="357" customWidth="1"/>
    <col min="11" max="11" width="0.7109375" style="357" customWidth="1"/>
    <col min="12" max="12" width="15.42578125" style="357" customWidth="1"/>
    <col min="13" max="13" width="0.7109375" style="357" customWidth="1"/>
    <col min="14" max="14" width="15.42578125" style="357" customWidth="1"/>
    <col min="15" max="15" width="0.7109375" style="357" customWidth="1"/>
    <col min="16" max="16" width="15.42578125" style="357" customWidth="1"/>
    <col min="17" max="17" width="1.140625" style="357" customWidth="1"/>
    <col min="18" max="18" width="10.42578125" style="357" bestFit="1" customWidth="1"/>
    <col min="19" max="20" width="15.42578125" style="357" bestFit="1" customWidth="1"/>
    <col min="21" max="21" width="16.42578125" style="357" customWidth="1"/>
    <col min="22" max="22" width="10.5703125" style="357" bestFit="1" customWidth="1"/>
    <col min="23" max="16384" width="9.140625" style="357"/>
  </cols>
  <sheetData>
    <row r="1" spans="1:16" ht="29.1" customHeight="1" x14ac:dyDescent="0.45">
      <c r="A1" s="527" t="s">
        <v>322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</row>
    <row r="2" spans="1:16" ht="29.1" customHeight="1" x14ac:dyDescent="0.45">
      <c r="A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37"/>
    </row>
    <row r="3" spans="1:16" ht="29.1" customHeight="1" x14ac:dyDescent="0.5">
      <c r="A3" s="38" t="s">
        <v>323</v>
      </c>
      <c r="B3" s="358" t="s">
        <v>324</v>
      </c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37"/>
    </row>
    <row r="4" spans="1:16" ht="29.1" customHeight="1" x14ac:dyDescent="0.45">
      <c r="A4" s="504"/>
      <c r="C4" s="357" t="s">
        <v>934</v>
      </c>
      <c r="J4" s="504"/>
      <c r="K4" s="504"/>
      <c r="L4" s="504"/>
      <c r="M4" s="504"/>
      <c r="N4" s="504"/>
      <c r="O4" s="504"/>
      <c r="P4" s="37"/>
    </row>
    <row r="5" spans="1:16" ht="29.1" customHeight="1" x14ac:dyDescent="0.45">
      <c r="A5" s="504"/>
      <c r="B5" s="357" t="s">
        <v>1120</v>
      </c>
      <c r="J5" s="504"/>
      <c r="K5" s="504"/>
      <c r="L5" s="504"/>
      <c r="M5" s="504"/>
      <c r="N5" s="504"/>
      <c r="O5" s="504"/>
      <c r="P5" s="37"/>
    </row>
    <row r="6" spans="1:16" ht="29.1" customHeight="1" x14ac:dyDescent="0.45">
      <c r="A6" s="504"/>
      <c r="B6" s="39" t="s">
        <v>1121</v>
      </c>
      <c r="J6" s="504"/>
      <c r="K6" s="504"/>
      <c r="L6" s="504"/>
      <c r="M6" s="504"/>
      <c r="N6" s="504"/>
      <c r="O6" s="504"/>
      <c r="P6" s="37"/>
    </row>
    <row r="7" spans="1:16" ht="29.1" customHeight="1" x14ac:dyDescent="0.45">
      <c r="A7" s="504"/>
      <c r="C7" s="357" t="s">
        <v>1122</v>
      </c>
      <c r="J7" s="504"/>
      <c r="K7" s="504"/>
      <c r="L7" s="504"/>
      <c r="M7" s="504"/>
      <c r="N7" s="504"/>
      <c r="O7" s="504"/>
      <c r="P7" s="37"/>
    </row>
    <row r="8" spans="1:16" ht="29.1" customHeight="1" x14ac:dyDescent="0.45">
      <c r="A8" s="504"/>
      <c r="J8" s="504"/>
      <c r="K8" s="504"/>
      <c r="L8" s="504"/>
      <c r="M8" s="504"/>
      <c r="N8" s="504"/>
      <c r="O8" s="504"/>
      <c r="P8" s="37"/>
    </row>
    <row r="9" spans="1:16" ht="29.1" customHeight="1" x14ac:dyDescent="0.45">
      <c r="A9" s="504"/>
      <c r="J9" s="529" t="s">
        <v>325</v>
      </c>
      <c r="K9" s="529"/>
      <c r="L9" s="529"/>
      <c r="M9" s="529"/>
      <c r="N9" s="529"/>
      <c r="O9" s="529"/>
      <c r="P9" s="529"/>
    </row>
    <row r="10" spans="1:16" ht="29.1" customHeight="1" x14ac:dyDescent="0.45">
      <c r="A10" s="504"/>
      <c r="J10" s="506"/>
      <c r="K10" s="506"/>
      <c r="L10" s="523" t="s">
        <v>1123</v>
      </c>
      <c r="M10" s="523"/>
      <c r="N10" s="523"/>
      <c r="O10" s="507"/>
      <c r="P10" s="507"/>
    </row>
    <row r="11" spans="1:16" ht="108" customHeight="1" x14ac:dyDescent="0.45">
      <c r="A11" s="504"/>
      <c r="J11" s="508" t="s">
        <v>98</v>
      </c>
      <c r="K11" s="506"/>
      <c r="L11" s="509" t="s">
        <v>1124</v>
      </c>
      <c r="M11" s="510"/>
      <c r="N11" s="511" t="s">
        <v>326</v>
      </c>
      <c r="O11" s="510"/>
      <c r="P11" s="508" t="s">
        <v>1125</v>
      </c>
    </row>
    <row r="12" spans="1:16" ht="29.1" customHeight="1" x14ac:dyDescent="0.45">
      <c r="A12" s="504"/>
      <c r="B12" s="42" t="s">
        <v>327</v>
      </c>
      <c r="C12" s="504"/>
      <c r="D12" s="504"/>
      <c r="E12" s="504"/>
      <c r="F12" s="504"/>
      <c r="G12" s="504"/>
      <c r="H12" s="504"/>
      <c r="I12" s="504"/>
      <c r="J12" s="504"/>
      <c r="K12" s="504"/>
      <c r="L12" s="504"/>
      <c r="M12" s="504"/>
      <c r="N12" s="504"/>
      <c r="O12" s="504"/>
      <c r="P12" s="37"/>
    </row>
    <row r="13" spans="1:16" ht="29.1" customHeight="1" x14ac:dyDescent="0.45">
      <c r="A13" s="504"/>
      <c r="B13" s="42" t="s">
        <v>328</v>
      </c>
      <c r="C13" s="504"/>
      <c r="E13" s="504"/>
      <c r="F13" s="504"/>
      <c r="G13" s="504"/>
      <c r="H13" s="504"/>
      <c r="I13" s="504"/>
      <c r="J13" s="504"/>
      <c r="K13" s="504"/>
      <c r="L13" s="504"/>
      <c r="M13" s="504"/>
      <c r="N13" s="504"/>
      <c r="O13" s="504"/>
      <c r="P13" s="37"/>
    </row>
    <row r="14" spans="1:16" ht="29.1" customHeight="1" x14ac:dyDescent="0.45">
      <c r="A14" s="504"/>
      <c r="B14" s="42" t="s">
        <v>811</v>
      </c>
      <c r="C14" s="504"/>
      <c r="D14" s="512"/>
      <c r="E14" s="504"/>
      <c r="F14" s="504"/>
      <c r="G14" s="504"/>
      <c r="H14" s="504"/>
      <c r="I14" s="504"/>
      <c r="J14" s="504"/>
      <c r="K14" s="504"/>
      <c r="L14" s="504"/>
      <c r="M14" s="504"/>
      <c r="N14" s="504"/>
      <c r="O14" s="504"/>
      <c r="P14" s="37"/>
    </row>
    <row r="15" spans="1:16" ht="29.1" customHeight="1" x14ac:dyDescent="0.45">
      <c r="A15" s="504"/>
      <c r="B15" s="39" t="s">
        <v>1083</v>
      </c>
      <c r="C15" s="504"/>
      <c r="D15" s="513"/>
      <c r="E15" s="504"/>
      <c r="F15" s="504"/>
      <c r="G15" s="504"/>
      <c r="H15" s="504"/>
      <c r="I15" s="504"/>
      <c r="J15" s="37">
        <v>0</v>
      </c>
      <c r="K15" s="504"/>
      <c r="L15" s="505">
        <v>5516254.9900000002</v>
      </c>
      <c r="M15" s="504"/>
      <c r="N15" s="513">
        <v>0</v>
      </c>
      <c r="O15" s="504"/>
      <c r="P15" s="37">
        <f>SUM(J15:N15)</f>
        <v>5516254.9900000002</v>
      </c>
    </row>
    <row r="16" spans="1:16" ht="29.1" customHeight="1" x14ac:dyDescent="0.45">
      <c r="A16" s="504"/>
      <c r="B16" s="42" t="s">
        <v>329</v>
      </c>
      <c r="C16" s="504"/>
      <c r="D16" s="1"/>
      <c r="E16" s="504"/>
      <c r="F16" s="504"/>
      <c r="G16" s="504"/>
      <c r="H16" s="504"/>
      <c r="I16" s="504"/>
      <c r="J16" s="504"/>
      <c r="K16" s="504"/>
      <c r="L16" s="504"/>
      <c r="M16" s="504"/>
      <c r="N16" s="504"/>
      <c r="O16" s="504"/>
      <c r="P16" s="37"/>
    </row>
    <row r="17" spans="1:22" ht="29.1" customHeight="1" x14ac:dyDescent="0.45">
      <c r="A17" s="504"/>
      <c r="B17" s="39" t="s">
        <v>330</v>
      </c>
      <c r="C17" s="513"/>
      <c r="D17" s="513"/>
      <c r="E17" s="513"/>
      <c r="F17" s="513"/>
      <c r="G17" s="513"/>
      <c r="H17" s="513"/>
      <c r="I17" s="513"/>
      <c r="J17" s="37">
        <v>0</v>
      </c>
      <c r="K17" s="43"/>
      <c r="L17" s="37">
        <v>0</v>
      </c>
      <c r="M17" s="43"/>
      <c r="N17" s="37">
        <v>27181769.300000001</v>
      </c>
      <c r="O17" s="43"/>
      <c r="P17" s="37">
        <f>SUM(J17:N17)</f>
        <v>27181769.300000001</v>
      </c>
    </row>
    <row r="18" spans="1:22" ht="29.1" customHeight="1" x14ac:dyDescent="0.45">
      <c r="A18" s="504"/>
      <c r="B18" s="513" t="s">
        <v>1087</v>
      </c>
      <c r="C18" s="513"/>
      <c r="D18" s="513"/>
      <c r="E18" s="513"/>
      <c r="F18" s="513"/>
      <c r="G18" s="513"/>
      <c r="H18" s="513"/>
      <c r="I18" s="513"/>
      <c r="J18" s="37">
        <v>0</v>
      </c>
      <c r="K18" s="513"/>
      <c r="L18" s="37">
        <v>12780048.689999999</v>
      </c>
      <c r="M18" s="513"/>
      <c r="N18" s="513">
        <v>0</v>
      </c>
      <c r="O18" s="505"/>
      <c r="P18" s="37">
        <f>SUM(J18:N18)</f>
        <v>12780048.689999999</v>
      </c>
    </row>
    <row r="19" spans="1:22" ht="29.1" customHeight="1" x14ac:dyDescent="0.45">
      <c r="A19" s="504"/>
      <c r="B19" s="42" t="s">
        <v>332</v>
      </c>
      <c r="J19" s="37"/>
      <c r="K19" s="505"/>
      <c r="L19" s="45"/>
      <c r="M19" s="43"/>
      <c r="N19" s="37"/>
      <c r="O19" s="43"/>
      <c r="P19" s="37"/>
    </row>
    <row r="20" spans="1:22" ht="29.1" customHeight="1" x14ac:dyDescent="0.45">
      <c r="A20" s="504"/>
      <c r="B20" s="42" t="s">
        <v>333</v>
      </c>
      <c r="J20" s="37"/>
      <c r="K20" s="505"/>
      <c r="L20" s="45"/>
      <c r="M20" s="43"/>
      <c r="N20" s="37"/>
      <c r="O20" s="43"/>
      <c r="P20" s="37"/>
    </row>
    <row r="21" spans="1:22" ht="29.1" customHeight="1" x14ac:dyDescent="0.45">
      <c r="A21" s="504"/>
      <c r="B21" s="39" t="s">
        <v>334</v>
      </c>
      <c r="J21" s="37">
        <v>0</v>
      </c>
      <c r="K21" s="505"/>
      <c r="L21" s="37">
        <v>0</v>
      </c>
      <c r="M21" s="43"/>
      <c r="N21" s="37">
        <v>5548823.0099999998</v>
      </c>
      <c r="O21" s="43"/>
      <c r="P21" s="43">
        <f>SUM(J21:N21)</f>
        <v>5548823.0099999998</v>
      </c>
    </row>
    <row r="22" spans="1:22" ht="29.1" customHeight="1" x14ac:dyDescent="0.45">
      <c r="A22" s="504"/>
      <c r="B22" s="42" t="s">
        <v>335</v>
      </c>
      <c r="J22" s="37"/>
      <c r="K22" s="505"/>
      <c r="L22" s="37"/>
      <c r="M22" s="43"/>
      <c r="N22" s="37"/>
      <c r="O22" s="43"/>
      <c r="P22" s="37"/>
    </row>
    <row r="23" spans="1:22" ht="29.1" customHeight="1" x14ac:dyDescent="0.45">
      <c r="A23" s="504"/>
      <c r="B23" s="39" t="s">
        <v>336</v>
      </c>
      <c r="J23" s="37">
        <v>0</v>
      </c>
      <c r="K23" s="505"/>
      <c r="L23" s="37">
        <v>0</v>
      </c>
      <c r="M23" s="43"/>
      <c r="N23" s="37">
        <f>27181769.3-N21</f>
        <v>21632946.289999999</v>
      </c>
      <c r="O23" s="43"/>
      <c r="P23" s="43">
        <f>SUM(J23:N23)</f>
        <v>21632946.289999999</v>
      </c>
    </row>
    <row r="24" spans="1:22" ht="29.1" customHeight="1" x14ac:dyDescent="0.45">
      <c r="A24" s="504"/>
      <c r="B24" s="39" t="s">
        <v>625</v>
      </c>
      <c r="J24" s="37">
        <v>0</v>
      </c>
      <c r="K24" s="505"/>
      <c r="L24" s="37">
        <v>22566453.600000001</v>
      </c>
      <c r="M24" s="43"/>
      <c r="N24" s="37">
        <v>0</v>
      </c>
      <c r="O24" s="43"/>
      <c r="P24" s="43">
        <f>SUM(J24:N24)</f>
        <v>22566453.600000001</v>
      </c>
    </row>
    <row r="25" spans="1:22" ht="29.1" customHeight="1" x14ac:dyDescent="0.45">
      <c r="A25" s="504"/>
      <c r="B25" s="42" t="s">
        <v>839</v>
      </c>
      <c r="J25" s="37"/>
      <c r="K25" s="505"/>
      <c r="L25" s="45"/>
      <c r="M25" s="43"/>
      <c r="N25" s="37"/>
      <c r="O25" s="43"/>
      <c r="P25" s="43"/>
    </row>
    <row r="26" spans="1:22" ht="29.1" customHeight="1" x14ac:dyDescent="0.45">
      <c r="A26" s="504"/>
      <c r="B26" s="39" t="s">
        <v>935</v>
      </c>
      <c r="J26" s="37">
        <v>459507832.76999998</v>
      </c>
      <c r="K26" s="505"/>
      <c r="L26" s="45">
        <v>-3698055.72</v>
      </c>
      <c r="M26" s="43"/>
      <c r="N26" s="37">
        <v>0</v>
      </c>
      <c r="O26" s="43"/>
      <c r="P26" s="43">
        <f t="shared" ref="P26" si="0">SUM(J26:N26)</f>
        <v>455809777.04999995</v>
      </c>
    </row>
    <row r="27" spans="1:22" ht="29.1" customHeight="1" x14ac:dyDescent="0.45">
      <c r="A27" s="504"/>
      <c r="B27" s="39"/>
      <c r="J27" s="37"/>
      <c r="K27" s="505"/>
      <c r="L27" s="37"/>
      <c r="M27" s="43"/>
      <c r="N27" s="37"/>
      <c r="O27" s="43"/>
      <c r="P27" s="43"/>
      <c r="R27" s="360"/>
      <c r="S27" s="360"/>
      <c r="T27" s="360"/>
      <c r="U27" s="360"/>
      <c r="V27" s="360"/>
    </row>
    <row r="28" spans="1:22" ht="24" customHeight="1" x14ac:dyDescent="0.45">
      <c r="A28" s="504"/>
      <c r="B28" s="42"/>
      <c r="J28" s="37"/>
      <c r="K28" s="505"/>
      <c r="L28" s="37"/>
      <c r="M28" s="43"/>
      <c r="N28" s="37"/>
      <c r="O28" s="43"/>
      <c r="P28" s="37"/>
      <c r="R28" s="360"/>
      <c r="S28" s="360"/>
      <c r="T28" s="360"/>
      <c r="U28" s="360"/>
      <c r="V28" s="360"/>
    </row>
    <row r="29" spans="1:22" ht="24" customHeight="1" x14ac:dyDescent="0.45">
      <c r="A29" s="504"/>
      <c r="B29" s="39"/>
      <c r="J29" s="37"/>
      <c r="K29" s="505"/>
      <c r="L29" s="37"/>
      <c r="M29" s="43"/>
      <c r="N29" s="37"/>
      <c r="O29" s="43"/>
      <c r="P29" s="43"/>
      <c r="R29" s="360"/>
      <c r="S29" s="360"/>
      <c r="T29" s="360"/>
      <c r="U29" s="360"/>
      <c r="V29" s="360"/>
    </row>
    <row r="30" spans="1:22" ht="24" customHeight="1" x14ac:dyDescent="0.45">
      <c r="A30" s="504"/>
      <c r="B30" s="514"/>
      <c r="J30" s="515"/>
      <c r="K30" s="505"/>
      <c r="L30" s="515"/>
      <c r="M30" s="43"/>
      <c r="N30" s="515"/>
      <c r="O30" s="43"/>
      <c r="P30" s="43"/>
      <c r="R30" s="360"/>
      <c r="S30" s="360"/>
      <c r="T30" s="360"/>
      <c r="U30" s="360"/>
      <c r="V30" s="360"/>
    </row>
    <row r="31" spans="1:22" ht="24" customHeight="1" x14ac:dyDescent="0.45">
      <c r="A31" s="504"/>
      <c r="B31" s="42"/>
      <c r="J31" s="37"/>
      <c r="K31" s="505"/>
      <c r="L31" s="45"/>
      <c r="M31" s="43"/>
      <c r="N31" s="37"/>
      <c r="O31" s="43"/>
      <c r="P31" s="43"/>
      <c r="R31" s="360"/>
      <c r="S31" s="360"/>
      <c r="T31" s="360"/>
      <c r="U31" s="360"/>
      <c r="V31" s="360"/>
    </row>
    <row r="32" spans="1:22" ht="24" customHeight="1" x14ac:dyDescent="0.45">
      <c r="A32" s="504"/>
      <c r="B32" s="39"/>
      <c r="J32" s="515"/>
      <c r="K32" s="505"/>
      <c r="L32" s="45"/>
      <c r="M32" s="43"/>
      <c r="N32" s="37"/>
      <c r="O32" s="43"/>
      <c r="P32" s="43"/>
      <c r="R32" s="360"/>
      <c r="S32" s="360"/>
      <c r="T32" s="360"/>
      <c r="U32" s="360"/>
      <c r="V32" s="360"/>
    </row>
    <row r="33" spans="1:22" ht="24" customHeight="1" x14ac:dyDescent="0.45">
      <c r="A33" s="527" t="s">
        <v>340</v>
      </c>
      <c r="B33" s="528"/>
      <c r="C33" s="528"/>
      <c r="D33" s="528"/>
      <c r="E33" s="528"/>
      <c r="F33" s="528"/>
      <c r="G33" s="528"/>
      <c r="H33" s="528"/>
      <c r="I33" s="528"/>
      <c r="J33" s="528"/>
      <c r="K33" s="528"/>
      <c r="L33" s="528"/>
      <c r="M33" s="528"/>
      <c r="N33" s="528"/>
      <c r="O33" s="528"/>
      <c r="P33" s="528"/>
    </row>
    <row r="34" spans="1:22" ht="24" customHeight="1" x14ac:dyDescent="0.45">
      <c r="A34" s="504"/>
      <c r="B34" s="504"/>
      <c r="C34" s="504"/>
      <c r="D34" s="504"/>
      <c r="E34" s="504"/>
      <c r="F34" s="504"/>
      <c r="G34" s="504"/>
      <c r="H34" s="504"/>
      <c r="I34" s="504"/>
      <c r="J34" s="504"/>
      <c r="K34" s="504"/>
      <c r="L34" s="504"/>
      <c r="M34" s="504"/>
      <c r="N34" s="504"/>
      <c r="O34" s="504"/>
      <c r="P34" s="37"/>
    </row>
    <row r="35" spans="1:22" ht="24" customHeight="1" x14ac:dyDescent="0.45">
      <c r="A35" s="504"/>
      <c r="J35" s="529" t="s">
        <v>341</v>
      </c>
      <c r="K35" s="529"/>
      <c r="L35" s="529"/>
      <c r="M35" s="529"/>
      <c r="N35" s="529"/>
      <c r="O35" s="529"/>
      <c r="P35" s="529"/>
    </row>
    <row r="36" spans="1:22" ht="24" customHeight="1" x14ac:dyDescent="0.45">
      <c r="A36" s="504"/>
      <c r="J36" s="506"/>
      <c r="K36" s="506"/>
      <c r="L36" s="523" t="s">
        <v>1123</v>
      </c>
      <c r="M36" s="523"/>
      <c r="N36" s="523"/>
      <c r="O36" s="507"/>
      <c r="P36" s="507"/>
    </row>
    <row r="37" spans="1:22" ht="108.75" x14ac:dyDescent="0.45">
      <c r="A37" s="504"/>
      <c r="J37" s="508" t="s">
        <v>98</v>
      </c>
      <c r="K37" s="506"/>
      <c r="L37" s="509" t="s">
        <v>1124</v>
      </c>
      <c r="M37" s="510"/>
      <c r="N37" s="511" t="s">
        <v>326</v>
      </c>
      <c r="O37" s="510"/>
      <c r="P37" s="508" t="s">
        <v>1125</v>
      </c>
    </row>
    <row r="38" spans="1:22" ht="24" customHeight="1" x14ac:dyDescent="0.45">
      <c r="A38" s="504"/>
      <c r="B38" s="42" t="s">
        <v>327</v>
      </c>
      <c r="C38" s="504"/>
      <c r="D38" s="504"/>
      <c r="E38" s="504"/>
      <c r="F38" s="504"/>
      <c r="G38" s="504"/>
      <c r="H38" s="504"/>
      <c r="I38" s="504"/>
      <c r="J38" s="504"/>
      <c r="K38" s="504"/>
      <c r="L38" s="504"/>
      <c r="M38" s="504"/>
      <c r="N38" s="504"/>
      <c r="O38" s="504"/>
      <c r="P38" s="37"/>
    </row>
    <row r="39" spans="1:22" ht="24" customHeight="1" x14ac:dyDescent="0.45">
      <c r="A39" s="504"/>
      <c r="B39" s="42" t="s">
        <v>328</v>
      </c>
      <c r="C39" s="504"/>
      <c r="E39" s="504"/>
      <c r="F39" s="504"/>
      <c r="G39" s="504"/>
      <c r="H39" s="504"/>
      <c r="I39" s="504"/>
      <c r="J39" s="504"/>
      <c r="K39" s="504"/>
      <c r="L39" s="504"/>
      <c r="M39" s="504"/>
      <c r="N39" s="504"/>
      <c r="O39" s="504"/>
      <c r="P39" s="37"/>
    </row>
    <row r="40" spans="1:22" ht="24" customHeight="1" x14ac:dyDescent="0.5">
      <c r="A40" s="504"/>
      <c r="B40" s="516" t="s">
        <v>811</v>
      </c>
      <c r="C40" s="504"/>
      <c r="D40" s="359"/>
      <c r="E40" s="504"/>
      <c r="F40" s="504"/>
      <c r="G40" s="504"/>
      <c r="H40" s="504"/>
      <c r="I40" s="504"/>
      <c r="J40" s="504"/>
      <c r="K40" s="504"/>
      <c r="L40" s="504"/>
      <c r="M40" s="504"/>
      <c r="N40" s="504"/>
      <c r="O40" s="504"/>
      <c r="P40" s="37"/>
    </row>
    <row r="41" spans="1:22" ht="24" customHeight="1" x14ac:dyDescent="0.45">
      <c r="A41" s="504"/>
      <c r="B41" s="514" t="s">
        <v>1083</v>
      </c>
      <c r="C41" s="289"/>
      <c r="D41" s="517"/>
      <c r="E41" s="289"/>
      <c r="F41" s="289"/>
      <c r="G41" s="289"/>
      <c r="H41" s="289"/>
      <c r="I41" s="504"/>
      <c r="J41" s="37">
        <v>0</v>
      </c>
      <c r="K41" s="504"/>
      <c r="L41" s="505">
        <v>5516254.9900000002</v>
      </c>
      <c r="M41" s="504"/>
      <c r="N41" s="513">
        <v>0</v>
      </c>
      <c r="O41" s="504"/>
      <c r="P41" s="37">
        <f>SUM(J41:N41)</f>
        <v>5516254.9900000002</v>
      </c>
    </row>
    <row r="42" spans="1:22" ht="24" customHeight="1" x14ac:dyDescent="0.5">
      <c r="A42" s="504"/>
      <c r="B42" s="516" t="s">
        <v>329</v>
      </c>
      <c r="C42" s="289"/>
      <c r="D42" s="518"/>
      <c r="E42" s="289"/>
      <c r="F42" s="289"/>
      <c r="G42" s="289"/>
      <c r="H42" s="289"/>
      <c r="I42" s="504"/>
      <c r="J42" s="504"/>
      <c r="K42" s="504"/>
      <c r="L42" s="504"/>
      <c r="M42" s="504"/>
      <c r="N42" s="504"/>
      <c r="O42" s="504"/>
      <c r="P42" s="37"/>
    </row>
    <row r="43" spans="1:22" ht="24" customHeight="1" x14ac:dyDescent="0.45">
      <c r="A43" s="504"/>
      <c r="B43" s="514" t="s">
        <v>330</v>
      </c>
      <c r="C43" s="517"/>
      <c r="D43" s="517"/>
      <c r="E43" s="517"/>
      <c r="F43" s="517"/>
      <c r="G43" s="517"/>
      <c r="H43" s="517"/>
      <c r="I43" s="513"/>
      <c r="J43" s="37">
        <v>0</v>
      </c>
      <c r="K43" s="43"/>
      <c r="L43" s="37">
        <v>0</v>
      </c>
      <c r="M43" s="43"/>
      <c r="N43" s="37">
        <v>9959630.6699999999</v>
      </c>
      <c r="O43" s="43"/>
      <c r="P43" s="37">
        <f>SUM(J43:N43)</f>
        <v>9959630.6699999999</v>
      </c>
    </row>
    <row r="44" spans="1:22" ht="24" customHeight="1" x14ac:dyDescent="0.45">
      <c r="A44" s="504"/>
      <c r="B44" s="517" t="s">
        <v>1087</v>
      </c>
      <c r="C44" s="517"/>
      <c r="D44" s="517"/>
      <c r="E44" s="517"/>
      <c r="F44" s="517"/>
      <c r="G44" s="517"/>
      <c r="H44" s="517"/>
      <c r="I44" s="513"/>
      <c r="J44" s="37">
        <v>0</v>
      </c>
      <c r="K44" s="513"/>
      <c r="L44" s="37">
        <v>12780048.689999999</v>
      </c>
      <c r="M44" s="513"/>
      <c r="N44" s="513">
        <v>0</v>
      </c>
      <c r="O44" s="505"/>
      <c r="P44" s="37">
        <f>SUM(J44:N44)</f>
        <v>12780048.689999999</v>
      </c>
      <c r="R44" s="360"/>
      <c r="S44" s="360"/>
      <c r="T44" s="360"/>
      <c r="U44" s="360"/>
      <c r="V44" s="360"/>
    </row>
    <row r="45" spans="1:22" ht="24" customHeight="1" x14ac:dyDescent="0.45">
      <c r="A45" s="504"/>
      <c r="B45" s="516" t="s">
        <v>332</v>
      </c>
      <c r="J45" s="37"/>
      <c r="K45" s="505"/>
      <c r="L45" s="45"/>
      <c r="M45" s="43"/>
      <c r="N45" s="37"/>
      <c r="O45" s="43"/>
      <c r="P45" s="37"/>
      <c r="R45" s="360"/>
      <c r="S45" s="268"/>
      <c r="T45" s="360"/>
      <c r="U45" s="360"/>
      <c r="V45" s="360"/>
    </row>
    <row r="46" spans="1:22" ht="24" customHeight="1" x14ac:dyDescent="0.45">
      <c r="A46" s="504"/>
      <c r="B46" s="42" t="s">
        <v>333</v>
      </c>
      <c r="J46" s="37"/>
      <c r="K46" s="505"/>
      <c r="L46" s="45"/>
      <c r="M46" s="43"/>
      <c r="N46" s="37"/>
      <c r="O46" s="43"/>
      <c r="P46" s="37"/>
      <c r="R46" s="360"/>
      <c r="S46" s="360"/>
      <c r="T46" s="360"/>
      <c r="U46" s="360"/>
      <c r="V46" s="360"/>
    </row>
    <row r="47" spans="1:22" ht="24" customHeight="1" x14ac:dyDescent="0.45">
      <c r="A47" s="504"/>
      <c r="B47" s="39" t="s">
        <v>334</v>
      </c>
      <c r="J47" s="37">
        <v>0</v>
      </c>
      <c r="K47" s="505"/>
      <c r="L47" s="37">
        <v>0</v>
      </c>
      <c r="M47" s="43"/>
      <c r="N47" s="37">
        <v>2468254.17</v>
      </c>
      <c r="O47" s="43"/>
      <c r="P47" s="43">
        <f>SUM(J47:N47)</f>
        <v>2468254.17</v>
      </c>
      <c r="R47" s="360"/>
      <c r="S47" s="360"/>
      <c r="T47" s="360"/>
      <c r="U47" s="360"/>
      <c r="V47" s="360"/>
    </row>
    <row r="48" spans="1:22" ht="24" customHeight="1" x14ac:dyDescent="0.45">
      <c r="A48" s="504"/>
      <c r="B48" s="42" t="s">
        <v>335</v>
      </c>
      <c r="J48" s="37"/>
      <c r="K48" s="505"/>
      <c r="L48" s="37"/>
      <c r="M48" s="43"/>
      <c r="N48" s="37"/>
      <c r="O48" s="43"/>
      <c r="P48" s="37"/>
      <c r="R48" s="360"/>
      <c r="S48" s="360"/>
      <c r="T48" s="360"/>
      <c r="U48" s="360"/>
      <c r="V48" s="360"/>
    </row>
    <row r="49" spans="1:22" ht="24" customHeight="1" x14ac:dyDescent="0.45">
      <c r="A49" s="504"/>
      <c r="B49" s="39" t="s">
        <v>336</v>
      </c>
      <c r="J49" s="37">
        <v>0</v>
      </c>
      <c r="K49" s="505"/>
      <c r="L49" s="37">
        <v>0</v>
      </c>
      <c r="M49" s="43"/>
      <c r="N49" s="37">
        <f>9959630.67-N47</f>
        <v>7491376.5</v>
      </c>
      <c r="O49" s="43"/>
      <c r="P49" s="43">
        <f>SUM(J49:N49)</f>
        <v>7491376.5</v>
      </c>
      <c r="R49" s="360"/>
      <c r="S49" s="360"/>
      <c r="T49" s="360"/>
      <c r="U49" s="360"/>
      <c r="V49" s="360"/>
    </row>
    <row r="50" spans="1:22" ht="24" customHeight="1" x14ac:dyDescent="0.45">
      <c r="A50" s="504"/>
      <c r="B50" s="39" t="s">
        <v>625</v>
      </c>
      <c r="J50" s="37">
        <v>0</v>
      </c>
      <c r="K50" s="505"/>
      <c r="L50" s="37">
        <v>22566453.600000001</v>
      </c>
      <c r="M50" s="43"/>
      <c r="N50" s="37">
        <v>0</v>
      </c>
      <c r="O50" s="43"/>
      <c r="P50" s="43">
        <f>SUM(J50:N50)</f>
        <v>22566453.600000001</v>
      </c>
      <c r="R50" s="360"/>
      <c r="S50" s="360"/>
      <c r="T50" s="360"/>
      <c r="U50" s="360"/>
      <c r="V50" s="360"/>
    </row>
    <row r="51" spans="1:22" ht="24" customHeight="1" x14ac:dyDescent="0.45">
      <c r="A51" s="504"/>
      <c r="B51" s="42" t="s">
        <v>839</v>
      </c>
      <c r="J51" s="37"/>
      <c r="K51" s="505"/>
      <c r="L51" s="45"/>
      <c r="M51" s="43"/>
      <c r="N51" s="37"/>
      <c r="O51" s="43"/>
      <c r="P51" s="43"/>
      <c r="R51" s="360"/>
      <c r="S51" s="360"/>
      <c r="T51" s="360"/>
      <c r="U51" s="360"/>
      <c r="V51" s="360"/>
    </row>
    <row r="52" spans="1:22" ht="24" customHeight="1" x14ac:dyDescent="0.45">
      <c r="A52" s="504"/>
      <c r="B52" s="39" t="s">
        <v>935</v>
      </c>
      <c r="J52" s="37">
        <v>223853639.03999999</v>
      </c>
      <c r="K52" s="505"/>
      <c r="L52" s="45">
        <v>-3698055.72</v>
      </c>
      <c r="M52" s="43"/>
      <c r="N52" s="37">
        <v>0</v>
      </c>
      <c r="O52" s="43"/>
      <c r="P52" s="43">
        <f t="shared" ref="P52" si="1">SUM(J52:N52)</f>
        <v>220155583.31999999</v>
      </c>
      <c r="R52" s="360"/>
      <c r="S52" s="360"/>
      <c r="T52" s="360"/>
      <c r="U52" s="360"/>
      <c r="V52" s="360"/>
    </row>
    <row r="53" spans="1:22" ht="12.75" customHeight="1" x14ac:dyDescent="0.45">
      <c r="A53" s="504"/>
      <c r="J53" s="43"/>
      <c r="P53" s="43"/>
      <c r="R53" s="360"/>
      <c r="S53" s="360"/>
      <c r="T53" s="360"/>
      <c r="U53" s="360"/>
      <c r="V53" s="360"/>
    </row>
    <row r="54" spans="1:22" ht="24" customHeight="1" x14ac:dyDescent="0.45">
      <c r="A54" s="504"/>
      <c r="B54" s="46" t="s">
        <v>342</v>
      </c>
      <c r="C54" s="39"/>
      <c r="D54" s="39"/>
      <c r="E54" s="504"/>
      <c r="F54" s="504"/>
      <c r="G54" s="504"/>
      <c r="H54" s="504"/>
      <c r="I54" s="504"/>
      <c r="J54" s="43"/>
      <c r="K54" s="505"/>
      <c r="L54" s="43"/>
      <c r="M54" s="43"/>
      <c r="N54" s="43"/>
      <c r="O54" s="43"/>
      <c r="P54" s="47"/>
      <c r="R54" s="360"/>
      <c r="S54" s="360"/>
      <c r="T54" s="360"/>
      <c r="U54" s="360"/>
      <c r="V54" s="360"/>
    </row>
    <row r="55" spans="1:22" ht="24" customHeight="1" x14ac:dyDescent="0.45">
      <c r="A55" s="504"/>
      <c r="B55" s="46" t="s">
        <v>936</v>
      </c>
      <c r="C55" s="39"/>
      <c r="D55" s="39"/>
      <c r="E55" s="504"/>
      <c r="F55" s="504"/>
      <c r="G55" s="504"/>
      <c r="H55" s="504"/>
      <c r="I55" s="504"/>
      <c r="J55" s="43"/>
      <c r="K55" s="505"/>
      <c r="L55" s="43"/>
      <c r="M55" s="43"/>
      <c r="N55" s="43"/>
      <c r="O55" s="43"/>
      <c r="P55" s="47"/>
    </row>
    <row r="56" spans="1:22" ht="24" customHeight="1" x14ac:dyDescent="0.45">
      <c r="A56" s="504"/>
      <c r="B56" s="361"/>
      <c r="C56" s="46" t="s">
        <v>1111</v>
      </c>
      <c r="J56" s="362"/>
      <c r="K56" s="362"/>
      <c r="L56" s="362"/>
      <c r="M56" s="362"/>
      <c r="N56" s="362"/>
      <c r="O56" s="362"/>
      <c r="P56" s="362"/>
    </row>
    <row r="57" spans="1:22" ht="24" customHeight="1" x14ac:dyDescent="0.45">
      <c r="A57" s="504"/>
      <c r="B57" s="361"/>
      <c r="C57" s="46" t="s">
        <v>1110</v>
      </c>
      <c r="J57" s="362"/>
      <c r="K57" s="362"/>
      <c r="L57" s="362"/>
      <c r="M57" s="362"/>
      <c r="N57" s="362"/>
      <c r="O57" s="362"/>
      <c r="P57" s="362"/>
    </row>
    <row r="58" spans="1:22" ht="24" customHeight="1" x14ac:dyDescent="0.45">
      <c r="A58" s="504"/>
      <c r="B58" s="361"/>
      <c r="C58" s="46" t="s">
        <v>888</v>
      </c>
      <c r="J58" s="362"/>
      <c r="K58" s="362"/>
      <c r="L58" s="362"/>
      <c r="M58" s="362"/>
      <c r="N58" s="362"/>
      <c r="O58" s="362"/>
      <c r="P58" s="362"/>
    </row>
    <row r="59" spans="1:22" ht="24" customHeight="1" x14ac:dyDescent="0.45">
      <c r="A59" s="504"/>
      <c r="B59" s="361"/>
      <c r="C59" s="46" t="s">
        <v>343</v>
      </c>
      <c r="J59" s="362"/>
      <c r="K59" s="362"/>
      <c r="L59" s="362"/>
      <c r="M59" s="362"/>
      <c r="N59" s="362"/>
      <c r="O59" s="362"/>
      <c r="P59" s="362"/>
    </row>
    <row r="60" spans="1:22" ht="24" customHeight="1" x14ac:dyDescent="0.45">
      <c r="A60" s="504"/>
      <c r="B60" s="361"/>
      <c r="C60" s="46" t="s">
        <v>344</v>
      </c>
      <c r="J60" s="362"/>
      <c r="K60" s="362"/>
      <c r="L60" s="362"/>
      <c r="M60" s="362"/>
      <c r="N60" s="362"/>
      <c r="O60" s="362"/>
      <c r="P60" s="362"/>
    </row>
    <row r="61" spans="1:22" ht="24" customHeight="1" x14ac:dyDescent="0.45">
      <c r="A61" s="504"/>
      <c r="B61" s="361"/>
      <c r="C61" s="46" t="s">
        <v>345</v>
      </c>
      <c r="J61" s="362"/>
      <c r="K61" s="362"/>
      <c r="L61" s="362"/>
      <c r="M61" s="362"/>
      <c r="N61" s="362"/>
      <c r="O61" s="362"/>
      <c r="P61" s="362"/>
    </row>
    <row r="62" spans="1:22" ht="24" customHeight="1" x14ac:dyDescent="0.45">
      <c r="A62" s="504"/>
      <c r="B62" s="361"/>
      <c r="C62" s="46"/>
      <c r="J62" s="362"/>
      <c r="K62" s="362"/>
      <c r="L62" s="524"/>
      <c r="N62" s="525" t="s">
        <v>325</v>
      </c>
      <c r="P62" s="525" t="s">
        <v>341</v>
      </c>
    </row>
    <row r="63" spans="1:22" ht="24" customHeight="1" x14ac:dyDescent="0.45">
      <c r="A63" s="504"/>
      <c r="B63" s="361"/>
      <c r="C63" s="46"/>
      <c r="J63" s="362"/>
      <c r="K63" s="362"/>
      <c r="L63" s="524"/>
      <c r="M63" s="503"/>
      <c r="N63" s="526"/>
      <c r="O63" s="503"/>
      <c r="P63" s="526"/>
    </row>
    <row r="64" spans="1:22" ht="24" customHeight="1" x14ac:dyDescent="0.45">
      <c r="A64" s="504"/>
      <c r="B64" s="361"/>
      <c r="C64" s="46"/>
      <c r="D64" s="357" t="s">
        <v>346</v>
      </c>
      <c r="J64" s="362"/>
      <c r="K64" s="362"/>
      <c r="L64" s="115"/>
      <c r="M64" s="363"/>
      <c r="N64" s="357">
        <f>(322637.35*25)+P64</f>
        <v>10254570.129999999</v>
      </c>
      <c r="O64" s="363"/>
      <c r="P64" s="357">
        <f>243181.82*9</f>
        <v>2188636.38</v>
      </c>
    </row>
    <row r="65" spans="1:24" ht="24" customHeight="1" x14ac:dyDescent="0.45">
      <c r="A65" s="504"/>
      <c r="B65" s="361"/>
      <c r="C65" s="46"/>
      <c r="D65" s="357" t="s">
        <v>347</v>
      </c>
      <c r="J65" s="362"/>
      <c r="K65" s="362"/>
      <c r="L65" s="115"/>
      <c r="M65" s="363"/>
      <c r="N65" s="357">
        <f>(322637.35*35)+161318.67+P65</f>
        <v>20208171.439999998</v>
      </c>
      <c r="O65" s="363"/>
      <c r="P65" s="357">
        <f>243181.82*36</f>
        <v>8754545.5199999996</v>
      </c>
    </row>
    <row r="66" spans="1:24" ht="24" customHeight="1" x14ac:dyDescent="0.5">
      <c r="A66" s="504"/>
      <c r="B66" s="361"/>
      <c r="C66" s="46"/>
      <c r="D66" s="364" t="s">
        <v>348</v>
      </c>
      <c r="J66" s="362"/>
      <c r="K66" s="362"/>
      <c r="L66" s="115"/>
      <c r="M66" s="363"/>
      <c r="N66" s="365">
        <f>-2297421.04+P66</f>
        <v>-3280972.27</v>
      </c>
      <c r="O66" s="363"/>
      <c r="P66" s="366">
        <v>-983551.23</v>
      </c>
    </row>
    <row r="67" spans="1:24" ht="24" customHeight="1" x14ac:dyDescent="0.45">
      <c r="A67" s="504"/>
      <c r="B67" s="361"/>
      <c r="C67" s="46"/>
      <c r="D67" s="357" t="s">
        <v>349</v>
      </c>
      <c r="J67" s="362"/>
      <c r="K67" s="362"/>
      <c r="L67" s="367"/>
      <c r="M67" s="368"/>
      <c r="N67" s="368"/>
      <c r="O67" s="368"/>
      <c r="P67" s="368"/>
    </row>
    <row r="68" spans="1:24" ht="24" customHeight="1" x14ac:dyDescent="0.45">
      <c r="A68" s="504"/>
      <c r="B68" s="361"/>
      <c r="C68" s="46"/>
      <c r="E68" s="357" t="s">
        <v>350</v>
      </c>
      <c r="J68" s="362"/>
      <c r="K68" s="362"/>
      <c r="L68" s="369"/>
      <c r="M68" s="363"/>
      <c r="N68" s="363">
        <f>SUM(N64:N66)</f>
        <v>27181769.299999997</v>
      </c>
      <c r="O68" s="363"/>
      <c r="P68" s="363">
        <f>SUM(P64:P66)</f>
        <v>9959630.6699999981</v>
      </c>
      <c r="S68" s="370"/>
    </row>
    <row r="69" spans="1:24" ht="24" customHeight="1" x14ac:dyDescent="0.45">
      <c r="A69" s="504"/>
      <c r="B69" s="361"/>
      <c r="C69" s="46"/>
      <c r="D69" s="357" t="s">
        <v>351</v>
      </c>
      <c r="J69" s="362"/>
      <c r="K69" s="362"/>
      <c r="L69" s="115"/>
      <c r="M69" s="371">
        <v>22394241.050000001</v>
      </c>
      <c r="N69" s="115">
        <v>423654461.72000003</v>
      </c>
      <c r="O69" s="371"/>
      <c r="P69" s="372">
        <v>0</v>
      </c>
      <c r="S69" s="370"/>
    </row>
    <row r="70" spans="1:24" ht="24" customHeight="1" thickBot="1" x14ac:dyDescent="0.5">
      <c r="A70" s="504"/>
      <c r="B70" s="361"/>
      <c r="C70" s="46"/>
      <c r="D70" s="357" t="s">
        <v>352</v>
      </c>
      <c r="J70" s="362"/>
      <c r="K70" s="362"/>
      <c r="L70" s="369"/>
      <c r="M70" s="368"/>
      <c r="N70" s="373">
        <f>SUM(N68:N69)</f>
        <v>450836231.02000004</v>
      </c>
      <c r="O70" s="368"/>
      <c r="P70" s="373">
        <f>SUM(P68:P69)</f>
        <v>9959630.6699999981</v>
      </c>
    </row>
    <row r="71" spans="1:24" s="374" customFormat="1" ht="24.95" customHeight="1" thickTop="1" x14ac:dyDescent="0.45">
      <c r="A71" s="533" t="s">
        <v>415</v>
      </c>
      <c r="B71" s="533"/>
      <c r="C71" s="533"/>
      <c r="D71" s="533"/>
      <c r="E71" s="533"/>
      <c r="F71" s="533"/>
      <c r="G71" s="533"/>
      <c r="H71" s="533"/>
      <c r="I71" s="533"/>
      <c r="J71" s="533"/>
      <c r="K71" s="533"/>
      <c r="L71" s="533"/>
      <c r="M71" s="533"/>
      <c r="N71" s="533"/>
      <c r="O71" s="533"/>
      <c r="P71" s="533"/>
    </row>
    <row r="72" spans="1:24" s="374" customFormat="1" ht="24.95" customHeight="1" x14ac:dyDescent="0.45"/>
    <row r="73" spans="1:24" s="375" customFormat="1" ht="24.95" customHeight="1" x14ac:dyDescent="0.45">
      <c r="A73" s="289"/>
      <c r="B73" s="290" t="s">
        <v>937</v>
      </c>
      <c r="K73" s="376"/>
      <c r="L73" s="291"/>
      <c r="M73" s="291"/>
      <c r="N73" s="291"/>
      <c r="O73" s="377"/>
      <c r="P73" s="291"/>
      <c r="Q73" s="377"/>
      <c r="R73" s="291"/>
      <c r="X73" s="378"/>
    </row>
    <row r="74" spans="1:24" s="375" customFormat="1" ht="24.95" customHeight="1" x14ac:dyDescent="0.45">
      <c r="A74" s="289"/>
      <c r="B74" s="379"/>
      <c r="C74" s="290" t="s">
        <v>1112</v>
      </c>
      <c r="D74" s="290"/>
      <c r="E74" s="290"/>
      <c r="K74" s="376"/>
      <c r="L74" s="291"/>
      <c r="M74" s="291"/>
      <c r="N74" s="291"/>
      <c r="O74" s="377"/>
      <c r="P74" s="291"/>
      <c r="Q74" s="377"/>
      <c r="R74" s="291"/>
      <c r="X74" s="378"/>
    </row>
    <row r="75" spans="1:24" s="375" customFormat="1" ht="24.95" customHeight="1" x14ac:dyDescent="0.45">
      <c r="A75" s="289"/>
      <c r="C75" s="375" t="s">
        <v>1113</v>
      </c>
      <c r="L75" s="291"/>
      <c r="M75" s="291"/>
      <c r="N75" s="377"/>
      <c r="O75" s="377"/>
      <c r="P75" s="377"/>
      <c r="Q75" s="377"/>
      <c r="R75" s="377"/>
      <c r="X75" s="378"/>
    </row>
    <row r="76" spans="1:24" s="375" customFormat="1" ht="24.95" customHeight="1" x14ac:dyDescent="0.45">
      <c r="A76" s="289"/>
      <c r="C76" s="375" t="s">
        <v>1114</v>
      </c>
      <c r="L76" s="291"/>
      <c r="M76" s="377"/>
      <c r="N76" s="291"/>
      <c r="O76" s="291"/>
      <c r="P76" s="291"/>
      <c r="Q76" s="291"/>
      <c r="R76" s="291"/>
      <c r="X76" s="378"/>
    </row>
    <row r="77" spans="1:24" s="381" customFormat="1" ht="24.95" customHeight="1" x14ac:dyDescent="0.45">
      <c r="A77" s="380"/>
      <c r="C77" s="375" t="s">
        <v>1115</v>
      </c>
      <c r="D77" s="375"/>
      <c r="E77" s="375"/>
    </row>
    <row r="78" spans="1:24" s="374" customFormat="1" ht="24.95" customHeight="1" x14ac:dyDescent="0.45">
      <c r="L78" s="531" t="s">
        <v>560</v>
      </c>
      <c r="M78" s="531"/>
      <c r="N78" s="531"/>
    </row>
    <row r="79" spans="1:24" s="374" customFormat="1" ht="24.95" customHeight="1" x14ac:dyDescent="0.45">
      <c r="L79" s="532" t="s">
        <v>938</v>
      </c>
      <c r="M79" s="382"/>
      <c r="N79" s="383" t="s">
        <v>500</v>
      </c>
    </row>
    <row r="80" spans="1:24" s="374" customFormat="1" ht="24.95" customHeight="1" x14ac:dyDescent="0.45">
      <c r="B80" s="292"/>
      <c r="L80" s="530"/>
      <c r="M80" s="377"/>
      <c r="N80" s="384" t="s">
        <v>939</v>
      </c>
    </row>
    <row r="81" spans="2:21" s="374" customFormat="1" ht="24.95" customHeight="1" x14ac:dyDescent="0.45">
      <c r="C81" s="375" t="s">
        <v>940</v>
      </c>
      <c r="D81" s="375"/>
      <c r="E81" s="375"/>
      <c r="L81" s="385">
        <v>459507832.76999986</v>
      </c>
      <c r="M81" s="175"/>
      <c r="N81" s="386">
        <v>223853639.0400002</v>
      </c>
    </row>
    <row r="82" spans="2:21" s="374" customFormat="1" ht="24.95" customHeight="1" x14ac:dyDescent="0.45">
      <c r="B82" s="280"/>
      <c r="C82" s="375" t="s">
        <v>984</v>
      </c>
      <c r="D82" s="375"/>
      <c r="E82" s="375"/>
      <c r="H82" s="280"/>
      <c r="I82" s="280"/>
      <c r="J82" s="280"/>
      <c r="L82" s="387">
        <v>-3698055.72</v>
      </c>
      <c r="N82" s="387">
        <v>-3698055.72</v>
      </c>
      <c r="R82" s="388"/>
      <c r="S82" s="388"/>
    </row>
    <row r="83" spans="2:21" s="374" customFormat="1" ht="24.95" customHeight="1" x14ac:dyDescent="0.45">
      <c r="B83" s="280"/>
      <c r="C83" s="375" t="s">
        <v>941</v>
      </c>
      <c r="D83" s="375"/>
      <c r="E83" s="375"/>
      <c r="H83" s="280"/>
      <c r="I83" s="280"/>
      <c r="J83" s="280"/>
      <c r="R83" s="388"/>
      <c r="S83" s="388"/>
    </row>
    <row r="84" spans="2:21" s="374" customFormat="1" ht="24.95" customHeight="1" thickBot="1" x14ac:dyDescent="0.5">
      <c r="B84" s="280"/>
      <c r="C84" s="375" t="s">
        <v>942</v>
      </c>
      <c r="D84" s="375"/>
      <c r="E84" s="375"/>
      <c r="H84" s="280"/>
      <c r="I84" s="280"/>
      <c r="J84" s="280"/>
      <c r="L84" s="389">
        <f>SUM(L81:L82)</f>
        <v>455809777.04999983</v>
      </c>
      <c r="N84" s="389">
        <f>SUM(N81:N82)</f>
        <v>220155583.3200002</v>
      </c>
      <c r="R84" s="390"/>
    </row>
    <row r="85" spans="2:21" s="374" customFormat="1" ht="24.95" customHeight="1" thickTop="1" x14ac:dyDescent="0.45">
      <c r="B85" s="280"/>
      <c r="H85" s="280"/>
      <c r="I85" s="280"/>
    </row>
    <row r="86" spans="2:21" s="374" customFormat="1" ht="24.95" customHeight="1" x14ac:dyDescent="0.45">
      <c r="B86" s="280"/>
      <c r="C86" s="375" t="s">
        <v>1117</v>
      </c>
      <c r="D86" s="375"/>
      <c r="E86" s="375"/>
      <c r="H86" s="280"/>
      <c r="I86" s="280"/>
      <c r="J86" s="280"/>
    </row>
    <row r="87" spans="2:21" s="374" customFormat="1" ht="24.95" customHeight="1" x14ac:dyDescent="0.45">
      <c r="B87" s="280"/>
      <c r="C87" s="374" t="s">
        <v>1116</v>
      </c>
      <c r="H87" s="280"/>
      <c r="I87" s="280"/>
      <c r="J87" s="280"/>
    </row>
    <row r="88" spans="2:21" s="374" customFormat="1" ht="24.95" customHeight="1" x14ac:dyDescent="0.45">
      <c r="B88" s="280"/>
      <c r="C88" s="391"/>
      <c r="D88" s="391"/>
      <c r="E88" s="391"/>
      <c r="F88" s="392"/>
      <c r="G88" s="392"/>
      <c r="I88" s="393"/>
      <c r="J88" s="530" t="s">
        <v>932</v>
      </c>
      <c r="K88" s="530"/>
      <c r="L88" s="530"/>
      <c r="M88" s="530"/>
      <c r="N88" s="530"/>
      <c r="O88" s="530"/>
      <c r="P88" s="530"/>
    </row>
    <row r="89" spans="2:21" s="374" customFormat="1" ht="24.95" customHeight="1" x14ac:dyDescent="0.45">
      <c r="B89" s="280"/>
      <c r="C89" s="391"/>
      <c r="D89" s="391"/>
      <c r="E89" s="391"/>
      <c r="F89" s="392"/>
      <c r="G89" s="392"/>
      <c r="I89" s="393"/>
      <c r="J89" s="176"/>
      <c r="K89" s="176"/>
      <c r="L89" s="534" t="s">
        <v>989</v>
      </c>
      <c r="M89" s="534"/>
      <c r="N89" s="534"/>
      <c r="O89" s="534"/>
      <c r="P89" s="534"/>
    </row>
    <row r="90" spans="2:21" s="374" customFormat="1" ht="24.95" customHeight="1" x14ac:dyDescent="0.45">
      <c r="B90" s="280"/>
      <c r="C90" s="391"/>
      <c r="D90" s="391"/>
      <c r="E90" s="391"/>
      <c r="F90" s="392"/>
      <c r="G90" s="392"/>
      <c r="I90" s="393"/>
      <c r="J90" s="176" t="s">
        <v>987</v>
      </c>
      <c r="K90" s="393"/>
      <c r="L90" s="531" t="s">
        <v>990</v>
      </c>
      <c r="M90" s="531"/>
      <c r="N90" s="531"/>
      <c r="O90" s="531"/>
      <c r="P90" s="531"/>
    </row>
    <row r="91" spans="2:21" s="374" customFormat="1" ht="24.95" customHeight="1" x14ac:dyDescent="0.45">
      <c r="B91" s="280"/>
      <c r="C91" s="392"/>
      <c r="D91" s="392"/>
      <c r="E91" s="392"/>
      <c r="F91" s="392"/>
      <c r="G91" s="392"/>
      <c r="I91" s="394"/>
      <c r="J91" s="280" t="s">
        <v>988</v>
      </c>
      <c r="K91" s="175"/>
      <c r="L91" s="393" t="s">
        <v>917</v>
      </c>
      <c r="M91" s="175"/>
      <c r="N91" s="175" t="s">
        <v>760</v>
      </c>
      <c r="P91" s="175" t="s">
        <v>428</v>
      </c>
    </row>
    <row r="92" spans="2:21" s="374" customFormat="1" ht="24.95" customHeight="1" x14ac:dyDescent="0.45">
      <c r="B92" s="280"/>
      <c r="C92" s="392"/>
      <c r="D92" s="392"/>
      <c r="E92" s="392"/>
      <c r="F92" s="392"/>
      <c r="G92" s="392"/>
      <c r="I92" s="394"/>
      <c r="J92" s="395"/>
      <c r="K92" s="175"/>
      <c r="L92" s="396" t="s">
        <v>918</v>
      </c>
      <c r="M92" s="175"/>
      <c r="N92" s="384"/>
      <c r="P92" s="384"/>
    </row>
    <row r="93" spans="2:21" s="374" customFormat="1" ht="24.95" customHeight="1" x14ac:dyDescent="0.45">
      <c r="B93" s="397" t="s">
        <v>761</v>
      </c>
      <c r="C93" s="397"/>
      <c r="E93" s="397"/>
      <c r="F93" s="392"/>
      <c r="G93" s="392"/>
      <c r="H93" s="377"/>
      <c r="I93" s="377"/>
      <c r="K93" s="377"/>
      <c r="L93" s="377"/>
      <c r="M93" s="377"/>
      <c r="N93" s="377"/>
      <c r="P93" s="377"/>
    </row>
    <row r="94" spans="2:21" s="374" customFormat="1" ht="24.95" customHeight="1" x14ac:dyDescent="0.45">
      <c r="B94" s="392" t="s">
        <v>762</v>
      </c>
      <c r="C94" s="392"/>
      <c r="E94" s="392"/>
      <c r="F94" s="392"/>
      <c r="G94" s="281"/>
      <c r="I94" s="377"/>
      <c r="J94" s="388">
        <v>88243499.170000002</v>
      </c>
      <c r="K94" s="377"/>
      <c r="L94" s="398">
        <v>0</v>
      </c>
      <c r="M94" s="377"/>
      <c r="N94" s="377">
        <v>88243499.170000002</v>
      </c>
      <c r="P94" s="377">
        <f>SUM(L94:N94)</f>
        <v>88243499.170000002</v>
      </c>
    </row>
    <row r="95" spans="2:21" s="374" customFormat="1" ht="24.95" customHeight="1" x14ac:dyDescent="0.45">
      <c r="B95" s="392" t="s">
        <v>763</v>
      </c>
      <c r="C95" s="392"/>
      <c r="E95" s="392"/>
      <c r="F95" s="392"/>
      <c r="G95" s="282"/>
      <c r="I95" s="377"/>
      <c r="J95" s="388">
        <v>123713938.75</v>
      </c>
      <c r="K95" s="377"/>
      <c r="L95" s="398">
        <v>0</v>
      </c>
      <c r="M95" s="377"/>
      <c r="N95" s="377">
        <v>123713938.75</v>
      </c>
      <c r="P95" s="377">
        <f t="shared" ref="P95:P96" si="2">SUM(L95:N95)</f>
        <v>123713938.75</v>
      </c>
      <c r="Q95" s="392"/>
      <c r="R95" s="392"/>
      <c r="T95" s="392"/>
      <c r="U95" s="392"/>
    </row>
    <row r="96" spans="2:21" s="374" customFormat="1" ht="24.95" customHeight="1" x14ac:dyDescent="0.45">
      <c r="B96" s="399" t="s">
        <v>514</v>
      </c>
      <c r="C96" s="399"/>
      <c r="E96" s="399"/>
      <c r="F96" s="392"/>
      <c r="G96" s="282"/>
      <c r="I96" s="377"/>
      <c r="J96" s="388">
        <v>161330.54</v>
      </c>
      <c r="K96" s="377"/>
      <c r="L96" s="398">
        <v>0</v>
      </c>
      <c r="M96" s="377"/>
      <c r="N96" s="283">
        <v>161330.54</v>
      </c>
      <c r="P96" s="377">
        <f t="shared" si="2"/>
        <v>161330.54</v>
      </c>
      <c r="Q96" s="392"/>
      <c r="R96" s="392"/>
      <c r="T96" s="392"/>
      <c r="U96" s="392"/>
    </row>
    <row r="97" spans="1:21" s="374" customFormat="1" ht="24.95" customHeight="1" thickBot="1" x14ac:dyDescent="0.5">
      <c r="B97" s="397" t="s">
        <v>764</v>
      </c>
      <c r="C97" s="397"/>
      <c r="E97" s="397"/>
      <c r="F97" s="392"/>
      <c r="G97" s="392"/>
      <c r="I97" s="377"/>
      <c r="J97" s="400">
        <v>212118768.46000001</v>
      </c>
      <c r="K97" s="377"/>
      <c r="L97" s="401">
        <f>SUM(L94:L96)</f>
        <v>0</v>
      </c>
      <c r="M97" s="377"/>
      <c r="N97" s="402">
        <f>SUM(N94:N96)</f>
        <v>212118768.46000001</v>
      </c>
      <c r="P97" s="402">
        <f>SUM(P94:P96)</f>
        <v>212118768.46000001</v>
      </c>
      <c r="Q97" s="392"/>
      <c r="R97" s="392"/>
      <c r="T97" s="392"/>
      <c r="U97" s="392"/>
    </row>
    <row r="98" spans="1:21" s="374" customFormat="1" ht="24.95" customHeight="1" thickTop="1" x14ac:dyDescent="0.45">
      <c r="B98" s="397" t="s">
        <v>745</v>
      </c>
      <c r="C98" s="397"/>
      <c r="E98" s="397"/>
      <c r="F98" s="392"/>
      <c r="G98" s="392"/>
      <c r="H98" s="377"/>
      <c r="I98" s="377"/>
      <c r="J98" s="388"/>
      <c r="K98" s="377"/>
      <c r="M98" s="377"/>
      <c r="N98" s="377"/>
      <c r="P98" s="377"/>
      <c r="Q98" s="392"/>
      <c r="R98" s="392"/>
      <c r="T98" s="392"/>
      <c r="U98" s="392"/>
    </row>
    <row r="99" spans="1:21" s="374" customFormat="1" ht="24.95" customHeight="1" x14ac:dyDescent="0.45">
      <c r="B99" s="392" t="s">
        <v>765</v>
      </c>
      <c r="C99" s="392"/>
      <c r="E99" s="392"/>
      <c r="F99" s="392"/>
      <c r="G99" s="392"/>
      <c r="I99" s="377"/>
      <c r="J99" s="388">
        <v>123560553.97</v>
      </c>
      <c r="K99" s="377"/>
      <c r="L99" s="398">
        <v>0</v>
      </c>
      <c r="M99" s="377"/>
      <c r="N99" s="283">
        <v>123560553.97</v>
      </c>
      <c r="P99" s="377">
        <f>SUM(L99:N99)</f>
        <v>123560553.97</v>
      </c>
    </row>
    <row r="100" spans="1:21" s="374" customFormat="1" ht="24.95" customHeight="1" x14ac:dyDescent="0.45">
      <c r="A100" s="284"/>
      <c r="B100" s="392" t="s">
        <v>915</v>
      </c>
      <c r="C100" s="392"/>
      <c r="E100" s="392"/>
      <c r="F100" s="392"/>
      <c r="G100" s="392"/>
      <c r="I100" s="377"/>
      <c r="J100" s="388"/>
      <c r="K100" s="377"/>
      <c r="L100" s="398"/>
      <c r="M100" s="377"/>
      <c r="N100" s="283"/>
      <c r="P100" s="377"/>
    </row>
    <row r="101" spans="1:21" s="374" customFormat="1" ht="24.95" customHeight="1" x14ac:dyDescent="0.45">
      <c r="A101" s="284"/>
      <c r="B101" s="392"/>
      <c r="C101" s="392" t="s">
        <v>916</v>
      </c>
      <c r="E101" s="392"/>
      <c r="G101" s="392"/>
      <c r="I101" s="377"/>
      <c r="J101" s="388">
        <v>440642335.56000006</v>
      </c>
      <c r="K101" s="377"/>
      <c r="L101" s="398">
        <v>0</v>
      </c>
      <c r="M101" s="377"/>
      <c r="N101" s="377">
        <v>440642335.56000006</v>
      </c>
      <c r="P101" s="377">
        <f>SUM(L101:N101)</f>
        <v>440642335.56000006</v>
      </c>
    </row>
    <row r="102" spans="1:21" s="374" customFormat="1" ht="24.95" customHeight="1" x14ac:dyDescent="0.45">
      <c r="A102" s="284"/>
      <c r="B102" s="403" t="s">
        <v>994</v>
      </c>
      <c r="C102" s="392"/>
      <c r="E102" s="392"/>
      <c r="G102" s="392"/>
      <c r="I102" s="377"/>
      <c r="J102" s="388"/>
      <c r="K102" s="377"/>
      <c r="L102" s="398"/>
      <c r="M102" s="377"/>
      <c r="N102" s="377"/>
      <c r="P102" s="377"/>
    </row>
    <row r="103" spans="1:21" s="374" customFormat="1" ht="24.95" customHeight="1" x14ac:dyDescent="0.45">
      <c r="A103" s="284"/>
      <c r="C103" s="404" t="s">
        <v>993</v>
      </c>
      <c r="E103" s="392"/>
      <c r="G103" s="392"/>
      <c r="I103" s="377"/>
      <c r="J103" s="398">
        <v>0</v>
      </c>
      <c r="K103" s="377"/>
      <c r="L103" s="398">
        <v>1352862.03</v>
      </c>
      <c r="M103" s="377"/>
      <c r="N103" s="398">
        <v>0</v>
      </c>
      <c r="P103" s="377">
        <f t="shared" ref="P103:P107" si="3">SUM(L103:N103)</f>
        <v>1352862.03</v>
      </c>
    </row>
    <row r="104" spans="1:21" s="374" customFormat="1" ht="24.95" customHeight="1" x14ac:dyDescent="0.45">
      <c r="A104" s="284"/>
      <c r="B104" s="392" t="s">
        <v>234</v>
      </c>
      <c r="C104" s="392"/>
      <c r="E104" s="392"/>
      <c r="F104" s="392"/>
      <c r="G104" s="392"/>
      <c r="I104" s="377"/>
      <c r="J104" s="388">
        <v>254820979.00999999</v>
      </c>
      <c r="K104" s="377"/>
      <c r="L104" s="398">
        <v>0</v>
      </c>
      <c r="M104" s="377"/>
      <c r="N104" s="377">
        <v>254820979.00999999</v>
      </c>
      <c r="P104" s="377">
        <f t="shared" si="3"/>
        <v>254820979.00999999</v>
      </c>
    </row>
    <row r="105" spans="1:21" s="374" customFormat="1" ht="24.95" customHeight="1" x14ac:dyDescent="0.45">
      <c r="A105" s="284"/>
      <c r="B105" s="374" t="s">
        <v>625</v>
      </c>
      <c r="F105" s="392"/>
      <c r="G105" s="392"/>
      <c r="I105" s="377"/>
      <c r="J105" s="388">
        <v>471182125.98000002</v>
      </c>
      <c r="K105" s="377"/>
      <c r="L105" s="398">
        <v>0</v>
      </c>
      <c r="M105" s="377"/>
      <c r="N105" s="377">
        <v>471182125.98000002</v>
      </c>
      <c r="P105" s="377">
        <f t="shared" si="3"/>
        <v>471182125.98000002</v>
      </c>
    </row>
    <row r="106" spans="1:21" s="374" customFormat="1" ht="24.95" customHeight="1" x14ac:dyDescent="0.45">
      <c r="A106" s="284"/>
      <c r="B106" s="403" t="s">
        <v>992</v>
      </c>
      <c r="F106" s="392"/>
      <c r="G106" s="392"/>
      <c r="I106" s="377"/>
      <c r="J106" s="388"/>
      <c r="K106" s="377"/>
      <c r="L106" s="398"/>
      <c r="M106" s="377"/>
      <c r="N106" s="377"/>
      <c r="P106" s="377"/>
    </row>
    <row r="107" spans="1:21" s="374" customFormat="1" ht="24.95" customHeight="1" x14ac:dyDescent="0.45">
      <c r="A107" s="284"/>
      <c r="C107" s="404" t="s">
        <v>993</v>
      </c>
      <c r="F107" s="392"/>
      <c r="G107" s="392"/>
      <c r="I107" s="377"/>
      <c r="J107" s="398">
        <v>0</v>
      </c>
      <c r="K107" s="377"/>
      <c r="L107" s="398">
        <v>2345193.6900000004</v>
      </c>
      <c r="M107" s="377"/>
      <c r="N107" s="398">
        <v>0</v>
      </c>
      <c r="P107" s="377">
        <f t="shared" si="3"/>
        <v>2345193.6900000004</v>
      </c>
    </row>
    <row r="108" spans="1:21" s="374" customFormat="1" ht="24.95" customHeight="1" thickBot="1" x14ac:dyDescent="0.5">
      <c r="A108" s="284"/>
      <c r="B108" s="397" t="s">
        <v>767</v>
      </c>
      <c r="C108" s="397"/>
      <c r="E108" s="397"/>
      <c r="F108" s="392"/>
      <c r="G108" s="392"/>
      <c r="I108" s="377"/>
      <c r="J108" s="401">
        <f>SUM(J99:J107)</f>
        <v>1290205994.52</v>
      </c>
      <c r="K108" s="377"/>
      <c r="L108" s="401">
        <f>SUM(L99:L107)</f>
        <v>3698055.7200000007</v>
      </c>
      <c r="M108" s="377"/>
      <c r="N108" s="401">
        <f>SUM(N99:N107)</f>
        <v>1290205994.52</v>
      </c>
      <c r="P108" s="401">
        <f>SUM(P99:P107)</f>
        <v>1293904050.2400002</v>
      </c>
    </row>
    <row r="109" spans="1:21" s="374" customFormat="1" ht="24.95" customHeight="1" thickTop="1" x14ac:dyDescent="0.45">
      <c r="A109" s="284"/>
      <c r="B109" s="293"/>
    </row>
    <row r="110" spans="1:21" s="374" customFormat="1" ht="27" customHeight="1" x14ac:dyDescent="0.45">
      <c r="A110" s="533" t="s">
        <v>422</v>
      </c>
      <c r="B110" s="533"/>
      <c r="C110" s="533"/>
      <c r="D110" s="533"/>
      <c r="E110" s="533"/>
      <c r="F110" s="533"/>
      <c r="G110" s="533"/>
      <c r="H110" s="533"/>
      <c r="I110" s="533"/>
      <c r="J110" s="533"/>
      <c r="K110" s="533"/>
      <c r="L110" s="533"/>
      <c r="M110" s="533"/>
      <c r="N110" s="533"/>
      <c r="O110" s="533"/>
      <c r="P110" s="533"/>
    </row>
    <row r="111" spans="1:21" s="374" customFormat="1" ht="27" customHeight="1" x14ac:dyDescent="0.45">
      <c r="A111" s="284"/>
      <c r="B111" s="293"/>
    </row>
    <row r="112" spans="1:21" s="374" customFormat="1" ht="27" customHeight="1" x14ac:dyDescent="0.45">
      <c r="B112" s="280"/>
      <c r="C112" s="391"/>
      <c r="D112" s="391"/>
      <c r="E112" s="391"/>
      <c r="F112" s="392"/>
      <c r="G112" s="392"/>
      <c r="I112" s="393"/>
      <c r="J112" s="530" t="s">
        <v>933</v>
      </c>
      <c r="K112" s="530"/>
      <c r="L112" s="530"/>
      <c r="M112" s="530"/>
      <c r="N112" s="530"/>
      <c r="O112" s="530"/>
      <c r="P112" s="530"/>
    </row>
    <row r="113" spans="1:19" s="374" customFormat="1" ht="27" customHeight="1" x14ac:dyDescent="0.45">
      <c r="B113" s="280"/>
      <c r="C113" s="391"/>
      <c r="D113" s="391"/>
      <c r="E113" s="391"/>
      <c r="F113" s="392"/>
      <c r="G113" s="392"/>
      <c r="I113" s="393"/>
      <c r="J113" s="176" t="s">
        <v>987</v>
      </c>
      <c r="K113" s="393"/>
      <c r="L113" s="530" t="s">
        <v>991</v>
      </c>
      <c r="M113" s="530"/>
      <c r="N113" s="530"/>
      <c r="O113" s="530"/>
      <c r="P113" s="530"/>
    </row>
    <row r="114" spans="1:19" s="374" customFormat="1" ht="27" customHeight="1" x14ac:dyDescent="0.45">
      <c r="B114" s="280"/>
      <c r="C114" s="392"/>
      <c r="D114" s="392"/>
      <c r="E114" s="392"/>
      <c r="F114" s="392"/>
      <c r="G114" s="392"/>
      <c r="I114" s="394"/>
      <c r="J114" s="280" t="s">
        <v>988</v>
      </c>
      <c r="K114" s="175"/>
      <c r="L114" s="393" t="s">
        <v>917</v>
      </c>
      <c r="M114" s="175"/>
      <c r="N114" s="175" t="s">
        <v>760</v>
      </c>
      <c r="P114" s="175" t="s">
        <v>428</v>
      </c>
    </row>
    <row r="115" spans="1:19" s="374" customFormat="1" ht="27" customHeight="1" x14ac:dyDescent="0.45">
      <c r="B115" s="280"/>
      <c r="C115" s="392"/>
      <c r="D115" s="392"/>
      <c r="E115" s="392"/>
      <c r="F115" s="392"/>
      <c r="G115" s="392"/>
      <c r="I115" s="394"/>
      <c r="J115" s="395"/>
      <c r="K115" s="175"/>
      <c r="L115" s="396" t="s">
        <v>918</v>
      </c>
      <c r="M115" s="175"/>
      <c r="N115" s="384"/>
      <c r="P115" s="384"/>
    </row>
    <row r="116" spans="1:19" s="374" customFormat="1" ht="27" customHeight="1" x14ac:dyDescent="0.45">
      <c r="A116" s="284"/>
      <c r="B116" s="293"/>
      <c r="S116" s="405"/>
    </row>
    <row r="117" spans="1:19" s="374" customFormat="1" ht="27" customHeight="1" x14ac:dyDescent="0.45">
      <c r="B117" s="397" t="s">
        <v>761</v>
      </c>
      <c r="C117" s="392"/>
      <c r="D117" s="392"/>
      <c r="E117" s="392"/>
      <c r="F117" s="392"/>
      <c r="G117" s="392"/>
      <c r="H117" s="377"/>
      <c r="I117" s="377"/>
      <c r="K117" s="377"/>
      <c r="L117" s="377"/>
      <c r="M117" s="377"/>
      <c r="N117" s="377"/>
      <c r="P117" s="377"/>
      <c r="S117" s="405"/>
    </row>
    <row r="118" spans="1:19" s="374" customFormat="1" ht="27" customHeight="1" x14ac:dyDescent="0.45">
      <c r="B118" s="392" t="s">
        <v>762</v>
      </c>
      <c r="C118" s="392"/>
      <c r="D118" s="281"/>
      <c r="E118" s="281"/>
      <c r="F118" s="281"/>
      <c r="G118" s="281"/>
      <c r="I118" s="377"/>
      <c r="J118" s="388">
        <v>62285820.409999996</v>
      </c>
      <c r="L118" s="398">
        <v>0</v>
      </c>
      <c r="M118" s="377"/>
      <c r="N118" s="377">
        <v>62285820.409999996</v>
      </c>
      <c r="O118" s="377"/>
      <c r="P118" s="377">
        <f>SUM(L118:N118)</f>
        <v>62285820.409999996</v>
      </c>
      <c r="S118" s="393"/>
    </row>
    <row r="119" spans="1:19" s="374" customFormat="1" ht="27" customHeight="1" x14ac:dyDescent="0.45">
      <c r="B119" s="392" t="s">
        <v>763</v>
      </c>
      <c r="C119" s="392"/>
      <c r="D119" s="282"/>
      <c r="E119" s="281"/>
      <c r="F119" s="281"/>
      <c r="G119" s="281"/>
      <c r="I119" s="377"/>
      <c r="J119" s="388">
        <v>65036571.030000001</v>
      </c>
      <c r="L119" s="398">
        <v>0</v>
      </c>
      <c r="M119" s="377"/>
      <c r="N119" s="377">
        <v>65036571.030000001</v>
      </c>
      <c r="O119" s="377"/>
      <c r="P119" s="377">
        <f t="shared" ref="P119:P121" si="4">SUM(L119:N119)</f>
        <v>65036571.030000001</v>
      </c>
      <c r="S119" s="393"/>
    </row>
    <row r="120" spans="1:19" s="374" customFormat="1" ht="27" customHeight="1" x14ac:dyDescent="0.45">
      <c r="B120" s="399" t="s">
        <v>769</v>
      </c>
      <c r="C120" s="392"/>
      <c r="D120" s="282"/>
      <c r="E120" s="281"/>
      <c r="F120" s="281"/>
      <c r="G120" s="281"/>
      <c r="I120" s="377"/>
      <c r="J120" s="388">
        <v>74370000.099999994</v>
      </c>
      <c r="L120" s="398">
        <v>0</v>
      </c>
      <c r="M120" s="377"/>
      <c r="N120" s="288">
        <v>74370000.099999994</v>
      </c>
      <c r="O120" s="377"/>
      <c r="P120" s="377">
        <f t="shared" si="4"/>
        <v>74370000.099999994</v>
      </c>
      <c r="S120" s="393"/>
    </row>
    <row r="121" spans="1:19" s="374" customFormat="1" ht="27" customHeight="1" x14ac:dyDescent="0.45">
      <c r="B121" s="399" t="s">
        <v>514</v>
      </c>
      <c r="C121" s="392"/>
      <c r="D121" s="282"/>
      <c r="E121" s="281"/>
      <c r="F121" s="281"/>
      <c r="G121" s="281"/>
      <c r="I121" s="377"/>
      <c r="J121" s="388">
        <v>161330.54</v>
      </c>
      <c r="L121" s="398">
        <v>0</v>
      </c>
      <c r="M121" s="377"/>
      <c r="N121" s="283">
        <v>161330.54</v>
      </c>
      <c r="O121" s="377"/>
      <c r="P121" s="377">
        <f t="shared" si="4"/>
        <v>161330.54</v>
      </c>
      <c r="S121" s="393"/>
    </row>
    <row r="122" spans="1:19" s="374" customFormat="1" ht="27" customHeight="1" thickBot="1" x14ac:dyDescent="0.5">
      <c r="B122" s="397" t="s">
        <v>764</v>
      </c>
      <c r="C122" s="392"/>
      <c r="D122" s="392"/>
      <c r="E122" s="392"/>
      <c r="F122" s="392"/>
      <c r="G122" s="392"/>
      <c r="I122" s="377"/>
      <c r="J122" s="400">
        <f>SUM(J118:J121)</f>
        <v>201853722.07999998</v>
      </c>
      <c r="L122" s="401">
        <f>SUM(L118:L121)</f>
        <v>0</v>
      </c>
      <c r="M122" s="377"/>
      <c r="N122" s="402">
        <f>SUM(N118:N121)</f>
        <v>201853722.07999998</v>
      </c>
      <c r="O122" s="377"/>
      <c r="P122" s="402">
        <f>SUM(P118:P121)</f>
        <v>201853722.07999998</v>
      </c>
      <c r="S122" s="393"/>
    </row>
    <row r="123" spans="1:19" s="374" customFormat="1" ht="27" customHeight="1" thickTop="1" x14ac:dyDescent="0.45">
      <c r="B123" s="397" t="s">
        <v>745</v>
      </c>
      <c r="C123" s="392"/>
      <c r="D123" s="392"/>
      <c r="E123" s="392"/>
      <c r="F123" s="392"/>
      <c r="G123" s="392"/>
      <c r="I123" s="377"/>
      <c r="J123" s="388"/>
      <c r="L123" s="377"/>
      <c r="M123" s="377"/>
      <c r="N123" s="377"/>
      <c r="O123" s="377"/>
      <c r="P123" s="377"/>
      <c r="S123" s="393"/>
    </row>
    <row r="124" spans="1:19" s="374" customFormat="1" ht="27" customHeight="1" x14ac:dyDescent="0.45">
      <c r="B124" s="392" t="s">
        <v>765</v>
      </c>
      <c r="C124" s="392"/>
      <c r="D124" s="392"/>
      <c r="E124" s="392"/>
      <c r="F124" s="392"/>
      <c r="G124" s="392"/>
      <c r="I124" s="377"/>
      <c r="J124" s="388">
        <v>89309388.510000005</v>
      </c>
      <c r="L124" s="398">
        <v>0</v>
      </c>
      <c r="M124" s="377"/>
      <c r="N124" s="283">
        <v>89309388.510000005</v>
      </c>
      <c r="O124" s="377"/>
      <c r="P124" s="377">
        <f>SUM(L124:N124)</f>
        <v>89309388.510000005</v>
      </c>
      <c r="S124" s="393"/>
    </row>
    <row r="125" spans="1:19" s="374" customFormat="1" ht="27" customHeight="1" x14ac:dyDescent="0.45">
      <c r="B125" s="392" t="s">
        <v>915</v>
      </c>
      <c r="C125" s="392"/>
      <c r="D125" s="392"/>
      <c r="E125" s="392"/>
      <c r="F125" s="392"/>
      <c r="G125" s="392"/>
      <c r="I125" s="377"/>
      <c r="J125" s="388"/>
      <c r="L125" s="398"/>
      <c r="M125" s="377"/>
      <c r="N125" s="283"/>
      <c r="O125" s="377"/>
      <c r="P125" s="377"/>
      <c r="S125" s="393"/>
    </row>
    <row r="126" spans="1:19" s="374" customFormat="1" ht="27" customHeight="1" x14ac:dyDescent="0.45">
      <c r="C126" s="392" t="s">
        <v>916</v>
      </c>
      <c r="D126" s="392"/>
      <c r="E126" s="392"/>
      <c r="F126" s="392"/>
      <c r="G126" s="392"/>
      <c r="I126" s="377"/>
      <c r="J126" s="388">
        <v>271808852.85000002</v>
      </c>
      <c r="L126" s="398">
        <v>0</v>
      </c>
      <c r="M126" s="377"/>
      <c r="N126" s="377">
        <v>271808852.85000002</v>
      </c>
      <c r="O126" s="377"/>
      <c r="P126" s="377">
        <f t="shared" ref="P126:P129" si="5">SUM(L126:N126)</f>
        <v>271808852.85000002</v>
      </c>
      <c r="S126" s="393"/>
    </row>
    <row r="127" spans="1:19" s="374" customFormat="1" ht="27" customHeight="1" x14ac:dyDescent="0.45">
      <c r="A127" s="284"/>
      <c r="B127" s="403" t="s">
        <v>971</v>
      </c>
      <c r="C127" s="404"/>
      <c r="E127" s="392"/>
      <c r="G127" s="392"/>
      <c r="I127" s="377"/>
      <c r="J127" s="398">
        <v>0</v>
      </c>
      <c r="L127" s="398">
        <v>1352862.03</v>
      </c>
      <c r="M127" s="377"/>
      <c r="N127" s="398">
        <v>0</v>
      </c>
      <c r="O127" s="377"/>
      <c r="P127" s="377">
        <f t="shared" si="5"/>
        <v>1352862.03</v>
      </c>
      <c r="S127" s="393"/>
    </row>
    <row r="128" spans="1:19" s="374" customFormat="1" ht="27" customHeight="1" x14ac:dyDescent="0.45">
      <c r="B128" s="374" t="s">
        <v>625</v>
      </c>
      <c r="C128" s="392"/>
      <c r="D128" s="392"/>
      <c r="E128" s="392"/>
      <c r="F128" s="392"/>
      <c r="G128" s="392"/>
      <c r="I128" s="377"/>
      <c r="J128" s="388">
        <v>471182125.98000002</v>
      </c>
      <c r="L128" s="398">
        <v>0</v>
      </c>
      <c r="M128" s="377"/>
      <c r="N128" s="377">
        <v>471182125.98000002</v>
      </c>
      <c r="O128" s="377"/>
      <c r="P128" s="377">
        <f t="shared" si="5"/>
        <v>471182125.98000002</v>
      </c>
      <c r="S128" s="393"/>
    </row>
    <row r="129" spans="1:19" s="374" customFormat="1" ht="27" customHeight="1" x14ac:dyDescent="0.45">
      <c r="A129" s="284"/>
      <c r="B129" s="403" t="s">
        <v>970</v>
      </c>
      <c r="C129" s="404"/>
      <c r="F129" s="392"/>
      <c r="G129" s="392"/>
      <c r="I129" s="377"/>
      <c r="J129" s="398">
        <v>0</v>
      </c>
      <c r="L129" s="398">
        <v>2345193.6900000004</v>
      </c>
      <c r="M129" s="377"/>
      <c r="N129" s="398">
        <v>0</v>
      </c>
      <c r="O129" s="377"/>
      <c r="P129" s="377">
        <f t="shared" si="5"/>
        <v>2345193.6900000004</v>
      </c>
      <c r="S129" s="393"/>
    </row>
    <row r="130" spans="1:19" s="374" customFormat="1" ht="27" customHeight="1" thickBot="1" x14ac:dyDescent="0.5">
      <c r="B130" s="397" t="s">
        <v>767</v>
      </c>
      <c r="C130" s="392"/>
      <c r="D130" s="392"/>
      <c r="E130" s="392"/>
      <c r="F130" s="392"/>
      <c r="G130" s="392"/>
      <c r="I130" s="377"/>
      <c r="J130" s="401">
        <f>SUM(J124:J129)</f>
        <v>832300367.34000003</v>
      </c>
      <c r="L130" s="401">
        <f>SUM(L124:L129)</f>
        <v>3698055.7200000007</v>
      </c>
      <c r="M130" s="377"/>
      <c r="N130" s="401">
        <f>SUM(N124:N129)</f>
        <v>832300367.34000003</v>
      </c>
      <c r="O130" s="377"/>
      <c r="P130" s="401">
        <f>SUM(P124:P129)</f>
        <v>835998423.06000006</v>
      </c>
      <c r="S130" s="406"/>
    </row>
    <row r="131" spans="1:19" ht="27" customHeight="1" thickTop="1" x14ac:dyDescent="0.45">
      <c r="A131" s="311"/>
      <c r="B131" s="311"/>
      <c r="C131" s="203"/>
      <c r="D131" s="204"/>
      <c r="E131" s="311"/>
      <c r="F131" s="311"/>
      <c r="G131" s="311"/>
      <c r="H131" s="311"/>
      <c r="I131" s="311"/>
      <c r="J131" s="311"/>
      <c r="K131" s="311"/>
      <c r="L131" s="311"/>
      <c r="M131" s="311"/>
      <c r="N131" s="311"/>
      <c r="O131" s="311"/>
      <c r="P131" s="37"/>
      <c r="S131" s="360"/>
    </row>
    <row r="132" spans="1:19" ht="28.5" customHeight="1" x14ac:dyDescent="0.45">
      <c r="A132" s="311"/>
      <c r="B132" s="311"/>
      <c r="C132" s="203"/>
      <c r="D132" s="267"/>
      <c r="E132" s="311"/>
      <c r="F132" s="311"/>
      <c r="G132" s="311"/>
      <c r="H132" s="311"/>
      <c r="I132" s="311"/>
      <c r="J132" s="311"/>
      <c r="K132" s="311"/>
      <c r="L132" s="311"/>
      <c r="M132" s="311"/>
      <c r="N132" s="311"/>
      <c r="O132" s="311"/>
      <c r="P132" s="37"/>
    </row>
    <row r="133" spans="1:19" ht="28.5" customHeight="1" x14ac:dyDescent="0.45">
      <c r="A133" s="311"/>
      <c r="B133" s="311"/>
      <c r="C133" s="203"/>
      <c r="D133" s="267"/>
      <c r="E133" s="311"/>
      <c r="F133" s="311"/>
      <c r="G133" s="311"/>
      <c r="H133" s="311"/>
      <c r="I133" s="311"/>
      <c r="J133" s="311"/>
      <c r="K133" s="311"/>
      <c r="L133" s="311"/>
      <c r="M133" s="311"/>
      <c r="N133" s="311"/>
      <c r="O133" s="311"/>
      <c r="P133" s="37"/>
    </row>
    <row r="134" spans="1:19" ht="28.5" customHeight="1" x14ac:dyDescent="0.45">
      <c r="A134" s="311"/>
      <c r="B134" s="311"/>
      <c r="C134" s="203"/>
      <c r="D134" s="267"/>
      <c r="E134" s="311"/>
      <c r="F134" s="311"/>
      <c r="G134" s="311"/>
      <c r="H134" s="311"/>
      <c r="I134" s="311"/>
      <c r="J134" s="311"/>
      <c r="K134" s="54"/>
      <c r="L134" s="54"/>
      <c r="M134" s="54"/>
      <c r="N134" s="54"/>
      <c r="O134" s="54"/>
      <c r="P134" s="55"/>
    </row>
    <row r="135" spans="1:19" ht="28.5" customHeight="1" x14ac:dyDescent="0.45">
      <c r="A135" s="311"/>
      <c r="B135" s="311"/>
      <c r="C135" s="203"/>
      <c r="D135" s="267"/>
      <c r="E135" s="311"/>
      <c r="F135" s="311"/>
      <c r="G135" s="311"/>
      <c r="H135" s="311"/>
      <c r="I135" s="311"/>
      <c r="J135" s="311"/>
      <c r="K135" s="311"/>
      <c r="L135" s="311"/>
      <c r="M135" s="311"/>
      <c r="N135" s="311"/>
      <c r="O135" s="311"/>
      <c r="P135" s="37"/>
    </row>
    <row r="136" spans="1:19" ht="28.5" customHeight="1" x14ac:dyDescent="0.45">
      <c r="A136" s="311"/>
      <c r="B136" s="311"/>
      <c r="D136" s="311"/>
      <c r="E136" s="311"/>
      <c r="F136" s="311"/>
      <c r="G136" s="311"/>
      <c r="H136" s="311"/>
      <c r="I136" s="311"/>
      <c r="J136" s="311"/>
      <c r="K136" s="311"/>
      <c r="L136" s="311"/>
      <c r="M136" s="311"/>
      <c r="N136" s="311"/>
      <c r="O136" s="311"/>
      <c r="P136" s="37"/>
    </row>
    <row r="137" spans="1:19" ht="28.5" customHeight="1" x14ac:dyDescent="0.45">
      <c r="A137" s="311"/>
      <c r="B137" s="311"/>
      <c r="D137" s="311"/>
      <c r="E137" s="311"/>
      <c r="F137" s="311"/>
      <c r="G137" s="311"/>
      <c r="H137" s="311"/>
      <c r="I137" s="311"/>
      <c r="J137" s="311"/>
      <c r="K137" s="311"/>
      <c r="L137" s="311"/>
      <c r="M137" s="311"/>
      <c r="N137" s="311"/>
      <c r="O137" s="311"/>
      <c r="P137" s="37"/>
    </row>
    <row r="138" spans="1:19" ht="28.5" customHeight="1" x14ac:dyDescent="0.45">
      <c r="A138" s="311"/>
      <c r="B138" s="311"/>
      <c r="D138" s="311"/>
      <c r="E138" s="311"/>
      <c r="F138" s="311"/>
      <c r="G138" s="311"/>
      <c r="H138" s="311"/>
      <c r="I138" s="311"/>
      <c r="J138" s="311"/>
      <c r="K138" s="311"/>
      <c r="L138" s="311"/>
      <c r="M138" s="311"/>
      <c r="N138" s="311"/>
      <c r="O138" s="311"/>
      <c r="P138" s="37"/>
    </row>
    <row r="139" spans="1:19" ht="28.5" customHeight="1" x14ac:dyDescent="0.45">
      <c r="A139" s="311"/>
      <c r="B139" s="311"/>
      <c r="D139" s="311"/>
      <c r="E139" s="311"/>
      <c r="F139" s="311"/>
      <c r="G139" s="311"/>
      <c r="H139" s="311"/>
      <c r="I139" s="311"/>
      <c r="J139" s="311"/>
      <c r="K139" s="311"/>
      <c r="L139" s="311"/>
      <c r="M139" s="311"/>
      <c r="N139" s="311"/>
      <c r="O139" s="311"/>
      <c r="P139" s="37"/>
    </row>
    <row r="140" spans="1:19" ht="28.5" customHeight="1" x14ac:dyDescent="0.45">
      <c r="A140" s="311"/>
      <c r="B140" s="311"/>
      <c r="D140" s="311"/>
      <c r="E140" s="311"/>
      <c r="F140" s="311"/>
      <c r="G140" s="311"/>
      <c r="H140" s="311"/>
      <c r="I140" s="311"/>
      <c r="J140" s="311"/>
      <c r="K140" s="311"/>
      <c r="L140" s="311"/>
      <c r="M140" s="311"/>
      <c r="N140" s="311"/>
      <c r="O140" s="311"/>
      <c r="P140" s="37"/>
    </row>
    <row r="141" spans="1:19" ht="29.25" customHeight="1" x14ac:dyDescent="0.45">
      <c r="A141" s="311"/>
      <c r="B141" s="311"/>
      <c r="C141" s="39"/>
      <c r="D141" s="39"/>
      <c r="E141" s="311"/>
      <c r="F141" s="311"/>
      <c r="G141" s="311"/>
      <c r="H141" s="311"/>
      <c r="I141" s="311"/>
      <c r="J141" s="37"/>
      <c r="K141" s="37"/>
      <c r="L141" s="37"/>
      <c r="M141" s="37"/>
      <c r="N141" s="37"/>
      <c r="O141" s="37"/>
      <c r="P141" s="37"/>
    </row>
    <row r="142" spans="1:19" ht="28.5" customHeight="1" x14ac:dyDescent="0.45">
      <c r="A142" s="311"/>
      <c r="B142" s="361"/>
      <c r="C142" s="407"/>
    </row>
    <row r="143" spans="1:19" ht="28.5" customHeight="1" x14ac:dyDescent="0.45">
      <c r="A143" s="311"/>
    </row>
    <row r="144" spans="1:19" ht="28.5" customHeight="1" x14ac:dyDescent="0.45">
      <c r="A144" s="311"/>
      <c r="J144" s="56"/>
      <c r="K144" s="310"/>
      <c r="L144" s="57"/>
      <c r="M144" s="310"/>
      <c r="N144" s="57"/>
      <c r="O144" s="310"/>
      <c r="P144" s="58"/>
    </row>
    <row r="145" spans="1:18" ht="28.5" customHeight="1" x14ac:dyDescent="0.45">
      <c r="A145" s="311"/>
      <c r="J145" s="114"/>
      <c r="K145" s="114"/>
      <c r="L145" s="114"/>
      <c r="M145" s="114"/>
      <c r="N145" s="114"/>
      <c r="O145" s="114"/>
      <c r="P145" s="114"/>
    </row>
    <row r="146" spans="1:18" ht="28.5" customHeight="1" x14ac:dyDescent="0.45">
      <c r="A146" s="311"/>
      <c r="J146" s="114"/>
      <c r="K146" s="114"/>
      <c r="M146" s="114"/>
      <c r="O146" s="114"/>
      <c r="P146" s="114"/>
    </row>
    <row r="147" spans="1:18" ht="28.5" customHeight="1" x14ac:dyDescent="0.45">
      <c r="A147" s="311"/>
      <c r="J147" s="114"/>
      <c r="K147" s="114"/>
      <c r="M147" s="114"/>
      <c r="O147" s="114"/>
      <c r="P147" s="114"/>
    </row>
    <row r="148" spans="1:18" ht="28.5" customHeight="1" x14ac:dyDescent="0.45">
      <c r="A148" s="311"/>
      <c r="J148" s="114"/>
      <c r="K148" s="114"/>
      <c r="L148" s="114"/>
      <c r="M148" s="114"/>
      <c r="N148" s="114"/>
      <c r="O148" s="114"/>
      <c r="P148" s="114"/>
    </row>
    <row r="149" spans="1:18" ht="28.5" customHeight="1" x14ac:dyDescent="0.45">
      <c r="A149" s="311"/>
      <c r="E149" s="39"/>
      <c r="F149" s="39"/>
      <c r="J149" s="114"/>
      <c r="K149" s="114"/>
      <c r="L149" s="114"/>
      <c r="M149" s="114"/>
      <c r="N149" s="114"/>
      <c r="O149" s="114"/>
      <c r="P149" s="114"/>
    </row>
    <row r="150" spans="1:18" ht="28.5" customHeight="1" x14ac:dyDescent="0.45">
      <c r="A150" s="311"/>
      <c r="C150" s="408"/>
      <c r="J150" s="59"/>
      <c r="K150" s="59"/>
      <c r="L150" s="59"/>
      <c r="M150" s="59"/>
      <c r="N150" s="59"/>
      <c r="O150" s="59"/>
      <c r="P150" s="59"/>
    </row>
    <row r="151" spans="1:18" ht="28.5" customHeight="1" x14ac:dyDescent="0.45">
      <c r="A151" s="311"/>
      <c r="J151" s="114"/>
      <c r="K151" s="114"/>
      <c r="L151" s="114"/>
      <c r="M151" s="114"/>
      <c r="N151" s="114"/>
      <c r="O151" s="114"/>
      <c r="P151" s="114"/>
    </row>
    <row r="152" spans="1:18" ht="14.25" customHeight="1" x14ac:dyDescent="0.45">
      <c r="A152" s="311"/>
      <c r="R152" s="114"/>
    </row>
    <row r="153" spans="1:18" ht="28.5" customHeight="1" x14ac:dyDescent="0.45">
      <c r="A153" s="37"/>
      <c r="B153" s="311"/>
      <c r="J153" s="362"/>
      <c r="K153" s="362"/>
      <c r="L153" s="362"/>
      <c r="M153" s="362"/>
      <c r="N153" s="362"/>
      <c r="O153" s="362"/>
      <c r="P153" s="362"/>
    </row>
    <row r="154" spans="1:18" ht="28.5" customHeight="1" x14ac:dyDescent="0.45">
      <c r="A154" s="37"/>
      <c r="B154" s="311"/>
      <c r="J154" s="362"/>
      <c r="K154" s="362"/>
      <c r="L154" s="362"/>
      <c r="M154" s="362"/>
      <c r="N154" s="362"/>
      <c r="O154" s="362"/>
      <c r="P154" s="362"/>
    </row>
    <row r="155" spans="1:18" ht="28.5" customHeight="1" x14ac:dyDescent="0.45">
      <c r="A155" s="37"/>
      <c r="B155" s="311"/>
      <c r="J155" s="362"/>
      <c r="K155" s="362"/>
      <c r="L155" s="362"/>
      <c r="M155" s="362"/>
      <c r="N155" s="362"/>
      <c r="O155" s="362"/>
      <c r="P155" s="362"/>
    </row>
    <row r="156" spans="1:18" ht="28.5" customHeight="1" x14ac:dyDescent="0.45">
      <c r="A156" s="311"/>
      <c r="B156" s="311"/>
      <c r="D156" s="311"/>
      <c r="E156" s="311"/>
      <c r="F156" s="311"/>
      <c r="G156" s="311"/>
      <c r="H156" s="311"/>
      <c r="I156" s="311"/>
      <c r="J156" s="311"/>
      <c r="K156" s="311"/>
      <c r="L156" s="311"/>
      <c r="M156" s="311"/>
      <c r="N156" s="311"/>
      <c r="O156" s="311"/>
      <c r="P156" s="37"/>
    </row>
    <row r="157" spans="1:18" ht="28.5" customHeight="1" x14ac:dyDescent="0.45">
      <c r="A157" s="311"/>
      <c r="B157" s="311"/>
      <c r="D157" s="311"/>
      <c r="E157" s="311"/>
      <c r="F157" s="311"/>
      <c r="G157" s="311"/>
      <c r="H157" s="311"/>
      <c r="I157" s="311"/>
      <c r="J157" s="311"/>
      <c r="K157" s="311"/>
      <c r="L157" s="311"/>
      <c r="M157" s="311"/>
      <c r="N157" s="311"/>
      <c r="O157" s="311"/>
      <c r="P157" s="37"/>
    </row>
    <row r="158" spans="1:18" ht="28.5" customHeight="1" x14ac:dyDescent="0.45">
      <c r="B158" s="311"/>
    </row>
    <row r="159" spans="1:18" ht="28.5" customHeight="1" x14ac:dyDescent="0.45"/>
    <row r="160" spans="1:18" ht="28.5" customHeight="1" x14ac:dyDescent="0.45">
      <c r="B160" s="311"/>
      <c r="C160" s="409"/>
    </row>
    <row r="161" ht="32.25" customHeight="1" x14ac:dyDescent="0.45"/>
  </sheetData>
  <mergeCells count="18">
    <mergeCell ref="L113:P113"/>
    <mergeCell ref="L78:N78"/>
    <mergeCell ref="L79:L80"/>
    <mergeCell ref="A71:P71"/>
    <mergeCell ref="J88:P88"/>
    <mergeCell ref="J112:P112"/>
    <mergeCell ref="A110:P110"/>
    <mergeCell ref="L89:P89"/>
    <mergeCell ref="L90:P90"/>
    <mergeCell ref="L36:N36"/>
    <mergeCell ref="L62:L63"/>
    <mergeCell ref="N62:N63"/>
    <mergeCell ref="P62:P63"/>
    <mergeCell ref="A1:P1"/>
    <mergeCell ref="J9:P9"/>
    <mergeCell ref="L10:N10"/>
    <mergeCell ref="A33:P33"/>
    <mergeCell ref="J35:P35"/>
  </mergeCells>
  <pageMargins left="0.59055118110236227" right="0.19685039370078741" top="0.59055118110236227" bottom="0.39370078740157483" header="0.39370078740157483" footer="0.35433070866141736"/>
  <pageSetup paperSize="9" scale="83" fitToHeight="3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22" zoomScaleNormal="100" zoomScaleSheetLayoutView="100" workbookViewId="0">
      <selection activeCell="A35" activeCellId="1" sqref="A33:XFD33 A35:XFD35"/>
    </sheetView>
  </sheetViews>
  <sheetFormatPr defaultRowHeight="23.25" customHeight="1" x14ac:dyDescent="0.45"/>
  <cols>
    <col min="1" max="1" width="3.7109375" style="2" customWidth="1"/>
    <col min="2" max="2" width="5" style="2" customWidth="1"/>
    <col min="3" max="4" width="14.28515625" style="2" customWidth="1"/>
    <col min="5" max="5" width="1.28515625" style="2" customWidth="1"/>
    <col min="6" max="6" width="20.7109375" style="2" customWidth="1"/>
    <col min="7" max="7" width="1.28515625" style="2" customWidth="1"/>
    <col min="8" max="8" width="17.7109375" style="2" bestFit="1" customWidth="1"/>
    <col min="9" max="9" width="1.28515625" style="2" customWidth="1"/>
    <col min="10" max="10" width="14.7109375" style="2" customWidth="1"/>
    <col min="11" max="11" width="1.7109375" style="2" customWidth="1"/>
    <col min="12" max="12" width="14.7109375" style="2" customWidth="1"/>
    <col min="13" max="13" width="1.140625" style="2" customWidth="1"/>
    <col min="14" max="16384" width="9.140625" style="2"/>
  </cols>
  <sheetData>
    <row r="1" spans="1:12" ht="26.1" customHeight="1" x14ac:dyDescent="0.45">
      <c r="A1" s="535" t="s">
        <v>429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</row>
    <row r="2" spans="1:12" ht="26.1" customHeight="1" x14ac:dyDescent="0.45"/>
    <row r="3" spans="1:12" s="1" customFormat="1" ht="26.1" customHeight="1" x14ac:dyDescent="0.45">
      <c r="A3" s="61" t="s">
        <v>353</v>
      </c>
      <c r="B3" s="1" t="s">
        <v>354</v>
      </c>
    </row>
    <row r="4" spans="1:12" ht="26.1" customHeight="1" x14ac:dyDescent="0.45">
      <c r="C4" s="2" t="s">
        <v>355</v>
      </c>
    </row>
    <row r="5" spans="1:12" ht="26.1" customHeight="1" x14ac:dyDescent="0.45">
      <c r="B5" s="2" t="s">
        <v>356</v>
      </c>
    </row>
    <row r="6" spans="1:12" ht="26.1" customHeight="1" x14ac:dyDescent="0.45">
      <c r="B6" s="25">
        <v>6.1</v>
      </c>
      <c r="C6" s="2" t="s">
        <v>357</v>
      </c>
    </row>
    <row r="7" spans="1:12" ht="26.1" customHeight="1" x14ac:dyDescent="0.45">
      <c r="C7" s="2" t="s">
        <v>358</v>
      </c>
    </row>
    <row r="8" spans="1:12" s="317" customFormat="1" ht="26.1" customHeight="1" x14ac:dyDescent="0.5">
      <c r="B8" s="317" t="s">
        <v>359</v>
      </c>
      <c r="C8" s="537" t="s">
        <v>360</v>
      </c>
      <c r="D8" s="537"/>
      <c r="F8" s="317" t="s">
        <v>361</v>
      </c>
      <c r="H8" s="317" t="s">
        <v>362</v>
      </c>
      <c r="J8" s="537" t="s">
        <v>363</v>
      </c>
      <c r="K8" s="537"/>
      <c r="L8" s="537"/>
    </row>
    <row r="9" spans="1:12" ht="26.1" customHeight="1" x14ac:dyDescent="0.45">
      <c r="B9" s="3" t="s">
        <v>364</v>
      </c>
      <c r="C9" s="2" t="s">
        <v>365</v>
      </c>
      <c r="F9" s="3" t="s">
        <v>102</v>
      </c>
      <c r="G9" s="3"/>
      <c r="H9" s="3" t="s">
        <v>366</v>
      </c>
      <c r="J9" s="2" t="s">
        <v>367</v>
      </c>
    </row>
    <row r="10" spans="1:12" ht="26.1" customHeight="1" x14ac:dyDescent="0.45">
      <c r="B10" s="3"/>
      <c r="C10" s="2" t="s">
        <v>368</v>
      </c>
      <c r="F10" s="3"/>
      <c r="G10" s="3"/>
      <c r="H10" s="3"/>
    </row>
    <row r="11" spans="1:12" ht="26.1" customHeight="1" x14ac:dyDescent="0.45">
      <c r="B11" s="3"/>
      <c r="F11" s="3"/>
      <c r="G11" s="3"/>
      <c r="H11" s="3" t="s">
        <v>369</v>
      </c>
      <c r="J11" s="2" t="s">
        <v>370</v>
      </c>
    </row>
    <row r="12" spans="1:12" ht="26.1" customHeight="1" x14ac:dyDescent="0.45">
      <c r="B12" s="3"/>
      <c r="F12" s="3"/>
      <c r="G12" s="3"/>
      <c r="J12" s="2" t="s">
        <v>371</v>
      </c>
    </row>
    <row r="13" spans="1:12" ht="12" customHeight="1" x14ac:dyDescent="0.45">
      <c r="B13" s="3"/>
      <c r="F13" s="3"/>
      <c r="G13" s="3"/>
    </row>
    <row r="14" spans="1:12" ht="26.1" customHeight="1" x14ac:dyDescent="0.45">
      <c r="B14" s="3" t="s">
        <v>372</v>
      </c>
      <c r="C14" s="2" t="s">
        <v>373</v>
      </c>
      <c r="F14" s="3" t="s">
        <v>374</v>
      </c>
      <c r="G14" s="3"/>
      <c r="H14" s="3" t="s">
        <v>375</v>
      </c>
      <c r="J14" s="2" t="s">
        <v>367</v>
      </c>
    </row>
    <row r="15" spans="1:12" ht="26.1" customHeight="1" x14ac:dyDescent="0.45">
      <c r="B15" s="3"/>
      <c r="C15" s="2" t="s">
        <v>376</v>
      </c>
      <c r="F15" s="3" t="s">
        <v>377</v>
      </c>
      <c r="G15" s="3"/>
      <c r="H15" s="3" t="s">
        <v>378</v>
      </c>
    </row>
    <row r="16" spans="1:12" ht="26.1" customHeight="1" x14ac:dyDescent="0.45">
      <c r="B16" s="3"/>
      <c r="F16" s="3" t="s">
        <v>379</v>
      </c>
      <c r="G16" s="3"/>
    </row>
    <row r="17" spans="1:10" ht="26.1" customHeight="1" x14ac:dyDescent="0.45">
      <c r="B17" s="3"/>
      <c r="F17" s="3" t="s">
        <v>380</v>
      </c>
      <c r="G17" s="3"/>
      <c r="H17" s="3" t="s">
        <v>381</v>
      </c>
      <c r="J17" s="2" t="s">
        <v>382</v>
      </c>
    </row>
    <row r="18" spans="1:10" ht="26.1" customHeight="1" x14ac:dyDescent="0.45">
      <c r="B18" s="3"/>
      <c r="F18" s="3"/>
      <c r="G18" s="3"/>
      <c r="H18" s="3" t="s">
        <v>383</v>
      </c>
      <c r="J18" s="2" t="s">
        <v>382</v>
      </c>
    </row>
    <row r="19" spans="1:10" ht="12" customHeight="1" x14ac:dyDescent="0.45">
      <c r="B19" s="3"/>
      <c r="F19" s="3"/>
      <c r="G19" s="3"/>
      <c r="H19" s="3"/>
    </row>
    <row r="20" spans="1:10" ht="26.1" customHeight="1" x14ac:dyDescent="0.45">
      <c r="B20" s="3" t="s">
        <v>384</v>
      </c>
      <c r="C20" s="2" t="s">
        <v>385</v>
      </c>
      <c r="F20" s="3" t="s">
        <v>386</v>
      </c>
      <c r="G20" s="3"/>
      <c r="H20" s="3" t="s">
        <v>375</v>
      </c>
      <c r="J20" s="2" t="s">
        <v>367</v>
      </c>
    </row>
    <row r="21" spans="1:10" ht="26.1" customHeight="1" x14ac:dyDescent="0.45">
      <c r="B21" s="3"/>
      <c r="C21" s="2" t="s">
        <v>387</v>
      </c>
      <c r="G21" s="3"/>
      <c r="H21" s="3" t="s">
        <v>378</v>
      </c>
    </row>
    <row r="22" spans="1:10" ht="26.1" customHeight="1" x14ac:dyDescent="0.45">
      <c r="B22" s="3"/>
      <c r="G22" s="3"/>
      <c r="H22" s="3" t="s">
        <v>381</v>
      </c>
      <c r="J22" s="2" t="s">
        <v>382</v>
      </c>
    </row>
    <row r="23" spans="1:10" ht="26.1" customHeight="1" x14ac:dyDescent="0.45">
      <c r="B23" s="3"/>
      <c r="H23" s="3" t="s">
        <v>366</v>
      </c>
      <c r="J23" s="2" t="s">
        <v>367</v>
      </c>
    </row>
    <row r="24" spans="1:10" ht="12" customHeight="1" x14ac:dyDescent="0.45">
      <c r="B24" s="3"/>
    </row>
    <row r="25" spans="1:10" ht="26.1" customHeight="1" x14ac:dyDescent="0.45">
      <c r="B25" s="62" t="s">
        <v>388</v>
      </c>
      <c r="C25" s="2" t="s">
        <v>389</v>
      </c>
      <c r="F25" s="3" t="s">
        <v>386</v>
      </c>
      <c r="H25" s="3" t="s">
        <v>390</v>
      </c>
      <c r="J25" s="2" t="s">
        <v>367</v>
      </c>
    </row>
    <row r="26" spans="1:10" ht="26.1" customHeight="1" x14ac:dyDescent="0.45">
      <c r="B26" s="62"/>
      <c r="F26" s="3"/>
      <c r="H26" s="3" t="s">
        <v>391</v>
      </c>
    </row>
    <row r="27" spans="1:10" ht="12" customHeight="1" x14ac:dyDescent="0.45">
      <c r="B27" s="62"/>
      <c r="F27" s="3"/>
      <c r="H27" s="3"/>
    </row>
    <row r="28" spans="1:10" ht="26.1" customHeight="1" x14ac:dyDescent="0.45">
      <c r="A28" s="34"/>
      <c r="B28" s="62" t="s">
        <v>323</v>
      </c>
      <c r="C28" s="2" t="s">
        <v>392</v>
      </c>
      <c r="F28" s="3" t="s">
        <v>386</v>
      </c>
      <c r="H28" s="3" t="s">
        <v>375</v>
      </c>
      <c r="J28" s="2" t="s">
        <v>367</v>
      </c>
    </row>
    <row r="29" spans="1:10" ht="26.1" customHeight="1" x14ac:dyDescent="0.45">
      <c r="A29" s="34"/>
      <c r="B29" s="62"/>
      <c r="F29" s="3"/>
      <c r="H29" s="3" t="s">
        <v>393</v>
      </c>
    </row>
    <row r="30" spans="1:10" ht="26.1" customHeight="1" x14ac:dyDescent="0.45">
      <c r="A30" s="34"/>
      <c r="B30" s="62"/>
      <c r="F30" s="3"/>
      <c r="H30" s="3"/>
    </row>
    <row r="31" spans="1:10" ht="26.1" customHeight="1" x14ac:dyDescent="0.45">
      <c r="A31" s="34"/>
      <c r="B31" s="62" t="s">
        <v>353</v>
      </c>
      <c r="C31" s="2" t="s">
        <v>394</v>
      </c>
      <c r="F31" s="3" t="s">
        <v>386</v>
      </c>
      <c r="H31" s="3" t="s">
        <v>375</v>
      </c>
      <c r="J31" s="2" t="s">
        <v>367</v>
      </c>
    </row>
    <row r="32" spans="1:10" ht="26.1" customHeight="1" x14ac:dyDescent="0.45">
      <c r="A32" s="34"/>
      <c r="B32" s="62"/>
      <c r="F32" s="3"/>
      <c r="H32" s="3" t="s">
        <v>393</v>
      </c>
    </row>
    <row r="33" spans="1:10" ht="12" customHeight="1" x14ac:dyDescent="0.45">
      <c r="A33" s="34"/>
      <c r="B33" s="62"/>
      <c r="F33" s="3"/>
      <c r="H33" s="3"/>
    </row>
    <row r="34" spans="1:10" ht="26.1" customHeight="1" x14ac:dyDescent="0.45">
      <c r="B34" s="62" t="s">
        <v>395</v>
      </c>
      <c r="C34" s="2" t="s">
        <v>396</v>
      </c>
      <c r="F34" s="3" t="s">
        <v>397</v>
      </c>
      <c r="H34" s="3" t="s">
        <v>398</v>
      </c>
      <c r="J34" s="2" t="s">
        <v>382</v>
      </c>
    </row>
    <row r="35" spans="1:10" ht="12" customHeight="1" x14ac:dyDescent="0.45">
      <c r="F35" s="25"/>
    </row>
    <row r="36" spans="1:10" ht="26.1" customHeight="1" x14ac:dyDescent="0.45">
      <c r="B36" s="62" t="s">
        <v>399</v>
      </c>
      <c r="C36" s="2" t="s">
        <v>400</v>
      </c>
      <c r="F36" s="3" t="s">
        <v>397</v>
      </c>
      <c r="H36" s="3" t="s">
        <v>375</v>
      </c>
      <c r="J36" s="2" t="s">
        <v>367</v>
      </c>
    </row>
    <row r="37" spans="1:10" ht="26.1" customHeight="1" x14ac:dyDescent="0.45">
      <c r="B37" s="62"/>
      <c r="F37" s="3"/>
      <c r="H37" s="3" t="s">
        <v>378</v>
      </c>
    </row>
    <row r="38" spans="1:10" ht="24" customHeight="1" x14ac:dyDescent="0.45">
      <c r="F38" s="25"/>
    </row>
  </sheetData>
  <mergeCells count="3">
    <mergeCell ref="A1:L1"/>
    <mergeCell ref="C8:D8"/>
    <mergeCell ref="J8:L8"/>
  </mergeCells>
  <pageMargins left="0.78740157480314965" right="0.19685039370078741" top="0.61" bottom="0.39370078740157483" header="0.39370078740157483" footer="0.27559055118110237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view="pageBreakPreview" topLeftCell="A86" zoomScale="90" zoomScaleNormal="90" zoomScaleSheetLayoutView="90" workbookViewId="0">
      <selection activeCell="A75" sqref="A75:O75"/>
    </sheetView>
  </sheetViews>
  <sheetFormatPr defaultRowHeight="27" customHeight="1" x14ac:dyDescent="0.45"/>
  <cols>
    <col min="1" max="1" width="2.7109375" style="48" customWidth="1"/>
    <col min="2" max="2" width="3.85546875" style="48" customWidth="1"/>
    <col min="3" max="3" width="4" style="48" customWidth="1"/>
    <col min="4" max="4" width="4.85546875" style="48" customWidth="1"/>
    <col min="5" max="5" width="9.140625" style="48" customWidth="1"/>
    <col min="6" max="6" width="8.5703125" style="48" customWidth="1"/>
    <col min="7" max="7" width="9.140625" style="48" customWidth="1"/>
    <col min="8" max="8" width="1.7109375" style="48" customWidth="1"/>
    <col min="9" max="9" width="15.5703125" style="48" customWidth="1"/>
    <col min="10" max="10" width="0.85546875" style="48" customWidth="1"/>
    <col min="11" max="11" width="15.5703125" style="48" customWidth="1"/>
    <col min="12" max="12" width="0.85546875" style="48" customWidth="1"/>
    <col min="13" max="13" width="15.5703125" style="48" customWidth="1"/>
    <col min="14" max="14" width="0.85546875" style="48" customWidth="1"/>
    <col min="15" max="15" width="15.5703125" style="48" customWidth="1"/>
    <col min="16" max="16" width="2.28515625" style="48" customWidth="1"/>
    <col min="17" max="16384" width="9.140625" style="48"/>
  </cols>
  <sheetData>
    <row r="1" spans="1:15" ht="24.95" customHeight="1" x14ac:dyDescent="0.45">
      <c r="A1" s="539" t="s">
        <v>449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</row>
    <row r="2" spans="1:15" ht="24.95" customHeight="1" x14ac:dyDescent="0.45"/>
    <row r="3" spans="1:15" ht="24.95" customHeight="1" x14ac:dyDescent="0.45">
      <c r="B3" s="63" t="s">
        <v>401</v>
      </c>
      <c r="C3" s="48" t="s">
        <v>1032</v>
      </c>
    </row>
    <row r="4" spans="1:15" ht="24.95" customHeight="1" x14ac:dyDescent="0.45">
      <c r="B4" s="63"/>
      <c r="C4" s="48" t="s">
        <v>889</v>
      </c>
    </row>
    <row r="5" spans="1:15" s="64" customFormat="1" ht="24.95" customHeight="1" x14ac:dyDescent="0.45">
      <c r="I5" s="538" t="s">
        <v>325</v>
      </c>
      <c r="J5" s="538"/>
      <c r="K5" s="538"/>
      <c r="M5" s="538" t="s">
        <v>341</v>
      </c>
      <c r="N5" s="538"/>
      <c r="O5" s="538"/>
    </row>
    <row r="6" spans="1:15" s="64" customFormat="1" ht="24.95" customHeight="1" x14ac:dyDescent="0.45">
      <c r="I6" s="27" t="s">
        <v>1031</v>
      </c>
      <c r="J6" s="65"/>
      <c r="K6" s="27" t="s">
        <v>98</v>
      </c>
      <c r="M6" s="27" t="s">
        <v>1031</v>
      </c>
      <c r="N6" s="65"/>
      <c r="O6" s="27" t="s">
        <v>98</v>
      </c>
    </row>
    <row r="7" spans="1:15" ht="24.95" customHeight="1" x14ac:dyDescent="0.45">
      <c r="C7" s="48" t="s">
        <v>402</v>
      </c>
      <c r="I7" s="66"/>
      <c r="J7" s="66"/>
      <c r="K7" s="66"/>
      <c r="L7" s="66"/>
      <c r="M7" s="66"/>
      <c r="N7" s="66"/>
      <c r="O7" s="66"/>
    </row>
    <row r="8" spans="1:15" ht="24.95" customHeight="1" x14ac:dyDescent="0.45">
      <c r="D8" s="48" t="s">
        <v>403</v>
      </c>
      <c r="I8" s="66"/>
      <c r="J8" s="66"/>
      <c r="K8" s="66"/>
      <c r="L8" s="66"/>
      <c r="M8" s="66"/>
      <c r="N8" s="66"/>
      <c r="O8" s="66"/>
    </row>
    <row r="9" spans="1:15" ht="24.95" customHeight="1" x14ac:dyDescent="0.45">
      <c r="D9" s="48" t="s">
        <v>404</v>
      </c>
      <c r="I9" s="66">
        <v>0</v>
      </c>
      <c r="J9" s="66"/>
      <c r="K9" s="66">
        <v>0</v>
      </c>
      <c r="L9" s="66"/>
      <c r="M9" s="66">
        <v>74370000.099999994</v>
      </c>
      <c r="N9" s="66"/>
      <c r="O9" s="66">
        <v>84389972.180000007</v>
      </c>
    </row>
    <row r="10" spans="1:15" ht="24.95" customHeight="1" x14ac:dyDescent="0.45">
      <c r="D10" s="48" t="s">
        <v>405</v>
      </c>
      <c r="I10" s="66">
        <v>0</v>
      </c>
      <c r="J10" s="66"/>
      <c r="K10" s="66">
        <v>0</v>
      </c>
      <c r="L10" s="66"/>
      <c r="M10" s="66">
        <v>0</v>
      </c>
      <c r="N10" s="66"/>
      <c r="O10" s="66">
        <v>0</v>
      </c>
    </row>
    <row r="11" spans="1:15" ht="24.95" customHeight="1" x14ac:dyDescent="0.45">
      <c r="D11" s="48" t="s">
        <v>406</v>
      </c>
      <c r="I11" s="66">
        <v>0</v>
      </c>
      <c r="J11" s="66"/>
      <c r="K11" s="66">
        <v>0</v>
      </c>
      <c r="L11" s="66"/>
      <c r="M11" s="66">
        <v>0</v>
      </c>
      <c r="N11" s="66"/>
      <c r="O11" s="66">
        <v>-10000000</v>
      </c>
    </row>
    <row r="12" spans="1:15" ht="24.95" customHeight="1" x14ac:dyDescent="0.45">
      <c r="D12" s="67" t="s">
        <v>407</v>
      </c>
      <c r="I12" s="66">
        <v>0</v>
      </c>
      <c r="J12" s="66"/>
      <c r="K12" s="66">
        <v>0</v>
      </c>
      <c r="L12" s="66"/>
      <c r="M12" s="66">
        <v>-8789.5400000000009</v>
      </c>
      <c r="N12" s="66"/>
      <c r="O12" s="66">
        <v>-19972.080000000002</v>
      </c>
    </row>
    <row r="13" spans="1:15" ht="24.95" customHeight="1" thickBot="1" x14ac:dyDescent="0.5">
      <c r="D13" s="48" t="s">
        <v>408</v>
      </c>
      <c r="I13" s="68">
        <f>SUM(I9:I12)</f>
        <v>0</v>
      </c>
      <c r="K13" s="68">
        <f>SUM(K9:K12)</f>
        <v>0</v>
      </c>
      <c r="M13" s="68">
        <f>SUM(M9:M12)</f>
        <v>74361210.559999987</v>
      </c>
      <c r="O13" s="68">
        <f>SUM(O9:O12)</f>
        <v>74370000.100000009</v>
      </c>
    </row>
    <row r="14" spans="1:15" ht="24.95" customHeight="1" thickTop="1" x14ac:dyDescent="0.45">
      <c r="I14" s="66"/>
      <c r="K14" s="66"/>
      <c r="M14" s="66"/>
      <c r="O14" s="66"/>
    </row>
    <row r="15" spans="1:15" s="64" customFormat="1" ht="24.95" customHeight="1" x14ac:dyDescent="0.45">
      <c r="I15" s="538" t="s">
        <v>325</v>
      </c>
      <c r="J15" s="538"/>
      <c r="K15" s="538"/>
      <c r="M15" s="538" t="s">
        <v>341</v>
      </c>
      <c r="N15" s="538"/>
      <c r="O15" s="538"/>
    </row>
    <row r="16" spans="1:15" s="64" customFormat="1" ht="24.95" customHeight="1" x14ac:dyDescent="0.45">
      <c r="I16" s="27" t="s">
        <v>1031</v>
      </c>
      <c r="J16" s="65"/>
      <c r="K16" s="27" t="s">
        <v>98</v>
      </c>
      <c r="M16" s="27" t="s">
        <v>1031</v>
      </c>
      <c r="N16" s="65"/>
      <c r="O16" s="27" t="s">
        <v>98</v>
      </c>
    </row>
    <row r="17" spans="3:15" ht="24.95" customHeight="1" x14ac:dyDescent="0.45">
      <c r="C17" s="48" t="s">
        <v>409</v>
      </c>
      <c r="I17" s="66"/>
      <c r="J17" s="66"/>
      <c r="K17" s="66"/>
      <c r="L17" s="66"/>
      <c r="M17" s="66"/>
      <c r="N17" s="66"/>
      <c r="O17" s="66"/>
    </row>
    <row r="18" spans="3:15" ht="24.95" customHeight="1" x14ac:dyDescent="0.45">
      <c r="D18" s="48" t="s">
        <v>410</v>
      </c>
      <c r="I18" s="66">
        <v>5153675</v>
      </c>
      <c r="J18" s="66"/>
      <c r="K18" s="66">
        <v>5835825</v>
      </c>
      <c r="L18" s="66"/>
      <c r="M18" s="66">
        <v>0</v>
      </c>
      <c r="N18" s="66"/>
      <c r="O18" s="66">
        <v>0</v>
      </c>
    </row>
    <row r="19" spans="3:15" ht="24.95" customHeight="1" x14ac:dyDescent="0.45">
      <c r="D19" s="48" t="s">
        <v>411</v>
      </c>
      <c r="I19" s="66">
        <v>33882512</v>
      </c>
      <c r="J19" s="66"/>
      <c r="K19" s="66">
        <v>41419037</v>
      </c>
      <c r="L19" s="66"/>
      <c r="M19" s="66">
        <v>0</v>
      </c>
      <c r="N19" s="66"/>
      <c r="O19" s="66">
        <v>0</v>
      </c>
    </row>
    <row r="20" spans="3:15" ht="24.95" customHeight="1" x14ac:dyDescent="0.45">
      <c r="D20" s="48" t="s">
        <v>389</v>
      </c>
      <c r="I20" s="66">
        <v>690413</v>
      </c>
      <c r="J20" s="66"/>
      <c r="K20" s="66">
        <v>1365766</v>
      </c>
      <c r="L20" s="66"/>
      <c r="M20" s="66">
        <v>0</v>
      </c>
      <c r="N20" s="66"/>
      <c r="O20" s="66">
        <v>0</v>
      </c>
    </row>
    <row r="21" spans="3:15" ht="24.95" customHeight="1" x14ac:dyDescent="0.45">
      <c r="D21" s="48" t="s">
        <v>400</v>
      </c>
      <c r="I21" s="66">
        <v>5698400</v>
      </c>
      <c r="J21" s="66"/>
      <c r="K21" s="66">
        <v>2260600</v>
      </c>
      <c r="L21" s="66"/>
      <c r="M21" s="66">
        <v>0</v>
      </c>
      <c r="N21" s="66"/>
      <c r="O21" s="66">
        <v>0</v>
      </c>
    </row>
    <row r="22" spans="3:15" ht="24.95" customHeight="1" x14ac:dyDescent="0.45">
      <c r="D22" s="48" t="s">
        <v>394</v>
      </c>
      <c r="I22" s="66">
        <v>1096952</v>
      </c>
      <c r="J22" s="66"/>
      <c r="K22" s="66">
        <v>1637723</v>
      </c>
      <c r="L22" s="66"/>
      <c r="M22" s="66">
        <v>0</v>
      </c>
      <c r="N22" s="66"/>
      <c r="O22" s="66">
        <v>0</v>
      </c>
    </row>
    <row r="23" spans="3:15" ht="24.95" customHeight="1" thickBot="1" x14ac:dyDescent="0.5">
      <c r="I23" s="68">
        <f>SUM(I18:I22)</f>
        <v>46521952</v>
      </c>
      <c r="K23" s="68">
        <f>SUM(K18:K22)</f>
        <v>52518951</v>
      </c>
      <c r="M23" s="68">
        <f>SUM(M18:M22)</f>
        <v>0</v>
      </c>
      <c r="O23" s="68">
        <f>SUM(O18:O22)</f>
        <v>0</v>
      </c>
    </row>
    <row r="24" spans="3:15" ht="24.95" customHeight="1" thickTop="1" x14ac:dyDescent="0.45">
      <c r="I24" s="66"/>
      <c r="K24" s="66"/>
      <c r="M24" s="66"/>
      <c r="O24" s="66"/>
    </row>
    <row r="25" spans="3:15" s="64" customFormat="1" ht="24.95" customHeight="1" x14ac:dyDescent="0.45">
      <c r="I25" s="538" t="s">
        <v>325</v>
      </c>
      <c r="J25" s="538"/>
      <c r="K25" s="538"/>
      <c r="M25" s="538" t="s">
        <v>341</v>
      </c>
      <c r="N25" s="538"/>
      <c r="O25" s="538"/>
    </row>
    <row r="26" spans="3:15" s="64" customFormat="1" ht="24.95" customHeight="1" x14ac:dyDescent="0.45">
      <c r="I26" s="27" t="s">
        <v>1031</v>
      </c>
      <c r="J26" s="65"/>
      <c r="K26" s="27" t="s">
        <v>98</v>
      </c>
      <c r="M26" s="27" t="s">
        <v>1031</v>
      </c>
      <c r="N26" s="65"/>
      <c r="O26" s="27" t="s">
        <v>98</v>
      </c>
    </row>
    <row r="27" spans="3:15" ht="24.95" customHeight="1" x14ac:dyDescent="0.45">
      <c r="C27" s="48" t="s">
        <v>412</v>
      </c>
      <c r="I27" s="66"/>
      <c r="J27" s="66"/>
      <c r="K27" s="66"/>
      <c r="L27" s="66"/>
      <c r="M27" s="66"/>
      <c r="N27" s="66"/>
      <c r="O27" s="66"/>
    </row>
    <row r="28" spans="3:15" ht="24.95" customHeight="1" x14ac:dyDescent="0.45">
      <c r="D28" s="48" t="s">
        <v>413</v>
      </c>
      <c r="I28" s="66">
        <v>0</v>
      </c>
      <c r="J28" s="66"/>
      <c r="K28" s="66">
        <v>0</v>
      </c>
      <c r="L28" s="66"/>
      <c r="M28" s="66">
        <v>365710.6</v>
      </c>
      <c r="N28" s="66"/>
      <c r="O28" s="66">
        <v>378981.28</v>
      </c>
    </row>
    <row r="29" spans="3:15" ht="24.95" customHeight="1" thickBot="1" x14ac:dyDescent="0.5">
      <c r="I29" s="68">
        <f>SUM(I28:I28)</f>
        <v>0</v>
      </c>
      <c r="K29" s="68">
        <f>SUM(K28:K28)</f>
        <v>0</v>
      </c>
      <c r="M29" s="68">
        <f>SUM(M28:M28)</f>
        <v>365710.6</v>
      </c>
      <c r="O29" s="68">
        <f>SUM(O28:O28)</f>
        <v>378981.28</v>
      </c>
    </row>
    <row r="30" spans="3:15" ht="24.95" customHeight="1" thickTop="1" x14ac:dyDescent="0.45">
      <c r="I30" s="66"/>
      <c r="K30" s="66"/>
      <c r="M30" s="66"/>
      <c r="O30" s="66"/>
    </row>
    <row r="31" spans="3:15" s="64" customFormat="1" ht="24.95" customHeight="1" x14ac:dyDescent="0.45">
      <c r="I31" s="538" t="s">
        <v>325</v>
      </c>
      <c r="J31" s="538"/>
      <c r="K31" s="538"/>
      <c r="M31" s="538" t="s">
        <v>341</v>
      </c>
      <c r="N31" s="538"/>
      <c r="O31" s="538"/>
    </row>
    <row r="32" spans="3:15" s="64" customFormat="1" ht="24.95" customHeight="1" x14ac:dyDescent="0.45">
      <c r="I32" s="27" t="s">
        <v>1031</v>
      </c>
      <c r="J32" s="65"/>
      <c r="K32" s="27" t="s">
        <v>98</v>
      </c>
      <c r="M32" s="27" t="s">
        <v>1031</v>
      </c>
      <c r="N32" s="65"/>
      <c r="O32" s="27" t="s">
        <v>98</v>
      </c>
    </row>
    <row r="33" spans="1:15" ht="24.95" customHeight="1" x14ac:dyDescent="0.45">
      <c r="C33" s="48" t="s">
        <v>414</v>
      </c>
      <c r="I33" s="66"/>
      <c r="J33" s="66"/>
      <c r="K33" s="66"/>
      <c r="L33" s="66"/>
      <c r="M33" s="66"/>
      <c r="N33" s="66"/>
      <c r="O33" s="66"/>
    </row>
    <row r="34" spans="1:15" ht="24.95" customHeight="1" x14ac:dyDescent="0.45">
      <c r="D34" s="48" t="s">
        <v>413</v>
      </c>
      <c r="I34" s="66">
        <v>0</v>
      </c>
      <c r="J34" s="66"/>
      <c r="K34" s="66">
        <v>0</v>
      </c>
      <c r="L34" s="66"/>
      <c r="M34" s="66">
        <v>0</v>
      </c>
      <c r="N34" s="66"/>
      <c r="O34" s="66">
        <v>2525833.42</v>
      </c>
    </row>
    <row r="35" spans="1:15" ht="24.95" customHeight="1" thickBot="1" x14ac:dyDescent="0.5">
      <c r="I35" s="68">
        <f>SUM(I34:I34)</f>
        <v>0</v>
      </c>
      <c r="K35" s="68">
        <f>SUM(K34:K34)</f>
        <v>0</v>
      </c>
      <c r="M35" s="68">
        <f>SUM(M34:M34)</f>
        <v>0</v>
      </c>
      <c r="O35" s="68">
        <f>SUM(O34:O34)</f>
        <v>2525833.42</v>
      </c>
    </row>
    <row r="36" spans="1:15" s="64" customFormat="1" ht="23.45" customHeight="1" thickTop="1" x14ac:dyDescent="0.45">
      <c r="A36" s="539" t="s">
        <v>472</v>
      </c>
      <c r="B36" s="540"/>
      <c r="C36" s="540"/>
      <c r="D36" s="540"/>
      <c r="E36" s="540"/>
      <c r="F36" s="540"/>
      <c r="G36" s="540"/>
      <c r="H36" s="540"/>
      <c r="I36" s="540"/>
      <c r="J36" s="540"/>
      <c r="K36" s="540"/>
      <c r="L36" s="540"/>
      <c r="M36" s="540"/>
      <c r="N36" s="540"/>
      <c r="O36" s="540"/>
    </row>
    <row r="37" spans="1:15" ht="15" customHeight="1" x14ac:dyDescent="0.45">
      <c r="I37" s="66"/>
      <c r="K37" s="66"/>
      <c r="M37" s="66"/>
      <c r="O37" s="66"/>
    </row>
    <row r="38" spans="1:15" s="64" customFormat="1" ht="23.45" customHeight="1" x14ac:dyDescent="0.45">
      <c r="I38" s="538" t="s">
        <v>325</v>
      </c>
      <c r="J38" s="538"/>
      <c r="K38" s="538"/>
      <c r="M38" s="538" t="s">
        <v>341</v>
      </c>
      <c r="N38" s="538"/>
      <c r="O38" s="538"/>
    </row>
    <row r="39" spans="1:15" s="64" customFormat="1" ht="23.45" customHeight="1" x14ac:dyDescent="0.45">
      <c r="I39" s="27" t="s">
        <v>1031</v>
      </c>
      <c r="J39" s="65"/>
      <c r="K39" s="27" t="s">
        <v>98</v>
      </c>
      <c r="M39" s="27" t="s">
        <v>1031</v>
      </c>
      <c r="N39" s="65"/>
      <c r="O39" s="27" t="s">
        <v>98</v>
      </c>
    </row>
    <row r="40" spans="1:15" ht="23.45" customHeight="1" x14ac:dyDescent="0.45">
      <c r="C40" s="48" t="s">
        <v>416</v>
      </c>
      <c r="I40" s="66"/>
      <c r="J40" s="66"/>
      <c r="K40" s="66"/>
      <c r="L40" s="66"/>
      <c r="M40" s="66"/>
      <c r="N40" s="66"/>
      <c r="O40" s="66"/>
    </row>
    <row r="41" spans="1:15" ht="23.45" customHeight="1" x14ac:dyDescent="0.45">
      <c r="D41" s="48" t="s">
        <v>411</v>
      </c>
      <c r="I41" s="66">
        <v>66300</v>
      </c>
      <c r="J41" s="66"/>
      <c r="K41" s="66">
        <v>33000</v>
      </c>
      <c r="L41" s="66"/>
      <c r="M41" s="66">
        <v>0</v>
      </c>
      <c r="N41" s="66"/>
      <c r="O41" s="66">
        <v>0</v>
      </c>
    </row>
    <row r="42" spans="1:15" ht="23.45" customHeight="1" thickBot="1" x14ac:dyDescent="0.5">
      <c r="I42" s="68">
        <f>SUM(I41:I41)</f>
        <v>66300</v>
      </c>
      <c r="K42" s="68">
        <f>SUM(K41:K41)</f>
        <v>33000</v>
      </c>
      <c r="M42" s="68">
        <f>SUM(M41:M41)</f>
        <v>0</v>
      </c>
      <c r="O42" s="68">
        <f>SUM(O41:O41)</f>
        <v>0</v>
      </c>
    </row>
    <row r="43" spans="1:15" ht="15" customHeight="1" thickTop="1" x14ac:dyDescent="0.45">
      <c r="I43" s="66"/>
      <c r="K43" s="66"/>
      <c r="M43" s="66"/>
      <c r="O43" s="66"/>
    </row>
    <row r="44" spans="1:15" s="64" customFormat="1" ht="23.45" customHeight="1" x14ac:dyDescent="0.45">
      <c r="I44" s="538" t="s">
        <v>325</v>
      </c>
      <c r="J44" s="538"/>
      <c r="K44" s="538"/>
      <c r="M44" s="538" t="s">
        <v>341</v>
      </c>
      <c r="N44" s="538"/>
      <c r="O44" s="538"/>
    </row>
    <row r="45" spans="1:15" s="64" customFormat="1" ht="23.45" customHeight="1" x14ac:dyDescent="0.45">
      <c r="I45" s="27" t="s">
        <v>1031</v>
      </c>
      <c r="J45" s="65"/>
      <c r="K45" s="27" t="s">
        <v>98</v>
      </c>
      <c r="M45" s="27" t="s">
        <v>1031</v>
      </c>
      <c r="N45" s="65"/>
      <c r="O45" s="27" t="s">
        <v>98</v>
      </c>
    </row>
    <row r="46" spans="1:15" ht="23.45" customHeight="1" x14ac:dyDescent="0.45">
      <c r="C46" s="48" t="s">
        <v>417</v>
      </c>
    </row>
    <row r="47" spans="1:15" ht="23.45" customHeight="1" x14ac:dyDescent="0.45">
      <c r="D47" s="48" t="s">
        <v>396</v>
      </c>
      <c r="I47" s="66">
        <f>971693.75+786000.6</f>
        <v>1757694.35</v>
      </c>
      <c r="J47" s="66"/>
      <c r="K47" s="66">
        <v>1239837.5</v>
      </c>
      <c r="L47" s="66"/>
      <c r="M47" s="66">
        <v>0</v>
      </c>
      <c r="N47" s="66"/>
      <c r="O47" s="66">
        <v>0</v>
      </c>
    </row>
    <row r="48" spans="1:15" ht="23.45" customHeight="1" thickBot="1" x14ac:dyDescent="0.5">
      <c r="I48" s="68">
        <f>SUM(I47:I47)</f>
        <v>1757694.35</v>
      </c>
      <c r="K48" s="68">
        <f>SUM(K47:K47)</f>
        <v>1239837.5</v>
      </c>
      <c r="M48" s="68">
        <f>SUM(M47:M47)</f>
        <v>0</v>
      </c>
      <c r="O48" s="68">
        <f>SUM(O47:O47)</f>
        <v>0</v>
      </c>
    </row>
    <row r="49" spans="2:15" ht="15" customHeight="1" thickTop="1" x14ac:dyDescent="0.45">
      <c r="I49" s="66"/>
      <c r="K49" s="66"/>
      <c r="M49" s="66"/>
      <c r="O49" s="66"/>
    </row>
    <row r="50" spans="2:15" s="64" customFormat="1" ht="23.45" customHeight="1" x14ac:dyDescent="0.45">
      <c r="I50" s="538" t="s">
        <v>325</v>
      </c>
      <c r="J50" s="538"/>
      <c r="K50" s="538"/>
      <c r="M50" s="538" t="s">
        <v>341</v>
      </c>
      <c r="N50" s="538"/>
      <c r="O50" s="538"/>
    </row>
    <row r="51" spans="2:15" s="64" customFormat="1" ht="23.45" customHeight="1" x14ac:dyDescent="0.45">
      <c r="I51" s="27" t="s">
        <v>1031</v>
      </c>
      <c r="J51" s="65"/>
      <c r="K51" s="27" t="s">
        <v>98</v>
      </c>
      <c r="M51" s="27" t="s">
        <v>1031</v>
      </c>
      <c r="N51" s="65"/>
      <c r="O51" s="27" t="s">
        <v>98</v>
      </c>
    </row>
    <row r="52" spans="2:15" ht="23.45" customHeight="1" x14ac:dyDescent="0.45">
      <c r="C52" s="48" t="s">
        <v>418</v>
      </c>
    </row>
    <row r="53" spans="2:15" ht="23.45" customHeight="1" x14ac:dyDescent="0.45">
      <c r="D53" s="48" t="s">
        <v>410</v>
      </c>
      <c r="I53" s="48">
        <v>3809617.63</v>
      </c>
      <c r="K53" s="48">
        <v>5993396</v>
      </c>
      <c r="M53" s="66">
        <v>0</v>
      </c>
      <c r="N53" s="66"/>
      <c r="O53" s="66">
        <v>0</v>
      </c>
    </row>
    <row r="54" spans="2:15" ht="23.45" customHeight="1" x14ac:dyDescent="0.45">
      <c r="D54" s="48" t="s">
        <v>411</v>
      </c>
      <c r="I54" s="66">
        <v>56359.4</v>
      </c>
      <c r="J54" s="66"/>
      <c r="K54" s="66">
        <v>161404.20000000001</v>
      </c>
      <c r="L54" s="66"/>
      <c r="M54" s="66">
        <v>0</v>
      </c>
      <c r="N54" s="66"/>
      <c r="O54" s="66">
        <v>0</v>
      </c>
    </row>
    <row r="55" spans="2:15" ht="23.45" customHeight="1" x14ac:dyDescent="0.45">
      <c r="D55" s="48" t="s">
        <v>396</v>
      </c>
      <c r="I55" s="66">
        <v>574975.19999999995</v>
      </c>
      <c r="J55" s="66"/>
      <c r="K55" s="66">
        <v>0</v>
      </c>
      <c r="L55" s="66"/>
      <c r="M55" s="66">
        <v>0</v>
      </c>
      <c r="N55" s="66"/>
      <c r="O55" s="66">
        <v>0</v>
      </c>
    </row>
    <row r="56" spans="2:15" ht="23.45" customHeight="1" thickBot="1" x14ac:dyDescent="0.5">
      <c r="I56" s="68">
        <f>SUM(I53:I55)</f>
        <v>4440952.2299999995</v>
      </c>
      <c r="K56" s="68">
        <f>SUM(K53:K55)</f>
        <v>6154800.2000000002</v>
      </c>
      <c r="M56" s="68">
        <f>SUM(M53:M55)</f>
        <v>0</v>
      </c>
      <c r="O56" s="68">
        <f>SUM(O53:O55)</f>
        <v>0</v>
      </c>
    </row>
    <row r="57" spans="2:15" s="64" customFormat="1" ht="15" customHeight="1" thickTop="1" x14ac:dyDescent="0.45"/>
    <row r="58" spans="2:15" ht="23.45" customHeight="1" x14ac:dyDescent="0.45">
      <c r="B58" s="63" t="s">
        <v>419</v>
      </c>
      <c r="C58" s="48" t="s">
        <v>1081</v>
      </c>
    </row>
    <row r="59" spans="2:15" s="64" customFormat="1" ht="23.45" customHeight="1" x14ac:dyDescent="0.45">
      <c r="I59" s="538" t="s">
        <v>325</v>
      </c>
      <c r="J59" s="538"/>
      <c r="K59" s="538"/>
      <c r="M59" s="538" t="s">
        <v>341</v>
      </c>
      <c r="N59" s="538"/>
      <c r="O59" s="538"/>
    </row>
    <row r="60" spans="2:15" s="64" customFormat="1" ht="23.45" customHeight="1" x14ac:dyDescent="0.45">
      <c r="I60" s="27" t="s">
        <v>1031</v>
      </c>
      <c r="J60" s="65"/>
      <c r="K60" s="27" t="s">
        <v>1046</v>
      </c>
      <c r="M60" s="27" t="s">
        <v>1031</v>
      </c>
      <c r="N60" s="65"/>
      <c r="O60" s="27" t="s">
        <v>1046</v>
      </c>
    </row>
    <row r="61" spans="2:15" ht="23.45" customHeight="1" x14ac:dyDescent="0.45">
      <c r="C61" s="48" t="s">
        <v>420</v>
      </c>
    </row>
    <row r="62" spans="2:15" ht="23.45" customHeight="1" x14ac:dyDescent="0.45">
      <c r="D62" s="48" t="s">
        <v>410</v>
      </c>
      <c r="I62" s="66">
        <f>+I118-19273082</f>
        <v>16765730</v>
      </c>
      <c r="K62" s="66">
        <f>+K118-14175037</f>
        <v>15481640</v>
      </c>
      <c r="M62" s="66">
        <v>0</v>
      </c>
      <c r="O62" s="66">
        <v>0</v>
      </c>
    </row>
    <row r="63" spans="2:15" ht="23.45" customHeight="1" x14ac:dyDescent="0.45">
      <c r="D63" s="48" t="s">
        <v>411</v>
      </c>
      <c r="I63" s="66">
        <f>+I119-126286776</f>
        <v>110448024</v>
      </c>
      <c r="J63" s="66"/>
      <c r="K63" s="66">
        <f>+K119-110171629</f>
        <v>123169695</v>
      </c>
      <c r="M63" s="66">
        <v>0</v>
      </c>
      <c r="N63" s="66"/>
      <c r="O63" s="66">
        <v>0</v>
      </c>
    </row>
    <row r="64" spans="2:15" ht="23.45" customHeight="1" x14ac:dyDescent="0.45">
      <c r="D64" s="48" t="s">
        <v>392</v>
      </c>
      <c r="I64" s="66">
        <f>+I120-0</f>
        <v>0</v>
      </c>
      <c r="J64" s="66"/>
      <c r="K64" s="66">
        <f>+K120-0</f>
        <v>1342029</v>
      </c>
      <c r="M64" s="66">
        <v>0</v>
      </c>
      <c r="N64" s="66"/>
      <c r="O64" s="66">
        <v>0</v>
      </c>
    </row>
    <row r="65" spans="1:15" ht="23.45" customHeight="1" x14ac:dyDescent="0.45">
      <c r="D65" s="48" t="s">
        <v>389</v>
      </c>
      <c r="I65" s="66">
        <f>+I121-4014306</f>
        <v>2008885</v>
      </c>
      <c r="J65" s="66"/>
      <c r="K65" s="66">
        <f>+K121-3591817</f>
        <v>2448077</v>
      </c>
      <c r="M65" s="66">
        <v>0</v>
      </c>
      <c r="N65" s="66"/>
      <c r="O65" s="66">
        <v>0</v>
      </c>
    </row>
    <row r="66" spans="1:15" ht="23.45" customHeight="1" x14ac:dyDescent="0.45">
      <c r="D66" s="48" t="s">
        <v>400</v>
      </c>
      <c r="I66" s="66">
        <f>+I122-16171120</f>
        <v>15772280</v>
      </c>
      <c r="J66" s="66"/>
      <c r="K66" s="66">
        <f>+K122-3491280</f>
        <v>2906695.5999999996</v>
      </c>
      <c r="M66" s="66">
        <v>0</v>
      </c>
      <c r="N66" s="66"/>
      <c r="O66" s="66">
        <v>0</v>
      </c>
    </row>
    <row r="67" spans="1:15" ht="23.45" customHeight="1" x14ac:dyDescent="0.45">
      <c r="D67" s="48" t="s">
        <v>394</v>
      </c>
      <c r="I67" s="66">
        <f>+I123-4044696</f>
        <v>3183877</v>
      </c>
      <c r="J67" s="66"/>
      <c r="K67" s="66">
        <f>+K123-0</f>
        <v>0</v>
      </c>
      <c r="M67" s="66">
        <v>0</v>
      </c>
      <c r="N67" s="66"/>
      <c r="O67" s="66">
        <v>0</v>
      </c>
    </row>
    <row r="68" spans="1:15" ht="23.45" customHeight="1" thickBot="1" x14ac:dyDescent="0.5">
      <c r="I68" s="68">
        <f>SUM(I62:I67)</f>
        <v>148178796</v>
      </c>
      <c r="K68" s="68">
        <f>SUM(K62:K67)</f>
        <v>145348136.59999999</v>
      </c>
      <c r="M68" s="68">
        <f>SUM(M62:M67)</f>
        <v>0</v>
      </c>
      <c r="O68" s="68">
        <f>SUM(O62:O67)</f>
        <v>0</v>
      </c>
    </row>
    <row r="69" spans="1:15" ht="15" customHeight="1" thickTop="1" x14ac:dyDescent="0.45">
      <c r="I69" s="66"/>
      <c r="K69" s="66"/>
      <c r="M69" s="66"/>
      <c r="O69" s="66"/>
    </row>
    <row r="70" spans="1:15" s="64" customFormat="1" ht="23.45" customHeight="1" x14ac:dyDescent="0.45">
      <c r="I70" s="538" t="s">
        <v>325</v>
      </c>
      <c r="J70" s="538"/>
      <c r="K70" s="538"/>
      <c r="M70" s="538" t="s">
        <v>341</v>
      </c>
      <c r="N70" s="538"/>
      <c r="O70" s="538"/>
    </row>
    <row r="71" spans="1:15" s="64" customFormat="1" ht="23.45" customHeight="1" x14ac:dyDescent="0.45">
      <c r="I71" s="27" t="s">
        <v>1031</v>
      </c>
      <c r="J71" s="65"/>
      <c r="K71" s="27" t="s">
        <v>1046</v>
      </c>
      <c r="L71" s="413"/>
      <c r="M71" s="27" t="s">
        <v>1031</v>
      </c>
      <c r="N71" s="65"/>
      <c r="O71" s="27" t="s">
        <v>1046</v>
      </c>
    </row>
    <row r="72" spans="1:15" ht="23.45" customHeight="1" x14ac:dyDescent="0.45">
      <c r="C72" s="48" t="s">
        <v>421</v>
      </c>
    </row>
    <row r="73" spans="1:15" ht="23.45" customHeight="1" x14ac:dyDescent="0.45">
      <c r="D73" s="48" t="s">
        <v>413</v>
      </c>
      <c r="I73" s="66">
        <f>+I129-0</f>
        <v>0</v>
      </c>
      <c r="K73" s="66">
        <f>+K129-0</f>
        <v>0</v>
      </c>
      <c r="M73" s="66">
        <f>+M129-0</f>
        <v>0</v>
      </c>
      <c r="O73" s="66">
        <f>+O129-45935.15</f>
        <v>1771.5800000000017</v>
      </c>
    </row>
    <row r="74" spans="1:15" ht="23.45" customHeight="1" thickBot="1" x14ac:dyDescent="0.5">
      <c r="I74" s="68">
        <f>SUM(I73)</f>
        <v>0</v>
      </c>
      <c r="K74" s="68">
        <f>SUM(K73)</f>
        <v>0</v>
      </c>
      <c r="M74" s="68">
        <f>SUM(M73)</f>
        <v>0</v>
      </c>
      <c r="O74" s="68">
        <f>SUM(O73)</f>
        <v>1771.5800000000017</v>
      </c>
    </row>
    <row r="75" spans="1:15" s="64" customFormat="1" ht="24" customHeight="1" thickTop="1" x14ac:dyDescent="0.45">
      <c r="A75" s="539" t="s">
        <v>489</v>
      </c>
      <c r="B75" s="539"/>
      <c r="C75" s="539"/>
      <c r="D75" s="539"/>
      <c r="E75" s="539"/>
      <c r="F75" s="539"/>
      <c r="G75" s="539"/>
      <c r="H75" s="539"/>
      <c r="I75" s="539"/>
      <c r="J75" s="539"/>
      <c r="K75" s="539"/>
      <c r="L75" s="539"/>
      <c r="M75" s="539"/>
      <c r="N75" s="539"/>
      <c r="O75" s="539"/>
    </row>
    <row r="76" spans="1:15" ht="24" customHeight="1" x14ac:dyDescent="0.45">
      <c r="I76" s="66"/>
      <c r="K76" s="66"/>
      <c r="M76" s="66"/>
      <c r="O76" s="66"/>
    </row>
    <row r="77" spans="1:15" s="312" customFormat="1" ht="24" customHeight="1" x14ac:dyDescent="0.45">
      <c r="I77" s="538" t="s">
        <v>325</v>
      </c>
      <c r="J77" s="538"/>
      <c r="K77" s="538"/>
      <c r="M77" s="538" t="s">
        <v>341</v>
      </c>
      <c r="N77" s="538"/>
      <c r="O77" s="538"/>
    </row>
    <row r="78" spans="1:15" s="312" customFormat="1" ht="24" customHeight="1" x14ac:dyDescent="0.45">
      <c r="I78" s="27" t="s">
        <v>1031</v>
      </c>
      <c r="J78" s="65"/>
      <c r="K78" s="27" t="s">
        <v>1046</v>
      </c>
      <c r="L78" s="413"/>
      <c r="M78" s="27" t="s">
        <v>1031</v>
      </c>
      <c r="N78" s="65"/>
      <c r="O78" s="27" t="s">
        <v>1046</v>
      </c>
    </row>
    <row r="79" spans="1:15" ht="24" customHeight="1" x14ac:dyDescent="0.45">
      <c r="C79" s="48" t="s">
        <v>995</v>
      </c>
    </row>
    <row r="80" spans="1:15" ht="24" customHeight="1" x14ac:dyDescent="0.45">
      <c r="D80" s="48" t="s">
        <v>411</v>
      </c>
      <c r="I80" s="66">
        <f>+I135-355404.92</f>
        <v>231186.00000000006</v>
      </c>
      <c r="K80" s="66">
        <f>+K135-0</f>
        <v>0</v>
      </c>
      <c r="M80" s="66">
        <v>0</v>
      </c>
      <c r="O80" s="66">
        <v>0</v>
      </c>
    </row>
    <row r="81" spans="3:15" ht="24" customHeight="1" thickBot="1" x14ac:dyDescent="0.5">
      <c r="I81" s="68">
        <f>SUM(I80)</f>
        <v>231186.00000000006</v>
      </c>
      <c r="K81" s="68">
        <f>SUM(K80)</f>
        <v>0</v>
      </c>
      <c r="M81" s="68">
        <f>SUM(M80)</f>
        <v>0</v>
      </c>
      <c r="O81" s="68">
        <f>SUM(O80)</f>
        <v>0</v>
      </c>
    </row>
    <row r="82" spans="3:15" ht="24" customHeight="1" thickTop="1" x14ac:dyDescent="0.45">
      <c r="I82" s="66"/>
      <c r="K82" s="66"/>
      <c r="M82" s="66"/>
      <c r="O82" s="66"/>
    </row>
    <row r="83" spans="3:15" s="64" customFormat="1" ht="24" customHeight="1" x14ac:dyDescent="0.45">
      <c r="I83" s="538" t="s">
        <v>325</v>
      </c>
      <c r="J83" s="538"/>
      <c r="K83" s="538"/>
      <c r="M83" s="538" t="s">
        <v>341</v>
      </c>
      <c r="N83" s="538"/>
      <c r="O83" s="538"/>
    </row>
    <row r="84" spans="3:15" s="64" customFormat="1" ht="24" customHeight="1" x14ac:dyDescent="0.45">
      <c r="I84" s="27" t="s">
        <v>1031</v>
      </c>
      <c r="J84" s="65"/>
      <c r="K84" s="27" t="s">
        <v>1046</v>
      </c>
      <c r="L84" s="413"/>
      <c r="M84" s="27" t="s">
        <v>1031</v>
      </c>
      <c r="N84" s="65"/>
      <c r="O84" s="27" t="s">
        <v>1046</v>
      </c>
    </row>
    <row r="85" spans="3:15" ht="24" customHeight="1" x14ac:dyDescent="0.45">
      <c r="C85" s="48" t="s">
        <v>996</v>
      </c>
    </row>
    <row r="86" spans="3:15" ht="24" customHeight="1" x14ac:dyDescent="0.45">
      <c r="D86" s="48" t="s">
        <v>413</v>
      </c>
      <c r="I86" s="66">
        <v>0</v>
      </c>
      <c r="K86" s="66">
        <v>0</v>
      </c>
      <c r="M86" s="66">
        <f>+M141-1109766.96</f>
        <v>1109568.2000000002</v>
      </c>
      <c r="O86" s="66">
        <f>+O141-1185059.94</f>
        <v>1112421.56</v>
      </c>
    </row>
    <row r="87" spans="3:15" ht="24" customHeight="1" thickBot="1" x14ac:dyDescent="0.5">
      <c r="I87" s="68">
        <f>SUM(I86)</f>
        <v>0</v>
      </c>
      <c r="K87" s="68">
        <f>SUM(K86)</f>
        <v>0</v>
      </c>
      <c r="M87" s="68">
        <f>SUM(M86)</f>
        <v>1109568.2000000002</v>
      </c>
      <c r="O87" s="68">
        <f>SUM(O86)</f>
        <v>1112421.56</v>
      </c>
    </row>
    <row r="88" spans="3:15" ht="24" customHeight="1" thickTop="1" x14ac:dyDescent="0.45">
      <c r="I88" s="66"/>
      <c r="K88" s="66"/>
      <c r="M88" s="66"/>
      <c r="O88" s="66"/>
    </row>
    <row r="89" spans="3:15" s="64" customFormat="1" ht="24" customHeight="1" x14ac:dyDescent="0.45">
      <c r="I89" s="538" t="s">
        <v>325</v>
      </c>
      <c r="J89" s="538"/>
      <c r="K89" s="538"/>
      <c r="M89" s="538" t="s">
        <v>341</v>
      </c>
      <c r="N89" s="538"/>
      <c r="O89" s="538"/>
    </row>
    <row r="90" spans="3:15" s="64" customFormat="1" ht="24" customHeight="1" x14ac:dyDescent="0.45">
      <c r="I90" s="27" t="s">
        <v>1031</v>
      </c>
      <c r="J90" s="65"/>
      <c r="K90" s="27" t="s">
        <v>1046</v>
      </c>
      <c r="L90" s="413"/>
      <c r="M90" s="27" t="s">
        <v>1031</v>
      </c>
      <c r="N90" s="65"/>
      <c r="O90" s="27" t="s">
        <v>1046</v>
      </c>
    </row>
    <row r="91" spans="3:15" ht="24" customHeight="1" x14ac:dyDescent="0.45">
      <c r="C91" s="48" t="s">
        <v>997</v>
      </c>
    </row>
    <row r="92" spans="3:15" ht="24" customHeight="1" x14ac:dyDescent="0.45">
      <c r="D92" s="48" t="s">
        <v>410</v>
      </c>
      <c r="I92" s="48">
        <f>+I150-31681480</f>
        <v>22382683.630000003</v>
      </c>
      <c r="K92" s="48">
        <f>+K150-27422570</f>
        <v>27465096</v>
      </c>
      <c r="M92" s="66">
        <v>0</v>
      </c>
      <c r="O92" s="66">
        <v>0</v>
      </c>
    </row>
    <row r="93" spans="3:15" ht="24" customHeight="1" x14ac:dyDescent="0.45">
      <c r="D93" s="48" t="s">
        <v>411</v>
      </c>
      <c r="I93" s="66">
        <f>+I151-9710773.29</f>
        <v>8868742.7300000004</v>
      </c>
      <c r="K93" s="66">
        <f>+K151-7304873.6</f>
        <v>7860430.5700000003</v>
      </c>
      <c r="M93" s="66">
        <v>0</v>
      </c>
      <c r="O93" s="66">
        <v>0</v>
      </c>
    </row>
    <row r="94" spans="3:15" ht="24" customHeight="1" thickBot="1" x14ac:dyDescent="0.5">
      <c r="I94" s="68">
        <f>SUM(I92:I93)</f>
        <v>31251426.360000003</v>
      </c>
      <c r="K94" s="68">
        <f>SUM(K92:K93)</f>
        <v>35325526.57</v>
      </c>
      <c r="M94" s="68">
        <f>SUM(M92:M93)</f>
        <v>0</v>
      </c>
      <c r="O94" s="68">
        <f>SUM(O92:O93)</f>
        <v>0</v>
      </c>
    </row>
    <row r="95" spans="3:15" ht="24" customHeight="1" thickTop="1" x14ac:dyDescent="0.45"/>
    <row r="96" spans="3:15" s="64" customFormat="1" ht="24" customHeight="1" x14ac:dyDescent="0.45">
      <c r="I96" s="538" t="s">
        <v>325</v>
      </c>
      <c r="J96" s="538"/>
      <c r="K96" s="538"/>
      <c r="M96" s="538" t="s">
        <v>341</v>
      </c>
      <c r="N96" s="538"/>
      <c r="O96" s="538"/>
    </row>
    <row r="97" spans="1:15" s="64" customFormat="1" ht="24" customHeight="1" x14ac:dyDescent="0.45">
      <c r="I97" s="27" t="s">
        <v>1031</v>
      </c>
      <c r="J97" s="65"/>
      <c r="K97" s="27" t="s">
        <v>1046</v>
      </c>
      <c r="L97" s="413"/>
      <c r="M97" s="27" t="s">
        <v>1031</v>
      </c>
      <c r="N97" s="65"/>
      <c r="O97" s="27" t="s">
        <v>1046</v>
      </c>
    </row>
    <row r="98" spans="1:15" ht="24" customHeight="1" x14ac:dyDescent="0.45">
      <c r="C98" s="48" t="s">
        <v>998</v>
      </c>
    </row>
    <row r="99" spans="1:15" ht="24" customHeight="1" x14ac:dyDescent="0.45">
      <c r="D99" s="48" t="s">
        <v>411</v>
      </c>
      <c r="I99" s="66">
        <f>+I157-60916</f>
        <v>66388</v>
      </c>
      <c r="K99" s="66">
        <f>+K157-44458</f>
        <v>48605</v>
      </c>
      <c r="M99" s="66">
        <v>0</v>
      </c>
      <c r="O99" s="66">
        <v>0</v>
      </c>
    </row>
    <row r="100" spans="1:15" ht="24" customHeight="1" x14ac:dyDescent="0.45">
      <c r="D100" s="48" t="s">
        <v>396</v>
      </c>
      <c r="I100" s="66">
        <f>+I158-4280</f>
        <v>4280</v>
      </c>
      <c r="K100" s="66">
        <f>+K158-0</f>
        <v>0</v>
      </c>
      <c r="M100" s="66">
        <v>0</v>
      </c>
      <c r="O100" s="66">
        <v>0</v>
      </c>
    </row>
    <row r="101" spans="1:15" ht="24" customHeight="1" thickBot="1" x14ac:dyDescent="0.5">
      <c r="I101" s="68">
        <f>SUM(I99:I100)</f>
        <v>70668</v>
      </c>
      <c r="K101" s="68">
        <f>SUM(K99:K100)</f>
        <v>48605</v>
      </c>
      <c r="M101" s="68">
        <f>SUM(M99:M100)</f>
        <v>0</v>
      </c>
      <c r="O101" s="68">
        <f>SUM(O99:O100)</f>
        <v>0</v>
      </c>
    </row>
    <row r="102" spans="1:15" ht="24" customHeight="1" thickTop="1" x14ac:dyDescent="0.45">
      <c r="I102" s="66"/>
      <c r="K102" s="66"/>
      <c r="M102" s="66"/>
      <c r="O102" s="66"/>
    </row>
    <row r="103" spans="1:15" s="64" customFormat="1" ht="24" customHeight="1" x14ac:dyDescent="0.45">
      <c r="I103" s="538" t="s">
        <v>325</v>
      </c>
      <c r="J103" s="538"/>
      <c r="K103" s="538"/>
      <c r="M103" s="538" t="s">
        <v>341</v>
      </c>
      <c r="N103" s="538"/>
      <c r="O103" s="538"/>
    </row>
    <row r="104" spans="1:15" s="64" customFormat="1" ht="24" customHeight="1" x14ac:dyDescent="0.45">
      <c r="I104" s="27" t="s">
        <v>1031</v>
      </c>
      <c r="J104" s="65"/>
      <c r="K104" s="27" t="s">
        <v>1046</v>
      </c>
      <c r="L104" s="413"/>
      <c r="M104" s="27" t="s">
        <v>1031</v>
      </c>
      <c r="N104" s="65"/>
      <c r="O104" s="27" t="s">
        <v>1046</v>
      </c>
    </row>
    <row r="105" spans="1:15" ht="24" customHeight="1" x14ac:dyDescent="0.45">
      <c r="C105" s="48" t="s">
        <v>999</v>
      </c>
    </row>
    <row r="106" spans="1:15" ht="24" customHeight="1" x14ac:dyDescent="0.45">
      <c r="D106" s="48" t="s">
        <v>411</v>
      </c>
      <c r="I106" s="66">
        <f>+I166-6114</f>
        <v>4932</v>
      </c>
      <c r="K106" s="66">
        <f>+K166-4125</f>
        <v>4125</v>
      </c>
      <c r="M106" s="66">
        <v>0</v>
      </c>
      <c r="O106" s="66">
        <v>0</v>
      </c>
    </row>
    <row r="107" spans="1:15" ht="24" customHeight="1" thickBot="1" x14ac:dyDescent="0.5">
      <c r="I107" s="68">
        <f>SUM(I106:I106)</f>
        <v>4932</v>
      </c>
      <c r="K107" s="68">
        <f>SUM(K106:K106)</f>
        <v>4125</v>
      </c>
      <c r="M107" s="68">
        <f>SUM(M106:M106)</f>
        <v>0</v>
      </c>
      <c r="O107" s="68">
        <f>SUM(O106:O106)</f>
        <v>0</v>
      </c>
    </row>
    <row r="108" spans="1:15" ht="24" customHeight="1" thickTop="1" x14ac:dyDescent="0.45">
      <c r="I108" s="66"/>
      <c r="K108" s="66"/>
      <c r="M108" s="66"/>
      <c r="O108" s="66"/>
    </row>
    <row r="109" spans="1:15" ht="24" customHeight="1" x14ac:dyDescent="0.45">
      <c r="I109" s="66"/>
      <c r="K109" s="66"/>
      <c r="M109" s="66"/>
      <c r="O109" s="66"/>
    </row>
    <row r="110" spans="1:15" ht="24" customHeight="1" x14ac:dyDescent="0.45">
      <c r="I110" s="66"/>
      <c r="K110" s="66"/>
      <c r="M110" s="66"/>
      <c r="O110" s="66"/>
    </row>
    <row r="111" spans="1:15" ht="24" customHeight="1" x14ac:dyDescent="0.45">
      <c r="I111" s="66"/>
      <c r="K111" s="66"/>
      <c r="M111" s="66"/>
      <c r="O111" s="66"/>
    </row>
    <row r="112" spans="1:15" s="413" customFormat="1" ht="27" customHeight="1" x14ac:dyDescent="0.45">
      <c r="A112" s="539" t="s">
        <v>498</v>
      </c>
      <c r="B112" s="539"/>
      <c r="C112" s="539"/>
      <c r="D112" s="539"/>
      <c r="E112" s="539"/>
      <c r="F112" s="539"/>
      <c r="G112" s="539"/>
      <c r="H112" s="539"/>
      <c r="I112" s="539"/>
      <c r="J112" s="539"/>
      <c r="K112" s="539"/>
      <c r="L112" s="539"/>
      <c r="M112" s="539"/>
      <c r="N112" s="539"/>
      <c r="O112" s="539"/>
    </row>
    <row r="113" spans="2:15" ht="27" customHeight="1" x14ac:dyDescent="0.45">
      <c r="I113" s="66"/>
      <c r="K113" s="66"/>
      <c r="M113" s="66"/>
      <c r="O113" s="66"/>
    </row>
    <row r="114" spans="2:15" ht="27" customHeight="1" x14ac:dyDescent="0.45">
      <c r="B114" s="63" t="s">
        <v>1098</v>
      </c>
      <c r="C114" s="48" t="s">
        <v>1082</v>
      </c>
    </row>
    <row r="115" spans="2:15" s="413" customFormat="1" ht="27" customHeight="1" x14ac:dyDescent="0.45">
      <c r="I115" s="538" t="s">
        <v>325</v>
      </c>
      <c r="J115" s="538"/>
      <c r="K115" s="538"/>
      <c r="M115" s="538" t="s">
        <v>341</v>
      </c>
      <c r="N115" s="538"/>
      <c r="O115" s="538"/>
    </row>
    <row r="116" spans="2:15" s="413" customFormat="1" ht="27" customHeight="1" x14ac:dyDescent="0.45">
      <c r="I116" s="27" t="s">
        <v>1031</v>
      </c>
      <c r="J116" s="65"/>
      <c r="K116" s="27" t="s">
        <v>1046</v>
      </c>
      <c r="M116" s="27" t="s">
        <v>1031</v>
      </c>
      <c r="N116" s="65"/>
      <c r="O116" s="27" t="s">
        <v>1046</v>
      </c>
    </row>
    <row r="117" spans="2:15" ht="27" customHeight="1" x14ac:dyDescent="0.45">
      <c r="C117" s="48" t="s">
        <v>1099</v>
      </c>
    </row>
    <row r="118" spans="2:15" ht="27" customHeight="1" x14ac:dyDescent="0.45">
      <c r="D118" s="48" t="s">
        <v>410</v>
      </c>
      <c r="I118" s="66">
        <v>36038812</v>
      </c>
      <c r="K118" s="66">
        <v>29656677</v>
      </c>
      <c r="M118" s="66">
        <v>0</v>
      </c>
      <c r="O118" s="66">
        <v>0</v>
      </c>
    </row>
    <row r="119" spans="2:15" ht="27" customHeight="1" x14ac:dyDescent="0.45">
      <c r="D119" s="48" t="s">
        <v>411</v>
      </c>
      <c r="I119" s="66">
        <v>236734800</v>
      </c>
      <c r="J119" s="66"/>
      <c r="K119" s="66">
        <v>233341324</v>
      </c>
      <c r="M119" s="66">
        <v>0</v>
      </c>
      <c r="N119" s="66"/>
      <c r="O119" s="66">
        <v>0</v>
      </c>
    </row>
    <row r="120" spans="2:15" ht="27" customHeight="1" x14ac:dyDescent="0.45">
      <c r="D120" s="48" t="s">
        <v>392</v>
      </c>
      <c r="I120" s="66">
        <v>0</v>
      </c>
      <c r="J120" s="66"/>
      <c r="K120" s="66">
        <v>1342029</v>
      </c>
      <c r="M120" s="66">
        <v>0</v>
      </c>
      <c r="N120" s="66"/>
      <c r="O120" s="66">
        <v>0</v>
      </c>
    </row>
    <row r="121" spans="2:15" ht="27" customHeight="1" x14ac:dyDescent="0.45">
      <c r="D121" s="48" t="s">
        <v>389</v>
      </c>
      <c r="I121" s="66">
        <v>6023191</v>
      </c>
      <c r="J121" s="66"/>
      <c r="K121" s="66">
        <v>6039894</v>
      </c>
      <c r="M121" s="66">
        <v>0</v>
      </c>
      <c r="N121" s="66"/>
      <c r="O121" s="66">
        <v>0</v>
      </c>
    </row>
    <row r="122" spans="2:15" ht="27" customHeight="1" x14ac:dyDescent="0.45">
      <c r="D122" s="48" t="s">
        <v>400</v>
      </c>
      <c r="I122" s="66">
        <v>31943400</v>
      </c>
      <c r="J122" s="66"/>
      <c r="K122" s="66">
        <v>6397975.5999999996</v>
      </c>
      <c r="M122" s="66">
        <v>0</v>
      </c>
      <c r="N122" s="66"/>
      <c r="O122" s="66">
        <v>0</v>
      </c>
    </row>
    <row r="123" spans="2:15" ht="27" customHeight="1" x14ac:dyDescent="0.45">
      <c r="D123" s="48" t="s">
        <v>394</v>
      </c>
      <c r="I123" s="66">
        <v>7228573</v>
      </c>
      <c r="J123" s="66"/>
      <c r="K123" s="66">
        <v>0</v>
      </c>
      <c r="M123" s="66">
        <v>0</v>
      </c>
      <c r="N123" s="66"/>
      <c r="O123" s="66">
        <v>0</v>
      </c>
    </row>
    <row r="124" spans="2:15" ht="27" customHeight="1" thickBot="1" x14ac:dyDescent="0.5">
      <c r="I124" s="68">
        <f>SUM(I118:I123)</f>
        <v>317968776</v>
      </c>
      <c r="K124" s="68">
        <f>SUM(K118:K123)</f>
        <v>276777899.60000002</v>
      </c>
      <c r="M124" s="68">
        <f>SUM(M118:M123)</f>
        <v>0</v>
      </c>
      <c r="O124" s="68">
        <f>SUM(O118:O123)</f>
        <v>0</v>
      </c>
    </row>
    <row r="125" spans="2:15" ht="27" customHeight="1" thickTop="1" x14ac:dyDescent="0.45">
      <c r="I125" s="66"/>
      <c r="K125" s="66"/>
      <c r="M125" s="66"/>
      <c r="O125" s="66"/>
    </row>
    <row r="126" spans="2:15" s="413" customFormat="1" ht="27" customHeight="1" x14ac:dyDescent="0.45">
      <c r="I126" s="538" t="s">
        <v>325</v>
      </c>
      <c r="J126" s="538"/>
      <c r="K126" s="538"/>
      <c r="M126" s="538" t="s">
        <v>341</v>
      </c>
      <c r="N126" s="538"/>
      <c r="O126" s="538"/>
    </row>
    <row r="127" spans="2:15" s="413" customFormat="1" ht="27" customHeight="1" x14ac:dyDescent="0.45">
      <c r="I127" s="27" t="s">
        <v>1031</v>
      </c>
      <c r="J127" s="65"/>
      <c r="K127" s="27" t="s">
        <v>1046</v>
      </c>
      <c r="M127" s="27" t="s">
        <v>1031</v>
      </c>
      <c r="N127" s="65"/>
      <c r="O127" s="27" t="s">
        <v>1046</v>
      </c>
    </row>
    <row r="128" spans="2:15" ht="27" customHeight="1" x14ac:dyDescent="0.45">
      <c r="C128" s="48" t="s">
        <v>1100</v>
      </c>
    </row>
    <row r="129" spans="3:15" ht="27" customHeight="1" x14ac:dyDescent="0.45">
      <c r="D129" s="48" t="s">
        <v>413</v>
      </c>
      <c r="I129" s="66">
        <v>0</v>
      </c>
      <c r="K129" s="66">
        <v>0</v>
      </c>
      <c r="M129" s="66">
        <v>0</v>
      </c>
      <c r="O129" s="66">
        <v>47706.73</v>
      </c>
    </row>
    <row r="130" spans="3:15" ht="27" customHeight="1" thickBot="1" x14ac:dyDescent="0.5">
      <c r="I130" s="68">
        <f>SUM(I129)</f>
        <v>0</v>
      </c>
      <c r="K130" s="68">
        <f>SUM(K129)</f>
        <v>0</v>
      </c>
      <c r="M130" s="68">
        <f>SUM(M129)</f>
        <v>0</v>
      </c>
      <c r="O130" s="68">
        <f>SUM(O129)</f>
        <v>47706.73</v>
      </c>
    </row>
    <row r="131" spans="3:15" ht="27" customHeight="1" thickTop="1" x14ac:dyDescent="0.45">
      <c r="I131" s="66"/>
      <c r="K131" s="66"/>
      <c r="M131" s="66"/>
      <c r="O131" s="66"/>
    </row>
    <row r="132" spans="3:15" s="413" customFormat="1" ht="27" customHeight="1" x14ac:dyDescent="0.45">
      <c r="I132" s="538" t="s">
        <v>325</v>
      </c>
      <c r="J132" s="538"/>
      <c r="K132" s="538"/>
      <c r="M132" s="538" t="s">
        <v>341</v>
      </c>
      <c r="N132" s="538"/>
      <c r="O132" s="538"/>
    </row>
    <row r="133" spans="3:15" s="413" customFormat="1" ht="27" customHeight="1" x14ac:dyDescent="0.45">
      <c r="I133" s="27" t="s">
        <v>1031</v>
      </c>
      <c r="J133" s="65"/>
      <c r="K133" s="27" t="s">
        <v>1046</v>
      </c>
      <c r="M133" s="27" t="s">
        <v>1031</v>
      </c>
      <c r="N133" s="65"/>
      <c r="O133" s="27" t="s">
        <v>1046</v>
      </c>
    </row>
    <row r="134" spans="3:15" ht="27" customHeight="1" x14ac:dyDescent="0.45">
      <c r="C134" s="48" t="s">
        <v>1101</v>
      </c>
    </row>
    <row r="135" spans="3:15" ht="27" customHeight="1" x14ac:dyDescent="0.45">
      <c r="D135" s="48" t="s">
        <v>411</v>
      </c>
      <c r="I135" s="66">
        <v>586590.92000000004</v>
      </c>
      <c r="K135" s="66">
        <v>0</v>
      </c>
      <c r="M135" s="66">
        <v>0</v>
      </c>
      <c r="O135" s="66">
        <v>0</v>
      </c>
    </row>
    <row r="136" spans="3:15" ht="27" customHeight="1" thickBot="1" x14ac:dyDescent="0.5">
      <c r="I136" s="68">
        <f>SUM(I135)</f>
        <v>586590.92000000004</v>
      </c>
      <c r="K136" s="68">
        <f>SUM(K135)</f>
        <v>0</v>
      </c>
      <c r="M136" s="68">
        <f>SUM(M135)</f>
        <v>0</v>
      </c>
      <c r="O136" s="68">
        <f>SUM(O135)</f>
        <v>0</v>
      </c>
    </row>
    <row r="137" spans="3:15" ht="27" customHeight="1" thickTop="1" x14ac:dyDescent="0.45">
      <c r="I137" s="66"/>
      <c r="K137" s="66"/>
      <c r="M137" s="66"/>
      <c r="O137" s="66"/>
    </row>
    <row r="138" spans="3:15" s="413" customFormat="1" ht="27" customHeight="1" x14ac:dyDescent="0.45">
      <c r="I138" s="538" t="s">
        <v>325</v>
      </c>
      <c r="J138" s="538"/>
      <c r="K138" s="538"/>
      <c r="M138" s="538" t="s">
        <v>341</v>
      </c>
      <c r="N138" s="538"/>
      <c r="O138" s="538"/>
    </row>
    <row r="139" spans="3:15" s="413" customFormat="1" ht="27" customHeight="1" x14ac:dyDescent="0.45">
      <c r="I139" s="27" t="s">
        <v>1031</v>
      </c>
      <c r="J139" s="65"/>
      <c r="K139" s="27" t="s">
        <v>1046</v>
      </c>
      <c r="M139" s="27" t="s">
        <v>1031</v>
      </c>
      <c r="N139" s="65"/>
      <c r="O139" s="27" t="s">
        <v>1046</v>
      </c>
    </row>
    <row r="140" spans="3:15" ht="27" customHeight="1" x14ac:dyDescent="0.45">
      <c r="C140" s="48" t="s">
        <v>1102</v>
      </c>
    </row>
    <row r="141" spans="3:15" ht="27" customHeight="1" x14ac:dyDescent="0.45">
      <c r="D141" s="48" t="s">
        <v>413</v>
      </c>
      <c r="I141" s="66">
        <v>0</v>
      </c>
      <c r="K141" s="66">
        <v>0</v>
      </c>
      <c r="M141" s="66">
        <v>2219335.16</v>
      </c>
      <c r="O141" s="66">
        <v>2297481.5</v>
      </c>
    </row>
    <row r="142" spans="3:15" ht="27" customHeight="1" thickBot="1" x14ac:dyDescent="0.5">
      <c r="I142" s="68">
        <f>SUM(I141)</f>
        <v>0</v>
      </c>
      <c r="K142" s="68">
        <f>SUM(K141)</f>
        <v>0</v>
      </c>
      <c r="M142" s="68">
        <f>SUM(M141)</f>
        <v>2219335.16</v>
      </c>
      <c r="O142" s="68">
        <f>SUM(O141)</f>
        <v>2297481.5</v>
      </c>
    </row>
    <row r="143" spans="3:15" ht="27" customHeight="1" thickTop="1" x14ac:dyDescent="0.45">
      <c r="I143" s="66"/>
      <c r="K143" s="66"/>
      <c r="M143" s="66"/>
      <c r="O143" s="66"/>
    </row>
    <row r="144" spans="3:15" ht="27" customHeight="1" x14ac:dyDescent="0.45">
      <c r="I144" s="66"/>
      <c r="K144" s="66"/>
      <c r="M144" s="66"/>
      <c r="O144" s="66"/>
    </row>
    <row r="145" spans="1:15" s="413" customFormat="1" ht="27" customHeight="1" x14ac:dyDescent="0.45">
      <c r="A145" s="539" t="s">
        <v>512</v>
      </c>
      <c r="B145" s="539"/>
      <c r="C145" s="539"/>
      <c r="D145" s="539"/>
      <c r="E145" s="539"/>
      <c r="F145" s="539"/>
      <c r="G145" s="539"/>
      <c r="H145" s="539"/>
      <c r="I145" s="539"/>
      <c r="J145" s="539"/>
      <c r="K145" s="539"/>
      <c r="L145" s="539"/>
      <c r="M145" s="539"/>
      <c r="N145" s="539"/>
      <c r="O145" s="539"/>
    </row>
    <row r="147" spans="1:15" s="413" customFormat="1" ht="27" customHeight="1" x14ac:dyDescent="0.45">
      <c r="I147" s="538" t="s">
        <v>325</v>
      </c>
      <c r="J147" s="538"/>
      <c r="K147" s="538"/>
      <c r="M147" s="538" t="s">
        <v>341</v>
      </c>
      <c r="N147" s="538"/>
      <c r="O147" s="538"/>
    </row>
    <row r="148" spans="1:15" s="413" customFormat="1" ht="27" customHeight="1" x14ac:dyDescent="0.45">
      <c r="I148" s="27" t="s">
        <v>1031</v>
      </c>
      <c r="J148" s="65"/>
      <c r="K148" s="27" t="s">
        <v>1046</v>
      </c>
      <c r="M148" s="27" t="s">
        <v>1031</v>
      </c>
      <c r="N148" s="65"/>
      <c r="O148" s="27" t="s">
        <v>1046</v>
      </c>
    </row>
    <row r="149" spans="1:15" ht="27" customHeight="1" x14ac:dyDescent="0.45">
      <c r="C149" s="48" t="s">
        <v>1103</v>
      </c>
    </row>
    <row r="150" spans="1:15" ht="27" customHeight="1" x14ac:dyDescent="0.45">
      <c r="D150" s="48" t="s">
        <v>410</v>
      </c>
      <c r="I150" s="48">
        <v>54064163.630000003</v>
      </c>
      <c r="K150" s="48">
        <v>54887666</v>
      </c>
      <c r="M150" s="66">
        <v>0</v>
      </c>
      <c r="O150" s="66">
        <v>0</v>
      </c>
    </row>
    <row r="151" spans="1:15" ht="27" customHeight="1" x14ac:dyDescent="0.45">
      <c r="D151" s="48" t="s">
        <v>411</v>
      </c>
      <c r="I151" s="66">
        <v>18579516.02</v>
      </c>
      <c r="K151" s="66">
        <v>15165304.17</v>
      </c>
      <c r="M151" s="66">
        <v>0</v>
      </c>
      <c r="O151" s="66">
        <v>0</v>
      </c>
    </row>
    <row r="152" spans="1:15" ht="27" customHeight="1" thickBot="1" x14ac:dyDescent="0.5">
      <c r="I152" s="68">
        <f>SUM(I150:I151)</f>
        <v>72643679.650000006</v>
      </c>
      <c r="K152" s="68">
        <f>SUM(K150:K151)</f>
        <v>70052970.170000002</v>
      </c>
      <c r="M152" s="68">
        <f>SUM(M150:M151)</f>
        <v>0</v>
      </c>
      <c r="O152" s="68">
        <f>SUM(O150:O151)</f>
        <v>0</v>
      </c>
    </row>
    <row r="153" spans="1:15" ht="27" customHeight="1" thickTop="1" x14ac:dyDescent="0.45">
      <c r="I153" s="66"/>
      <c r="K153" s="66"/>
      <c r="M153" s="66"/>
      <c r="O153" s="66"/>
    </row>
    <row r="154" spans="1:15" s="413" customFormat="1" ht="27" customHeight="1" x14ac:dyDescent="0.45">
      <c r="I154" s="538" t="s">
        <v>325</v>
      </c>
      <c r="J154" s="538"/>
      <c r="K154" s="538"/>
      <c r="M154" s="538" t="s">
        <v>341</v>
      </c>
      <c r="N154" s="538"/>
      <c r="O154" s="538"/>
    </row>
    <row r="155" spans="1:15" s="413" customFormat="1" ht="27" customHeight="1" x14ac:dyDescent="0.45">
      <c r="I155" s="27" t="s">
        <v>1031</v>
      </c>
      <c r="J155" s="65"/>
      <c r="K155" s="27" t="s">
        <v>1046</v>
      </c>
      <c r="M155" s="27" t="s">
        <v>1031</v>
      </c>
      <c r="N155" s="65"/>
      <c r="O155" s="27" t="s">
        <v>1046</v>
      </c>
    </row>
    <row r="156" spans="1:15" ht="27" customHeight="1" x14ac:dyDescent="0.45">
      <c r="C156" s="48" t="s">
        <v>1104</v>
      </c>
    </row>
    <row r="157" spans="1:15" ht="27" customHeight="1" x14ac:dyDescent="0.45">
      <c r="D157" s="48" t="s">
        <v>411</v>
      </c>
      <c r="I157" s="66">
        <v>127304</v>
      </c>
      <c r="K157" s="66">
        <v>93063</v>
      </c>
      <c r="M157" s="66">
        <v>0</v>
      </c>
      <c r="O157" s="66">
        <v>0</v>
      </c>
    </row>
    <row r="158" spans="1:15" ht="27" customHeight="1" x14ac:dyDescent="0.45">
      <c r="D158" s="48" t="s">
        <v>396</v>
      </c>
      <c r="I158" s="66">
        <v>8560</v>
      </c>
      <c r="K158" s="66">
        <v>0</v>
      </c>
      <c r="M158" s="66">
        <v>0</v>
      </c>
      <c r="O158" s="66">
        <v>0</v>
      </c>
    </row>
    <row r="159" spans="1:15" ht="27" customHeight="1" x14ac:dyDescent="0.45">
      <c r="D159" s="48" t="s">
        <v>410</v>
      </c>
      <c r="I159" s="66">
        <v>19267.5</v>
      </c>
      <c r="K159" s="66">
        <v>0</v>
      </c>
      <c r="M159" s="66">
        <v>0</v>
      </c>
      <c r="O159" s="66">
        <v>0</v>
      </c>
    </row>
    <row r="160" spans="1:15" ht="27" customHeight="1" x14ac:dyDescent="0.45">
      <c r="D160" s="48" t="s">
        <v>394</v>
      </c>
      <c r="I160" s="66">
        <v>211.4</v>
      </c>
      <c r="K160" s="66">
        <v>0</v>
      </c>
      <c r="M160" s="66">
        <v>0</v>
      </c>
      <c r="O160" s="66">
        <v>0</v>
      </c>
    </row>
    <row r="161" spans="3:15" ht="27" customHeight="1" thickBot="1" x14ac:dyDescent="0.5">
      <c r="I161" s="68">
        <f>SUM(I157:I160)</f>
        <v>155342.9</v>
      </c>
      <c r="K161" s="68">
        <f>SUM(K157:K160)</f>
        <v>93063</v>
      </c>
      <c r="M161" s="68">
        <f>SUM(M157:M160)</f>
        <v>0</v>
      </c>
      <c r="O161" s="68">
        <f>SUM(O157:O160)</f>
        <v>0</v>
      </c>
    </row>
    <row r="162" spans="3:15" ht="27" customHeight="1" thickTop="1" x14ac:dyDescent="0.45">
      <c r="I162" s="66"/>
      <c r="K162" s="66"/>
      <c r="M162" s="66"/>
      <c r="O162" s="66"/>
    </row>
    <row r="163" spans="3:15" s="413" customFormat="1" ht="27" customHeight="1" x14ac:dyDescent="0.45">
      <c r="I163" s="538" t="s">
        <v>325</v>
      </c>
      <c r="J163" s="538"/>
      <c r="K163" s="538"/>
      <c r="M163" s="538" t="s">
        <v>341</v>
      </c>
      <c r="N163" s="538"/>
      <c r="O163" s="538"/>
    </row>
    <row r="164" spans="3:15" s="413" customFormat="1" ht="27" customHeight="1" x14ac:dyDescent="0.45">
      <c r="I164" s="27" t="s">
        <v>1031</v>
      </c>
      <c r="J164" s="65"/>
      <c r="K164" s="27" t="s">
        <v>1046</v>
      </c>
      <c r="M164" s="27" t="s">
        <v>1031</v>
      </c>
      <c r="N164" s="65"/>
      <c r="O164" s="27" t="s">
        <v>1046</v>
      </c>
    </row>
    <row r="165" spans="3:15" ht="27" customHeight="1" x14ac:dyDescent="0.45">
      <c r="C165" s="48" t="s">
        <v>1105</v>
      </c>
    </row>
    <row r="166" spans="3:15" ht="27" customHeight="1" x14ac:dyDescent="0.45">
      <c r="D166" s="48" t="s">
        <v>411</v>
      </c>
      <c r="I166" s="66">
        <v>11046</v>
      </c>
      <c r="K166" s="66">
        <v>8250</v>
      </c>
      <c r="M166" s="66">
        <v>0</v>
      </c>
      <c r="O166" s="66">
        <v>0</v>
      </c>
    </row>
    <row r="167" spans="3:15" ht="27" customHeight="1" thickBot="1" x14ac:dyDescent="0.5">
      <c r="I167" s="68">
        <f>SUM(I166:I166)</f>
        <v>11046</v>
      </c>
      <c r="K167" s="68">
        <f>SUM(K166:K166)</f>
        <v>8250</v>
      </c>
      <c r="M167" s="68">
        <f>SUM(M166:M166)</f>
        <v>0</v>
      </c>
      <c r="O167" s="68">
        <f>SUM(O166:O166)</f>
        <v>0</v>
      </c>
    </row>
    <row r="168" spans="3:15" ht="27" customHeight="1" thickTop="1" x14ac:dyDescent="0.45">
      <c r="I168" s="66"/>
      <c r="K168" s="66"/>
      <c r="M168" s="66"/>
      <c r="O168" s="66"/>
    </row>
    <row r="169" spans="3:15" ht="27" customHeight="1" x14ac:dyDescent="0.45">
      <c r="I169" s="66"/>
      <c r="K169" s="66"/>
      <c r="M169" s="66"/>
      <c r="O169" s="66"/>
    </row>
    <row r="170" spans="3:15" ht="24" customHeight="1" x14ac:dyDescent="0.45">
      <c r="I170" s="66"/>
      <c r="K170" s="66"/>
      <c r="M170" s="66"/>
      <c r="O170" s="66"/>
    </row>
    <row r="171" spans="3:15" ht="28.5" customHeight="1" x14ac:dyDescent="0.45"/>
    <row r="172" spans="3:15" ht="28.5" customHeight="1" x14ac:dyDescent="0.45"/>
  </sheetData>
  <mergeCells count="47">
    <mergeCell ref="I154:K154"/>
    <mergeCell ref="M154:O154"/>
    <mergeCell ref="I163:K163"/>
    <mergeCell ref="M163:O163"/>
    <mergeCell ref="A112:O112"/>
    <mergeCell ref="A145:O145"/>
    <mergeCell ref="I132:K132"/>
    <mergeCell ref="M132:O132"/>
    <mergeCell ref="I138:K138"/>
    <mergeCell ref="M138:O138"/>
    <mergeCell ref="I147:K147"/>
    <mergeCell ref="M147:O147"/>
    <mergeCell ref="I115:K115"/>
    <mergeCell ref="M115:O115"/>
    <mergeCell ref="I126:K126"/>
    <mergeCell ref="M126:O126"/>
    <mergeCell ref="I44:K44"/>
    <mergeCell ref="M44:O44"/>
    <mergeCell ref="A1:O1"/>
    <mergeCell ref="I5:K5"/>
    <mergeCell ref="M5:O5"/>
    <mergeCell ref="I15:K15"/>
    <mergeCell ref="M15:O15"/>
    <mergeCell ref="I25:K25"/>
    <mergeCell ref="M25:O25"/>
    <mergeCell ref="I31:K31"/>
    <mergeCell ref="M31:O31"/>
    <mergeCell ref="A36:O36"/>
    <mergeCell ref="I38:K38"/>
    <mergeCell ref="M38:O38"/>
    <mergeCell ref="I50:K50"/>
    <mergeCell ref="M50:O50"/>
    <mergeCell ref="I59:K59"/>
    <mergeCell ref="M59:O59"/>
    <mergeCell ref="I70:K70"/>
    <mergeCell ref="M70:O70"/>
    <mergeCell ref="I103:K103"/>
    <mergeCell ref="M103:O103"/>
    <mergeCell ref="A75:O75"/>
    <mergeCell ref="I83:K83"/>
    <mergeCell ref="M83:O83"/>
    <mergeCell ref="I89:K89"/>
    <mergeCell ref="M89:O89"/>
    <mergeCell ref="I96:K96"/>
    <mergeCell ref="M96:O96"/>
    <mergeCell ref="I77:K77"/>
    <mergeCell ref="M77:O77"/>
  </mergeCells>
  <pageMargins left="0.78740157480314965" right="0.19685039370078741" top="0.65" bottom="0.55000000000000004" header="0.31496062992125984" footer="0.39370078740157483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view="pageBreakPreview" topLeftCell="A4" zoomScale="90" zoomScaleNormal="90" zoomScaleSheetLayoutView="90" workbookViewId="0">
      <selection activeCell="J19" sqref="J19"/>
    </sheetView>
  </sheetViews>
  <sheetFormatPr defaultRowHeight="28.5" customHeight="1" x14ac:dyDescent="0.45"/>
  <cols>
    <col min="1" max="1" width="3.7109375" style="53" customWidth="1"/>
    <col min="2" max="2" width="2.7109375" style="53" customWidth="1"/>
    <col min="3" max="3" width="3.140625" style="53" customWidth="1"/>
    <col min="4" max="4" width="4.28515625" style="53" customWidth="1"/>
    <col min="5" max="5" width="4.7109375" style="53" customWidth="1"/>
    <col min="6" max="6" width="9.140625" style="53" customWidth="1"/>
    <col min="7" max="7" width="8.140625" style="53" customWidth="1"/>
    <col min="8" max="8" width="6" style="53" customWidth="1"/>
    <col min="9" max="9" width="1.42578125" style="53" customWidth="1"/>
    <col min="10" max="10" width="15.5703125" style="53" customWidth="1"/>
    <col min="11" max="11" width="1" style="53" customWidth="1"/>
    <col min="12" max="12" width="15.5703125" style="53" customWidth="1"/>
    <col min="13" max="13" width="1" style="53" customWidth="1"/>
    <col min="14" max="14" width="15.5703125" style="53" customWidth="1"/>
    <col min="15" max="15" width="1" style="53" customWidth="1"/>
    <col min="16" max="16" width="15.5703125" style="53" customWidth="1"/>
    <col min="17" max="17" width="1.7109375" style="53" customWidth="1"/>
    <col min="18" max="18" width="14.7109375" style="53" bestFit="1" customWidth="1"/>
    <col min="19" max="19" width="9.28515625" style="53" bestFit="1" customWidth="1"/>
    <col min="20" max="20" width="14.5703125" style="53" bestFit="1" customWidth="1"/>
    <col min="21" max="21" width="9.28515625" style="53" bestFit="1" customWidth="1"/>
    <col min="22" max="22" width="13.5703125" style="53" bestFit="1" customWidth="1"/>
    <col min="23" max="23" width="9.28515625" style="53" bestFit="1" customWidth="1"/>
    <col min="24" max="24" width="13.5703125" style="53" bestFit="1" customWidth="1"/>
    <col min="25" max="25" width="9.28515625" style="53" bestFit="1" customWidth="1"/>
    <col min="26" max="16384" width="9.140625" style="53"/>
  </cols>
  <sheetData>
    <row r="1" spans="1:16" ht="23.25" customHeight="1" x14ac:dyDescent="0.45">
      <c r="A1" s="542" t="s">
        <v>943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</row>
    <row r="2" spans="1:16" ht="23.25" customHeight="1" x14ac:dyDescent="0.45"/>
    <row r="3" spans="1:16" ht="23.25" customHeight="1" x14ac:dyDescent="0.45">
      <c r="A3" s="70" t="s">
        <v>423</v>
      </c>
      <c r="B3" s="70" t="s">
        <v>424</v>
      </c>
      <c r="C3" s="70"/>
      <c r="D3" s="70"/>
      <c r="E3" s="70"/>
      <c r="F3" s="70"/>
    </row>
    <row r="4" spans="1:16" ht="23.25" customHeight="1" x14ac:dyDescent="0.45">
      <c r="A4" s="313"/>
      <c r="B4" s="313"/>
      <c r="C4" s="313"/>
      <c r="D4" s="313"/>
      <c r="E4" s="313"/>
      <c r="F4" s="313"/>
      <c r="J4" s="541" t="s">
        <v>325</v>
      </c>
      <c r="K4" s="541"/>
      <c r="L4" s="541"/>
      <c r="M4" s="313"/>
      <c r="N4" s="541" t="s">
        <v>341</v>
      </c>
      <c r="O4" s="541"/>
      <c r="P4" s="541"/>
    </row>
    <row r="5" spans="1:16" ht="23.25" customHeight="1" x14ac:dyDescent="0.45">
      <c r="A5" s="313"/>
      <c r="B5" s="313"/>
      <c r="C5" s="313"/>
      <c r="D5" s="313"/>
      <c r="E5" s="313"/>
      <c r="F5" s="313"/>
      <c r="J5" s="27" t="s">
        <v>1031</v>
      </c>
      <c r="K5" s="65"/>
      <c r="L5" s="27" t="s">
        <v>98</v>
      </c>
      <c r="M5" s="313"/>
      <c r="N5" s="27" t="s">
        <v>1031</v>
      </c>
      <c r="O5" s="65"/>
      <c r="P5" s="27" t="s">
        <v>98</v>
      </c>
    </row>
    <row r="6" spans="1:16" ht="23.25" customHeight="1" x14ac:dyDescent="0.45">
      <c r="C6" s="71" t="s">
        <v>425</v>
      </c>
      <c r="J6" s="52">
        <v>350711.29</v>
      </c>
      <c r="K6" s="52"/>
      <c r="L6" s="52">
        <v>356305</v>
      </c>
      <c r="N6" s="52">
        <v>30146.29</v>
      </c>
      <c r="O6" s="52"/>
      <c r="P6" s="52">
        <v>30150</v>
      </c>
    </row>
    <row r="7" spans="1:16" ht="23.25" customHeight="1" x14ac:dyDescent="0.45">
      <c r="C7" s="71" t="s">
        <v>426</v>
      </c>
      <c r="J7" s="52">
        <v>3325608.29</v>
      </c>
      <c r="K7" s="52"/>
      <c r="L7" s="52">
        <v>2203329.3000000003</v>
      </c>
      <c r="N7" s="52">
        <v>3291324.73</v>
      </c>
      <c r="O7" s="52"/>
      <c r="P7" s="52">
        <v>2166145.7400000002</v>
      </c>
    </row>
    <row r="8" spans="1:16" ht="23.25" customHeight="1" x14ac:dyDescent="0.45">
      <c r="C8" s="71" t="s">
        <v>427</v>
      </c>
      <c r="J8" s="52">
        <v>143006810.18000001</v>
      </c>
      <c r="K8" s="52"/>
      <c r="L8" s="52">
        <v>85683864.870000005</v>
      </c>
      <c r="N8" s="52">
        <v>86184285.859999999</v>
      </c>
      <c r="O8" s="52"/>
      <c r="P8" s="52">
        <v>60089524.670000002</v>
      </c>
    </row>
    <row r="9" spans="1:16" ht="23.25" customHeight="1" thickBot="1" x14ac:dyDescent="0.5">
      <c r="D9" s="53" t="s">
        <v>428</v>
      </c>
      <c r="J9" s="72">
        <f>SUM(J6:J8)</f>
        <v>146683129.76000002</v>
      </c>
      <c r="K9" s="52"/>
      <c r="L9" s="72">
        <f>SUM(L6:L8)</f>
        <v>88243499.170000002</v>
      </c>
      <c r="N9" s="72">
        <f>SUM(N6:N8)</f>
        <v>89505756.879999995</v>
      </c>
      <c r="O9" s="52"/>
      <c r="P9" s="72">
        <f>SUM(P6:P8)</f>
        <v>62285820.410000004</v>
      </c>
    </row>
    <row r="10" spans="1:16" ht="23.25" customHeight="1" thickTop="1" x14ac:dyDescent="0.45"/>
    <row r="11" spans="1:16" s="76" customFormat="1" ht="24" customHeight="1" x14ac:dyDescent="0.45">
      <c r="A11" s="70" t="s">
        <v>399</v>
      </c>
      <c r="B11" s="74" t="s">
        <v>430</v>
      </c>
      <c r="C11" s="75"/>
      <c r="D11" s="75"/>
    </row>
    <row r="12" spans="1:16" ht="24" customHeight="1" x14ac:dyDescent="0.45">
      <c r="B12" s="75" t="s">
        <v>431</v>
      </c>
      <c r="C12" s="75"/>
      <c r="D12" s="75"/>
    </row>
    <row r="13" spans="1:16" s="73" customFormat="1" ht="24" customHeight="1" x14ac:dyDescent="0.45">
      <c r="J13" s="541" t="s">
        <v>325</v>
      </c>
      <c r="K13" s="541"/>
      <c r="L13" s="541"/>
      <c r="N13" s="541" t="s">
        <v>341</v>
      </c>
      <c r="O13" s="541"/>
      <c r="P13" s="541"/>
    </row>
    <row r="14" spans="1:16" s="73" customFormat="1" ht="24" customHeight="1" x14ac:dyDescent="0.45">
      <c r="D14" s="71"/>
      <c r="J14" s="27" t="s">
        <v>1031</v>
      </c>
      <c r="K14" s="65"/>
      <c r="L14" s="27" t="s">
        <v>98</v>
      </c>
      <c r="N14" s="27" t="s">
        <v>1031</v>
      </c>
      <c r="O14" s="65"/>
      <c r="P14" s="27" t="s">
        <v>98</v>
      </c>
    </row>
    <row r="15" spans="1:16" s="257" customFormat="1" ht="24" customHeight="1" x14ac:dyDescent="0.45">
      <c r="D15" s="75" t="s">
        <v>930</v>
      </c>
      <c r="J15" s="278">
        <v>46521952</v>
      </c>
      <c r="K15" s="279"/>
      <c r="L15" s="278">
        <v>52518951</v>
      </c>
      <c r="M15" s="43"/>
      <c r="N15" s="278">
        <v>0</v>
      </c>
      <c r="O15" s="279"/>
      <c r="P15" s="278">
        <v>0</v>
      </c>
    </row>
    <row r="16" spans="1:16" ht="24" customHeight="1" x14ac:dyDescent="0.45">
      <c r="D16" s="75" t="s">
        <v>931</v>
      </c>
      <c r="J16" s="52">
        <f>+J28-J15</f>
        <v>11498603.469999999</v>
      </c>
      <c r="K16" s="52"/>
      <c r="L16" s="52">
        <v>23650520.5</v>
      </c>
      <c r="M16" s="52"/>
      <c r="N16" s="52">
        <v>9063647.4700000007</v>
      </c>
      <c r="O16" s="52"/>
      <c r="P16" s="52">
        <v>17113122.5</v>
      </c>
    </row>
    <row r="17" spans="2:16" ht="24" customHeight="1" x14ac:dyDescent="0.45">
      <c r="F17" s="75" t="s">
        <v>428</v>
      </c>
      <c r="J17" s="84">
        <f>SUM(J15:J16)</f>
        <v>58020555.469999999</v>
      </c>
      <c r="K17" s="52"/>
      <c r="L17" s="84">
        <f>SUM(L15:L16)</f>
        <v>76169471.5</v>
      </c>
      <c r="M17" s="52"/>
      <c r="N17" s="84">
        <f>SUM(N15:N16)</f>
        <v>9063647.4700000007</v>
      </c>
      <c r="O17" s="52"/>
      <c r="P17" s="84">
        <f>SUM(P15:P16)</f>
        <v>17113122.5</v>
      </c>
    </row>
    <row r="18" spans="2:16" ht="15" customHeight="1" x14ac:dyDescent="0.45">
      <c r="F18" s="75"/>
      <c r="J18" s="51"/>
      <c r="K18" s="52"/>
      <c r="L18" s="51"/>
      <c r="M18" s="52"/>
      <c r="N18" s="51"/>
      <c r="O18" s="52"/>
      <c r="P18" s="51"/>
    </row>
    <row r="19" spans="2:16" ht="24" customHeight="1" x14ac:dyDescent="0.45">
      <c r="C19" s="75" t="s">
        <v>1033</v>
      </c>
    </row>
    <row r="20" spans="2:16" ht="24" customHeight="1" x14ac:dyDescent="0.45">
      <c r="B20" s="53" t="s">
        <v>890</v>
      </c>
      <c r="C20" s="75"/>
    </row>
    <row r="21" spans="2:16" s="73" customFormat="1" ht="24" customHeight="1" x14ac:dyDescent="0.45">
      <c r="J21" s="541" t="s">
        <v>325</v>
      </c>
      <c r="K21" s="541"/>
      <c r="L21" s="541"/>
      <c r="N21" s="541" t="s">
        <v>341</v>
      </c>
      <c r="O21" s="541"/>
      <c r="P21" s="541"/>
    </row>
    <row r="22" spans="2:16" s="73" customFormat="1" ht="24" customHeight="1" x14ac:dyDescent="0.45">
      <c r="J22" s="27" t="s">
        <v>1031</v>
      </c>
      <c r="K22" s="65"/>
      <c r="L22" s="27" t="s">
        <v>98</v>
      </c>
      <c r="N22" s="27" t="s">
        <v>1031</v>
      </c>
      <c r="O22" s="65"/>
      <c r="P22" s="27" t="s">
        <v>98</v>
      </c>
    </row>
    <row r="23" spans="2:16" ht="24" customHeight="1" x14ac:dyDescent="0.45">
      <c r="D23" s="75" t="s">
        <v>432</v>
      </c>
    </row>
    <row r="24" spans="2:16" ht="24" customHeight="1" x14ac:dyDescent="0.45">
      <c r="D24" s="75" t="s">
        <v>433</v>
      </c>
      <c r="J24" s="52">
        <v>49660496.140000001</v>
      </c>
      <c r="L24" s="52">
        <v>69544792.680000007</v>
      </c>
      <c r="N24" s="52">
        <v>703588.14</v>
      </c>
      <c r="P24" s="52">
        <v>12549793.68</v>
      </c>
    </row>
    <row r="25" spans="2:16" ht="24" customHeight="1" x14ac:dyDescent="0.45">
      <c r="D25" s="75" t="s">
        <v>434</v>
      </c>
      <c r="J25" s="52">
        <v>506866.79</v>
      </c>
      <c r="L25" s="52">
        <v>2265876.7999999998</v>
      </c>
      <c r="N25" s="52">
        <v>506866.79</v>
      </c>
      <c r="P25" s="52">
        <v>216276.8</v>
      </c>
    </row>
    <row r="26" spans="2:16" ht="24" customHeight="1" x14ac:dyDescent="0.45">
      <c r="D26" s="75" t="s">
        <v>435</v>
      </c>
      <c r="J26" s="52">
        <v>846475.15</v>
      </c>
      <c r="L26" s="52">
        <v>0</v>
      </c>
      <c r="N26" s="52">
        <v>846475.15</v>
      </c>
      <c r="P26" s="52">
        <v>0</v>
      </c>
    </row>
    <row r="27" spans="2:16" ht="24" customHeight="1" x14ac:dyDescent="0.45">
      <c r="D27" s="75" t="s">
        <v>436</v>
      </c>
      <c r="J27" s="52">
        <v>7006717.3899999997</v>
      </c>
      <c r="L27" s="52">
        <v>4358802.0199999996</v>
      </c>
      <c r="N27" s="52">
        <v>7006717.3899999997</v>
      </c>
      <c r="P27" s="52">
        <v>4347052.0199999996</v>
      </c>
    </row>
    <row r="28" spans="2:16" ht="24" customHeight="1" thickBot="1" x14ac:dyDescent="0.5">
      <c r="F28" s="75" t="s">
        <v>428</v>
      </c>
      <c r="J28" s="69">
        <f>SUM(J24:J27)</f>
        <v>58020555.469999999</v>
      </c>
      <c r="L28" s="69">
        <f>SUM(L24:L27)</f>
        <v>76169471.5</v>
      </c>
      <c r="N28" s="69">
        <f>SUM(N24:N27)</f>
        <v>9063647.4699999988</v>
      </c>
      <c r="P28" s="69">
        <f>SUM(P24:P27)</f>
        <v>17113122.5</v>
      </c>
    </row>
    <row r="29" spans="2:16" ht="24" customHeight="1" thickTop="1" x14ac:dyDescent="0.45">
      <c r="B29" s="75" t="s">
        <v>437</v>
      </c>
    </row>
    <row r="30" spans="2:16" s="73" customFormat="1" ht="24" customHeight="1" x14ac:dyDescent="0.45">
      <c r="J30" s="541" t="s">
        <v>325</v>
      </c>
      <c r="K30" s="541"/>
      <c r="L30" s="541"/>
      <c r="N30" s="541" t="s">
        <v>341</v>
      </c>
      <c r="O30" s="541"/>
      <c r="P30" s="541"/>
    </row>
    <row r="31" spans="2:16" s="73" customFormat="1" ht="24" customHeight="1" x14ac:dyDescent="0.45">
      <c r="J31" s="27" t="s">
        <v>1031</v>
      </c>
      <c r="K31" s="65"/>
      <c r="L31" s="27" t="s">
        <v>98</v>
      </c>
      <c r="N31" s="27" t="s">
        <v>1031</v>
      </c>
      <c r="O31" s="65"/>
      <c r="P31" s="27" t="s">
        <v>98</v>
      </c>
    </row>
    <row r="32" spans="2:16" ht="24" customHeight="1" x14ac:dyDescent="0.45">
      <c r="D32" s="75" t="s">
        <v>438</v>
      </c>
      <c r="E32" s="75"/>
      <c r="J32" s="53">
        <f>43363012.72-365710.6</f>
        <v>42997302.119999997</v>
      </c>
      <c r="L32" s="53">
        <v>37956933.359999999</v>
      </c>
      <c r="N32" s="53">
        <v>43363012.719999999</v>
      </c>
      <c r="P32" s="53">
        <v>38335914.640000001</v>
      </c>
    </row>
    <row r="33" spans="1:16" ht="24" customHeight="1" x14ac:dyDescent="0.45">
      <c r="D33" s="75" t="s">
        <v>439</v>
      </c>
      <c r="E33" s="75"/>
      <c r="J33" s="53">
        <v>12497060.960000001</v>
      </c>
      <c r="L33" s="53">
        <v>9587533.8900000006</v>
      </c>
      <c r="N33" s="53">
        <v>12497060.960000001</v>
      </c>
      <c r="P33" s="53">
        <v>9587533.8900000006</v>
      </c>
    </row>
    <row r="34" spans="1:16" ht="24" customHeight="1" x14ac:dyDescent="0.45">
      <c r="D34" s="75" t="s">
        <v>440</v>
      </c>
      <c r="E34" s="75"/>
      <c r="J34" s="53">
        <v>13827077.9</v>
      </c>
      <c r="L34" s="53">
        <v>12295961.059999999</v>
      </c>
      <c r="N34" s="53">
        <v>6081890.4000000004</v>
      </c>
      <c r="P34" s="53">
        <v>6063779.2699999996</v>
      </c>
    </row>
    <row r="35" spans="1:16" ht="24" customHeight="1" x14ac:dyDescent="0.45">
      <c r="D35" s="75" t="s">
        <v>441</v>
      </c>
      <c r="E35" s="75"/>
      <c r="J35" s="53">
        <v>559996.13</v>
      </c>
      <c r="L35" s="53">
        <v>262200.38</v>
      </c>
      <c r="N35" s="53">
        <v>524996.13</v>
      </c>
      <c r="P35" s="53">
        <v>262200.38</v>
      </c>
    </row>
    <row r="36" spans="1:16" ht="24" customHeight="1" x14ac:dyDescent="0.45">
      <c r="D36" s="75" t="s">
        <v>442</v>
      </c>
      <c r="E36" s="75"/>
      <c r="J36" s="77">
        <v>361150.82</v>
      </c>
      <c r="L36" s="77">
        <v>857635.77999999886</v>
      </c>
      <c r="N36" s="77">
        <v>338150.82</v>
      </c>
      <c r="P36" s="77">
        <v>3373805.1999999993</v>
      </c>
    </row>
    <row r="37" spans="1:16" ht="24" customHeight="1" x14ac:dyDescent="0.45">
      <c r="D37" s="75"/>
      <c r="F37" s="75" t="s">
        <v>428</v>
      </c>
      <c r="J37" s="53">
        <f>SUM(J32:J36)</f>
        <v>70242587.929999992</v>
      </c>
      <c r="L37" s="53">
        <f>SUM(L32:L36)</f>
        <v>60960264.470000006</v>
      </c>
      <c r="N37" s="78">
        <f>SUM(N32:N36)</f>
        <v>62805111.030000001</v>
      </c>
      <c r="P37" s="53">
        <f>SUM(P32:P36)</f>
        <v>57623233.379999995</v>
      </c>
    </row>
    <row r="38" spans="1:16" ht="24" customHeight="1" thickBot="1" x14ac:dyDescent="0.5">
      <c r="D38" s="75" t="s">
        <v>443</v>
      </c>
      <c r="E38" s="75"/>
      <c r="J38" s="69">
        <f>+J37+J17</f>
        <v>128263143.39999999</v>
      </c>
      <c r="L38" s="69">
        <f>+L37+L17</f>
        <v>137129735.97</v>
      </c>
      <c r="N38" s="69">
        <f>+N37+N17</f>
        <v>71868758.5</v>
      </c>
      <c r="P38" s="69">
        <f>+P37+P17</f>
        <v>74736355.879999995</v>
      </c>
    </row>
    <row r="39" spans="1:16" ht="26.25" customHeight="1" thickTop="1" x14ac:dyDescent="0.45">
      <c r="A39" s="542" t="s">
        <v>543</v>
      </c>
      <c r="B39" s="543"/>
      <c r="C39" s="543"/>
      <c r="D39" s="543"/>
      <c r="E39" s="543"/>
      <c r="F39" s="543"/>
      <c r="G39" s="543"/>
      <c r="H39" s="543"/>
      <c r="I39" s="543"/>
      <c r="J39" s="543"/>
      <c r="K39" s="543"/>
      <c r="L39" s="543"/>
      <c r="M39" s="543"/>
      <c r="N39" s="543"/>
      <c r="O39" s="543"/>
      <c r="P39" s="543"/>
    </row>
    <row r="40" spans="1:16" ht="26.25" customHeight="1" x14ac:dyDescent="0.45">
      <c r="D40" s="75"/>
      <c r="E40" s="75"/>
      <c r="J40" s="49"/>
      <c r="L40" s="49"/>
      <c r="N40" s="49"/>
      <c r="P40" s="49"/>
    </row>
    <row r="41" spans="1:16" s="76" customFormat="1" ht="26.25" customHeight="1" x14ac:dyDescent="0.45">
      <c r="A41" s="70" t="s">
        <v>444</v>
      </c>
      <c r="B41" s="74" t="s">
        <v>445</v>
      </c>
    </row>
    <row r="42" spans="1:16" s="73" customFormat="1" ht="26.25" customHeight="1" x14ac:dyDescent="0.45">
      <c r="J42" s="541" t="s">
        <v>325</v>
      </c>
      <c r="K42" s="541"/>
      <c r="L42" s="541"/>
      <c r="N42" s="541" t="s">
        <v>341</v>
      </c>
      <c r="O42" s="541"/>
      <c r="P42" s="541"/>
    </row>
    <row r="43" spans="1:16" s="73" customFormat="1" ht="26.25" customHeight="1" x14ac:dyDescent="0.45">
      <c r="J43" s="27" t="s">
        <v>1031</v>
      </c>
      <c r="K43" s="65"/>
      <c r="L43" s="27" t="s">
        <v>98</v>
      </c>
      <c r="N43" s="27" t="s">
        <v>1031</v>
      </c>
      <c r="O43" s="65"/>
      <c r="P43" s="27" t="s">
        <v>98</v>
      </c>
    </row>
    <row r="44" spans="1:16" ht="26.25" customHeight="1" x14ac:dyDescent="0.45">
      <c r="D44" s="75" t="s">
        <v>446</v>
      </c>
      <c r="E44" s="75"/>
      <c r="J44" s="53">
        <v>38238367.859999999</v>
      </c>
      <c r="L44" s="53">
        <v>55103144.960000001</v>
      </c>
      <c r="N44" s="53">
        <v>36517665.25</v>
      </c>
      <c r="P44" s="53">
        <v>53151563.140000001</v>
      </c>
    </row>
    <row r="45" spans="1:16" ht="26.25" customHeight="1" x14ac:dyDescent="0.45">
      <c r="D45" s="75" t="s">
        <v>447</v>
      </c>
      <c r="E45" s="75"/>
      <c r="J45" s="53">
        <v>10059918.17</v>
      </c>
      <c r="L45" s="53">
        <v>8039168.3499999996</v>
      </c>
      <c r="N45" s="53">
        <v>7371655.6900000004</v>
      </c>
      <c r="P45" s="53">
        <v>6353496.8399999999</v>
      </c>
    </row>
    <row r="46" spans="1:16" ht="26.25" customHeight="1" x14ac:dyDescent="0.45">
      <c r="D46" s="75" t="s">
        <v>448</v>
      </c>
      <c r="E46" s="75"/>
      <c r="J46" s="53">
        <v>3718238.91</v>
      </c>
      <c r="L46" s="53">
        <v>4220020.8</v>
      </c>
      <c r="N46" s="53">
        <v>3460976.67</v>
      </c>
      <c r="P46" s="53">
        <v>3792688.8</v>
      </c>
    </row>
    <row r="47" spans="1:16" ht="26.25" customHeight="1" thickBot="1" x14ac:dyDescent="0.5">
      <c r="D47" s="75"/>
      <c r="F47" s="75" t="s">
        <v>428</v>
      </c>
      <c r="J47" s="69">
        <f>SUM(J44:J46)</f>
        <v>52016524.939999998</v>
      </c>
      <c r="L47" s="69">
        <f>SUM(L44:L46)</f>
        <v>67362334.109999999</v>
      </c>
      <c r="N47" s="69">
        <f>SUM(N44:N46)</f>
        <v>47350297.609999999</v>
      </c>
      <c r="P47" s="69">
        <f>SUM(P44:P46)</f>
        <v>63297748.780000001</v>
      </c>
    </row>
    <row r="48" spans="1:16" ht="26.25" customHeight="1" thickTop="1" x14ac:dyDescent="0.45">
      <c r="J48" s="49"/>
      <c r="L48" s="49"/>
      <c r="N48" s="49"/>
      <c r="P48" s="49"/>
    </row>
    <row r="49" spans="1:16" s="2" customFormat="1" ht="26.25" customHeight="1" x14ac:dyDescent="0.45">
      <c r="A49" s="70" t="s">
        <v>450</v>
      </c>
      <c r="B49" s="74"/>
      <c r="C49" s="75"/>
      <c r="D49" s="75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</row>
    <row r="50" spans="1:16" s="2" customFormat="1" ht="26.25" customHeight="1" x14ac:dyDescent="0.45">
      <c r="A50" s="53"/>
      <c r="B50" s="75" t="s">
        <v>451</v>
      </c>
      <c r="D50" s="75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</row>
    <row r="51" spans="1:16" s="2" customFormat="1" ht="26.25" customHeight="1" x14ac:dyDescent="0.45">
      <c r="A51" s="313"/>
      <c r="B51" s="313"/>
      <c r="C51" s="313"/>
      <c r="D51" s="313"/>
      <c r="E51" s="313"/>
      <c r="F51" s="313"/>
      <c r="G51" s="313"/>
      <c r="H51" s="313"/>
      <c r="I51" s="313"/>
      <c r="M51" s="313"/>
      <c r="N51" s="541" t="s">
        <v>341</v>
      </c>
      <c r="O51" s="541"/>
      <c r="P51" s="541"/>
    </row>
    <row r="52" spans="1:16" s="2" customFormat="1" ht="26.25" customHeight="1" x14ac:dyDescent="0.45">
      <c r="A52" s="53"/>
      <c r="B52" s="53"/>
      <c r="C52" s="53"/>
      <c r="D52" s="53"/>
      <c r="E52" s="53"/>
      <c r="J52" s="79" t="s">
        <v>452</v>
      </c>
      <c r="L52" s="313" t="s">
        <v>96</v>
      </c>
      <c r="M52" s="313"/>
      <c r="N52" s="27" t="s">
        <v>1031</v>
      </c>
      <c r="O52" s="65"/>
      <c r="P52" s="27" t="s">
        <v>98</v>
      </c>
    </row>
    <row r="53" spans="1:16" s="2" customFormat="1" ht="26.25" customHeight="1" x14ac:dyDescent="0.45">
      <c r="A53" s="53"/>
      <c r="B53" s="75" t="s">
        <v>413</v>
      </c>
      <c r="E53" s="75"/>
      <c r="J53" s="313" t="s">
        <v>100</v>
      </c>
      <c r="L53" s="71" t="s">
        <v>101</v>
      </c>
      <c r="M53" s="53"/>
      <c r="N53" s="48">
        <v>189999700</v>
      </c>
      <c r="O53" s="48"/>
      <c r="P53" s="48">
        <v>189999700</v>
      </c>
    </row>
    <row r="54" spans="1:16" s="2" customFormat="1" ht="26.25" customHeight="1" x14ac:dyDescent="0.45">
      <c r="A54" s="53"/>
      <c r="B54" s="75" t="s">
        <v>453</v>
      </c>
      <c r="E54" s="75"/>
      <c r="F54" s="53"/>
      <c r="G54" s="80"/>
      <c r="H54" s="80"/>
      <c r="I54" s="80"/>
      <c r="M54" s="53"/>
      <c r="N54" s="48">
        <v>-18875151.600000001</v>
      </c>
      <c r="O54" s="48"/>
      <c r="P54" s="48">
        <v>-22920518.190000001</v>
      </c>
    </row>
    <row r="55" spans="1:16" s="2" customFormat="1" ht="26.25" customHeight="1" thickBot="1" x14ac:dyDescent="0.5">
      <c r="A55" s="53"/>
      <c r="B55" s="53"/>
      <c r="E55" s="79" t="s">
        <v>428</v>
      </c>
      <c r="G55" s="53"/>
      <c r="H55" s="53"/>
      <c r="I55" s="53"/>
      <c r="M55" s="53"/>
      <c r="N55" s="68">
        <f>SUM(N53:N54)</f>
        <v>171124548.40000001</v>
      </c>
      <c r="O55" s="48"/>
      <c r="P55" s="68">
        <f>SUM(P53:P54)</f>
        <v>167079181.81</v>
      </c>
    </row>
    <row r="56" spans="1:16" s="2" customFormat="1" ht="26.25" customHeight="1" thickTop="1" x14ac:dyDescent="0.45">
      <c r="A56" s="53"/>
      <c r="B56" s="75" t="s">
        <v>454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</row>
    <row r="57" spans="1:16" s="2" customFormat="1" ht="26.25" customHeight="1" x14ac:dyDescent="0.45">
      <c r="A57" s="75" t="s">
        <v>455</v>
      </c>
      <c r="B57" s="75"/>
      <c r="D57" s="75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</row>
    <row r="58" spans="1:16" s="76" customFormat="1" ht="26.25" customHeight="1" x14ac:dyDescent="0.45"/>
    <row r="59" spans="1:16" ht="26.25" customHeight="1" x14ac:dyDescent="0.45"/>
    <row r="60" spans="1:16" s="73" customFormat="1" ht="26.25" customHeight="1" x14ac:dyDescent="0.45"/>
    <row r="67" spans="2:4" ht="28.5" customHeight="1" x14ac:dyDescent="0.45">
      <c r="B67" s="75"/>
      <c r="C67" s="75"/>
      <c r="D67" s="75"/>
    </row>
    <row r="68" spans="2:4" ht="25.5" customHeight="1" x14ac:dyDescent="0.45">
      <c r="B68" s="75"/>
      <c r="C68" s="75"/>
      <c r="D68" s="75"/>
    </row>
    <row r="69" spans="2:4" ht="25.5" customHeight="1" x14ac:dyDescent="0.45">
      <c r="B69" s="75"/>
      <c r="C69" s="75"/>
      <c r="D69" s="75"/>
    </row>
    <row r="70" spans="2:4" ht="25.5" customHeight="1" x14ac:dyDescent="0.45">
      <c r="B70" s="75"/>
      <c r="C70" s="75"/>
      <c r="D70" s="75"/>
    </row>
    <row r="71" spans="2:4" ht="25.5" customHeight="1" x14ac:dyDescent="0.45"/>
    <row r="74" spans="2:4" ht="27.95" customHeight="1" x14ac:dyDescent="0.45"/>
  </sheetData>
  <mergeCells count="13">
    <mergeCell ref="N51:P51"/>
    <mergeCell ref="A39:P39"/>
    <mergeCell ref="J42:L42"/>
    <mergeCell ref="N42:P42"/>
    <mergeCell ref="A1:P1"/>
    <mergeCell ref="J13:L13"/>
    <mergeCell ref="N13:P13"/>
    <mergeCell ref="J21:L21"/>
    <mergeCell ref="N21:P21"/>
    <mergeCell ref="J30:L30"/>
    <mergeCell ref="N30:P30"/>
    <mergeCell ref="J4:L4"/>
    <mergeCell ref="N4:P4"/>
  </mergeCells>
  <pageMargins left="0.78740157480314965" right="0.19685039370078741" top="0.59055118110236227" bottom="0.39370078740157483" header="0.35433070866141736" footer="0.35433070866141736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topLeftCell="A28" zoomScale="90" zoomScaleNormal="100" zoomScaleSheetLayoutView="90" workbookViewId="0">
      <selection sqref="A1:L1"/>
    </sheetView>
  </sheetViews>
  <sheetFormatPr defaultRowHeight="23.25" customHeight="1" x14ac:dyDescent="0.45"/>
  <cols>
    <col min="1" max="1" width="5.85546875" style="2" customWidth="1"/>
    <col min="2" max="2" width="5.42578125" style="2" customWidth="1"/>
    <col min="3" max="5" width="9.140625" style="2" customWidth="1"/>
    <col min="6" max="6" width="13.28515625" style="2" customWidth="1"/>
    <col min="7" max="7" width="1" style="2" customWidth="1"/>
    <col min="8" max="8" width="15.85546875" style="53" customWidth="1"/>
    <col min="9" max="9" width="1" style="53" customWidth="1"/>
    <col min="10" max="10" width="15.85546875" style="53" customWidth="1"/>
    <col min="11" max="11" width="1" style="53" customWidth="1"/>
    <col min="12" max="12" width="15.85546875" style="53" customWidth="1"/>
    <col min="13" max="13" width="2.5703125" style="2" customWidth="1"/>
    <col min="14" max="16384" width="9.140625" style="2"/>
  </cols>
  <sheetData>
    <row r="1" spans="1:12" ht="25.5" customHeight="1" x14ac:dyDescent="0.45">
      <c r="A1" s="535" t="s">
        <v>575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</row>
    <row r="2" spans="1:12" ht="25.5" customHeight="1" x14ac:dyDescent="0.45"/>
    <row r="3" spans="1:12" s="1" customFormat="1" ht="25.5" customHeight="1" x14ac:dyDescent="0.45">
      <c r="A3" s="1" t="s">
        <v>456</v>
      </c>
      <c r="H3" s="76"/>
      <c r="I3" s="76"/>
      <c r="J3" s="76"/>
      <c r="K3" s="76"/>
      <c r="L3" s="76"/>
    </row>
    <row r="4" spans="1:12" s="3" customFormat="1" ht="25.5" customHeight="1" x14ac:dyDescent="0.45">
      <c r="H4" s="541" t="s">
        <v>457</v>
      </c>
      <c r="I4" s="541"/>
      <c r="J4" s="541"/>
      <c r="K4" s="541"/>
      <c r="L4" s="541"/>
    </row>
    <row r="5" spans="1:12" s="3" customFormat="1" ht="25.5" customHeight="1" x14ac:dyDescent="0.45">
      <c r="H5" s="81" t="s">
        <v>458</v>
      </c>
      <c r="I5" s="44"/>
      <c r="J5" s="81" t="s">
        <v>459</v>
      </c>
      <c r="K5" s="82"/>
      <c r="L5" s="544" t="s">
        <v>428</v>
      </c>
    </row>
    <row r="6" spans="1:12" s="3" customFormat="1" ht="25.5" customHeight="1" x14ac:dyDescent="0.45">
      <c r="H6" s="83"/>
      <c r="I6" s="44"/>
      <c r="J6" s="83" t="s">
        <v>460</v>
      </c>
      <c r="K6" s="82"/>
      <c r="L6" s="545"/>
    </row>
    <row r="7" spans="1:12" ht="25.5" customHeight="1" x14ac:dyDescent="0.45">
      <c r="B7" s="2" t="s">
        <v>461</v>
      </c>
    </row>
    <row r="8" spans="1:12" ht="25.5" customHeight="1" x14ac:dyDescent="0.45">
      <c r="C8" s="2" t="s">
        <v>462</v>
      </c>
      <c r="H8" s="52">
        <v>513434.10000000003</v>
      </c>
      <c r="I8" s="52"/>
      <c r="J8" s="52">
        <v>2594272.9899999998</v>
      </c>
      <c r="K8" s="52"/>
      <c r="L8" s="52">
        <f>SUM(H8:K8)</f>
        <v>3107707.09</v>
      </c>
    </row>
    <row r="9" spans="1:12" ht="25.5" customHeight="1" x14ac:dyDescent="0.45">
      <c r="C9" s="2" t="s">
        <v>463</v>
      </c>
      <c r="H9" s="52">
        <v>0</v>
      </c>
      <c r="I9" s="52"/>
      <c r="J9" s="52">
        <v>0</v>
      </c>
      <c r="K9" s="52"/>
      <c r="L9" s="52">
        <f>SUM(H9:K9)</f>
        <v>0</v>
      </c>
    </row>
    <row r="10" spans="1:12" ht="25.5" customHeight="1" x14ac:dyDescent="0.45">
      <c r="C10" s="2" t="s">
        <v>464</v>
      </c>
      <c r="H10" s="52">
        <v>-36538.28</v>
      </c>
      <c r="I10" s="52"/>
      <c r="J10" s="52">
        <v>-184620.17</v>
      </c>
      <c r="K10" s="52"/>
      <c r="L10" s="52">
        <f>SUM(H10:K10)</f>
        <v>-221158.45</v>
      </c>
    </row>
    <row r="11" spans="1:12" ht="25.5" customHeight="1" x14ac:dyDescent="0.45">
      <c r="C11" s="2" t="s">
        <v>465</v>
      </c>
      <c r="H11" s="92">
        <f>SUM(H8:H10)</f>
        <v>476895.82000000007</v>
      </c>
      <c r="I11" s="52"/>
      <c r="J11" s="92">
        <f>SUM(J8:J10)</f>
        <v>2409652.8199999998</v>
      </c>
      <c r="K11" s="52"/>
      <c r="L11" s="92">
        <f>SUM(L8:L10)</f>
        <v>2886548.6399999997</v>
      </c>
    </row>
    <row r="12" spans="1:12" ht="25.5" customHeight="1" x14ac:dyDescent="0.45">
      <c r="C12" s="2" t="s">
        <v>463</v>
      </c>
      <c r="H12" s="51">
        <v>0</v>
      </c>
      <c r="I12" s="51"/>
      <c r="J12" s="51">
        <v>0</v>
      </c>
      <c r="K12" s="51"/>
      <c r="L12" s="51">
        <f>SUM(H12:J12)</f>
        <v>0</v>
      </c>
    </row>
    <row r="13" spans="1:12" ht="25.5" customHeight="1" x14ac:dyDescent="0.45">
      <c r="C13" s="2" t="s">
        <v>464</v>
      </c>
      <c r="H13" s="52">
        <v>11546.73</v>
      </c>
      <c r="I13" s="52"/>
      <c r="J13" s="52">
        <v>58343.17</v>
      </c>
      <c r="K13" s="52"/>
      <c r="L13" s="52">
        <f>SUM(H13:J13)</f>
        <v>69889.899999999994</v>
      </c>
    </row>
    <row r="14" spans="1:12" ht="25.5" customHeight="1" x14ac:dyDescent="0.45">
      <c r="C14" s="2" t="s">
        <v>1034</v>
      </c>
      <c r="H14" s="84">
        <f>SUM(H11:H13)</f>
        <v>488442.55000000005</v>
      </c>
      <c r="I14" s="52"/>
      <c r="J14" s="84">
        <f>SUM(J11:J13)</f>
        <v>2467995.9899999998</v>
      </c>
      <c r="K14" s="52"/>
      <c r="L14" s="84">
        <f>SUM(L11:L13)</f>
        <v>2956438.5399999996</v>
      </c>
    </row>
    <row r="15" spans="1:12" ht="25.5" customHeight="1" x14ac:dyDescent="0.45">
      <c r="B15" s="2" t="s">
        <v>466</v>
      </c>
      <c r="H15" s="52"/>
      <c r="I15" s="52"/>
      <c r="J15" s="52"/>
      <c r="K15" s="52"/>
      <c r="L15" s="52"/>
    </row>
    <row r="16" spans="1:12" ht="25.5" customHeight="1" x14ac:dyDescent="0.45">
      <c r="C16" s="2" t="s">
        <v>462</v>
      </c>
      <c r="H16" s="52">
        <v>0</v>
      </c>
      <c r="I16" s="52"/>
      <c r="J16" s="52">
        <v>-2374292.54</v>
      </c>
      <c r="K16" s="52"/>
      <c r="L16" s="52">
        <f>SUM(H16:J16)</f>
        <v>-2374292.54</v>
      </c>
    </row>
    <row r="17" spans="2:12" ht="25.5" customHeight="1" x14ac:dyDescent="0.45">
      <c r="C17" s="2" t="s">
        <v>467</v>
      </c>
      <c r="H17" s="52">
        <v>0</v>
      </c>
      <c r="I17" s="52"/>
      <c r="J17" s="52">
        <v>-166957.31</v>
      </c>
      <c r="K17" s="52"/>
      <c r="L17" s="52">
        <f>SUM(H17:J17)</f>
        <v>-166957.31</v>
      </c>
    </row>
    <row r="18" spans="2:12" ht="25.5" customHeight="1" x14ac:dyDescent="0.45">
      <c r="C18" s="2" t="s">
        <v>464</v>
      </c>
      <c r="H18" s="52">
        <v>0</v>
      </c>
      <c r="I18" s="52"/>
      <c r="J18" s="52">
        <v>215439.96</v>
      </c>
      <c r="K18" s="52"/>
      <c r="L18" s="52">
        <f>SUM(H18:J18)</f>
        <v>215439.96</v>
      </c>
    </row>
    <row r="19" spans="2:12" ht="25.5" customHeight="1" x14ac:dyDescent="0.45">
      <c r="C19" s="2" t="s">
        <v>465</v>
      </c>
      <c r="H19" s="92">
        <f>SUM(H16:H18)</f>
        <v>0</v>
      </c>
      <c r="I19" s="52"/>
      <c r="J19" s="92">
        <f>SUM(J16:J18)</f>
        <v>-2325809.89</v>
      </c>
      <c r="K19" s="52"/>
      <c r="L19" s="92">
        <f>SUM(L16:L18)</f>
        <v>-2325809.89</v>
      </c>
    </row>
    <row r="20" spans="2:12" ht="25.5" customHeight="1" x14ac:dyDescent="0.45">
      <c r="C20" s="2" t="s">
        <v>468</v>
      </c>
      <c r="H20" s="51">
        <v>0</v>
      </c>
      <c r="I20" s="51"/>
      <c r="J20" s="51">
        <v>-83022.490000000005</v>
      </c>
      <c r="K20" s="51"/>
      <c r="L20" s="51">
        <f>SUM(H20:J20)</f>
        <v>-83022.490000000005</v>
      </c>
    </row>
    <row r="21" spans="2:12" ht="25.5" customHeight="1" x14ac:dyDescent="0.45">
      <c r="C21" s="2" t="s">
        <v>464</v>
      </c>
      <c r="H21" s="52">
        <v>0</v>
      </c>
      <c r="I21" s="52"/>
      <c r="J21" s="52">
        <v>-34653.54</v>
      </c>
      <c r="K21" s="52"/>
      <c r="L21" s="52">
        <f>SUM(H21:J21)</f>
        <v>-34653.54</v>
      </c>
    </row>
    <row r="22" spans="2:12" ht="25.5" customHeight="1" x14ac:dyDescent="0.45">
      <c r="C22" s="2" t="s">
        <v>1034</v>
      </c>
      <c r="H22" s="84">
        <f>SUM(H19:H21)</f>
        <v>0</v>
      </c>
      <c r="I22" s="52"/>
      <c r="J22" s="84">
        <f>SUM(J19:J21)</f>
        <v>-2443485.9200000004</v>
      </c>
      <c r="K22" s="52"/>
      <c r="L22" s="84">
        <f>SUM(L19:L21)</f>
        <v>-2443485.9200000004</v>
      </c>
    </row>
    <row r="23" spans="2:12" ht="25.5" customHeight="1" x14ac:dyDescent="0.45">
      <c r="B23" s="2" t="s">
        <v>469</v>
      </c>
      <c r="H23" s="52"/>
      <c r="I23" s="52"/>
      <c r="J23" s="52"/>
      <c r="K23" s="52"/>
      <c r="L23" s="52"/>
    </row>
    <row r="24" spans="2:12" ht="25.5" customHeight="1" thickBot="1" x14ac:dyDescent="0.5">
      <c r="C24" s="2" t="s">
        <v>1034</v>
      </c>
      <c r="H24" s="85">
        <f>+H14+H22</f>
        <v>488442.55000000005</v>
      </c>
      <c r="I24" s="52"/>
      <c r="J24" s="85">
        <f>+J14+J22</f>
        <v>24510.069999999367</v>
      </c>
      <c r="K24" s="52"/>
      <c r="L24" s="85">
        <f>+L14+L22</f>
        <v>512952.61999999918</v>
      </c>
    </row>
    <row r="25" spans="2:12" ht="25.5" customHeight="1" thickTop="1" thickBot="1" x14ac:dyDescent="0.5">
      <c r="C25" s="2" t="s">
        <v>465</v>
      </c>
      <c r="H25" s="85">
        <f>+H11+H19</f>
        <v>476895.82000000007</v>
      </c>
      <c r="I25" s="52"/>
      <c r="J25" s="85">
        <f>+J11+J19</f>
        <v>83842.929999999702</v>
      </c>
      <c r="K25" s="52"/>
      <c r="L25" s="85">
        <f>+L11+L19</f>
        <v>560738.74999999953</v>
      </c>
    </row>
    <row r="26" spans="2:12" ht="32.25" customHeight="1" thickTop="1" x14ac:dyDescent="0.45">
      <c r="H26" s="86"/>
      <c r="I26" s="86"/>
      <c r="J26" s="87" t="s">
        <v>470</v>
      </c>
      <c r="K26" s="87"/>
      <c r="L26" s="87" t="s">
        <v>471</v>
      </c>
    </row>
    <row r="27" spans="2:12" ht="25.5" customHeight="1" x14ac:dyDescent="0.45">
      <c r="B27" s="2" t="s">
        <v>1035</v>
      </c>
      <c r="H27" s="86"/>
      <c r="I27" s="86"/>
      <c r="J27" s="52">
        <v>83022.490000000005</v>
      </c>
      <c r="K27" s="52"/>
      <c r="L27" s="52">
        <v>63091.7</v>
      </c>
    </row>
    <row r="28" spans="2:12" ht="25.5" customHeight="1" x14ac:dyDescent="0.45">
      <c r="B28" s="2" t="s">
        <v>1036</v>
      </c>
      <c r="H28" s="86"/>
      <c r="I28" s="86"/>
      <c r="J28" s="52">
        <v>82792.539999999994</v>
      </c>
      <c r="K28" s="52"/>
      <c r="L28" s="52">
        <v>62408.76</v>
      </c>
    </row>
    <row r="29" spans="2:12" ht="34.5" customHeight="1" x14ac:dyDescent="0.45">
      <c r="B29" s="2" t="s">
        <v>1037</v>
      </c>
      <c r="J29" s="52"/>
      <c r="K29" s="52"/>
      <c r="L29" s="52"/>
    </row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view="pageBreakPreview" topLeftCell="A7" zoomScale="80" zoomScaleNormal="80" zoomScaleSheetLayoutView="80" workbookViewId="0">
      <selection activeCell="A6" sqref="A6:XFD34"/>
    </sheetView>
  </sheetViews>
  <sheetFormatPr defaultRowHeight="29.1" customHeight="1" x14ac:dyDescent="0.45"/>
  <cols>
    <col min="1" max="1" width="5.7109375" style="2" customWidth="1"/>
    <col min="2" max="2" width="4.5703125" style="2" customWidth="1"/>
    <col min="3" max="3" width="36" style="2" customWidth="1"/>
    <col min="4" max="4" width="2" style="2" customWidth="1"/>
    <col min="5" max="5" width="16.140625" style="2" customWidth="1"/>
    <col min="6" max="6" width="1.7109375" style="2" customWidth="1"/>
    <col min="7" max="7" width="16.140625" style="2" customWidth="1"/>
    <col min="8" max="8" width="1.7109375" style="2" customWidth="1"/>
    <col min="9" max="9" width="16.140625" style="2" customWidth="1"/>
    <col min="10" max="10" width="1.7109375" style="2" customWidth="1"/>
    <col min="11" max="11" width="16.140625" style="2" customWidth="1"/>
    <col min="12" max="12" width="1.7109375" style="2" customWidth="1"/>
    <col min="13" max="13" width="16.140625" style="2" customWidth="1"/>
    <col min="14" max="14" width="2" style="2" customWidth="1"/>
    <col min="15" max="15" width="16.140625" style="2" customWidth="1"/>
    <col min="16" max="16" width="1.7109375" style="2" customWidth="1"/>
    <col min="17" max="17" width="16.140625" style="2" customWidth="1"/>
    <col min="18" max="18" width="1.7109375" style="2" customWidth="1"/>
    <col min="19" max="19" width="16.140625" style="2" customWidth="1"/>
    <col min="20" max="20" width="1.7109375" style="2" customWidth="1"/>
    <col min="21" max="21" width="16.140625" style="2" customWidth="1"/>
    <col min="22" max="22" width="1.7109375" style="2" customWidth="1"/>
    <col min="23" max="23" width="16.140625" style="2" customWidth="1"/>
    <col min="24" max="24" width="1.7109375" style="2" customWidth="1"/>
    <col min="25" max="25" width="16.140625" style="2" customWidth="1"/>
    <col min="26" max="26" width="1.7109375" style="2" customWidth="1"/>
    <col min="27" max="27" width="16.140625" style="2" customWidth="1"/>
    <col min="28" max="28" width="1.5703125" style="2" customWidth="1"/>
    <col min="29" max="29" width="16.140625" style="2" customWidth="1"/>
    <col min="30" max="30" width="1.7109375" style="2" customWidth="1"/>
    <col min="31" max="31" width="16.140625" style="2" customWidth="1"/>
    <col min="32" max="32" width="1.7109375" style="2" customWidth="1"/>
    <col min="33" max="33" width="16" style="2" bestFit="1" customWidth="1"/>
    <col min="34" max="16384" width="9.140625" style="2"/>
  </cols>
  <sheetData>
    <row r="1" spans="1:31" ht="29.1" customHeight="1" x14ac:dyDescent="0.45">
      <c r="A1" s="535" t="s">
        <v>626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  <c r="Q1" s="536"/>
      <c r="R1" s="536"/>
      <c r="S1" s="536"/>
      <c r="T1" s="536"/>
      <c r="U1" s="536"/>
      <c r="V1" s="536"/>
      <c r="W1" s="536"/>
      <c r="X1" s="536"/>
      <c r="Y1" s="536"/>
      <c r="Z1" s="536"/>
      <c r="AA1" s="536"/>
      <c r="AB1" s="536"/>
      <c r="AC1" s="536"/>
      <c r="AD1" s="536"/>
      <c r="AE1" s="536"/>
    </row>
    <row r="3" spans="1:31" s="1" customFormat="1" ht="29.1" customHeight="1" x14ac:dyDescent="0.45">
      <c r="A3" s="1" t="s">
        <v>473</v>
      </c>
    </row>
    <row r="4" spans="1:31" s="88" customFormat="1" ht="29.1" customHeight="1" x14ac:dyDescent="0.5">
      <c r="E4" s="546" t="s">
        <v>325</v>
      </c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546"/>
      <c r="U4" s="546"/>
      <c r="V4" s="546"/>
      <c r="W4" s="546"/>
      <c r="X4" s="546"/>
      <c r="Y4" s="546"/>
      <c r="Z4" s="546"/>
      <c r="AA4" s="546"/>
      <c r="AB4" s="546"/>
      <c r="AC4" s="546"/>
      <c r="AD4" s="546"/>
      <c r="AE4" s="546"/>
    </row>
    <row r="5" spans="1:31" s="88" customFormat="1" ht="65.25" x14ac:dyDescent="0.5">
      <c r="E5" s="89" t="s">
        <v>458</v>
      </c>
      <c r="G5" s="89" t="s">
        <v>160</v>
      </c>
      <c r="I5" s="89" t="s">
        <v>162</v>
      </c>
      <c r="K5" s="97" t="s">
        <v>474</v>
      </c>
      <c r="M5" s="89" t="s">
        <v>173</v>
      </c>
      <c r="O5" s="97" t="s">
        <v>475</v>
      </c>
      <c r="Q5" s="97" t="s">
        <v>170</v>
      </c>
      <c r="S5" s="89" t="s">
        <v>168</v>
      </c>
      <c r="U5" s="97" t="s">
        <v>476</v>
      </c>
      <c r="W5" s="97" t="s">
        <v>175</v>
      </c>
      <c r="Y5" s="97" t="s">
        <v>477</v>
      </c>
      <c r="AA5" s="89" t="s">
        <v>176</v>
      </c>
      <c r="AB5" s="90"/>
      <c r="AC5" s="97" t="s">
        <v>478</v>
      </c>
      <c r="AE5" s="89" t="s">
        <v>428</v>
      </c>
    </row>
    <row r="6" spans="1:31" ht="29.1" customHeight="1" x14ac:dyDescent="0.45">
      <c r="A6" s="2" t="s">
        <v>479</v>
      </c>
    </row>
    <row r="7" spans="1:31" ht="29.1" customHeight="1" x14ac:dyDescent="0.45">
      <c r="B7" s="2" t="s">
        <v>462</v>
      </c>
      <c r="E7" s="52">
        <v>40000000</v>
      </c>
      <c r="F7" s="52"/>
      <c r="G7" s="52">
        <v>27004151.09</v>
      </c>
      <c r="H7" s="52"/>
      <c r="I7" s="52">
        <v>2709581434.4799995</v>
      </c>
      <c r="J7" s="52"/>
      <c r="K7" s="52">
        <v>217546509.06999999</v>
      </c>
      <c r="L7" s="52"/>
      <c r="M7" s="52">
        <v>29318462.120000005</v>
      </c>
      <c r="N7" s="52"/>
      <c r="O7" s="52">
        <v>11681905.510000002</v>
      </c>
      <c r="P7" s="52"/>
      <c r="Q7" s="52">
        <v>1170045</v>
      </c>
      <c r="R7" s="52"/>
      <c r="S7" s="52">
        <v>2000000</v>
      </c>
      <c r="T7" s="52"/>
      <c r="U7" s="52">
        <v>2340043.2200000002</v>
      </c>
      <c r="V7" s="52"/>
      <c r="W7" s="52">
        <v>16826122.969999995</v>
      </c>
      <c r="X7" s="52"/>
      <c r="Y7" s="52">
        <v>857482243.5</v>
      </c>
      <c r="Z7" s="52"/>
      <c r="AA7" s="52">
        <v>4373569.7499999991</v>
      </c>
      <c r="AB7" s="52"/>
      <c r="AC7" s="52">
        <v>3751890.1300000004</v>
      </c>
      <c r="AD7" s="52"/>
      <c r="AE7" s="52">
        <f>SUM(E7:AC7)</f>
        <v>3923076376.8399997</v>
      </c>
    </row>
    <row r="8" spans="1:31" ht="29.1" customHeight="1" x14ac:dyDescent="0.45">
      <c r="B8" s="2" t="s">
        <v>480</v>
      </c>
      <c r="E8" s="52">
        <v>0</v>
      </c>
      <c r="F8" s="52"/>
      <c r="G8" s="52">
        <v>0</v>
      </c>
      <c r="H8" s="52"/>
      <c r="I8" s="52">
        <v>0</v>
      </c>
      <c r="J8" s="52"/>
      <c r="K8" s="52">
        <v>108813817.36</v>
      </c>
      <c r="L8" s="52"/>
      <c r="M8" s="52">
        <v>4601207.3600000003</v>
      </c>
      <c r="N8" s="52"/>
      <c r="O8" s="52">
        <v>3140775.95</v>
      </c>
      <c r="P8" s="52"/>
      <c r="Q8" s="52">
        <v>0</v>
      </c>
      <c r="R8" s="52"/>
      <c r="S8" s="52">
        <v>0</v>
      </c>
      <c r="T8" s="52"/>
      <c r="U8" s="52">
        <v>515342.09</v>
      </c>
      <c r="V8" s="52"/>
      <c r="W8" s="52">
        <v>1800251.16</v>
      </c>
      <c r="X8" s="52"/>
      <c r="Y8" s="52">
        <v>166998180</v>
      </c>
      <c r="Z8" s="52"/>
      <c r="AA8" s="52">
        <v>2374300</v>
      </c>
      <c r="AB8" s="52"/>
      <c r="AC8" s="52">
        <v>406410</v>
      </c>
      <c r="AD8" s="52"/>
      <c r="AE8" s="52">
        <f>SUM(E8:AC8)</f>
        <v>288650283.92000002</v>
      </c>
    </row>
    <row r="9" spans="1:31" ht="29.1" customHeight="1" x14ac:dyDescent="0.45">
      <c r="B9" s="2" t="s">
        <v>481</v>
      </c>
      <c r="E9" s="52">
        <v>0</v>
      </c>
      <c r="F9" s="52"/>
      <c r="G9" s="52">
        <v>0</v>
      </c>
      <c r="H9" s="52"/>
      <c r="I9" s="52">
        <v>0</v>
      </c>
      <c r="J9" s="52"/>
      <c r="K9" s="52">
        <v>0</v>
      </c>
      <c r="L9" s="52"/>
      <c r="M9" s="52">
        <v>0</v>
      </c>
      <c r="N9" s="52"/>
      <c r="O9" s="52">
        <v>0</v>
      </c>
      <c r="P9" s="52"/>
      <c r="Q9" s="52">
        <v>0</v>
      </c>
      <c r="R9" s="52"/>
      <c r="S9" s="52">
        <v>0</v>
      </c>
      <c r="T9" s="52"/>
      <c r="U9" s="52">
        <v>-22182</v>
      </c>
      <c r="V9" s="52"/>
      <c r="W9" s="52">
        <v>-596122.34</v>
      </c>
      <c r="X9" s="52"/>
      <c r="Y9" s="52">
        <v>0</v>
      </c>
      <c r="Z9" s="52"/>
      <c r="AA9" s="52">
        <v>0</v>
      </c>
      <c r="AB9" s="52"/>
      <c r="AC9" s="52">
        <v>-3613200</v>
      </c>
      <c r="AD9" s="52"/>
      <c r="AE9" s="52">
        <f>SUM(E9:AC9)</f>
        <v>-4231504.34</v>
      </c>
    </row>
    <row r="10" spans="1:31" ht="29.1" customHeight="1" x14ac:dyDescent="0.45">
      <c r="B10" s="2" t="s">
        <v>482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>
        <f>SUM(E10:AC10)</f>
        <v>0</v>
      </c>
    </row>
    <row r="11" spans="1:31" ht="29.1" customHeight="1" x14ac:dyDescent="0.45">
      <c r="B11" s="2" t="s">
        <v>407</v>
      </c>
      <c r="E11" s="52">
        <v>0</v>
      </c>
      <c r="F11" s="52"/>
      <c r="G11" s="52">
        <v>0</v>
      </c>
      <c r="H11" s="52"/>
      <c r="I11" s="52">
        <v>-192826035.53999999</v>
      </c>
      <c r="J11" s="52"/>
      <c r="K11" s="52">
        <v>-22073682.82</v>
      </c>
      <c r="L11" s="52"/>
      <c r="M11" s="52">
        <v>-2267428.2200000002</v>
      </c>
      <c r="N11" s="52"/>
      <c r="O11" s="52">
        <v>-260728.13</v>
      </c>
      <c r="P11" s="52"/>
      <c r="Q11" s="52">
        <v>0</v>
      </c>
      <c r="R11" s="52"/>
      <c r="S11" s="52">
        <v>0</v>
      </c>
      <c r="T11" s="52"/>
      <c r="U11" s="52">
        <v>0</v>
      </c>
      <c r="V11" s="52"/>
      <c r="W11" s="52">
        <v>-338319.78</v>
      </c>
      <c r="X11" s="52"/>
      <c r="Y11" s="52">
        <v>0</v>
      </c>
      <c r="Z11" s="52"/>
      <c r="AA11" s="52">
        <v>-85985.57</v>
      </c>
      <c r="AB11" s="52"/>
      <c r="AC11" s="52">
        <v>-38791.78</v>
      </c>
      <c r="AD11" s="52"/>
      <c r="AE11" s="91">
        <f>SUM(E11:AC11)</f>
        <v>-217890971.83999997</v>
      </c>
    </row>
    <row r="12" spans="1:31" ht="29.1" customHeight="1" x14ac:dyDescent="0.45">
      <c r="B12" s="2" t="s">
        <v>465</v>
      </c>
      <c r="E12" s="92">
        <f>SUM(E7:E11)</f>
        <v>40000000</v>
      </c>
      <c r="F12" s="52"/>
      <c r="G12" s="92">
        <f>SUM(G7:G11)</f>
        <v>27004151.09</v>
      </c>
      <c r="H12" s="52"/>
      <c r="I12" s="92">
        <f>SUM(I7:I11)</f>
        <v>2516755398.9399996</v>
      </c>
      <c r="J12" s="52"/>
      <c r="K12" s="92">
        <f>SUM(K7:K11)</f>
        <v>304286643.61000001</v>
      </c>
      <c r="L12" s="52"/>
      <c r="M12" s="92">
        <f>SUM(M7:M11)</f>
        <v>31652241.260000005</v>
      </c>
      <c r="N12" s="52"/>
      <c r="O12" s="92">
        <f>SUM(O7:O11)</f>
        <v>14561953.33</v>
      </c>
      <c r="P12" s="52"/>
      <c r="Q12" s="92">
        <f>SUM(Q7:Q11)</f>
        <v>1170045</v>
      </c>
      <c r="R12" s="52"/>
      <c r="S12" s="92">
        <f>SUM(S7:S11)</f>
        <v>2000000</v>
      </c>
      <c r="T12" s="52"/>
      <c r="U12" s="92">
        <f>SUM(U7:U11)</f>
        <v>2833203.31</v>
      </c>
      <c r="V12" s="52"/>
      <c r="W12" s="92">
        <f>SUM(W7:W11)</f>
        <v>17691932.009999994</v>
      </c>
      <c r="X12" s="52"/>
      <c r="Y12" s="92">
        <f>SUM(Y7:Y11)</f>
        <v>1024480423.5</v>
      </c>
      <c r="Z12" s="52"/>
      <c r="AA12" s="92">
        <f>SUM(AA7:AA11)</f>
        <v>6661884.1799999988</v>
      </c>
      <c r="AB12" s="51"/>
      <c r="AC12" s="92">
        <f>SUM(AC7:AC11)</f>
        <v>506308.35000000033</v>
      </c>
      <c r="AD12" s="52"/>
      <c r="AE12" s="51">
        <f>SUM(AE7:AE11)</f>
        <v>3989604184.5799994</v>
      </c>
    </row>
    <row r="13" spans="1:31" ht="29.1" customHeight="1" x14ac:dyDescent="0.45">
      <c r="B13" s="2" t="s">
        <v>480</v>
      </c>
      <c r="E13" s="52">
        <v>0</v>
      </c>
      <c r="F13" s="52"/>
      <c r="G13" s="52">
        <v>0</v>
      </c>
      <c r="H13" s="52"/>
      <c r="I13" s="52">
        <f>+P26.!F14</f>
        <v>0</v>
      </c>
      <c r="J13" s="52"/>
      <c r="K13" s="52">
        <f>+P26.!H14</f>
        <v>12080837.91</v>
      </c>
      <c r="L13" s="52"/>
      <c r="M13" s="52">
        <f>+P26.!J14</f>
        <v>1075481.3999999999</v>
      </c>
      <c r="N13" s="52"/>
      <c r="O13" s="52">
        <f>+P26.!L14</f>
        <v>0</v>
      </c>
      <c r="P13" s="52"/>
      <c r="Q13" s="52">
        <v>270710</v>
      </c>
      <c r="R13" s="52"/>
      <c r="S13" s="52">
        <v>0</v>
      </c>
      <c r="T13" s="52"/>
      <c r="U13" s="52">
        <v>54017.5</v>
      </c>
      <c r="V13" s="52"/>
      <c r="W13" s="52">
        <v>1490068.5</v>
      </c>
      <c r="X13" s="52"/>
      <c r="Y13" s="52">
        <v>191073955</v>
      </c>
      <c r="Z13" s="52"/>
      <c r="AA13" s="52">
        <v>1644700</v>
      </c>
      <c r="AB13" s="52"/>
      <c r="AC13" s="52">
        <v>0</v>
      </c>
      <c r="AD13" s="51"/>
      <c r="AE13" s="51">
        <f>SUM(E13:AC13)</f>
        <v>207689770.31</v>
      </c>
    </row>
    <row r="14" spans="1:31" ht="29.1" customHeight="1" x14ac:dyDescent="0.45">
      <c r="B14" s="2" t="s">
        <v>481</v>
      </c>
      <c r="E14" s="52">
        <v>0</v>
      </c>
      <c r="F14" s="52"/>
      <c r="G14" s="52">
        <v>0</v>
      </c>
      <c r="H14" s="52"/>
      <c r="I14" s="52">
        <f>+P26.!F15</f>
        <v>-84446335.719999999</v>
      </c>
      <c r="J14" s="52"/>
      <c r="K14" s="52">
        <f>+P26.!H15</f>
        <v>-84895456.450000003</v>
      </c>
      <c r="L14" s="52"/>
      <c r="M14" s="52">
        <f>+P26.!J15</f>
        <v>-7602025.7699999996</v>
      </c>
      <c r="N14" s="52"/>
      <c r="O14" s="52">
        <f>+P26.!L15</f>
        <v>0</v>
      </c>
      <c r="P14" s="52"/>
      <c r="Q14" s="52">
        <v>0</v>
      </c>
      <c r="R14" s="52"/>
      <c r="S14" s="52">
        <f>+P26.!P15</f>
        <v>0</v>
      </c>
      <c r="T14" s="52"/>
      <c r="U14" s="52">
        <v>0</v>
      </c>
      <c r="V14" s="52"/>
      <c r="W14" s="52">
        <v>-219358.56</v>
      </c>
      <c r="X14" s="52"/>
      <c r="Y14" s="52">
        <v>0</v>
      </c>
      <c r="Z14" s="52"/>
      <c r="AA14" s="52">
        <v>0</v>
      </c>
      <c r="AB14" s="52"/>
      <c r="AC14" s="52">
        <v>0</v>
      </c>
      <c r="AD14" s="52"/>
      <c r="AE14" s="51">
        <f>SUM(E14:AC14)</f>
        <v>-177163176.50000003</v>
      </c>
    </row>
    <row r="15" spans="1:31" ht="29.1" customHeight="1" x14ac:dyDescent="0.45">
      <c r="B15" s="2" t="s">
        <v>407</v>
      </c>
      <c r="E15" s="52">
        <v>0</v>
      </c>
      <c r="F15" s="52"/>
      <c r="G15" s="52">
        <v>0</v>
      </c>
      <c r="H15" s="52"/>
      <c r="I15" s="52">
        <f>+P26.!F16</f>
        <v>65854383.280000001</v>
      </c>
      <c r="J15" s="52"/>
      <c r="K15" s="52">
        <f>+P26.!H16</f>
        <v>9819357.8300000001</v>
      </c>
      <c r="L15" s="52"/>
      <c r="M15" s="52">
        <f>+P26.!J16</f>
        <v>1135176.05</v>
      </c>
      <c r="N15" s="52"/>
      <c r="O15" s="52">
        <v>82394.600000000006</v>
      </c>
      <c r="P15" s="52"/>
      <c r="Q15" s="52">
        <v>0</v>
      </c>
      <c r="R15" s="52"/>
      <c r="S15" s="52">
        <v>0</v>
      </c>
      <c r="T15" s="52"/>
      <c r="U15" s="52">
        <v>0</v>
      </c>
      <c r="V15" s="52"/>
      <c r="W15" s="52">
        <v>115063.09</v>
      </c>
      <c r="X15" s="52"/>
      <c r="Y15" s="52">
        <v>0</v>
      </c>
      <c r="Z15" s="52"/>
      <c r="AA15" s="52">
        <v>27172.93</v>
      </c>
      <c r="AB15" s="52"/>
      <c r="AC15" s="52">
        <v>12258.87</v>
      </c>
      <c r="AD15" s="52"/>
      <c r="AE15" s="91">
        <f>SUM(E15:AC15)</f>
        <v>77045806.650000006</v>
      </c>
    </row>
    <row r="16" spans="1:31" ht="29.1" customHeight="1" x14ac:dyDescent="0.45">
      <c r="B16" s="2" t="s">
        <v>1034</v>
      </c>
      <c r="E16" s="84">
        <f>SUM(E12:E15)</f>
        <v>40000000</v>
      </c>
      <c r="F16" s="52"/>
      <c r="G16" s="84">
        <f>SUM(G12:G15)</f>
        <v>27004151.09</v>
      </c>
      <c r="H16" s="52"/>
      <c r="I16" s="84">
        <f>SUM(I12:I15)</f>
        <v>2498163446.5</v>
      </c>
      <c r="J16" s="52"/>
      <c r="K16" s="84">
        <f>SUM(K12:K15)</f>
        <v>241291382.90000007</v>
      </c>
      <c r="L16" s="52"/>
      <c r="M16" s="84">
        <f>SUM(M12:M15)</f>
        <v>26260872.940000005</v>
      </c>
      <c r="N16" s="52"/>
      <c r="O16" s="84">
        <f>SUM(O12:O15)</f>
        <v>14644347.93</v>
      </c>
      <c r="P16" s="52"/>
      <c r="Q16" s="84">
        <f>SUM(Q12:Q15)</f>
        <v>1440755</v>
      </c>
      <c r="R16" s="52"/>
      <c r="S16" s="84">
        <f>SUM(S12:S15)</f>
        <v>2000000</v>
      </c>
      <c r="T16" s="52"/>
      <c r="U16" s="84">
        <f>SUM(U12:U15)</f>
        <v>2887220.81</v>
      </c>
      <c r="V16" s="52"/>
      <c r="W16" s="84">
        <f>SUM(W12:W15)</f>
        <v>19077705.039999995</v>
      </c>
      <c r="X16" s="52"/>
      <c r="Y16" s="84">
        <f>SUM(Y12:Y15)</f>
        <v>1215554378.5</v>
      </c>
      <c r="Z16" s="52"/>
      <c r="AA16" s="84">
        <f>SUM(AA12:AA15)</f>
        <v>8333757.1099999985</v>
      </c>
      <c r="AB16" s="51"/>
      <c r="AC16" s="84">
        <f>SUM(AC12:AC15)</f>
        <v>518567.22000000032</v>
      </c>
      <c r="AD16" s="52"/>
      <c r="AE16" s="84">
        <f>SUM(AE12:AE15)</f>
        <v>4097176585.0399995</v>
      </c>
    </row>
    <row r="17" spans="1:34" ht="29.1" customHeight="1" x14ac:dyDescent="0.45">
      <c r="A17" s="2" t="s">
        <v>483</v>
      </c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</row>
    <row r="18" spans="1:34" ht="29.1" customHeight="1" x14ac:dyDescent="0.45">
      <c r="B18" s="2" t="s">
        <v>462</v>
      </c>
      <c r="E18" s="52">
        <v>0</v>
      </c>
      <c r="F18" s="52"/>
      <c r="G18" s="52">
        <v>-2698006.99</v>
      </c>
      <c r="H18" s="52"/>
      <c r="I18" s="52">
        <v>-349389527.69</v>
      </c>
      <c r="J18" s="52"/>
      <c r="K18" s="52">
        <v>-158807672.43159994</v>
      </c>
      <c r="L18" s="52"/>
      <c r="M18" s="52">
        <v>-17590705.349999998</v>
      </c>
      <c r="N18" s="52"/>
      <c r="O18" s="52">
        <v>-3969414.5000000005</v>
      </c>
      <c r="P18" s="52"/>
      <c r="Q18" s="52">
        <v>-298584.02</v>
      </c>
      <c r="R18" s="52"/>
      <c r="S18" s="52">
        <v>-316573.21999999997</v>
      </c>
      <c r="T18" s="52"/>
      <c r="U18" s="52">
        <v>-951841.02000000014</v>
      </c>
      <c r="V18" s="52"/>
      <c r="W18" s="52">
        <v>-7844549.5300000012</v>
      </c>
      <c r="X18" s="52"/>
      <c r="Y18" s="52">
        <v>-162467769.59</v>
      </c>
      <c r="Z18" s="52"/>
      <c r="AA18" s="52">
        <v>-2316071.1399999987</v>
      </c>
      <c r="AB18" s="52"/>
      <c r="AC18" s="52">
        <v>0</v>
      </c>
      <c r="AD18" s="52"/>
      <c r="AE18" s="52">
        <f>SUM(E18:AC18)</f>
        <v>-706650715.48159993</v>
      </c>
    </row>
    <row r="19" spans="1:34" ht="29.1" customHeight="1" x14ac:dyDescent="0.45">
      <c r="B19" s="2" t="s">
        <v>484</v>
      </c>
      <c r="E19" s="52">
        <v>0</v>
      </c>
      <c r="F19" s="52"/>
      <c r="G19" s="52">
        <v>-1206889.49</v>
      </c>
      <c r="H19" s="52"/>
      <c r="I19" s="52">
        <v>-125329647.38</v>
      </c>
      <c r="J19" s="52"/>
      <c r="K19" s="52">
        <v>-60753713.039999999</v>
      </c>
      <c r="L19" s="52"/>
      <c r="M19" s="52">
        <v>-3893474.05</v>
      </c>
      <c r="N19" s="52"/>
      <c r="O19" s="52">
        <v>-2019337.59</v>
      </c>
      <c r="P19" s="52"/>
      <c r="Q19" s="52">
        <v>-117004.04</v>
      </c>
      <c r="R19" s="52"/>
      <c r="S19" s="52">
        <v>-126491.04</v>
      </c>
      <c r="T19" s="52"/>
      <c r="U19" s="52">
        <v>-545634.5</v>
      </c>
      <c r="V19" s="52"/>
      <c r="W19" s="52">
        <v>-3422849.15</v>
      </c>
      <c r="X19" s="52"/>
      <c r="Y19" s="52">
        <v>-70601581.310000002</v>
      </c>
      <c r="Z19" s="52"/>
      <c r="AA19" s="52">
        <v>-791192.88</v>
      </c>
      <c r="AB19" s="52"/>
      <c r="AC19" s="52">
        <v>0</v>
      </c>
      <c r="AD19" s="52"/>
      <c r="AE19" s="52">
        <f>SUM(E19:AC19)</f>
        <v>-268807814.47000003</v>
      </c>
    </row>
    <row r="20" spans="1:34" ht="29.1" customHeight="1" x14ac:dyDescent="0.45">
      <c r="B20" s="2" t="s">
        <v>485</v>
      </c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</row>
    <row r="21" spans="1:34" ht="29.1" customHeight="1" x14ac:dyDescent="0.45">
      <c r="B21" s="2" t="s">
        <v>486</v>
      </c>
      <c r="E21" s="52">
        <v>0</v>
      </c>
      <c r="F21" s="52"/>
      <c r="G21" s="52">
        <v>0</v>
      </c>
      <c r="H21" s="52"/>
      <c r="I21" s="52">
        <v>0</v>
      </c>
      <c r="J21" s="52"/>
      <c r="K21" s="52">
        <v>0</v>
      </c>
      <c r="L21" s="52"/>
      <c r="M21" s="52">
        <v>0</v>
      </c>
      <c r="N21" s="52"/>
      <c r="O21" s="52">
        <v>0</v>
      </c>
      <c r="P21" s="52"/>
      <c r="Q21" s="52">
        <v>0</v>
      </c>
      <c r="R21" s="52"/>
      <c r="S21" s="52">
        <v>0</v>
      </c>
      <c r="T21" s="52"/>
      <c r="U21" s="52">
        <v>13831.84</v>
      </c>
      <c r="V21" s="52"/>
      <c r="W21" s="52">
        <v>470982.76</v>
      </c>
      <c r="X21" s="52"/>
      <c r="Y21" s="52">
        <v>0</v>
      </c>
      <c r="Z21" s="52"/>
      <c r="AA21" s="52">
        <v>0</v>
      </c>
      <c r="AB21" s="52"/>
      <c r="AC21" s="52">
        <v>0</v>
      </c>
      <c r="AD21" s="52"/>
      <c r="AE21" s="52">
        <f>SUM(E21:AC21)</f>
        <v>484814.60000000003</v>
      </c>
    </row>
    <row r="22" spans="1:34" ht="29.1" customHeight="1" x14ac:dyDescent="0.45">
      <c r="B22" s="2" t="s">
        <v>407</v>
      </c>
      <c r="E22" s="52">
        <v>0</v>
      </c>
      <c r="F22" s="52"/>
      <c r="G22" s="52">
        <v>0</v>
      </c>
      <c r="H22" s="52"/>
      <c r="I22" s="52">
        <v>38004934.299999997</v>
      </c>
      <c r="J22" s="52"/>
      <c r="K22" s="52">
        <v>15125977.99</v>
      </c>
      <c r="L22" s="52"/>
      <c r="M22" s="52">
        <v>1594304.29</v>
      </c>
      <c r="N22" s="52"/>
      <c r="O22" s="52">
        <v>136205.89000000001</v>
      </c>
      <c r="P22" s="52"/>
      <c r="Q22" s="52">
        <v>0</v>
      </c>
      <c r="R22" s="52"/>
      <c r="S22" s="52">
        <v>0</v>
      </c>
      <c r="T22" s="52"/>
      <c r="U22" s="52">
        <v>0</v>
      </c>
      <c r="V22" s="52"/>
      <c r="W22" s="52">
        <v>309186.89</v>
      </c>
      <c r="X22" s="52"/>
      <c r="Y22" s="52">
        <v>0</v>
      </c>
      <c r="Z22" s="52"/>
      <c r="AA22" s="52">
        <v>85985.27</v>
      </c>
      <c r="AB22" s="52"/>
      <c r="AC22" s="52">
        <v>0</v>
      </c>
      <c r="AD22" s="52"/>
      <c r="AE22" s="52">
        <f>SUM(E22:AC22)</f>
        <v>55256594.630000003</v>
      </c>
    </row>
    <row r="23" spans="1:34" ht="29.1" customHeight="1" x14ac:dyDescent="0.45">
      <c r="B23" s="2" t="s">
        <v>465</v>
      </c>
      <c r="E23" s="92">
        <f>SUM(E18:E22)</f>
        <v>0</v>
      </c>
      <c r="F23" s="52"/>
      <c r="G23" s="92">
        <f>SUM(G18:G22)</f>
        <v>-3904896.4800000004</v>
      </c>
      <c r="H23" s="52"/>
      <c r="I23" s="92">
        <f>SUM(I18:I22)</f>
        <v>-436714240.76999998</v>
      </c>
      <c r="J23" s="52"/>
      <c r="K23" s="92">
        <f>SUM(K18:K22)</f>
        <v>-204435407.48159993</v>
      </c>
      <c r="L23" s="52"/>
      <c r="M23" s="92">
        <f>SUM(M18:M22)</f>
        <v>-19889875.109999999</v>
      </c>
      <c r="N23" s="52"/>
      <c r="O23" s="92">
        <f>SUM(O18:O22)</f>
        <v>-5852546.2000000011</v>
      </c>
      <c r="P23" s="52"/>
      <c r="Q23" s="92">
        <f>SUM(Q18:Q22)</f>
        <v>-415588.06</v>
      </c>
      <c r="R23" s="52"/>
      <c r="S23" s="92">
        <f>SUM(S18:S22)</f>
        <v>-443064.25999999995</v>
      </c>
      <c r="T23" s="52"/>
      <c r="U23" s="92">
        <f>SUM(U18:U22)</f>
        <v>-1483643.68</v>
      </c>
      <c r="V23" s="52"/>
      <c r="W23" s="92">
        <f>SUM(W18:W22)</f>
        <v>-10487229.030000001</v>
      </c>
      <c r="X23" s="52"/>
      <c r="Y23" s="92">
        <f>SUM(Y18:Y22)</f>
        <v>-233069350.90000001</v>
      </c>
      <c r="Z23" s="52"/>
      <c r="AA23" s="92">
        <f>SUM(AA18:AA22)</f>
        <v>-3021278.7499999986</v>
      </c>
      <c r="AB23" s="51"/>
      <c r="AC23" s="92">
        <f>SUM(AC18:AC22)</f>
        <v>0</v>
      </c>
      <c r="AD23" s="52"/>
      <c r="AE23" s="92">
        <f>SUM(AE18:AE22)</f>
        <v>-919717120.72159994</v>
      </c>
    </row>
    <row r="24" spans="1:34" ht="29.1" customHeight="1" x14ac:dyDescent="0.45">
      <c r="B24" s="2" t="s">
        <v>487</v>
      </c>
      <c r="E24" s="52">
        <v>0</v>
      </c>
      <c r="F24" s="52"/>
      <c r="G24" s="52">
        <v>-598484.93000000005</v>
      </c>
      <c r="H24" s="52"/>
      <c r="I24" s="52">
        <f>+P26.!F25</f>
        <v>-61477303.289999999</v>
      </c>
      <c r="J24" s="52"/>
      <c r="K24" s="52">
        <f>+P26.!H25</f>
        <v>-34559886.210000001</v>
      </c>
      <c r="L24" s="52"/>
      <c r="M24" s="52">
        <f>+P26.!J25</f>
        <v>-1936288.57</v>
      </c>
      <c r="N24" s="52"/>
      <c r="O24" s="52">
        <v>-1060646.45</v>
      </c>
      <c r="P24" s="52"/>
      <c r="Q24" s="52">
        <v>-65882.84</v>
      </c>
      <c r="R24" s="52"/>
      <c r="S24" s="52">
        <v>-62725.7</v>
      </c>
      <c r="T24" s="52"/>
      <c r="U24" s="52">
        <v>-277349.51</v>
      </c>
      <c r="V24" s="52"/>
      <c r="W24" s="52">
        <v>-1697626.45</v>
      </c>
      <c r="X24" s="52"/>
      <c r="Y24" s="52">
        <f>-40569105.08-111631.3</f>
        <v>-40680736.379999995</v>
      </c>
      <c r="Z24" s="52"/>
      <c r="AA24" s="52">
        <v>-518490.56</v>
      </c>
      <c r="AB24" s="52"/>
      <c r="AC24" s="52">
        <v>0</v>
      </c>
      <c r="AD24" s="51"/>
      <c r="AE24" s="51">
        <f>SUM(E24:AC24)</f>
        <v>-142935420.89000002</v>
      </c>
    </row>
    <row r="25" spans="1:34" ht="29.1" customHeight="1" x14ac:dyDescent="0.45">
      <c r="B25" s="2" t="s">
        <v>485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1"/>
    </row>
    <row r="26" spans="1:34" ht="29.1" customHeight="1" x14ac:dyDescent="0.45">
      <c r="B26" s="2" t="s">
        <v>486</v>
      </c>
      <c r="E26" s="52">
        <v>0</v>
      </c>
      <c r="F26" s="52"/>
      <c r="G26" s="52">
        <v>0</v>
      </c>
      <c r="H26" s="52"/>
      <c r="I26" s="52">
        <f>+P26.!F27</f>
        <v>41148784.090000004</v>
      </c>
      <c r="J26" s="52"/>
      <c r="K26" s="52">
        <f>+P26.!H27</f>
        <v>76666160.180000007</v>
      </c>
      <c r="L26" s="52"/>
      <c r="M26" s="52">
        <f>+P26.!J27</f>
        <v>7153247.7800000003</v>
      </c>
      <c r="N26" s="52"/>
      <c r="O26" s="52">
        <v>0</v>
      </c>
      <c r="P26" s="52"/>
      <c r="Q26" s="52">
        <v>0</v>
      </c>
      <c r="R26" s="52"/>
      <c r="S26" s="52">
        <v>0</v>
      </c>
      <c r="T26" s="52"/>
      <c r="U26" s="52">
        <v>0</v>
      </c>
      <c r="V26" s="52"/>
      <c r="W26" s="52">
        <v>132479.19</v>
      </c>
      <c r="X26" s="52"/>
      <c r="Y26" s="52">
        <v>0</v>
      </c>
      <c r="Z26" s="52"/>
      <c r="AA26" s="52">
        <v>0</v>
      </c>
      <c r="AB26" s="52"/>
      <c r="AC26" s="52">
        <v>0</v>
      </c>
      <c r="AD26" s="52"/>
      <c r="AE26" s="51">
        <f>SUM(E26:AC26)</f>
        <v>125100671.24000001</v>
      </c>
    </row>
    <row r="27" spans="1:34" ht="29.1" customHeight="1" x14ac:dyDescent="0.45">
      <c r="B27" s="2" t="s">
        <v>407</v>
      </c>
      <c r="E27" s="52">
        <v>0</v>
      </c>
      <c r="F27" s="52"/>
      <c r="G27" s="52">
        <v>0</v>
      </c>
      <c r="H27" s="52"/>
      <c r="I27" s="52">
        <f>+P26.!F28</f>
        <v>-7847004.75</v>
      </c>
      <c r="J27" s="52"/>
      <c r="K27" s="52">
        <f>+P26.!H28</f>
        <v>-6340680.3300000001</v>
      </c>
      <c r="L27" s="52"/>
      <c r="M27" s="52">
        <f>+P26.!J28</f>
        <v>-718359.17</v>
      </c>
      <c r="N27" s="52"/>
      <c r="O27" s="52">
        <v>-33399.83</v>
      </c>
      <c r="P27" s="52"/>
      <c r="Q27" s="52">
        <v>0</v>
      </c>
      <c r="R27" s="52"/>
      <c r="S27" s="52">
        <v>0</v>
      </c>
      <c r="T27" s="52"/>
      <c r="U27" s="52">
        <v>0</v>
      </c>
      <c r="V27" s="52"/>
      <c r="W27" s="52">
        <v>-47451.59</v>
      </c>
      <c r="X27" s="52"/>
      <c r="Y27" s="52">
        <v>0</v>
      </c>
      <c r="Z27" s="52"/>
      <c r="AA27" s="52">
        <v>-27172.84</v>
      </c>
      <c r="AB27" s="52"/>
      <c r="AC27" s="52">
        <v>0</v>
      </c>
      <c r="AD27" s="52"/>
      <c r="AE27" s="51">
        <f>SUM(E27:AC27)</f>
        <v>-15014068.51</v>
      </c>
    </row>
    <row r="28" spans="1:34" ht="29.1" customHeight="1" x14ac:dyDescent="0.45">
      <c r="B28" s="2" t="s">
        <v>1034</v>
      </c>
      <c r="E28" s="84">
        <f>SUM(E23:E27)</f>
        <v>0</v>
      </c>
      <c r="F28" s="52"/>
      <c r="G28" s="84">
        <f>SUM(G23:G27)</f>
        <v>-4503381.41</v>
      </c>
      <c r="H28" s="52"/>
      <c r="I28" s="84">
        <f>SUM(I23:I27)</f>
        <v>-464889764.72000003</v>
      </c>
      <c r="J28" s="52"/>
      <c r="K28" s="84">
        <f>SUM(K23:K27)</f>
        <v>-168669813.84159994</v>
      </c>
      <c r="L28" s="52"/>
      <c r="M28" s="84">
        <f>SUM(M23:M27)</f>
        <v>-15391275.069999998</v>
      </c>
      <c r="N28" s="52"/>
      <c r="O28" s="84">
        <f>SUM(O23:O27)</f>
        <v>-6946592.4800000014</v>
      </c>
      <c r="P28" s="52"/>
      <c r="Q28" s="84">
        <f>SUM(Q23:Q27)</f>
        <v>-481470.9</v>
      </c>
      <c r="R28" s="52"/>
      <c r="S28" s="84">
        <f>SUM(S23:S27)</f>
        <v>-505789.95999999996</v>
      </c>
      <c r="T28" s="52"/>
      <c r="U28" s="84">
        <f>SUM(U23:U27)</f>
        <v>-1760993.19</v>
      </c>
      <c r="V28" s="52"/>
      <c r="W28" s="84">
        <f>SUM(W23:W27)</f>
        <v>-12099827.880000001</v>
      </c>
      <c r="X28" s="52"/>
      <c r="Y28" s="84">
        <f>SUM(Y23:Y27)</f>
        <v>-273750087.27999997</v>
      </c>
      <c r="Z28" s="52"/>
      <c r="AA28" s="84">
        <f>SUM(AA23:AA27)</f>
        <v>-3566942.1499999985</v>
      </c>
      <c r="AB28" s="51"/>
      <c r="AC28" s="84">
        <f>SUM(AC23:AC27)</f>
        <v>0</v>
      </c>
      <c r="AD28" s="52"/>
      <c r="AE28" s="84">
        <f>SUM(AE23:AE27)</f>
        <v>-952565938.8815999</v>
      </c>
    </row>
    <row r="29" spans="1:34" ht="29.1" customHeight="1" x14ac:dyDescent="0.45">
      <c r="A29" s="2" t="s">
        <v>488</v>
      </c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</row>
    <row r="30" spans="1:34" ht="29.1" customHeight="1" thickBot="1" x14ac:dyDescent="0.5">
      <c r="B30" s="2" t="s">
        <v>1034</v>
      </c>
      <c r="E30" s="85">
        <f>+E16+E28</f>
        <v>40000000</v>
      </c>
      <c r="F30" s="52"/>
      <c r="G30" s="85">
        <f>+G16+G28</f>
        <v>22500769.68</v>
      </c>
      <c r="H30" s="52"/>
      <c r="I30" s="85">
        <f>+I16+I28</f>
        <v>2033273681.78</v>
      </c>
      <c r="J30" s="52"/>
      <c r="K30" s="85">
        <f>+K16+K28</f>
        <v>72621569.058400124</v>
      </c>
      <c r="L30" s="52"/>
      <c r="M30" s="85">
        <f>+M16+M28</f>
        <v>10869597.870000007</v>
      </c>
      <c r="N30" s="52"/>
      <c r="O30" s="85">
        <f>+O16+O28</f>
        <v>7697755.4499999983</v>
      </c>
      <c r="P30" s="52"/>
      <c r="Q30" s="85">
        <f>+Q16+Q28</f>
        <v>959284.1</v>
      </c>
      <c r="R30" s="52"/>
      <c r="S30" s="85">
        <f>+S16+S28</f>
        <v>1494210.04</v>
      </c>
      <c r="T30" s="52"/>
      <c r="U30" s="85">
        <f>+U16+U28</f>
        <v>1126227.6200000001</v>
      </c>
      <c r="V30" s="52"/>
      <c r="W30" s="85">
        <f>+W16+W28</f>
        <v>6977877.1599999946</v>
      </c>
      <c r="X30" s="52"/>
      <c r="Y30" s="85">
        <f>+Y16+Y28</f>
        <v>941804291.22000003</v>
      </c>
      <c r="Z30" s="52"/>
      <c r="AA30" s="85">
        <f>+AA16+AA28</f>
        <v>4766814.96</v>
      </c>
      <c r="AB30" s="51"/>
      <c r="AC30" s="85">
        <f>+AC16+AC28</f>
        <v>518567.22000000032</v>
      </c>
      <c r="AD30" s="52"/>
      <c r="AE30" s="85">
        <f>SUM(E30:AC30)</f>
        <v>3144610646.1583991</v>
      </c>
      <c r="AG30" s="53"/>
      <c r="AH30" s="4"/>
    </row>
    <row r="31" spans="1:34" ht="29.1" customHeight="1" thickTop="1" thickBot="1" x14ac:dyDescent="0.5">
      <c r="B31" s="2" t="s">
        <v>465</v>
      </c>
      <c r="E31" s="85">
        <f>+E12+E23</f>
        <v>40000000</v>
      </c>
      <c r="F31" s="52"/>
      <c r="G31" s="85">
        <f>+G12+G23</f>
        <v>23099254.609999999</v>
      </c>
      <c r="H31" s="52"/>
      <c r="I31" s="85">
        <f>+I12+I23</f>
        <v>2080041158.1699996</v>
      </c>
      <c r="J31" s="52"/>
      <c r="K31" s="85">
        <f>+K12+K23</f>
        <v>99851236.128400087</v>
      </c>
      <c r="L31" s="52"/>
      <c r="M31" s="85">
        <f>+M12+M23</f>
        <v>11762366.150000006</v>
      </c>
      <c r="N31" s="52"/>
      <c r="O31" s="85">
        <f>+O12+O23</f>
        <v>8709407.129999999</v>
      </c>
      <c r="P31" s="52"/>
      <c r="Q31" s="85">
        <f>+Q12+Q23</f>
        <v>754456.94</v>
      </c>
      <c r="R31" s="52"/>
      <c r="S31" s="85">
        <f>+S12+S23</f>
        <v>1556935.74</v>
      </c>
      <c r="T31" s="52"/>
      <c r="U31" s="85">
        <f>+U12+U23</f>
        <v>1349559.6300000001</v>
      </c>
      <c r="V31" s="52"/>
      <c r="W31" s="85">
        <f>+W12+W23</f>
        <v>7204702.979999993</v>
      </c>
      <c r="X31" s="52"/>
      <c r="Y31" s="85">
        <f>+Y12+Y23</f>
        <v>791411072.60000002</v>
      </c>
      <c r="Z31" s="52"/>
      <c r="AA31" s="85">
        <f>+AA12+AA23</f>
        <v>3640605.43</v>
      </c>
      <c r="AB31" s="51"/>
      <c r="AC31" s="85">
        <f>+AC12+AC23</f>
        <v>506308.35000000033</v>
      </c>
      <c r="AD31" s="52"/>
      <c r="AE31" s="85">
        <f>SUM(E31:AC31)</f>
        <v>3069887063.8583994</v>
      </c>
      <c r="AG31" s="93"/>
    </row>
    <row r="32" spans="1:34" ht="29.1" customHeight="1" thickTop="1" x14ac:dyDescent="0.45"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B32" s="87"/>
      <c r="AC32" s="87" t="s">
        <v>470</v>
      </c>
      <c r="AD32" s="86"/>
      <c r="AE32" s="87" t="s">
        <v>471</v>
      </c>
    </row>
    <row r="33" spans="1:31" ht="29.1" customHeight="1" x14ac:dyDescent="0.45">
      <c r="A33" s="2" t="s">
        <v>1038</v>
      </c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B33" s="52"/>
      <c r="AC33" s="52">
        <v>142935420.88999999</v>
      </c>
      <c r="AD33" s="86"/>
      <c r="AE33" s="52">
        <v>139150560.05000001</v>
      </c>
    </row>
    <row r="34" spans="1:31" ht="29.1" customHeight="1" x14ac:dyDescent="0.45">
      <c r="A34" s="2" t="s">
        <v>1039</v>
      </c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B34" s="52"/>
      <c r="AC34" s="52">
        <v>127141704.03</v>
      </c>
      <c r="AD34" s="86"/>
      <c r="AE34" s="52">
        <v>122319560.69</v>
      </c>
    </row>
  </sheetData>
  <mergeCells count="2">
    <mergeCell ref="A1:AE1"/>
    <mergeCell ref="E4:AE4"/>
  </mergeCells>
  <pageMargins left="0.59055118110236204" right="0.37" top="0.51" bottom="2.5590551E-2" header="0.24" footer="0.196850393700787"/>
  <pageSetup paperSize="9" scale="5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view="pageBreakPreview" topLeftCell="A16" zoomScale="80" zoomScaleNormal="100" zoomScaleSheetLayoutView="80" workbookViewId="0">
      <selection activeCell="A41" sqref="A8:XFD41"/>
    </sheetView>
  </sheetViews>
  <sheetFormatPr defaultRowHeight="35.1" customHeight="1" x14ac:dyDescent="0.45"/>
  <cols>
    <col min="1" max="1" width="1.5703125" style="2" customWidth="1"/>
    <col min="2" max="2" width="3.7109375" style="2" customWidth="1"/>
    <col min="3" max="3" width="10.140625" style="2" customWidth="1"/>
    <col min="4" max="4" width="17.28515625" style="2" customWidth="1"/>
    <col min="5" max="5" width="1.7109375" style="2" customWidth="1"/>
    <col min="6" max="6" width="15.28515625" style="2" bestFit="1" customWidth="1"/>
    <col min="7" max="7" width="1.85546875" style="2" customWidth="1"/>
    <col min="8" max="8" width="15.5703125" style="2" customWidth="1"/>
    <col min="9" max="9" width="1.85546875" style="2" customWidth="1"/>
    <col min="10" max="10" width="14.42578125" style="2" customWidth="1"/>
    <col min="11" max="11" width="1.85546875" style="2" customWidth="1"/>
    <col min="12" max="12" width="14.42578125" style="2" customWidth="1"/>
    <col min="13" max="13" width="1.85546875" style="2" customWidth="1"/>
    <col min="14" max="14" width="14.42578125" style="2" customWidth="1"/>
    <col min="15" max="15" width="1.85546875" style="2" customWidth="1"/>
    <col min="16" max="16" width="14.42578125" style="2" customWidth="1"/>
    <col min="17" max="17" width="1.85546875" style="2" customWidth="1"/>
    <col min="18" max="18" width="14.42578125" style="2" customWidth="1"/>
    <col min="19" max="19" width="1.85546875" style="2" customWidth="1"/>
    <col min="20" max="20" width="15.42578125" style="2" customWidth="1"/>
    <col min="21" max="21" width="1.28515625" style="2" customWidth="1"/>
    <col min="22" max="22" width="11.140625" style="2" customWidth="1"/>
    <col min="23" max="16384" width="9.140625" style="2"/>
  </cols>
  <sheetData>
    <row r="1" spans="1:20" ht="30.95" customHeight="1" x14ac:dyDescent="0.45">
      <c r="A1" s="535" t="s">
        <v>638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  <c r="Q1" s="536"/>
      <c r="R1" s="536"/>
      <c r="S1" s="536"/>
      <c r="T1" s="536"/>
    </row>
    <row r="2" spans="1:20" ht="30.95" customHeight="1" x14ac:dyDescent="0.45"/>
    <row r="3" spans="1:20" ht="30.95" customHeight="1" x14ac:dyDescent="0.45"/>
    <row r="4" spans="1:20" s="88" customFormat="1" ht="30.95" customHeight="1" x14ac:dyDescent="0.5">
      <c r="F4" s="546" t="s">
        <v>341</v>
      </c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546"/>
    </row>
    <row r="5" spans="1:20" s="94" customFormat="1" ht="30" customHeight="1" x14ac:dyDescent="0.5">
      <c r="F5" s="547" t="s">
        <v>162</v>
      </c>
      <c r="H5" s="95" t="s">
        <v>490</v>
      </c>
      <c r="J5" s="547" t="s">
        <v>173</v>
      </c>
      <c r="L5" s="547" t="s">
        <v>475</v>
      </c>
      <c r="N5" s="547" t="s">
        <v>175</v>
      </c>
      <c r="P5" s="547" t="s">
        <v>176</v>
      </c>
      <c r="R5" s="547" t="s">
        <v>478</v>
      </c>
      <c r="S5" s="96"/>
      <c r="T5" s="547" t="s">
        <v>428</v>
      </c>
    </row>
    <row r="6" spans="1:20" s="94" customFormat="1" ht="30" customHeight="1" x14ac:dyDescent="0.5">
      <c r="F6" s="548"/>
      <c r="H6" s="96" t="s">
        <v>491</v>
      </c>
      <c r="J6" s="548"/>
      <c r="L6" s="548"/>
      <c r="N6" s="548"/>
      <c r="P6" s="548"/>
      <c r="R6" s="548"/>
      <c r="S6" s="96"/>
      <c r="T6" s="548"/>
    </row>
    <row r="7" spans="1:20" s="94" customFormat="1" ht="30" customHeight="1" x14ac:dyDescent="0.5">
      <c r="F7" s="549"/>
      <c r="H7" s="89" t="s">
        <v>492</v>
      </c>
      <c r="J7" s="549"/>
      <c r="L7" s="549"/>
      <c r="N7" s="549"/>
      <c r="P7" s="549"/>
      <c r="R7" s="549"/>
      <c r="S7" s="96"/>
      <c r="T7" s="549"/>
    </row>
    <row r="8" spans="1:20" ht="30.95" customHeight="1" x14ac:dyDescent="0.45">
      <c r="B8" s="2" t="s">
        <v>461</v>
      </c>
    </row>
    <row r="9" spans="1:20" ht="30.95" customHeight="1" x14ac:dyDescent="0.45">
      <c r="C9" s="2" t="s">
        <v>462</v>
      </c>
      <c r="F9" s="52">
        <v>2709581434.4799995</v>
      </c>
      <c r="G9" s="52"/>
      <c r="H9" s="52">
        <v>217546509.06999999</v>
      </c>
      <c r="I9" s="52"/>
      <c r="J9" s="52">
        <v>29318462.120000005</v>
      </c>
      <c r="K9" s="52"/>
      <c r="L9" s="52">
        <v>3663738.1300000008</v>
      </c>
      <c r="M9" s="52"/>
      <c r="N9" s="52">
        <v>5375752.8599999994</v>
      </c>
      <c r="O9" s="52"/>
      <c r="P9" s="52">
        <v>1208264.7499999998</v>
      </c>
      <c r="Q9" s="52"/>
      <c r="R9" s="52">
        <v>545100.13</v>
      </c>
      <c r="S9" s="52"/>
      <c r="T9" s="52">
        <f>SUM(F9:S9)</f>
        <v>2967239261.54</v>
      </c>
    </row>
    <row r="10" spans="1:20" ht="30.95" customHeight="1" x14ac:dyDescent="0.45">
      <c r="C10" s="2" t="s">
        <v>480</v>
      </c>
      <c r="F10" s="52">
        <v>0</v>
      </c>
      <c r="G10" s="52"/>
      <c r="H10" s="52">
        <v>108813817.36</v>
      </c>
      <c r="I10" s="52"/>
      <c r="J10" s="52">
        <v>4601207.3600000003</v>
      </c>
      <c r="K10" s="52"/>
      <c r="L10" s="52">
        <v>0</v>
      </c>
      <c r="M10" s="52"/>
      <c r="N10" s="52">
        <v>159445.93</v>
      </c>
      <c r="O10" s="52"/>
      <c r="P10" s="52">
        <v>0</v>
      </c>
      <c r="Q10" s="52"/>
      <c r="R10" s="52">
        <v>0</v>
      </c>
      <c r="S10" s="52"/>
      <c r="T10" s="52">
        <f>SUM(F10:S10)</f>
        <v>113574470.65000001</v>
      </c>
    </row>
    <row r="11" spans="1:20" ht="30.95" customHeight="1" x14ac:dyDescent="0.45">
      <c r="C11" s="2" t="s">
        <v>481</v>
      </c>
      <c r="F11" s="52">
        <v>0</v>
      </c>
      <c r="G11" s="52"/>
      <c r="H11" s="52">
        <v>0</v>
      </c>
      <c r="I11" s="52"/>
      <c r="J11" s="52">
        <v>0</v>
      </c>
      <c r="K11" s="52"/>
      <c r="L11" s="52">
        <v>0</v>
      </c>
      <c r="M11" s="52"/>
      <c r="N11" s="52">
        <v>-444320.34</v>
      </c>
      <c r="O11" s="52"/>
      <c r="P11" s="52">
        <v>0</v>
      </c>
      <c r="Q11" s="52"/>
      <c r="R11" s="52">
        <v>0</v>
      </c>
      <c r="S11" s="52"/>
      <c r="T11" s="52">
        <f>SUM(F11:S11)</f>
        <v>-444320.34</v>
      </c>
    </row>
    <row r="12" spans="1:20" ht="30.95" customHeight="1" x14ac:dyDescent="0.45">
      <c r="C12" s="2" t="s">
        <v>407</v>
      </c>
      <c r="F12" s="52">
        <v>-192826035.53999999</v>
      </c>
      <c r="G12" s="52"/>
      <c r="H12" s="52">
        <v>-22073682.82</v>
      </c>
      <c r="I12" s="52"/>
      <c r="J12" s="52">
        <v>-2267428.2200000002</v>
      </c>
      <c r="K12" s="52"/>
      <c r="L12" s="52">
        <v>-260728.13</v>
      </c>
      <c r="M12" s="52"/>
      <c r="N12" s="52">
        <v>-338319.78</v>
      </c>
      <c r="O12" s="52"/>
      <c r="P12" s="52">
        <v>-85985.57</v>
      </c>
      <c r="Q12" s="52"/>
      <c r="R12" s="52">
        <v>-38791.78</v>
      </c>
      <c r="S12" s="52"/>
      <c r="T12" s="52">
        <f>SUM(F12:S12)</f>
        <v>-217890971.83999997</v>
      </c>
    </row>
    <row r="13" spans="1:20" ht="30.95" customHeight="1" x14ac:dyDescent="0.45">
      <c r="C13" s="2" t="s">
        <v>465</v>
      </c>
      <c r="F13" s="92">
        <f>SUM(F9:F12)</f>
        <v>2516755398.9399996</v>
      </c>
      <c r="G13" s="52"/>
      <c r="H13" s="92">
        <f>SUM(H9:H12)</f>
        <v>304286643.61000001</v>
      </c>
      <c r="I13" s="52"/>
      <c r="J13" s="92">
        <f>SUM(J9:J12)</f>
        <v>31652241.260000005</v>
      </c>
      <c r="K13" s="52"/>
      <c r="L13" s="92">
        <f>SUM(L9:L12)</f>
        <v>3403010.0000000009</v>
      </c>
      <c r="M13" s="52"/>
      <c r="N13" s="92">
        <f>SUM(N9:N12)</f>
        <v>4752558.669999999</v>
      </c>
      <c r="O13" s="52"/>
      <c r="P13" s="92">
        <f>SUM(P9:P12)</f>
        <v>1122279.1799999997</v>
      </c>
      <c r="Q13" s="52"/>
      <c r="R13" s="92">
        <f>SUM(R9:R12)</f>
        <v>506308.35</v>
      </c>
      <c r="S13" s="51"/>
      <c r="T13" s="92">
        <f>SUM(T9:T12)</f>
        <v>2862478440.0099998</v>
      </c>
    </row>
    <row r="14" spans="1:20" ht="30.95" customHeight="1" x14ac:dyDescent="0.45">
      <c r="C14" s="2" t="s">
        <v>480</v>
      </c>
      <c r="F14" s="52">
        <v>0</v>
      </c>
      <c r="G14" s="52"/>
      <c r="H14" s="52">
        <v>12080837.91</v>
      </c>
      <c r="I14" s="52"/>
      <c r="J14" s="52">
        <v>1075481.3999999999</v>
      </c>
      <c r="K14" s="52"/>
      <c r="L14" s="52">
        <v>0</v>
      </c>
      <c r="M14" s="52"/>
      <c r="N14" s="52">
        <v>11026.06</v>
      </c>
      <c r="O14" s="52"/>
      <c r="P14" s="52">
        <v>0</v>
      </c>
      <c r="Q14" s="52"/>
      <c r="R14" s="52">
        <v>0</v>
      </c>
      <c r="S14" s="52"/>
      <c r="T14" s="52">
        <f>SUM(F14:S14)</f>
        <v>13167345.370000001</v>
      </c>
    </row>
    <row r="15" spans="1:20" ht="30.95" customHeight="1" x14ac:dyDescent="0.45">
      <c r="C15" s="2" t="s">
        <v>481</v>
      </c>
      <c r="F15" s="52">
        <v>-84446335.719999999</v>
      </c>
      <c r="G15" s="52"/>
      <c r="H15" s="52">
        <v>-84895456.450000003</v>
      </c>
      <c r="I15" s="52"/>
      <c r="J15" s="52">
        <v>-7602025.7699999996</v>
      </c>
      <c r="K15" s="52"/>
      <c r="L15" s="52">
        <v>0</v>
      </c>
      <c r="M15" s="52"/>
      <c r="N15" s="52">
        <v>0</v>
      </c>
      <c r="O15" s="52"/>
      <c r="P15" s="52">
        <v>0</v>
      </c>
      <c r="Q15" s="52"/>
      <c r="R15" s="52">
        <v>0</v>
      </c>
      <c r="S15" s="52"/>
      <c r="T15" s="52">
        <f>SUM(F15:S15)</f>
        <v>-176943817.94000003</v>
      </c>
    </row>
    <row r="16" spans="1:20" ht="30.95" customHeight="1" x14ac:dyDescent="0.45">
      <c r="C16" s="2" t="s">
        <v>407</v>
      </c>
      <c r="F16" s="52">
        <v>65854383.280000001</v>
      </c>
      <c r="G16" s="52"/>
      <c r="H16" s="52">
        <v>9819357.8300000001</v>
      </c>
      <c r="I16" s="52"/>
      <c r="J16" s="52">
        <v>1135176.05</v>
      </c>
      <c r="K16" s="52"/>
      <c r="L16" s="52">
        <v>82394.600000000006</v>
      </c>
      <c r="M16" s="52"/>
      <c r="N16" s="52">
        <v>115063.09</v>
      </c>
      <c r="O16" s="52"/>
      <c r="P16" s="52">
        <v>27172.93</v>
      </c>
      <c r="Q16" s="52"/>
      <c r="R16" s="52">
        <v>12258.87</v>
      </c>
      <c r="S16" s="52"/>
      <c r="T16" s="52">
        <f>SUM(F16:S16)</f>
        <v>77045806.650000006</v>
      </c>
    </row>
    <row r="17" spans="2:22" ht="30.95" customHeight="1" x14ac:dyDescent="0.45">
      <c r="C17" s="2" t="s">
        <v>1034</v>
      </c>
      <c r="F17" s="84">
        <f>SUM(F13:F16)</f>
        <v>2498163446.5</v>
      </c>
      <c r="G17" s="52"/>
      <c r="H17" s="84">
        <f>SUM(H13:H16)</f>
        <v>241291382.90000007</v>
      </c>
      <c r="I17" s="52"/>
      <c r="J17" s="84">
        <f>SUM(J13:J16)</f>
        <v>26260872.940000005</v>
      </c>
      <c r="K17" s="52"/>
      <c r="L17" s="84">
        <f>SUM(L13:L16)</f>
        <v>3485404.600000001</v>
      </c>
      <c r="M17" s="52"/>
      <c r="N17" s="84">
        <f>SUM(N13:N16)</f>
        <v>4878647.8199999984</v>
      </c>
      <c r="O17" s="52"/>
      <c r="P17" s="84">
        <f>SUM(P13:P16)</f>
        <v>1149452.1099999996</v>
      </c>
      <c r="Q17" s="52"/>
      <c r="R17" s="84">
        <f>SUM(R13:R16)</f>
        <v>518567.22</v>
      </c>
      <c r="S17" s="51"/>
      <c r="T17" s="84">
        <f>SUM(T13:T16)</f>
        <v>2775747774.0899997</v>
      </c>
    </row>
    <row r="18" spans="2:22" ht="30.95" customHeight="1" x14ac:dyDescent="0.45">
      <c r="B18" s="2" t="s">
        <v>466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</row>
    <row r="19" spans="2:22" ht="30.95" customHeight="1" x14ac:dyDescent="0.45">
      <c r="C19" s="2" t="s">
        <v>462</v>
      </c>
      <c r="F19" s="52">
        <v>-349389527.69</v>
      </c>
      <c r="G19" s="52"/>
      <c r="H19" s="52">
        <v>-158807672.43159994</v>
      </c>
      <c r="I19" s="52"/>
      <c r="J19" s="52">
        <v>-17590705.349999998</v>
      </c>
      <c r="K19" s="52"/>
      <c r="L19" s="52">
        <v>-1534199.18</v>
      </c>
      <c r="M19" s="52"/>
      <c r="N19" s="52">
        <v>-3286881.42</v>
      </c>
      <c r="O19" s="52"/>
      <c r="P19" s="52">
        <v>-1208260.5199999998</v>
      </c>
      <c r="Q19" s="52"/>
      <c r="R19" s="52">
        <v>0</v>
      </c>
      <c r="S19" s="52"/>
      <c r="T19" s="52">
        <f>SUM(F19:S19)</f>
        <v>-531817246.59159994</v>
      </c>
    </row>
    <row r="20" spans="2:22" ht="30.95" customHeight="1" x14ac:dyDescent="0.45">
      <c r="C20" s="2" t="s">
        <v>484</v>
      </c>
      <c r="F20" s="52">
        <v>-125329647.38</v>
      </c>
      <c r="G20" s="52"/>
      <c r="H20" s="52">
        <v>-60753713.039999999</v>
      </c>
      <c r="I20" s="52"/>
      <c r="J20" s="52">
        <v>-3893474.05</v>
      </c>
      <c r="K20" s="52"/>
      <c r="L20" s="52">
        <v>-367323.28</v>
      </c>
      <c r="M20" s="52"/>
      <c r="N20" s="52">
        <v>-1012830.57</v>
      </c>
      <c r="O20" s="52"/>
      <c r="P20" s="52">
        <v>0</v>
      </c>
      <c r="Q20" s="52"/>
      <c r="R20" s="52">
        <v>0</v>
      </c>
      <c r="S20" s="52"/>
      <c r="T20" s="52">
        <f>SUM(F20:S20)</f>
        <v>-191356988.31999999</v>
      </c>
    </row>
    <row r="21" spans="2:22" ht="30.95" customHeight="1" x14ac:dyDescent="0.45">
      <c r="C21" s="2" t="s">
        <v>493</v>
      </c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</row>
    <row r="22" spans="2:22" ht="30.95" customHeight="1" x14ac:dyDescent="0.45">
      <c r="C22" s="2" t="s">
        <v>494</v>
      </c>
      <c r="F22" s="52">
        <v>0</v>
      </c>
      <c r="G22" s="52"/>
      <c r="H22" s="52">
        <v>0</v>
      </c>
      <c r="I22" s="52"/>
      <c r="J22" s="52">
        <v>0</v>
      </c>
      <c r="K22" s="52"/>
      <c r="L22" s="52">
        <v>0</v>
      </c>
      <c r="M22" s="52"/>
      <c r="N22" s="52">
        <v>382247.27</v>
      </c>
      <c r="O22" s="52"/>
      <c r="P22" s="52">
        <v>0</v>
      </c>
      <c r="Q22" s="52"/>
      <c r="R22" s="52">
        <v>0</v>
      </c>
      <c r="S22" s="52"/>
      <c r="T22" s="51">
        <f>SUM(F22:S22)</f>
        <v>382247.27</v>
      </c>
    </row>
    <row r="23" spans="2:22" ht="30.95" customHeight="1" x14ac:dyDescent="0.45">
      <c r="C23" s="2" t="s">
        <v>407</v>
      </c>
      <c r="F23" s="52">
        <v>38004934.299999997</v>
      </c>
      <c r="G23" s="52"/>
      <c r="H23" s="52">
        <v>15125977.99</v>
      </c>
      <c r="I23" s="52"/>
      <c r="J23" s="52">
        <v>1594304.29</v>
      </c>
      <c r="K23" s="52"/>
      <c r="L23" s="52">
        <v>136205.89000000001</v>
      </c>
      <c r="M23" s="52"/>
      <c r="N23" s="52">
        <v>309186.89</v>
      </c>
      <c r="O23" s="52"/>
      <c r="P23" s="52">
        <v>85985.27</v>
      </c>
      <c r="Q23" s="52"/>
      <c r="R23" s="52">
        <v>0</v>
      </c>
      <c r="S23" s="52"/>
      <c r="T23" s="91">
        <f>SUM(F23:S23)</f>
        <v>55256594.630000003</v>
      </c>
    </row>
    <row r="24" spans="2:22" ht="30.95" customHeight="1" x14ac:dyDescent="0.45">
      <c r="C24" s="2" t="s">
        <v>465</v>
      </c>
      <c r="F24" s="92">
        <f>SUM(F19:F23)</f>
        <v>-436714240.76999998</v>
      </c>
      <c r="G24" s="52"/>
      <c r="H24" s="92">
        <f>SUM(H19:H23)</f>
        <v>-204435407.48159993</v>
      </c>
      <c r="I24" s="52"/>
      <c r="J24" s="92">
        <f>SUM(J19:J23)</f>
        <v>-19889875.109999999</v>
      </c>
      <c r="K24" s="52"/>
      <c r="L24" s="92">
        <f>SUM(L19:L23)</f>
        <v>-1765316.5699999998</v>
      </c>
      <c r="M24" s="52"/>
      <c r="N24" s="92">
        <f>SUM(N19:N23)</f>
        <v>-3608277.83</v>
      </c>
      <c r="O24" s="52"/>
      <c r="P24" s="92">
        <f>SUM(P19:P23)</f>
        <v>-1122275.2499999998</v>
      </c>
      <c r="Q24" s="52"/>
      <c r="R24" s="92">
        <f>SUM(R19:R23)</f>
        <v>0</v>
      </c>
      <c r="S24" s="51"/>
      <c r="T24" s="92">
        <f>SUM(T19:T23)</f>
        <v>-667535393.0115999</v>
      </c>
    </row>
    <row r="25" spans="2:22" ht="30.95" customHeight="1" x14ac:dyDescent="0.45">
      <c r="C25" s="2" t="s">
        <v>487</v>
      </c>
      <c r="F25" s="52">
        <v>-61477303.289999999</v>
      </c>
      <c r="G25" s="52"/>
      <c r="H25" s="52">
        <v>-34559886.210000001</v>
      </c>
      <c r="I25" s="52"/>
      <c r="J25" s="52">
        <v>-1936288.57</v>
      </c>
      <c r="K25" s="52"/>
      <c r="L25" s="52">
        <v>-182658.04</v>
      </c>
      <c r="M25" s="52"/>
      <c r="N25" s="52">
        <v>-370200.86</v>
      </c>
      <c r="O25" s="52"/>
      <c r="P25" s="52">
        <v>0</v>
      </c>
      <c r="Q25" s="52"/>
      <c r="R25" s="52">
        <v>0</v>
      </c>
      <c r="S25" s="52"/>
      <c r="T25" s="51">
        <f>SUM(F25:S25)</f>
        <v>-98526336.969999999</v>
      </c>
    </row>
    <row r="26" spans="2:22" ht="30.95" customHeight="1" x14ac:dyDescent="0.45">
      <c r="C26" s="2" t="s">
        <v>493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</row>
    <row r="27" spans="2:22" ht="30.95" customHeight="1" x14ac:dyDescent="0.45">
      <c r="C27" s="2" t="s">
        <v>494</v>
      </c>
      <c r="F27" s="52">
        <v>41148784.090000004</v>
      </c>
      <c r="G27" s="52"/>
      <c r="H27" s="52">
        <v>76666160.180000007</v>
      </c>
      <c r="I27" s="52"/>
      <c r="J27" s="52">
        <v>7153247.7800000003</v>
      </c>
      <c r="K27" s="52"/>
      <c r="L27" s="52">
        <v>0</v>
      </c>
      <c r="M27" s="52"/>
      <c r="N27" s="52">
        <v>0</v>
      </c>
      <c r="O27" s="52"/>
      <c r="P27" s="52">
        <v>0</v>
      </c>
      <c r="Q27" s="52"/>
      <c r="R27" s="52">
        <v>0</v>
      </c>
      <c r="S27" s="52"/>
      <c r="T27" s="51">
        <f>SUM(F27:S27)</f>
        <v>124968192.05000001</v>
      </c>
    </row>
    <row r="28" spans="2:22" ht="30.95" customHeight="1" x14ac:dyDescent="0.45">
      <c r="C28" s="2" t="s">
        <v>407</v>
      </c>
      <c r="F28" s="52">
        <v>-7847004.75</v>
      </c>
      <c r="G28" s="52"/>
      <c r="H28" s="52">
        <v>-6340680.3300000001</v>
      </c>
      <c r="I28" s="52"/>
      <c r="J28" s="52">
        <v>-718359.17</v>
      </c>
      <c r="K28" s="52"/>
      <c r="L28" s="52">
        <v>-33399.83</v>
      </c>
      <c r="M28" s="52"/>
      <c r="N28" s="52">
        <v>-47451.59</v>
      </c>
      <c r="O28" s="52"/>
      <c r="P28" s="52">
        <v>-27172.84</v>
      </c>
      <c r="Q28" s="52"/>
      <c r="R28" s="52">
        <v>0</v>
      </c>
      <c r="S28" s="52"/>
      <c r="T28" s="91">
        <f>SUM(F28:S28)</f>
        <v>-15014068.51</v>
      </c>
    </row>
    <row r="29" spans="2:22" ht="30.95" customHeight="1" x14ac:dyDescent="0.45">
      <c r="C29" s="2" t="s">
        <v>1034</v>
      </c>
      <c r="F29" s="84">
        <f>SUM(F24:F28)</f>
        <v>-464889764.72000003</v>
      </c>
      <c r="G29" s="52"/>
      <c r="H29" s="84">
        <f>SUM(H24:H28)</f>
        <v>-168669813.84159994</v>
      </c>
      <c r="I29" s="52"/>
      <c r="J29" s="84">
        <f>SUM(J24:J28)</f>
        <v>-15391275.069999998</v>
      </c>
      <c r="K29" s="52"/>
      <c r="L29" s="84">
        <f>SUM(L24:L28)</f>
        <v>-1981374.44</v>
      </c>
      <c r="M29" s="52"/>
      <c r="N29" s="84">
        <f>SUM(N24:N28)</f>
        <v>-4025930.28</v>
      </c>
      <c r="O29" s="52"/>
      <c r="P29" s="84">
        <f>SUM(P24:P28)</f>
        <v>-1149448.0899999999</v>
      </c>
      <c r="Q29" s="52"/>
      <c r="R29" s="84">
        <f>SUM(R24:R28)</f>
        <v>0</v>
      </c>
      <c r="S29" s="51"/>
      <c r="T29" s="84">
        <f>SUM(T24:T28)</f>
        <v>-656107606.44159985</v>
      </c>
    </row>
    <row r="30" spans="2:22" ht="30.95" customHeight="1" x14ac:dyDescent="0.45">
      <c r="B30" s="2" t="s">
        <v>495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</row>
    <row r="31" spans="2:22" ht="30.95" customHeight="1" thickBot="1" x14ac:dyDescent="0.5">
      <c r="C31" s="2" t="s">
        <v>1034</v>
      </c>
      <c r="F31" s="85">
        <f>+F17+F29</f>
        <v>2033273681.78</v>
      </c>
      <c r="G31" s="52"/>
      <c r="H31" s="85">
        <f>+H17+H29</f>
        <v>72621569.058400124</v>
      </c>
      <c r="I31" s="52"/>
      <c r="J31" s="85">
        <f>+J17+J29</f>
        <v>10869597.870000007</v>
      </c>
      <c r="K31" s="52"/>
      <c r="L31" s="85">
        <f>+L17+L29</f>
        <v>1504030.1600000011</v>
      </c>
      <c r="M31" s="52"/>
      <c r="N31" s="85">
        <f>+N17+N29</f>
        <v>852717.53999999864</v>
      </c>
      <c r="O31" s="52"/>
      <c r="P31" s="85">
        <f>+P17+P29</f>
        <v>4.0199999997857958</v>
      </c>
      <c r="Q31" s="52"/>
      <c r="R31" s="85">
        <f>+R17+R29</f>
        <v>518567.22</v>
      </c>
      <c r="S31" s="51"/>
      <c r="T31" s="85">
        <f>SUM(F31:S31)</f>
        <v>2119640167.6484003</v>
      </c>
      <c r="V31" s="93"/>
    </row>
    <row r="32" spans="2:22" ht="30.95" customHeight="1" thickTop="1" thickBot="1" x14ac:dyDescent="0.5">
      <c r="C32" s="2" t="s">
        <v>465</v>
      </c>
      <c r="F32" s="85">
        <f>F13+F24</f>
        <v>2080041158.1699996</v>
      </c>
      <c r="G32" s="52"/>
      <c r="H32" s="85">
        <f>H13+H24</f>
        <v>99851236.128400087</v>
      </c>
      <c r="I32" s="52"/>
      <c r="J32" s="85">
        <f>J13+J24</f>
        <v>11762366.150000006</v>
      </c>
      <c r="K32" s="52"/>
      <c r="L32" s="85">
        <f>L13+L24</f>
        <v>1637693.4300000011</v>
      </c>
      <c r="M32" s="52"/>
      <c r="N32" s="85">
        <f>N13+N24</f>
        <v>1144280.8399999989</v>
      </c>
      <c r="O32" s="52"/>
      <c r="P32" s="85">
        <f>P13+P24</f>
        <v>3.9299999999348074</v>
      </c>
      <c r="Q32" s="52"/>
      <c r="R32" s="85">
        <f>R13+R24</f>
        <v>506308.35</v>
      </c>
      <c r="S32" s="51"/>
      <c r="T32" s="85">
        <f>SUM(F32:S32)</f>
        <v>2194943046.9983997</v>
      </c>
    </row>
    <row r="33" spans="2:20" ht="30.95" customHeight="1" thickTop="1" x14ac:dyDescent="0.45"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7"/>
      <c r="Q33" s="86"/>
      <c r="R33" s="87" t="s">
        <v>470</v>
      </c>
      <c r="S33" s="87"/>
      <c r="T33" s="87" t="s">
        <v>471</v>
      </c>
    </row>
    <row r="34" spans="2:20" ht="30.95" customHeight="1" x14ac:dyDescent="0.45">
      <c r="B34" s="2" t="s">
        <v>1035</v>
      </c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52"/>
      <c r="Q34" s="86"/>
      <c r="R34" s="52">
        <v>98526336.969999999</v>
      </c>
      <c r="S34" s="86"/>
      <c r="T34" s="52">
        <v>94741476.129999995</v>
      </c>
    </row>
    <row r="35" spans="2:20" ht="30.95" customHeight="1" x14ac:dyDescent="0.45">
      <c r="B35" s="2" t="s">
        <v>1036</v>
      </c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52"/>
      <c r="Q35" s="86"/>
      <c r="R35" s="52">
        <v>90079424.599999994</v>
      </c>
      <c r="S35" s="86"/>
      <c r="T35" s="52">
        <v>85257281.260000005</v>
      </c>
    </row>
    <row r="36" spans="2:20" ht="30.95" customHeight="1" x14ac:dyDescent="0.45">
      <c r="C36" s="2" t="s">
        <v>1040</v>
      </c>
    </row>
    <row r="37" spans="2:20" ht="30.95" customHeight="1" x14ac:dyDescent="0.45">
      <c r="B37" s="2" t="s">
        <v>496</v>
      </c>
    </row>
    <row r="38" spans="2:20" ht="30.95" customHeight="1" x14ac:dyDescent="0.45">
      <c r="C38" s="2" t="s">
        <v>1080</v>
      </c>
    </row>
    <row r="39" spans="2:20" ht="30.95" customHeight="1" x14ac:dyDescent="0.45">
      <c r="B39" s="2" t="s">
        <v>497</v>
      </c>
    </row>
    <row r="40" spans="2:20" ht="30.95" customHeight="1" x14ac:dyDescent="0.45">
      <c r="C40" s="2" t="s">
        <v>1041</v>
      </c>
    </row>
    <row r="41" spans="2:20" ht="30.95" customHeight="1" x14ac:dyDescent="0.45">
      <c r="B41" s="2" t="s">
        <v>891</v>
      </c>
    </row>
    <row r="42" spans="2:20" ht="30" customHeight="1" x14ac:dyDescent="0.45"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</row>
  </sheetData>
  <mergeCells count="9">
    <mergeCell ref="A1:T1"/>
    <mergeCell ref="F4:T4"/>
    <mergeCell ref="F5:F7"/>
    <mergeCell ref="J5:J7"/>
    <mergeCell ref="L5:L7"/>
    <mergeCell ref="N5:N7"/>
    <mergeCell ref="P5:P7"/>
    <mergeCell ref="R5:R7"/>
    <mergeCell ref="T5:T7"/>
  </mergeCells>
  <pageMargins left="0.78740157480314998" right="0.196850393700787" top="0.59055118110236204" bottom="0.39370078740157499" header="0.27559055118110198" footer="0.47244094488188998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="90" zoomScaleNormal="90" zoomScaleSheetLayoutView="100" workbookViewId="0">
      <selection activeCell="J30" sqref="A1:XFD30"/>
    </sheetView>
  </sheetViews>
  <sheetFormatPr defaultRowHeight="21.75" x14ac:dyDescent="0.45"/>
  <cols>
    <col min="1" max="1" width="3.7109375" style="53" customWidth="1"/>
    <col min="2" max="2" width="4.7109375" style="53" customWidth="1"/>
    <col min="3" max="6" width="9.140625" style="53" customWidth="1"/>
    <col min="7" max="7" width="4.7109375" style="53" customWidth="1"/>
    <col min="8" max="8" width="11" style="53" customWidth="1"/>
    <col min="9" max="9" width="1.85546875" style="53" customWidth="1"/>
    <col min="10" max="10" width="18" style="53" customWidth="1"/>
    <col min="11" max="11" width="1.85546875" style="53" customWidth="1"/>
    <col min="12" max="12" width="18" style="53" customWidth="1"/>
    <col min="13" max="13" width="1.7109375" style="53" customWidth="1"/>
    <col min="14" max="14" width="14.5703125" style="53" bestFit="1" customWidth="1"/>
    <col min="15" max="15" width="10" style="53" bestFit="1" customWidth="1"/>
    <col min="16" max="16" width="11" style="53" bestFit="1" customWidth="1"/>
    <col min="17" max="16384" width="9.140625" style="53"/>
  </cols>
  <sheetData>
    <row r="1" spans="1:12" ht="25.5" customHeight="1" x14ac:dyDescent="0.45">
      <c r="A1" s="542" t="s">
        <v>654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</row>
    <row r="2" spans="1:12" ht="25.5" customHeight="1" x14ac:dyDescent="0.45"/>
    <row r="3" spans="1:12" s="76" customFormat="1" ht="25.5" customHeight="1" x14ac:dyDescent="0.45">
      <c r="A3" s="99" t="s">
        <v>499</v>
      </c>
      <c r="B3" s="1" t="s">
        <v>230</v>
      </c>
      <c r="C3" s="1"/>
      <c r="D3" s="2"/>
      <c r="L3" s="100"/>
    </row>
    <row r="4" spans="1:12" s="76" customFormat="1" ht="25.5" customHeight="1" x14ac:dyDescent="0.45">
      <c r="J4" s="544" t="s">
        <v>325</v>
      </c>
      <c r="L4" s="420" t="s">
        <v>500</v>
      </c>
    </row>
    <row r="5" spans="1:12" s="82" customFormat="1" ht="25.5" customHeight="1" x14ac:dyDescent="0.45">
      <c r="I5" s="102"/>
      <c r="J5" s="545"/>
      <c r="K5" s="103"/>
      <c r="L5" s="419" t="s">
        <v>501</v>
      </c>
    </row>
    <row r="6" spans="1:12" ht="25.5" customHeight="1" x14ac:dyDescent="0.45">
      <c r="H6" s="101"/>
      <c r="I6" s="101"/>
      <c r="J6" s="105" t="s">
        <v>502</v>
      </c>
      <c r="K6" s="106"/>
      <c r="L6" s="105" t="s">
        <v>502</v>
      </c>
    </row>
    <row r="7" spans="1:12" ht="25.5" customHeight="1" x14ac:dyDescent="0.45">
      <c r="B7" s="53" t="s">
        <v>461</v>
      </c>
      <c r="H7" s="101"/>
      <c r="I7" s="101"/>
      <c r="J7" s="107"/>
      <c r="K7" s="107"/>
      <c r="L7" s="107"/>
    </row>
    <row r="8" spans="1:12" ht="25.5" customHeight="1" x14ac:dyDescent="0.45">
      <c r="C8" s="53" t="s">
        <v>465</v>
      </c>
      <c r="H8" s="51"/>
      <c r="J8" s="51">
        <v>0</v>
      </c>
      <c r="K8" s="51"/>
      <c r="L8" s="51">
        <v>0</v>
      </c>
    </row>
    <row r="9" spans="1:12" ht="25.5" customHeight="1" x14ac:dyDescent="0.45">
      <c r="C9" s="53" t="s">
        <v>503</v>
      </c>
      <c r="H9" s="49"/>
      <c r="J9" s="52"/>
      <c r="K9" s="52"/>
      <c r="L9" s="51"/>
    </row>
    <row r="10" spans="1:12" ht="25.5" customHeight="1" x14ac:dyDescent="0.45">
      <c r="C10" s="53" t="s">
        <v>504</v>
      </c>
      <c r="H10" s="49"/>
      <c r="J10" s="91">
        <v>27181769.300000001</v>
      </c>
      <c r="K10" s="52"/>
      <c r="L10" s="91">
        <v>9959630.6699999999</v>
      </c>
    </row>
    <row r="11" spans="1:12" ht="25.5" customHeight="1" x14ac:dyDescent="0.45">
      <c r="C11" s="53" t="s">
        <v>505</v>
      </c>
      <c r="H11" s="49"/>
      <c r="J11" s="52">
        <f>SUM(J8:J10)</f>
        <v>27181769.300000001</v>
      </c>
      <c r="K11" s="52"/>
      <c r="L11" s="52">
        <f>SUM(L8:L10)</f>
        <v>9959630.6699999999</v>
      </c>
    </row>
    <row r="12" spans="1:12" ht="25.5" customHeight="1" x14ac:dyDescent="0.45">
      <c r="C12" s="53" t="s">
        <v>506</v>
      </c>
      <c r="H12" s="49"/>
      <c r="I12" s="108"/>
      <c r="J12" s="51">
        <v>0</v>
      </c>
      <c r="K12" s="51"/>
      <c r="L12" s="52">
        <v>0</v>
      </c>
    </row>
    <row r="13" spans="1:12" ht="25.5" customHeight="1" x14ac:dyDescent="0.45">
      <c r="C13" s="53" t="s">
        <v>486</v>
      </c>
      <c r="H13" s="51"/>
      <c r="I13" s="51"/>
      <c r="J13" s="51">
        <v>0</v>
      </c>
      <c r="K13" s="51"/>
      <c r="L13" s="52">
        <v>0</v>
      </c>
    </row>
    <row r="14" spans="1:12" ht="25.5" customHeight="1" x14ac:dyDescent="0.45">
      <c r="C14" s="53" t="s">
        <v>464</v>
      </c>
      <c r="H14" s="51"/>
      <c r="I14" s="51"/>
      <c r="J14" s="51">
        <f>+L14</f>
        <v>207423.74</v>
      </c>
      <c r="K14" s="51"/>
      <c r="L14" s="52">
        <v>207423.74</v>
      </c>
    </row>
    <row r="15" spans="1:12" ht="25.5" customHeight="1" x14ac:dyDescent="0.45">
      <c r="C15" s="2" t="s">
        <v>1034</v>
      </c>
      <c r="H15" s="51"/>
      <c r="I15" s="51"/>
      <c r="J15" s="84">
        <f>SUM(J11:J14)</f>
        <v>27389193.039999999</v>
      </c>
      <c r="K15" s="51"/>
      <c r="L15" s="84">
        <f>SUM(L11:L14)</f>
        <v>10167054.41</v>
      </c>
    </row>
    <row r="16" spans="1:12" ht="25.5" customHeight="1" x14ac:dyDescent="0.45">
      <c r="B16" s="53" t="s">
        <v>507</v>
      </c>
      <c r="H16" s="49"/>
      <c r="J16" s="52"/>
      <c r="K16" s="52"/>
      <c r="L16" s="52"/>
    </row>
    <row r="17" spans="1:12" ht="25.5" customHeight="1" x14ac:dyDescent="0.45">
      <c r="C17" s="53" t="s">
        <v>465</v>
      </c>
      <c r="H17" s="51"/>
      <c r="J17" s="51">
        <v>0</v>
      </c>
      <c r="K17" s="51"/>
      <c r="L17" s="51">
        <v>0</v>
      </c>
    </row>
    <row r="18" spans="1:12" ht="25.5" customHeight="1" x14ac:dyDescent="0.45">
      <c r="C18" s="53" t="s">
        <v>503</v>
      </c>
      <c r="H18" s="109"/>
      <c r="I18" s="108"/>
      <c r="J18" s="52"/>
      <c r="K18" s="52"/>
      <c r="L18" s="51"/>
    </row>
    <row r="19" spans="1:12" ht="25.5" customHeight="1" x14ac:dyDescent="0.45">
      <c r="C19" s="53" t="s">
        <v>504</v>
      </c>
      <c r="H19" s="109"/>
      <c r="I19" s="108"/>
      <c r="J19" s="91">
        <v>0</v>
      </c>
      <c r="K19" s="52"/>
      <c r="L19" s="91">
        <v>0</v>
      </c>
    </row>
    <row r="20" spans="1:12" ht="25.5" customHeight="1" x14ac:dyDescent="0.45">
      <c r="C20" s="53" t="s">
        <v>505</v>
      </c>
      <c r="H20" s="109"/>
      <c r="I20" s="108"/>
      <c r="J20" s="52">
        <f>SUM(J17:J19)</f>
        <v>0</v>
      </c>
      <c r="K20" s="52"/>
      <c r="L20" s="51">
        <f>SUM(L17:L19)</f>
        <v>0</v>
      </c>
    </row>
    <row r="21" spans="1:12" ht="25.5" customHeight="1" x14ac:dyDescent="0.45">
      <c r="C21" s="53" t="s">
        <v>468</v>
      </c>
      <c r="H21" s="109"/>
      <c r="I21" s="108"/>
      <c r="J21" s="52">
        <f>-1327950.77-1707980.7</f>
        <v>-3035931.4699999997</v>
      </c>
      <c r="K21" s="52"/>
      <c r="L21" s="51">
        <v>-1327950.77</v>
      </c>
    </row>
    <row r="22" spans="1:12" ht="25.5" customHeight="1" x14ac:dyDescent="0.45">
      <c r="C22" s="53" t="s">
        <v>464</v>
      </c>
      <c r="H22" s="51"/>
      <c r="I22" s="51"/>
      <c r="J22" s="51">
        <f>+L22</f>
        <v>-27656.53</v>
      </c>
      <c r="K22" s="51"/>
      <c r="L22" s="52">
        <v>-27656.53</v>
      </c>
    </row>
    <row r="23" spans="1:12" ht="25.5" customHeight="1" x14ac:dyDescent="0.45">
      <c r="C23" s="2" t="s">
        <v>1034</v>
      </c>
      <c r="H23" s="51"/>
      <c r="I23" s="51"/>
      <c r="J23" s="84">
        <f>SUM(J20:J22)</f>
        <v>-3063587.9999999995</v>
      </c>
      <c r="K23" s="51"/>
      <c r="L23" s="84">
        <f>SUM(L20:L22)</f>
        <v>-1355607.3</v>
      </c>
    </row>
    <row r="24" spans="1:12" ht="25.5" customHeight="1" x14ac:dyDescent="0.45">
      <c r="B24" s="53" t="s">
        <v>469</v>
      </c>
      <c r="H24" s="49"/>
      <c r="J24" s="52"/>
      <c r="K24" s="52"/>
      <c r="L24" s="52"/>
    </row>
    <row r="25" spans="1:12" ht="25.5" customHeight="1" thickBot="1" x14ac:dyDescent="0.5">
      <c r="A25" s="110"/>
      <c r="C25" s="2" t="s">
        <v>1034</v>
      </c>
      <c r="H25" s="51"/>
      <c r="J25" s="85">
        <f>+J15+J23</f>
        <v>24325605.039999999</v>
      </c>
      <c r="K25" s="52"/>
      <c r="L25" s="85">
        <f>+L15+L23</f>
        <v>8811447.1099999994</v>
      </c>
    </row>
    <row r="26" spans="1:12" ht="25.5" customHeight="1" thickTop="1" thickBot="1" x14ac:dyDescent="0.5">
      <c r="C26" s="2" t="s">
        <v>465</v>
      </c>
      <c r="H26" s="51"/>
      <c r="J26" s="85">
        <f>+J8+J17</f>
        <v>0</v>
      </c>
      <c r="K26" s="52"/>
      <c r="L26" s="85">
        <f>+L8+L17</f>
        <v>0</v>
      </c>
    </row>
    <row r="27" spans="1:12" ht="25.5" customHeight="1" thickTop="1" x14ac:dyDescent="0.45">
      <c r="J27" s="52"/>
      <c r="K27" s="52"/>
      <c r="L27" s="421"/>
    </row>
    <row r="28" spans="1:12" ht="25.5" customHeight="1" x14ac:dyDescent="0.45">
      <c r="B28" s="53" t="s">
        <v>1035</v>
      </c>
      <c r="J28" s="52"/>
      <c r="K28" s="52"/>
      <c r="L28" s="52"/>
    </row>
    <row r="29" spans="1:12" ht="25.5" customHeight="1" x14ac:dyDescent="0.45">
      <c r="C29" s="53" t="s">
        <v>470</v>
      </c>
      <c r="J29" s="52">
        <f>-J21</f>
        <v>3035931.4699999997</v>
      </c>
      <c r="K29" s="52"/>
      <c r="L29" s="52">
        <f>-L21</f>
        <v>1327950.77</v>
      </c>
    </row>
    <row r="30" spans="1:12" ht="25.5" customHeight="1" x14ac:dyDescent="0.45">
      <c r="C30" s="53" t="s">
        <v>471</v>
      </c>
      <c r="J30" s="52">
        <f>+L30+1707980.7</f>
        <v>3101780.3</v>
      </c>
      <c r="K30" s="52"/>
      <c r="L30" s="52">
        <v>1393799.6</v>
      </c>
    </row>
    <row r="31" spans="1:12" ht="26.1" customHeight="1" x14ac:dyDescent="0.45"/>
    <row r="32" spans="1:12" x14ac:dyDescent="0.45">
      <c r="J32" s="269"/>
      <c r="K32" s="269"/>
      <c r="L32" s="269"/>
    </row>
    <row r="55" spans="2:2" x14ac:dyDescent="0.45">
      <c r="B55" s="110"/>
    </row>
  </sheetData>
  <mergeCells count="2">
    <mergeCell ref="A1:L1"/>
    <mergeCell ref="J4:J5"/>
  </mergeCells>
  <pageMargins left="0.76" right="0.27559055118110237" top="0.6692913385826772" bottom="0.55118110236220474" header="0.39370078740157483" footer="0.39370078740157483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31" zoomScaleNormal="100" zoomScaleSheetLayoutView="90" workbookViewId="0">
      <selection activeCell="C2" sqref="C1:G1048576"/>
    </sheetView>
  </sheetViews>
  <sheetFormatPr defaultRowHeight="24.95" customHeight="1" x14ac:dyDescent="0.45"/>
  <cols>
    <col min="1" max="1" width="3.7109375" style="53" customWidth="1"/>
    <col min="2" max="2" width="4.7109375" style="53" customWidth="1"/>
    <col min="3" max="7" width="9.140625" style="53" customWidth="1"/>
    <col min="8" max="8" width="4.7109375" style="53" customWidth="1"/>
    <col min="9" max="9" width="18.7109375" style="53" customWidth="1"/>
    <col min="10" max="10" width="1.7109375" style="53" customWidth="1"/>
    <col min="11" max="11" width="18.7109375" style="53" customWidth="1"/>
    <col min="12" max="12" width="1.42578125" style="53" customWidth="1"/>
    <col min="13" max="13" width="11" style="53" bestFit="1" customWidth="1"/>
    <col min="14" max="14" width="10" style="53" bestFit="1" customWidth="1"/>
    <col min="15" max="15" width="11" style="53" bestFit="1" customWidth="1"/>
    <col min="16" max="16384" width="9.140625" style="53"/>
  </cols>
  <sheetData>
    <row r="1" spans="1:11" ht="24.95" customHeight="1" x14ac:dyDescent="0.45">
      <c r="A1" s="542" t="s">
        <v>678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</row>
    <row r="3" spans="1:11" s="76" customFormat="1" ht="24.95" customHeight="1" x14ac:dyDescent="0.45">
      <c r="A3" s="99" t="s">
        <v>508</v>
      </c>
      <c r="B3" s="1" t="s">
        <v>509</v>
      </c>
      <c r="C3" s="1"/>
      <c r="D3" s="2"/>
      <c r="I3" s="100"/>
      <c r="J3" s="100"/>
      <c r="K3" s="100"/>
    </row>
    <row r="4" spans="1:11" s="76" customFormat="1" ht="24.95" customHeight="1" x14ac:dyDescent="0.45">
      <c r="I4" s="107"/>
      <c r="J4" s="107"/>
      <c r="K4" s="101" t="s">
        <v>500</v>
      </c>
    </row>
    <row r="5" spans="1:11" s="82" customFormat="1" ht="24.95" customHeight="1" x14ac:dyDescent="0.5">
      <c r="I5" s="104" t="s">
        <v>325</v>
      </c>
      <c r="K5" s="104" t="s">
        <v>501</v>
      </c>
    </row>
    <row r="6" spans="1:11" ht="24.95" customHeight="1" x14ac:dyDescent="0.45">
      <c r="I6" s="111" t="s">
        <v>191</v>
      </c>
      <c r="J6" s="75"/>
      <c r="K6" s="111" t="s">
        <v>191</v>
      </c>
    </row>
    <row r="7" spans="1:11" ht="24.95" customHeight="1" x14ac:dyDescent="0.45">
      <c r="B7" s="53" t="s">
        <v>461</v>
      </c>
    </row>
    <row r="8" spans="1:11" ht="24.95" customHeight="1" x14ac:dyDescent="0.45">
      <c r="C8" s="53" t="s">
        <v>462</v>
      </c>
      <c r="I8" s="52">
        <v>7078603.6699999999</v>
      </c>
      <c r="J8" s="52"/>
      <c r="K8" s="52">
        <v>4003689.11</v>
      </c>
    </row>
    <row r="9" spans="1:11" ht="24.95" customHeight="1" x14ac:dyDescent="0.45">
      <c r="C9" s="53" t="s">
        <v>463</v>
      </c>
      <c r="I9" s="52">
        <v>3303082.11</v>
      </c>
      <c r="J9" s="52"/>
      <c r="K9" s="52">
        <v>403416</v>
      </c>
    </row>
    <row r="10" spans="1:11" ht="24.95" customHeight="1" x14ac:dyDescent="0.45">
      <c r="C10" s="53" t="s">
        <v>486</v>
      </c>
      <c r="I10" s="52">
        <v>-2624569.5</v>
      </c>
      <c r="J10" s="52"/>
      <c r="K10" s="52">
        <v>-175560</v>
      </c>
    </row>
    <row r="11" spans="1:11" ht="24.95" customHeight="1" x14ac:dyDescent="0.45">
      <c r="C11" s="53" t="s">
        <v>464</v>
      </c>
      <c r="I11" s="52">
        <v>-124881.75</v>
      </c>
      <c r="J11" s="52"/>
      <c r="K11" s="52">
        <v>-124881.75</v>
      </c>
    </row>
    <row r="12" spans="1:11" ht="24.95" customHeight="1" x14ac:dyDescent="0.45">
      <c r="C12" s="53" t="s">
        <v>465</v>
      </c>
      <c r="I12" s="92">
        <f>SUM(I8:I11)</f>
        <v>7632234.5299999993</v>
      </c>
      <c r="J12" s="52"/>
      <c r="K12" s="92">
        <f>SUM(K8:K11)</f>
        <v>4106663.3599999994</v>
      </c>
    </row>
    <row r="13" spans="1:11" ht="24.95" customHeight="1" x14ac:dyDescent="0.45">
      <c r="C13" s="53" t="s">
        <v>463</v>
      </c>
      <c r="I13" s="51">
        <v>1130968.6000000001</v>
      </c>
      <c r="J13" s="51"/>
      <c r="K13" s="51">
        <v>0</v>
      </c>
    </row>
    <row r="14" spans="1:11" ht="24.95" customHeight="1" x14ac:dyDescent="0.45">
      <c r="C14" s="53" t="s">
        <v>486</v>
      </c>
      <c r="I14" s="52">
        <v>0</v>
      </c>
      <c r="J14" s="52"/>
      <c r="K14" s="52">
        <v>0</v>
      </c>
    </row>
    <row r="15" spans="1:11" ht="24.95" customHeight="1" x14ac:dyDescent="0.45">
      <c r="C15" s="53" t="s">
        <v>464</v>
      </c>
      <c r="I15" s="52">
        <v>235203.6</v>
      </c>
      <c r="J15" s="52"/>
      <c r="K15" s="52">
        <v>235203.6</v>
      </c>
    </row>
    <row r="16" spans="1:11" ht="24.95" customHeight="1" x14ac:dyDescent="0.45">
      <c r="C16" s="2" t="s">
        <v>1034</v>
      </c>
      <c r="I16" s="84">
        <f>SUM(I12:I15)</f>
        <v>8998406.7299999986</v>
      </c>
      <c r="J16" s="52"/>
      <c r="K16" s="84">
        <f>SUM(K12:K15)</f>
        <v>4341866.959999999</v>
      </c>
    </row>
    <row r="17" spans="2:11" ht="24.95" customHeight="1" x14ac:dyDescent="0.45">
      <c r="B17" s="53" t="s">
        <v>507</v>
      </c>
      <c r="I17" s="86"/>
      <c r="J17" s="86"/>
      <c r="K17" s="86"/>
    </row>
    <row r="18" spans="2:11" ht="24.95" customHeight="1" x14ac:dyDescent="0.45">
      <c r="C18" s="53" t="s">
        <v>462</v>
      </c>
      <c r="I18" s="52">
        <v>-688298.6</v>
      </c>
      <c r="J18" s="52"/>
      <c r="K18" s="52">
        <v>-349123.52999999997</v>
      </c>
    </row>
    <row r="19" spans="2:11" ht="24.95" customHeight="1" x14ac:dyDescent="0.45">
      <c r="C19" s="53" t="s">
        <v>510</v>
      </c>
      <c r="I19" s="52">
        <v>-701009.74</v>
      </c>
      <c r="J19" s="52"/>
      <c r="K19" s="52">
        <v>-189296.58</v>
      </c>
    </row>
    <row r="20" spans="2:11" ht="24.95" customHeight="1" x14ac:dyDescent="0.45">
      <c r="C20" s="53" t="s">
        <v>464</v>
      </c>
      <c r="I20" s="52">
        <v>48130.45</v>
      </c>
      <c r="J20" s="52"/>
      <c r="K20" s="52">
        <v>48130.45</v>
      </c>
    </row>
    <row r="21" spans="2:11" ht="24.95" customHeight="1" x14ac:dyDescent="0.45">
      <c r="C21" s="53" t="s">
        <v>465</v>
      </c>
      <c r="I21" s="92">
        <f>SUM(I18:I20)</f>
        <v>-1341177.8899999999</v>
      </c>
      <c r="J21" s="52"/>
      <c r="K21" s="92">
        <f>SUM(K18:K20)</f>
        <v>-490289.66</v>
      </c>
    </row>
    <row r="22" spans="2:11" ht="24.95" customHeight="1" x14ac:dyDescent="0.45">
      <c r="C22" s="53" t="s">
        <v>511</v>
      </c>
      <c r="I22" s="51">
        <v>-391239.92</v>
      </c>
      <c r="J22" s="51"/>
      <c r="K22" s="51">
        <v>-85420.36</v>
      </c>
    </row>
    <row r="23" spans="2:11" ht="24.95" customHeight="1" x14ac:dyDescent="0.45">
      <c r="C23" s="53" t="s">
        <v>464</v>
      </c>
      <c r="I23" s="52">
        <v>-3425.23</v>
      </c>
      <c r="J23" s="52"/>
      <c r="K23" s="52">
        <v>-3425.23</v>
      </c>
    </row>
    <row r="24" spans="2:11" ht="24.95" customHeight="1" x14ac:dyDescent="0.45">
      <c r="C24" s="2" t="s">
        <v>1034</v>
      </c>
      <c r="I24" s="84">
        <f>SUM(I21:I23)</f>
        <v>-1735843.0399999998</v>
      </c>
      <c r="J24" s="52"/>
      <c r="K24" s="84">
        <f>SUM(K21:K23)</f>
        <v>-579135.25</v>
      </c>
    </row>
    <row r="25" spans="2:11" ht="24.95" customHeight="1" x14ac:dyDescent="0.45">
      <c r="B25" s="53" t="s">
        <v>469</v>
      </c>
      <c r="I25" s="52"/>
      <c r="J25" s="52"/>
      <c r="K25" s="52"/>
    </row>
    <row r="26" spans="2:11" ht="24.95" customHeight="1" thickBot="1" x14ac:dyDescent="0.5">
      <c r="C26" s="2" t="s">
        <v>1034</v>
      </c>
      <c r="I26" s="85">
        <f>+I16+I24</f>
        <v>7262563.6899999985</v>
      </c>
      <c r="J26" s="52"/>
      <c r="K26" s="85">
        <f>+K16+K24</f>
        <v>3762731.709999999</v>
      </c>
    </row>
    <row r="27" spans="2:11" ht="24.95" customHeight="1" thickTop="1" thickBot="1" x14ac:dyDescent="0.5">
      <c r="C27" s="2" t="s">
        <v>465</v>
      </c>
      <c r="I27" s="85">
        <f>+I12+I21</f>
        <v>6291056.6399999997</v>
      </c>
      <c r="J27" s="52"/>
      <c r="K27" s="85">
        <f>+K12+K21</f>
        <v>3616373.6999999993</v>
      </c>
    </row>
    <row r="28" spans="2:11" ht="24.95" customHeight="1" thickTop="1" x14ac:dyDescent="0.45">
      <c r="I28" s="87"/>
      <c r="J28" s="87"/>
      <c r="K28" s="87"/>
    </row>
    <row r="29" spans="2:11" ht="24.95" customHeight="1" x14ac:dyDescent="0.45">
      <c r="B29" s="53" t="s">
        <v>1042</v>
      </c>
      <c r="J29" s="86"/>
      <c r="K29" s="86"/>
    </row>
    <row r="30" spans="2:11" ht="24.95" customHeight="1" x14ac:dyDescent="0.45">
      <c r="C30" s="53" t="s">
        <v>470</v>
      </c>
      <c r="I30" s="52">
        <f>-I22</f>
        <v>391239.92</v>
      </c>
      <c r="J30" s="52"/>
      <c r="K30" s="52">
        <f>-K22</f>
        <v>85420.36</v>
      </c>
    </row>
    <row r="31" spans="2:11" ht="24.95" customHeight="1" x14ac:dyDescent="0.45">
      <c r="C31" s="53" t="s">
        <v>471</v>
      </c>
      <c r="I31" s="52">
        <f>+K31+41445.97+264373.59</f>
        <v>384962.79000000004</v>
      </c>
      <c r="J31" s="52"/>
      <c r="K31" s="52">
        <v>79143.23</v>
      </c>
    </row>
    <row r="32" spans="2:11" ht="24.95" customHeight="1" x14ac:dyDescent="0.45">
      <c r="B32" s="53" t="s">
        <v>1043</v>
      </c>
      <c r="I32" s="52"/>
      <c r="J32" s="52"/>
      <c r="K32" s="52"/>
    </row>
    <row r="33" spans="3:11" ht="24.95" customHeight="1" x14ac:dyDescent="0.45">
      <c r="C33" s="53" t="s">
        <v>470</v>
      </c>
      <c r="I33" s="52">
        <f>+K33+47226.97+147673.29</f>
        <v>286588.33999999997</v>
      </c>
      <c r="J33" s="52"/>
      <c r="K33" s="52">
        <v>91688.08</v>
      </c>
    </row>
    <row r="34" spans="3:11" ht="24.95" customHeight="1" x14ac:dyDescent="0.45">
      <c r="C34" s="53" t="s">
        <v>471</v>
      </c>
      <c r="I34" s="52">
        <f>+K34+47226.97+147673.29</f>
        <v>278739.29000000004</v>
      </c>
      <c r="J34" s="52"/>
      <c r="K34" s="52">
        <v>83839.03</v>
      </c>
    </row>
    <row r="35" spans="3:11" ht="24.95" customHeight="1" x14ac:dyDescent="0.45">
      <c r="I35" s="86"/>
      <c r="K35" s="86"/>
    </row>
  </sheetData>
  <mergeCells count="1">
    <mergeCell ref="A1:K1"/>
  </mergeCells>
  <pageMargins left="0.98425196850393704" right="0.39370078740157483" top="0.66" bottom="0.39370078740157483" header="0.39370078740157483" footer="0.39370078740157483"/>
  <pageSetup paperSize="9" scale="9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view="pageBreakPreview" topLeftCell="A144" zoomScale="90" zoomScaleNormal="100" zoomScaleSheetLayoutView="90" workbookViewId="0">
      <selection activeCell="A156" sqref="A156:XFD156"/>
    </sheetView>
  </sheetViews>
  <sheetFormatPr defaultRowHeight="33" customHeight="1" x14ac:dyDescent="0.45"/>
  <cols>
    <col min="1" max="1" width="3.7109375" style="2" customWidth="1"/>
    <col min="2" max="2" width="4.7109375" style="2" customWidth="1"/>
    <col min="3" max="3" width="2.7109375" style="2" customWidth="1"/>
    <col min="4" max="4" width="8.85546875" style="2" customWidth="1"/>
    <col min="5" max="6" width="9.140625" style="2" customWidth="1"/>
    <col min="7" max="7" width="10.5703125" style="2" customWidth="1"/>
    <col min="8" max="8" width="5.28515625" style="2" customWidth="1"/>
    <col min="9" max="9" width="15.140625" style="2" customWidth="1"/>
    <col min="10" max="10" width="0.85546875" style="2" customWidth="1"/>
    <col min="11" max="11" width="15.140625" style="2" customWidth="1"/>
    <col min="12" max="12" width="0.85546875" style="2" customWidth="1"/>
    <col min="13" max="13" width="14.28515625" style="2" customWidth="1"/>
    <col min="14" max="14" width="0.85546875" style="2" customWidth="1"/>
    <col min="15" max="15" width="14.28515625" style="2" customWidth="1"/>
    <col min="16" max="16" width="1.42578125" style="2" customWidth="1"/>
    <col min="17" max="17" width="6.42578125" style="2" customWidth="1"/>
    <col min="18" max="18" width="13.5703125" style="35" bestFit="1" customWidth="1"/>
    <col min="19" max="19" width="11.85546875" style="2" bestFit="1" customWidth="1"/>
    <col min="20" max="20" width="9.140625" style="2"/>
    <col min="21" max="21" width="11.5703125" style="2" bestFit="1" customWidth="1"/>
    <col min="22" max="16384" width="9.140625" style="2"/>
  </cols>
  <sheetData>
    <row r="1" spans="1:18" ht="24" customHeight="1" x14ac:dyDescent="0.45">
      <c r="A1" s="535" t="s">
        <v>697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</row>
    <row r="2" spans="1:18" ht="24" customHeight="1" x14ac:dyDescent="0.45"/>
    <row r="3" spans="1:18" s="76" customFormat="1" ht="24" customHeight="1" x14ac:dyDescent="0.45">
      <c r="A3" s="112" t="s">
        <v>513</v>
      </c>
      <c r="B3" s="74" t="s">
        <v>514</v>
      </c>
      <c r="C3" s="74"/>
      <c r="I3" s="100"/>
      <c r="J3" s="100"/>
      <c r="K3" s="100"/>
      <c r="L3" s="100"/>
      <c r="M3" s="100"/>
      <c r="N3" s="100"/>
      <c r="O3" s="100"/>
      <c r="R3" s="100"/>
    </row>
    <row r="4" spans="1:18" s="76" customFormat="1" ht="24" customHeight="1" x14ac:dyDescent="0.45">
      <c r="A4" s="112"/>
      <c r="B4" s="74"/>
      <c r="C4" s="74"/>
      <c r="I4" s="100"/>
      <c r="J4" s="100"/>
      <c r="K4" s="100"/>
      <c r="L4" s="100"/>
      <c r="M4" s="49"/>
      <c r="N4" s="81" t="s">
        <v>515</v>
      </c>
      <c r="O4" s="49"/>
      <c r="R4" s="100"/>
    </row>
    <row r="5" spans="1:18" s="114" customFormat="1" ht="24" customHeight="1" x14ac:dyDescent="0.45">
      <c r="A5" s="113"/>
      <c r="B5" s="113"/>
      <c r="C5" s="113"/>
      <c r="I5" s="115"/>
      <c r="J5" s="115"/>
      <c r="K5" s="115"/>
      <c r="L5" s="73"/>
      <c r="M5" s="83"/>
      <c r="N5" s="83" t="s">
        <v>501</v>
      </c>
      <c r="O5" s="83"/>
      <c r="R5" s="115"/>
    </row>
    <row r="6" spans="1:18" s="53" customFormat="1" ht="24" customHeight="1" x14ac:dyDescent="0.45">
      <c r="A6" s="75"/>
      <c r="B6" s="75"/>
      <c r="C6" s="75"/>
      <c r="I6" s="40"/>
      <c r="J6" s="41"/>
      <c r="K6" s="40"/>
      <c r="L6" s="64"/>
      <c r="M6" s="27" t="s">
        <v>1031</v>
      </c>
      <c r="N6" s="65"/>
      <c r="O6" s="27" t="s">
        <v>98</v>
      </c>
      <c r="R6" s="49"/>
    </row>
    <row r="7" spans="1:18" s="53" customFormat="1" ht="24" customHeight="1" x14ac:dyDescent="0.45">
      <c r="A7" s="75"/>
      <c r="D7" s="75" t="s">
        <v>514</v>
      </c>
      <c r="E7" s="75"/>
      <c r="I7" s="51"/>
      <c r="J7" s="51"/>
      <c r="K7" s="51"/>
      <c r="L7" s="52"/>
      <c r="M7" s="52">
        <v>161811.82</v>
      </c>
      <c r="N7" s="52"/>
      <c r="O7" s="52">
        <v>161330.54</v>
      </c>
      <c r="R7" s="49"/>
    </row>
    <row r="8" spans="1:18" s="53" customFormat="1" ht="24" customHeight="1" thickBot="1" x14ac:dyDescent="0.5">
      <c r="A8" s="75"/>
      <c r="D8" s="75"/>
      <c r="E8" s="75" t="s">
        <v>428</v>
      </c>
      <c r="I8" s="51"/>
      <c r="J8" s="51"/>
      <c r="K8" s="51"/>
      <c r="L8" s="52"/>
      <c r="M8" s="72">
        <f>SUM(M7)</f>
        <v>161811.82</v>
      </c>
      <c r="N8" s="52"/>
      <c r="O8" s="72">
        <f>SUM(O7)</f>
        <v>161330.54</v>
      </c>
      <c r="R8" s="49"/>
    </row>
    <row r="9" spans="1:18" s="53" customFormat="1" ht="24" customHeight="1" thickTop="1" x14ac:dyDescent="0.45">
      <c r="C9" s="75" t="s">
        <v>1052</v>
      </c>
      <c r="D9" s="75"/>
      <c r="R9" s="49"/>
    </row>
    <row r="10" spans="1:18" s="53" customFormat="1" ht="24" customHeight="1" x14ac:dyDescent="0.45">
      <c r="B10" s="75" t="s">
        <v>895</v>
      </c>
      <c r="D10" s="75"/>
      <c r="R10" s="49"/>
    </row>
    <row r="11" spans="1:18" s="53" customFormat="1" ht="24" customHeight="1" x14ac:dyDescent="0.45">
      <c r="C11" s="75"/>
      <c r="D11" s="75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R11" s="49"/>
    </row>
    <row r="12" spans="1:18" s="1" customFormat="1" ht="24" customHeight="1" x14ac:dyDescent="0.45">
      <c r="A12" s="117" t="s">
        <v>516</v>
      </c>
      <c r="B12" s="1" t="s">
        <v>517</v>
      </c>
      <c r="R12" s="118"/>
    </row>
    <row r="13" spans="1:18" ht="24" customHeight="1" x14ac:dyDescent="0.45">
      <c r="C13" s="2" t="s">
        <v>518</v>
      </c>
      <c r="I13" s="35"/>
      <c r="J13" s="35"/>
      <c r="K13" s="35"/>
      <c r="L13" s="35"/>
      <c r="M13" s="35"/>
      <c r="N13" s="35"/>
      <c r="O13" s="35"/>
    </row>
    <row r="14" spans="1:18" ht="24" customHeight="1" x14ac:dyDescent="0.45">
      <c r="I14" s="552" t="s">
        <v>325</v>
      </c>
      <c r="J14" s="552"/>
      <c r="K14" s="552"/>
      <c r="L14" s="60"/>
      <c r="M14" s="552" t="s">
        <v>341</v>
      </c>
      <c r="N14" s="552"/>
      <c r="O14" s="552"/>
    </row>
    <row r="15" spans="1:18" ht="24" customHeight="1" x14ac:dyDescent="0.45">
      <c r="I15" s="27" t="s">
        <v>1031</v>
      </c>
      <c r="J15" s="65"/>
      <c r="K15" s="27" t="s">
        <v>98</v>
      </c>
      <c r="L15" s="64"/>
      <c r="M15" s="27" t="s">
        <v>1031</v>
      </c>
      <c r="N15" s="65"/>
      <c r="O15" s="27" t="s">
        <v>98</v>
      </c>
    </row>
    <row r="16" spans="1:18" ht="24" customHeight="1" x14ac:dyDescent="0.45">
      <c r="C16" s="2" t="s">
        <v>331</v>
      </c>
    </row>
    <row r="17" spans="3:15" ht="24" customHeight="1" x14ac:dyDescent="0.45">
      <c r="D17" s="119" t="s">
        <v>519</v>
      </c>
      <c r="I17" s="52">
        <v>892068</v>
      </c>
      <c r="J17" s="93"/>
      <c r="K17" s="52">
        <v>800789</v>
      </c>
      <c r="L17" s="93"/>
      <c r="M17" s="52">
        <v>0</v>
      </c>
      <c r="N17" s="93"/>
      <c r="O17" s="52">
        <v>0</v>
      </c>
    </row>
    <row r="18" spans="3:15" ht="24" customHeight="1" x14ac:dyDescent="0.45">
      <c r="D18" s="2" t="s">
        <v>520</v>
      </c>
      <c r="I18" s="52">
        <v>14590442.880000001</v>
      </c>
      <c r="J18" s="52"/>
      <c r="K18" s="52">
        <v>12949730.32</v>
      </c>
      <c r="L18" s="52"/>
      <c r="M18" s="52">
        <v>0</v>
      </c>
      <c r="N18" s="52"/>
      <c r="O18" s="52">
        <v>0</v>
      </c>
    </row>
    <row r="19" spans="3:15" ht="24" customHeight="1" thickBot="1" x14ac:dyDescent="0.5">
      <c r="I19" s="72">
        <f>SUM(I17:I18)</f>
        <v>15482510.880000001</v>
      </c>
      <c r="J19" s="52"/>
      <c r="K19" s="72">
        <f>SUM(K17:K18)</f>
        <v>13750519.32</v>
      </c>
      <c r="L19" s="52"/>
      <c r="M19" s="72">
        <f>SUM(M17:M18)</f>
        <v>0</v>
      </c>
      <c r="N19" s="52"/>
      <c r="O19" s="72">
        <f>SUM(O17:O18)</f>
        <v>0</v>
      </c>
    </row>
    <row r="20" spans="3:15" ht="24" customHeight="1" thickTop="1" x14ac:dyDescent="0.45">
      <c r="C20" s="2" t="s">
        <v>521</v>
      </c>
      <c r="I20" s="52"/>
      <c r="J20" s="52"/>
      <c r="K20" s="52"/>
      <c r="L20" s="52"/>
      <c r="M20" s="52"/>
      <c r="N20" s="52"/>
      <c r="O20" s="52"/>
    </row>
    <row r="21" spans="3:15" ht="24" customHeight="1" x14ac:dyDescent="0.45">
      <c r="D21" s="2" t="s">
        <v>522</v>
      </c>
      <c r="I21" s="52">
        <v>6510508.9299999997</v>
      </c>
      <c r="J21" s="52"/>
      <c r="K21" s="52">
        <v>4788405.4800000004</v>
      </c>
      <c r="L21" s="52"/>
      <c r="M21" s="52">
        <v>0</v>
      </c>
      <c r="N21" s="52"/>
      <c r="O21" s="52">
        <v>0</v>
      </c>
    </row>
    <row r="22" spans="3:15" ht="24" customHeight="1" thickBot="1" x14ac:dyDescent="0.5">
      <c r="I22" s="72">
        <f>SUM(I21:I21)</f>
        <v>6510508.9299999997</v>
      </c>
      <c r="J22" s="52"/>
      <c r="K22" s="72">
        <f>SUM(K21:K21)</f>
        <v>4788405.4800000004</v>
      </c>
      <c r="L22" s="52"/>
      <c r="M22" s="72">
        <f>SUM(M21:M21)</f>
        <v>0</v>
      </c>
      <c r="N22" s="52"/>
      <c r="O22" s="72">
        <f>SUM(O21:O21)</f>
        <v>0</v>
      </c>
    </row>
    <row r="23" spans="3:15" ht="24" customHeight="1" thickTop="1" x14ac:dyDescent="0.45">
      <c r="I23" s="51"/>
      <c r="J23" s="52"/>
      <c r="K23" s="51"/>
      <c r="L23" s="52"/>
      <c r="M23" s="51"/>
      <c r="N23" s="52"/>
      <c r="O23" s="51"/>
    </row>
    <row r="24" spans="3:15" ht="24" customHeight="1" x14ac:dyDescent="0.45">
      <c r="C24" s="2" t="s">
        <v>1053</v>
      </c>
      <c r="I24" s="120"/>
      <c r="J24" s="120"/>
      <c r="K24" s="120"/>
      <c r="L24" s="120"/>
      <c r="M24" s="120"/>
      <c r="N24" s="120"/>
      <c r="O24" s="120"/>
    </row>
    <row r="25" spans="3:15" ht="24" customHeight="1" x14ac:dyDescent="0.45">
      <c r="I25" s="553" t="s">
        <v>523</v>
      </c>
      <c r="J25" s="553"/>
      <c r="K25" s="553"/>
      <c r="L25" s="87"/>
      <c r="M25" s="553" t="s">
        <v>523</v>
      </c>
      <c r="N25" s="553"/>
      <c r="O25" s="553"/>
    </row>
    <row r="26" spans="3:15" ht="24" customHeight="1" x14ac:dyDescent="0.45">
      <c r="I26" s="553" t="s">
        <v>325</v>
      </c>
      <c r="J26" s="553"/>
      <c r="K26" s="553"/>
      <c r="L26" s="87"/>
      <c r="M26" s="553" t="s">
        <v>341</v>
      </c>
      <c r="N26" s="553"/>
      <c r="O26" s="553"/>
    </row>
    <row r="27" spans="3:15" ht="24" customHeight="1" x14ac:dyDescent="0.45">
      <c r="I27" s="27" t="s">
        <v>1031</v>
      </c>
      <c r="J27" s="65"/>
      <c r="K27" s="27" t="s">
        <v>1046</v>
      </c>
      <c r="L27" s="413"/>
      <c r="M27" s="27" t="s">
        <v>1031</v>
      </c>
      <c r="N27" s="65"/>
      <c r="O27" s="27" t="s">
        <v>1046</v>
      </c>
    </row>
    <row r="28" spans="3:15" ht="24" customHeight="1" x14ac:dyDescent="0.45">
      <c r="C28" s="2" t="s">
        <v>524</v>
      </c>
      <c r="I28" s="86"/>
      <c r="J28" s="86"/>
      <c r="K28" s="86"/>
      <c r="L28" s="86"/>
      <c r="M28" s="86"/>
      <c r="N28" s="86"/>
      <c r="O28" s="86"/>
    </row>
    <row r="29" spans="3:15" ht="24" customHeight="1" x14ac:dyDescent="0.45">
      <c r="C29" s="2" t="s">
        <v>525</v>
      </c>
      <c r="I29" s="52">
        <f>+I46-9458415.14</f>
        <v>5004016.75</v>
      </c>
      <c r="J29" s="52"/>
      <c r="K29" s="52">
        <f>+K46-6011934.28</f>
        <v>8586013</v>
      </c>
      <c r="L29" s="52"/>
      <c r="M29" s="52">
        <f>+M46-1152750.45</f>
        <v>220786.89000000013</v>
      </c>
      <c r="N29" s="52"/>
      <c r="O29" s="52">
        <f>+O46-238095.52</f>
        <v>222890.50000000003</v>
      </c>
    </row>
    <row r="30" spans="3:15" ht="24" customHeight="1" x14ac:dyDescent="0.45">
      <c r="C30" s="2" t="s">
        <v>526</v>
      </c>
      <c r="I30" s="52"/>
      <c r="J30" s="52"/>
      <c r="K30" s="52"/>
      <c r="L30" s="52"/>
      <c r="M30" s="52"/>
      <c r="N30" s="52"/>
      <c r="O30" s="52"/>
    </row>
    <row r="31" spans="3:15" ht="24" customHeight="1" x14ac:dyDescent="0.45">
      <c r="C31" s="2" t="s">
        <v>527</v>
      </c>
      <c r="I31" s="52"/>
      <c r="J31" s="52"/>
      <c r="K31" s="52"/>
      <c r="L31" s="52"/>
      <c r="M31" s="52"/>
      <c r="N31" s="52"/>
      <c r="O31" s="52"/>
    </row>
    <row r="32" spans="3:15" ht="24" customHeight="1" x14ac:dyDescent="0.45">
      <c r="D32" s="2" t="s">
        <v>528</v>
      </c>
      <c r="I32" s="52"/>
      <c r="J32" s="52"/>
      <c r="K32" s="52"/>
      <c r="L32" s="52"/>
      <c r="M32" s="52"/>
      <c r="N32" s="52"/>
      <c r="O32" s="52"/>
    </row>
    <row r="33" spans="1:15" ht="24" customHeight="1" x14ac:dyDescent="0.45">
      <c r="D33" s="2" t="s">
        <v>529</v>
      </c>
      <c r="I33" s="52">
        <f>+I50+287123.77</f>
        <v>206431.46000000002</v>
      </c>
      <c r="J33" s="52"/>
      <c r="K33" s="52">
        <f>+K50+414704.66</f>
        <v>-389007.48000000004</v>
      </c>
      <c r="L33" s="52"/>
      <c r="M33" s="52">
        <f>+M50-0</f>
        <v>0</v>
      </c>
      <c r="N33" s="52"/>
      <c r="O33" s="52">
        <f>+O50-0</f>
        <v>0</v>
      </c>
    </row>
    <row r="34" spans="1:15" ht="24" customHeight="1" x14ac:dyDescent="0.45">
      <c r="D34" s="75" t="s">
        <v>407</v>
      </c>
      <c r="I34" s="52">
        <f>+I51+23992.58</f>
        <v>-14.25</v>
      </c>
      <c r="J34" s="52"/>
      <c r="K34" s="52">
        <f>+K51-1388.35</f>
        <v>1089.9000000000001</v>
      </c>
      <c r="L34" s="52"/>
      <c r="M34" s="52">
        <f>+M51+23992.58</f>
        <v>-14.25</v>
      </c>
      <c r="N34" s="52"/>
      <c r="O34" s="52">
        <f>+O51-1388.35</f>
        <v>1089.9000000000001</v>
      </c>
    </row>
    <row r="35" spans="1:15" ht="24" customHeight="1" thickBot="1" x14ac:dyDescent="0.5">
      <c r="C35" s="2" t="s">
        <v>530</v>
      </c>
      <c r="I35" s="72">
        <f>SUM(I28:I34)</f>
        <v>5210433.96</v>
      </c>
      <c r="J35" s="52"/>
      <c r="K35" s="72">
        <f>SUM(K28:K34)</f>
        <v>8198095.4199999999</v>
      </c>
      <c r="L35" s="52"/>
      <c r="M35" s="72">
        <f>SUM(M28:M34)</f>
        <v>220772.64000000013</v>
      </c>
      <c r="N35" s="52"/>
      <c r="O35" s="72">
        <f>SUM(O28:O34)</f>
        <v>223980.40000000002</v>
      </c>
    </row>
    <row r="36" spans="1:15" ht="24" customHeight="1" thickTop="1" x14ac:dyDescent="0.45">
      <c r="I36" s="51"/>
      <c r="J36" s="52"/>
      <c r="K36" s="51"/>
      <c r="L36" s="52"/>
      <c r="M36" s="51"/>
      <c r="N36" s="52"/>
      <c r="O36" s="51"/>
    </row>
    <row r="37" spans="1:15" ht="24" customHeight="1" x14ac:dyDescent="0.45">
      <c r="I37" s="51"/>
      <c r="J37" s="52"/>
      <c r="K37" s="51"/>
      <c r="L37" s="52"/>
      <c r="M37" s="51"/>
      <c r="N37" s="52"/>
      <c r="O37" s="51"/>
    </row>
    <row r="38" spans="1:15" ht="24" customHeight="1" x14ac:dyDescent="0.45">
      <c r="I38" s="51"/>
      <c r="J38" s="52"/>
      <c r="K38" s="51"/>
      <c r="L38" s="52"/>
      <c r="M38" s="51"/>
      <c r="N38" s="52"/>
      <c r="O38" s="51"/>
    </row>
    <row r="39" spans="1:15" ht="21.75" customHeight="1" x14ac:dyDescent="0.45">
      <c r="A39" s="535" t="s">
        <v>900</v>
      </c>
      <c r="B39" s="536"/>
      <c r="C39" s="536"/>
      <c r="D39" s="536"/>
      <c r="E39" s="536"/>
      <c r="F39" s="536"/>
      <c r="G39" s="536"/>
      <c r="H39" s="536"/>
      <c r="I39" s="536"/>
      <c r="J39" s="536"/>
      <c r="K39" s="536"/>
      <c r="L39" s="536"/>
      <c r="M39" s="536"/>
      <c r="N39" s="536"/>
      <c r="O39" s="536"/>
    </row>
    <row r="40" spans="1:15" ht="21.75" customHeight="1" x14ac:dyDescent="0.45">
      <c r="I40" s="51"/>
      <c r="J40" s="52"/>
      <c r="K40" s="51"/>
      <c r="L40" s="52"/>
      <c r="M40" s="51"/>
      <c r="N40" s="52"/>
      <c r="O40" s="51"/>
    </row>
    <row r="41" spans="1:15" ht="21.75" customHeight="1" x14ac:dyDescent="0.45">
      <c r="C41" s="2" t="s">
        <v>1044</v>
      </c>
      <c r="I41" s="120"/>
      <c r="J41" s="120"/>
      <c r="K41" s="120"/>
      <c r="L41" s="120"/>
      <c r="M41" s="120"/>
      <c r="N41" s="120"/>
      <c r="O41" s="120"/>
    </row>
    <row r="42" spans="1:15" ht="21.75" customHeight="1" x14ac:dyDescent="0.45">
      <c r="I42" s="553" t="s">
        <v>523</v>
      </c>
      <c r="J42" s="553"/>
      <c r="K42" s="553"/>
      <c r="L42" s="87"/>
      <c r="M42" s="553" t="s">
        <v>523</v>
      </c>
      <c r="N42" s="553"/>
      <c r="O42" s="553"/>
    </row>
    <row r="43" spans="1:15" ht="21.75" customHeight="1" x14ac:dyDescent="0.45">
      <c r="I43" s="553" t="s">
        <v>325</v>
      </c>
      <c r="J43" s="553"/>
      <c r="K43" s="553"/>
      <c r="L43" s="87"/>
      <c r="M43" s="553" t="s">
        <v>341</v>
      </c>
      <c r="N43" s="553"/>
      <c r="O43" s="553"/>
    </row>
    <row r="44" spans="1:15" ht="21.75" customHeight="1" x14ac:dyDescent="0.45">
      <c r="I44" s="27" t="s">
        <v>1031</v>
      </c>
      <c r="J44" s="65"/>
      <c r="K44" s="27" t="s">
        <v>1046</v>
      </c>
      <c r="L44" s="64"/>
      <c r="M44" s="27" t="s">
        <v>1031</v>
      </c>
      <c r="N44" s="65"/>
      <c r="O44" s="27" t="s">
        <v>1046</v>
      </c>
    </row>
    <row r="45" spans="1:15" ht="21.75" customHeight="1" x14ac:dyDescent="0.45">
      <c r="C45" s="2" t="s">
        <v>524</v>
      </c>
      <c r="I45" s="86"/>
      <c r="J45" s="86"/>
      <c r="K45" s="86"/>
      <c r="L45" s="86"/>
      <c r="M45" s="86"/>
      <c r="N45" s="86"/>
      <c r="O45" s="86"/>
    </row>
    <row r="46" spans="1:15" ht="21.75" customHeight="1" x14ac:dyDescent="0.45">
      <c r="C46" s="2" t="s">
        <v>525</v>
      </c>
      <c r="I46" s="52">
        <v>14462431.890000001</v>
      </c>
      <c r="J46" s="52"/>
      <c r="K46" s="52">
        <v>14597947.279999999</v>
      </c>
      <c r="L46" s="52"/>
      <c r="M46" s="52">
        <v>1373537.34</v>
      </c>
      <c r="N46" s="52"/>
      <c r="O46" s="52">
        <v>460986.02</v>
      </c>
    </row>
    <row r="47" spans="1:15" ht="21.75" customHeight="1" x14ac:dyDescent="0.45">
      <c r="C47" s="2" t="s">
        <v>526</v>
      </c>
      <c r="I47" s="52"/>
      <c r="J47" s="52"/>
      <c r="K47" s="52"/>
      <c r="L47" s="52"/>
      <c r="M47" s="52"/>
      <c r="N47" s="52"/>
      <c r="O47" s="52"/>
    </row>
    <row r="48" spans="1:15" ht="21.75" customHeight="1" x14ac:dyDescent="0.45">
      <c r="C48" s="2" t="s">
        <v>527</v>
      </c>
      <c r="I48" s="52"/>
      <c r="J48" s="52"/>
      <c r="K48" s="52"/>
      <c r="L48" s="52"/>
      <c r="M48" s="52"/>
      <c r="N48" s="52"/>
      <c r="O48" s="52"/>
    </row>
    <row r="49" spans="2:15" ht="21.75" customHeight="1" x14ac:dyDescent="0.45">
      <c r="D49" s="2" t="s">
        <v>528</v>
      </c>
      <c r="I49" s="52"/>
      <c r="J49" s="52"/>
      <c r="K49" s="52"/>
      <c r="L49" s="52"/>
      <c r="M49" s="52"/>
      <c r="N49" s="52"/>
      <c r="O49" s="52"/>
    </row>
    <row r="50" spans="2:15" ht="21.75" customHeight="1" x14ac:dyDescent="0.45">
      <c r="D50" s="2" t="s">
        <v>529</v>
      </c>
      <c r="I50" s="52">
        <v>-80692.31</v>
      </c>
      <c r="J50" s="52"/>
      <c r="K50" s="52">
        <v>-803712.14</v>
      </c>
      <c r="L50" s="52"/>
      <c r="M50" s="52">
        <v>0</v>
      </c>
      <c r="N50" s="52"/>
      <c r="O50" s="52">
        <v>0</v>
      </c>
    </row>
    <row r="51" spans="2:15" ht="21.75" customHeight="1" x14ac:dyDescent="0.45">
      <c r="D51" s="75" t="s">
        <v>407</v>
      </c>
      <c r="I51" s="52">
        <v>-24006.83</v>
      </c>
      <c r="J51" s="52"/>
      <c r="K51" s="52">
        <v>2478.25</v>
      </c>
      <c r="L51" s="52"/>
      <c r="M51" s="52">
        <v>-24006.83</v>
      </c>
      <c r="N51" s="52"/>
      <c r="O51" s="52">
        <v>2478.25</v>
      </c>
    </row>
    <row r="52" spans="2:15" ht="21.75" customHeight="1" thickBot="1" x14ac:dyDescent="0.5">
      <c r="C52" s="2" t="s">
        <v>530</v>
      </c>
      <c r="I52" s="72">
        <f>SUM(I45:I51)</f>
        <v>14357732.75</v>
      </c>
      <c r="J52" s="52"/>
      <c r="K52" s="72">
        <f>SUM(K45:K51)</f>
        <v>13796713.389999999</v>
      </c>
      <c r="L52" s="52"/>
      <c r="M52" s="72">
        <f>SUM(M45:M51)</f>
        <v>1349530.51</v>
      </c>
      <c r="N52" s="52"/>
      <c r="O52" s="72">
        <f>SUM(O45:O51)</f>
        <v>463464.27</v>
      </c>
    </row>
    <row r="53" spans="2:15" ht="21.75" customHeight="1" thickTop="1" x14ac:dyDescent="0.45">
      <c r="I53" s="51"/>
      <c r="J53" s="52"/>
      <c r="K53" s="51"/>
      <c r="L53" s="52"/>
      <c r="M53" s="51"/>
      <c r="N53" s="52"/>
      <c r="O53" s="51"/>
    </row>
    <row r="54" spans="2:15" ht="21.75" customHeight="1" x14ac:dyDescent="0.45">
      <c r="C54" s="119" t="s">
        <v>1045</v>
      </c>
      <c r="I54" s="51"/>
      <c r="J54" s="52"/>
      <c r="K54" s="51"/>
      <c r="L54" s="52"/>
      <c r="M54" s="51"/>
      <c r="N54" s="52"/>
      <c r="O54" s="51"/>
    </row>
    <row r="55" spans="2:15" ht="21.75" customHeight="1" x14ac:dyDescent="0.45">
      <c r="B55" s="2" t="s">
        <v>892</v>
      </c>
      <c r="C55" s="119"/>
      <c r="I55" s="51"/>
      <c r="J55" s="52"/>
      <c r="K55" s="51"/>
      <c r="L55" s="52"/>
      <c r="M55" s="51"/>
      <c r="N55" s="52"/>
      <c r="O55" s="51"/>
    </row>
    <row r="56" spans="2:15" ht="21.75" customHeight="1" x14ac:dyDescent="0.45">
      <c r="I56" s="553" t="s">
        <v>325</v>
      </c>
      <c r="J56" s="553"/>
      <c r="K56" s="553"/>
      <c r="L56" s="87"/>
      <c r="M56" s="553" t="s">
        <v>341</v>
      </c>
      <c r="N56" s="553"/>
      <c r="O56" s="553"/>
    </row>
    <row r="57" spans="2:15" ht="21.75" customHeight="1" x14ac:dyDescent="0.45">
      <c r="I57" s="27" t="s">
        <v>1031</v>
      </c>
      <c r="J57" s="65"/>
      <c r="K57" s="27" t="s">
        <v>1046</v>
      </c>
      <c r="L57" s="64"/>
      <c r="M57" s="27" t="s">
        <v>1031</v>
      </c>
      <c r="N57" s="65"/>
      <c r="O57" s="27" t="s">
        <v>1046</v>
      </c>
    </row>
    <row r="58" spans="2:15" ht="21.75" customHeight="1" x14ac:dyDescent="0.45">
      <c r="C58" s="119" t="s">
        <v>531</v>
      </c>
      <c r="D58" s="121"/>
      <c r="E58" s="121"/>
      <c r="I58" s="122"/>
      <c r="J58" s="121"/>
      <c r="K58" s="121"/>
      <c r="L58" s="121"/>
      <c r="M58" s="122"/>
      <c r="N58" s="121"/>
      <c r="O58" s="122"/>
    </row>
    <row r="59" spans="2:15" ht="21.75" customHeight="1" x14ac:dyDescent="0.45">
      <c r="C59" s="123"/>
      <c r="D59" s="123" t="s">
        <v>1011</v>
      </c>
      <c r="E59" s="121"/>
      <c r="I59" s="124"/>
      <c r="J59" s="124"/>
      <c r="K59" s="124"/>
      <c r="L59" s="124"/>
      <c r="M59" s="124"/>
      <c r="N59" s="124"/>
      <c r="O59" s="124"/>
    </row>
    <row r="60" spans="2:15" ht="21.75" customHeight="1" x14ac:dyDescent="0.45">
      <c r="C60" s="123"/>
      <c r="D60" s="119" t="s">
        <v>1012</v>
      </c>
      <c r="E60" s="119"/>
      <c r="I60" s="52">
        <v>0</v>
      </c>
      <c r="J60" s="52"/>
      <c r="K60" s="52">
        <v>389325.79</v>
      </c>
      <c r="L60" s="124"/>
      <c r="M60" s="52">
        <v>0</v>
      </c>
      <c r="N60" s="52"/>
      <c r="O60" s="52">
        <v>0</v>
      </c>
    </row>
    <row r="61" spans="2:15" ht="21.75" customHeight="1" thickBot="1" x14ac:dyDescent="0.5">
      <c r="C61" s="123" t="s">
        <v>532</v>
      </c>
      <c r="D61" s="123"/>
      <c r="E61" s="123"/>
      <c r="I61" s="72">
        <f>SUM(I59:I60)</f>
        <v>0</v>
      </c>
      <c r="J61" s="52"/>
      <c r="K61" s="72">
        <f>SUM(K59:K60)</f>
        <v>389325.79</v>
      </c>
      <c r="L61" s="52"/>
      <c r="M61" s="72">
        <f>SUM(M59:M60)</f>
        <v>0</v>
      </c>
      <c r="N61" s="52"/>
      <c r="O61" s="72">
        <f>SUM(O59:O60)</f>
        <v>0</v>
      </c>
    </row>
    <row r="62" spans="2:15" ht="21.75" customHeight="1" thickTop="1" x14ac:dyDescent="0.45">
      <c r="C62" s="123"/>
      <c r="D62" s="123"/>
      <c r="E62" s="123"/>
      <c r="I62" s="51"/>
      <c r="J62" s="52"/>
      <c r="K62" s="51"/>
      <c r="L62" s="52"/>
      <c r="M62" s="51"/>
      <c r="N62" s="52"/>
      <c r="O62" s="51"/>
    </row>
    <row r="63" spans="2:15" ht="21.75" customHeight="1" x14ac:dyDescent="0.45">
      <c r="C63" s="2" t="s">
        <v>893</v>
      </c>
      <c r="I63" s="52"/>
      <c r="J63" s="52"/>
      <c r="K63" s="52"/>
      <c r="L63" s="52"/>
      <c r="M63" s="52"/>
      <c r="N63" s="52"/>
      <c r="O63" s="52"/>
    </row>
    <row r="64" spans="2:15" ht="21.75" customHeight="1" x14ac:dyDescent="0.45">
      <c r="B64" s="2" t="s">
        <v>1048</v>
      </c>
      <c r="I64" s="49"/>
      <c r="J64" s="49"/>
      <c r="K64" s="49"/>
      <c r="L64" s="49"/>
      <c r="M64" s="49"/>
      <c r="N64" s="49"/>
      <c r="O64" s="49"/>
    </row>
    <row r="65" spans="1:15" ht="21.75" customHeight="1" x14ac:dyDescent="0.45">
      <c r="I65" s="541" t="s">
        <v>325</v>
      </c>
      <c r="J65" s="541"/>
      <c r="K65" s="541"/>
      <c r="L65" s="414"/>
      <c r="M65" s="541" t="s">
        <v>341</v>
      </c>
      <c r="N65" s="541"/>
      <c r="O65" s="541"/>
    </row>
    <row r="66" spans="1:15" ht="21.75" customHeight="1" x14ac:dyDescent="0.45">
      <c r="I66" s="27" t="s">
        <v>1031</v>
      </c>
      <c r="J66" s="65"/>
      <c r="K66" s="27" t="s">
        <v>1046</v>
      </c>
      <c r="L66" s="413"/>
      <c r="M66" s="27" t="s">
        <v>1031</v>
      </c>
      <c r="N66" s="65"/>
      <c r="O66" s="27" t="s">
        <v>1046</v>
      </c>
    </row>
    <row r="67" spans="1:15" ht="21.75" customHeight="1" x14ac:dyDescent="0.45">
      <c r="C67" s="2" t="s">
        <v>533</v>
      </c>
      <c r="I67" s="52">
        <f>+'[60]งบกำไรขาดทุน 3 เดือน'!$F$26</f>
        <v>59802746.440000057</v>
      </c>
      <c r="J67" s="52"/>
      <c r="K67" s="52">
        <f>+'[60]งบกำไรขาดทุน 3 เดือน'!$H$26</f>
        <v>76380956.410000041</v>
      </c>
      <c r="L67" s="52"/>
      <c r="M67" s="52">
        <f>+'[60]งบกำไรขาดทุน 3 เดือน'!$J$26</f>
        <v>37898495.340000004</v>
      </c>
      <c r="N67" s="52"/>
      <c r="O67" s="52">
        <f>+'[60]งบกำไรขาดทุน 3 เดือน'!$L$26</f>
        <v>39099141.729999967</v>
      </c>
    </row>
    <row r="68" spans="1:15" ht="21.75" customHeight="1" x14ac:dyDescent="0.45">
      <c r="C68" s="2" t="s">
        <v>534</v>
      </c>
      <c r="I68" s="125">
        <v>0.2</v>
      </c>
      <c r="J68" s="125"/>
      <c r="K68" s="125">
        <v>0.2</v>
      </c>
      <c r="L68" s="125"/>
      <c r="M68" s="125">
        <v>0.2</v>
      </c>
      <c r="N68" s="125"/>
      <c r="O68" s="125">
        <v>0.2</v>
      </c>
    </row>
    <row r="69" spans="1:15" ht="21.75" customHeight="1" x14ac:dyDescent="0.45">
      <c r="C69" s="2" t="s">
        <v>533</v>
      </c>
      <c r="I69" s="52"/>
      <c r="J69" s="52"/>
      <c r="K69" s="52"/>
      <c r="L69" s="52"/>
      <c r="M69" s="52"/>
      <c r="N69" s="52"/>
      <c r="O69" s="52"/>
    </row>
    <row r="70" spans="1:15" ht="21.75" customHeight="1" x14ac:dyDescent="0.45">
      <c r="D70" s="2" t="s">
        <v>535</v>
      </c>
      <c r="I70" s="52">
        <f>+ROUND(I67*I68,2)</f>
        <v>11960549.289999999</v>
      </c>
      <c r="J70" s="52"/>
      <c r="K70" s="52">
        <f>+ROUNDUP(K67*K68,2)-0.01</f>
        <v>15276191.279999999</v>
      </c>
      <c r="L70" s="52"/>
      <c r="M70" s="52">
        <f>+ROUND(M67*M68,2)+0.01</f>
        <v>7579699.0800000001</v>
      </c>
      <c r="N70" s="52"/>
      <c r="O70" s="52">
        <f>+ROUND(O67*O68,2)</f>
        <v>7819828.3499999996</v>
      </c>
    </row>
    <row r="71" spans="1:15" ht="21.75" customHeight="1" x14ac:dyDescent="0.45">
      <c r="C71" s="2" t="s">
        <v>536</v>
      </c>
      <c r="I71" s="52"/>
      <c r="J71" s="52"/>
      <c r="K71" s="52"/>
      <c r="L71" s="52"/>
      <c r="M71" s="52"/>
      <c r="N71" s="52"/>
      <c r="O71" s="52"/>
    </row>
    <row r="72" spans="1:15" ht="21.75" customHeight="1" x14ac:dyDescent="0.45">
      <c r="D72" s="2" t="s">
        <v>537</v>
      </c>
      <c r="I72" s="126">
        <f>+M72</f>
        <v>-7800457.4699999997</v>
      </c>
      <c r="J72" s="52"/>
      <c r="K72" s="126">
        <v>-7596937.8499999996</v>
      </c>
      <c r="L72" s="52"/>
      <c r="M72" s="126">
        <v>-7800457.4699999997</v>
      </c>
      <c r="N72" s="52"/>
      <c r="O72" s="126">
        <v>-7596937.8499999996</v>
      </c>
    </row>
    <row r="73" spans="1:15" ht="21.75" customHeight="1" x14ac:dyDescent="0.45">
      <c r="D73" s="2" t="s">
        <v>538</v>
      </c>
      <c r="I73" s="127">
        <f>+I92+232056.36</f>
        <v>-214945.83000000002</v>
      </c>
      <c r="J73" s="52"/>
      <c r="K73" s="127">
        <f>+K92-7043.36</f>
        <v>12623.75</v>
      </c>
      <c r="L73" s="52"/>
      <c r="M73" s="127">
        <f>+M92-0</f>
        <v>0</v>
      </c>
      <c r="N73" s="52"/>
      <c r="O73" s="127">
        <f>+O92-0</f>
        <v>0</v>
      </c>
    </row>
    <row r="74" spans="1:15" ht="21.75" customHeight="1" x14ac:dyDescent="0.45">
      <c r="D74" s="2" t="s">
        <v>539</v>
      </c>
      <c r="I74" s="127">
        <f>+I93+1163619.31+441545.29</f>
        <v>1265302.22</v>
      </c>
      <c r="J74" s="52"/>
      <c r="K74" s="127">
        <v>505128.34</v>
      </c>
      <c r="L74" s="52"/>
      <c r="M74" s="127">
        <f>+M93-0</f>
        <v>0</v>
      </c>
      <c r="N74" s="52"/>
      <c r="O74" s="127">
        <v>0</v>
      </c>
    </row>
    <row r="75" spans="1:15" ht="21.75" customHeight="1" x14ac:dyDescent="0.45">
      <c r="D75" s="75" t="s">
        <v>407</v>
      </c>
      <c r="I75" s="128">
        <f>+I94+23992.58</f>
        <v>-14.25</v>
      </c>
      <c r="J75" s="52"/>
      <c r="K75" s="128">
        <f>+K94-1388.35</f>
        <v>1089.9000000000001</v>
      </c>
      <c r="L75" s="52"/>
      <c r="M75" s="128">
        <f>+M94+23992.58</f>
        <v>-14.25</v>
      </c>
      <c r="N75" s="52"/>
      <c r="O75" s="128">
        <f>+O94-1388.35</f>
        <v>1089.9000000000001</v>
      </c>
    </row>
    <row r="76" spans="1:15" ht="21.75" customHeight="1" x14ac:dyDescent="0.45">
      <c r="E76" s="2" t="s">
        <v>428</v>
      </c>
      <c r="I76" s="52">
        <f>SUM(I72:I75)</f>
        <v>-6750115.3300000001</v>
      </c>
      <c r="J76" s="52"/>
      <c r="K76" s="52">
        <f>SUM(K72:K75)</f>
        <v>-7078095.8599999994</v>
      </c>
      <c r="L76" s="52"/>
      <c r="M76" s="52">
        <f>SUM(M72:M75)</f>
        <v>-7800471.7199999997</v>
      </c>
      <c r="N76" s="52"/>
      <c r="O76" s="52">
        <f>SUM(O72:O75)</f>
        <v>-7595847.9499999993</v>
      </c>
    </row>
    <row r="77" spans="1:15" ht="21.75" customHeight="1" thickBot="1" x14ac:dyDescent="0.5">
      <c r="C77" s="2" t="s">
        <v>530</v>
      </c>
      <c r="I77" s="72">
        <f>+I70+I76</f>
        <v>5210433.959999999</v>
      </c>
      <c r="J77" s="52"/>
      <c r="K77" s="72">
        <f>+K70+K76</f>
        <v>8198095.4199999999</v>
      </c>
      <c r="L77" s="52"/>
      <c r="M77" s="72">
        <f>+M70+M76</f>
        <v>-220772.63999999966</v>
      </c>
      <c r="N77" s="52"/>
      <c r="O77" s="72">
        <f>+O70+O76</f>
        <v>223980.40000000037</v>
      </c>
    </row>
    <row r="78" spans="1:15" ht="21.75" customHeight="1" thickTop="1" x14ac:dyDescent="0.45">
      <c r="C78" s="2" t="s">
        <v>540</v>
      </c>
      <c r="I78" s="129">
        <f>+I77/I67</f>
        <v>8.7127001185934069E-2</v>
      </c>
      <c r="J78" s="125"/>
      <c r="K78" s="129">
        <f>+K77/K67</f>
        <v>0.10733166754281018</v>
      </c>
      <c r="L78" s="125"/>
      <c r="M78" s="130">
        <f>+M77/M67</f>
        <v>-5.8253668917294709E-3</v>
      </c>
      <c r="N78" s="125"/>
      <c r="O78" s="130">
        <f>+O77/O67</f>
        <v>5.728524721762494E-3</v>
      </c>
    </row>
    <row r="79" spans="1:15" ht="21.75" customHeight="1" x14ac:dyDescent="0.45">
      <c r="I79" s="129"/>
      <c r="J79" s="125"/>
      <c r="K79" s="129"/>
      <c r="L79" s="125"/>
      <c r="M79" s="130"/>
      <c r="N79" s="125"/>
      <c r="O79" s="130"/>
    </row>
    <row r="80" spans="1:15" ht="23.25" customHeight="1" x14ac:dyDescent="0.45">
      <c r="A80" s="535" t="s">
        <v>707</v>
      </c>
      <c r="B80" s="536"/>
      <c r="C80" s="536"/>
      <c r="D80" s="536"/>
      <c r="E80" s="536"/>
      <c r="F80" s="536"/>
      <c r="G80" s="536"/>
      <c r="H80" s="536"/>
      <c r="I80" s="536"/>
      <c r="J80" s="536"/>
      <c r="K80" s="536"/>
      <c r="L80" s="536"/>
      <c r="M80" s="536"/>
      <c r="N80" s="536"/>
      <c r="O80" s="536"/>
    </row>
    <row r="81" spans="2:15" ht="23.25" customHeight="1" x14ac:dyDescent="0.45">
      <c r="C81" s="123"/>
      <c r="D81" s="123"/>
      <c r="E81" s="123"/>
      <c r="I81" s="51"/>
      <c r="J81" s="52"/>
      <c r="K81" s="51"/>
      <c r="L81" s="52"/>
      <c r="M81" s="51"/>
      <c r="N81" s="52"/>
      <c r="O81" s="51"/>
    </row>
    <row r="82" spans="2:15" ht="23.25" customHeight="1" x14ac:dyDescent="0.45">
      <c r="C82" s="2" t="s">
        <v>1047</v>
      </c>
      <c r="I82" s="52"/>
      <c r="J82" s="52"/>
      <c r="K82" s="52"/>
      <c r="L82" s="52"/>
      <c r="M82" s="52"/>
      <c r="N82" s="52"/>
      <c r="O82" s="52"/>
    </row>
    <row r="83" spans="2:15" ht="23.25" customHeight="1" x14ac:dyDescent="0.45">
      <c r="B83" s="2" t="s">
        <v>1048</v>
      </c>
      <c r="I83" s="49"/>
      <c r="J83" s="49"/>
      <c r="K83" s="49"/>
      <c r="L83" s="49"/>
      <c r="M83" s="49"/>
      <c r="N83" s="49"/>
      <c r="O83" s="49"/>
    </row>
    <row r="84" spans="2:15" ht="23.25" customHeight="1" x14ac:dyDescent="0.45">
      <c r="I84" s="541" t="s">
        <v>325</v>
      </c>
      <c r="J84" s="541"/>
      <c r="K84" s="541"/>
      <c r="L84" s="73"/>
      <c r="M84" s="541" t="s">
        <v>341</v>
      </c>
      <c r="N84" s="541"/>
      <c r="O84" s="541"/>
    </row>
    <row r="85" spans="2:15" ht="23.25" customHeight="1" x14ac:dyDescent="0.45">
      <c r="I85" s="27" t="s">
        <v>1031</v>
      </c>
      <c r="J85" s="65"/>
      <c r="K85" s="27" t="s">
        <v>1046</v>
      </c>
      <c r="L85" s="64"/>
      <c r="M85" s="27" t="s">
        <v>1031</v>
      </c>
      <c r="N85" s="65"/>
      <c r="O85" s="27" t="s">
        <v>1046</v>
      </c>
    </row>
    <row r="86" spans="2:15" ht="23.25" customHeight="1" x14ac:dyDescent="0.45">
      <c r="C86" s="2" t="s">
        <v>533</v>
      </c>
      <c r="I86" s="52">
        <v>73977907.430000007</v>
      </c>
      <c r="J86" s="52"/>
      <c r="K86" s="52">
        <v>94435480.780000001</v>
      </c>
      <c r="L86" s="52"/>
      <c r="M86" s="52">
        <v>5002573.38</v>
      </c>
      <c r="N86" s="52"/>
      <c r="O86" s="52">
        <v>32767535.629999999</v>
      </c>
    </row>
    <row r="87" spans="2:15" ht="23.25" customHeight="1" x14ac:dyDescent="0.45">
      <c r="C87" s="2" t="s">
        <v>534</v>
      </c>
      <c r="I87" s="125">
        <v>0.2</v>
      </c>
      <c r="J87" s="125"/>
      <c r="K87" s="125">
        <v>0.2</v>
      </c>
      <c r="L87" s="125"/>
      <c r="M87" s="125">
        <v>0.2</v>
      </c>
      <c r="N87" s="125"/>
      <c r="O87" s="125">
        <v>0.2</v>
      </c>
    </row>
    <row r="88" spans="2:15" ht="23.25" customHeight="1" x14ac:dyDescent="0.45">
      <c r="C88" s="2" t="s">
        <v>533</v>
      </c>
      <c r="I88" s="52"/>
      <c r="J88" s="52"/>
      <c r="K88" s="52"/>
      <c r="L88" s="52"/>
      <c r="M88" s="52"/>
      <c r="N88" s="52"/>
      <c r="O88" s="52"/>
    </row>
    <row r="89" spans="2:15" ht="23.25" customHeight="1" x14ac:dyDescent="0.45">
      <c r="D89" s="2" t="s">
        <v>535</v>
      </c>
      <c r="I89" s="52">
        <f>+ROUND(I86*I87,2)</f>
        <v>14795581.49</v>
      </c>
      <c r="J89" s="52"/>
      <c r="K89" s="52">
        <f>+ROUNDUP(K86*K87,2)</f>
        <v>18887096.16</v>
      </c>
      <c r="L89" s="52"/>
      <c r="M89" s="52">
        <f>+ROUND(M86*M87,2)</f>
        <v>1000514.68</v>
      </c>
      <c r="N89" s="52"/>
      <c r="O89" s="52">
        <f>+ROUND(O86*O87,2)</f>
        <v>6553507.1299999999</v>
      </c>
    </row>
    <row r="90" spans="2:15" ht="23.25" customHeight="1" x14ac:dyDescent="0.45">
      <c r="C90" s="2" t="s">
        <v>536</v>
      </c>
      <c r="I90" s="52"/>
      <c r="J90" s="52"/>
      <c r="K90" s="52"/>
      <c r="L90" s="52"/>
      <c r="M90" s="52"/>
      <c r="N90" s="52"/>
      <c r="O90" s="52"/>
    </row>
    <row r="91" spans="2:15" ht="23.25" customHeight="1" x14ac:dyDescent="0.45">
      <c r="D91" s="2" t="s">
        <v>537</v>
      </c>
      <c r="I91" s="126">
        <v>373022.66</v>
      </c>
      <c r="J91" s="52"/>
      <c r="K91" s="126">
        <v>-6092521.1100000003</v>
      </c>
      <c r="L91" s="52"/>
      <c r="M91" s="126">
        <v>373022.66</v>
      </c>
      <c r="N91" s="52"/>
      <c r="O91" s="126">
        <v>-6092521.1100000003</v>
      </c>
    </row>
    <row r="92" spans="2:15" ht="23.25" customHeight="1" x14ac:dyDescent="0.45">
      <c r="D92" s="2" t="s">
        <v>538</v>
      </c>
      <c r="I92" s="127">
        <v>-447002.19</v>
      </c>
      <c r="J92" s="52"/>
      <c r="K92" s="127">
        <v>19667.11</v>
      </c>
      <c r="L92" s="52"/>
      <c r="M92" s="127">
        <v>0</v>
      </c>
      <c r="N92" s="52"/>
      <c r="O92" s="127">
        <v>0</v>
      </c>
    </row>
    <row r="93" spans="2:15" ht="23.25" customHeight="1" x14ac:dyDescent="0.45">
      <c r="D93" s="2" t="s">
        <v>539</v>
      </c>
      <c r="I93" s="127">
        <v>-339862.38</v>
      </c>
      <c r="J93" s="52"/>
      <c r="K93" s="127">
        <v>979992.98</v>
      </c>
      <c r="L93" s="52"/>
      <c r="M93" s="127">
        <v>0</v>
      </c>
      <c r="N93" s="52"/>
      <c r="O93" s="127">
        <v>0</v>
      </c>
    </row>
    <row r="94" spans="2:15" ht="23.25" customHeight="1" x14ac:dyDescent="0.45">
      <c r="D94" s="75" t="s">
        <v>407</v>
      </c>
      <c r="I94" s="128">
        <v>-24006.83</v>
      </c>
      <c r="J94" s="52"/>
      <c r="K94" s="128">
        <v>2478.25</v>
      </c>
      <c r="L94" s="52"/>
      <c r="M94" s="128">
        <v>-24006.83</v>
      </c>
      <c r="N94" s="52"/>
      <c r="O94" s="128">
        <v>2478.25</v>
      </c>
    </row>
    <row r="95" spans="2:15" ht="23.25" customHeight="1" x14ac:dyDescent="0.45">
      <c r="E95" s="2" t="s">
        <v>428</v>
      </c>
      <c r="I95" s="52">
        <f>SUM(I91:I94)</f>
        <v>-437848.74000000005</v>
      </c>
      <c r="J95" s="52"/>
      <c r="K95" s="52">
        <f>SUM(K91:K94)</f>
        <v>-5090382.7699999996</v>
      </c>
      <c r="L95" s="52"/>
      <c r="M95" s="52">
        <f>SUM(M91:M94)</f>
        <v>349015.82999999996</v>
      </c>
      <c r="N95" s="52"/>
      <c r="O95" s="52">
        <f>SUM(O91:O94)</f>
        <v>-6090042.8600000003</v>
      </c>
    </row>
    <row r="96" spans="2:15" ht="23.25" customHeight="1" thickBot="1" x14ac:dyDescent="0.5">
      <c r="C96" s="2" t="s">
        <v>530</v>
      </c>
      <c r="I96" s="72">
        <f>+I89+I95</f>
        <v>14357732.75</v>
      </c>
      <c r="J96" s="52"/>
      <c r="K96" s="72">
        <f>+K89+K95</f>
        <v>13796713.390000001</v>
      </c>
      <c r="L96" s="52"/>
      <c r="M96" s="72">
        <f>+M89+M95</f>
        <v>1349530.51</v>
      </c>
      <c r="N96" s="52"/>
      <c r="O96" s="72">
        <f>+O89+O95</f>
        <v>463464.26999999955</v>
      </c>
    </row>
    <row r="97" spans="1:18" ht="23.25" customHeight="1" thickTop="1" x14ac:dyDescent="0.45">
      <c r="C97" s="2" t="s">
        <v>540</v>
      </c>
      <c r="I97" s="129">
        <f>+I96/I86</f>
        <v>0.19408135818907413</v>
      </c>
      <c r="J97" s="125"/>
      <c r="K97" s="129">
        <f>+K96/K86</f>
        <v>0.14609671360853529</v>
      </c>
      <c r="L97" s="125"/>
      <c r="M97" s="130">
        <f>+M96/M86</f>
        <v>0.26976725926606998</v>
      </c>
      <c r="N97" s="125"/>
      <c r="O97" s="130">
        <f>+O96/O86</f>
        <v>1.4144007508934525E-2</v>
      </c>
    </row>
    <row r="98" spans="1:18" ht="23.25" customHeight="1" x14ac:dyDescent="0.45">
      <c r="I98" s="131"/>
      <c r="J98" s="125"/>
      <c r="K98" s="131"/>
      <c r="L98" s="125"/>
      <c r="M98" s="131"/>
      <c r="N98" s="125"/>
      <c r="O98" s="131"/>
    </row>
    <row r="99" spans="1:18" ht="23.25" customHeight="1" x14ac:dyDescent="0.45">
      <c r="A99" s="132" t="s">
        <v>541</v>
      </c>
      <c r="B99" s="74" t="s">
        <v>542</v>
      </c>
      <c r="C99" s="100"/>
      <c r="I99" s="129"/>
      <c r="J99" s="125"/>
      <c r="K99" s="129"/>
      <c r="L99" s="125"/>
      <c r="M99" s="133"/>
      <c r="N99" s="125"/>
      <c r="O99" s="129"/>
    </row>
    <row r="100" spans="1:18" ht="23.25" customHeight="1" x14ac:dyDescent="0.45">
      <c r="C100" s="2" t="s">
        <v>1049</v>
      </c>
      <c r="I100" s="129"/>
      <c r="J100" s="125"/>
      <c r="K100" s="129"/>
      <c r="L100" s="125"/>
      <c r="M100" s="133"/>
      <c r="N100" s="125"/>
      <c r="O100" s="129"/>
    </row>
    <row r="101" spans="1:18" ht="23.25" customHeight="1" x14ac:dyDescent="0.45">
      <c r="B101" s="2" t="s">
        <v>894</v>
      </c>
      <c r="I101" s="129"/>
      <c r="J101" s="125"/>
      <c r="K101" s="129"/>
      <c r="L101" s="125"/>
      <c r="M101" s="133"/>
      <c r="N101" s="125"/>
      <c r="O101" s="129"/>
    </row>
    <row r="102" spans="1:18" ht="23.25" customHeight="1" x14ac:dyDescent="0.45">
      <c r="I102" s="129"/>
      <c r="J102" s="125"/>
      <c r="K102" s="129"/>
      <c r="L102" s="125"/>
      <c r="M102" s="133"/>
      <c r="N102" s="125"/>
      <c r="O102" s="129"/>
    </row>
    <row r="103" spans="1:18" s="100" customFormat="1" ht="23.25" customHeight="1" x14ac:dyDescent="0.45">
      <c r="A103" s="132" t="s">
        <v>544</v>
      </c>
      <c r="B103" s="74" t="s">
        <v>545</v>
      </c>
    </row>
    <row r="104" spans="1:18" s="73" customFormat="1" ht="23.25" customHeight="1" x14ac:dyDescent="0.45">
      <c r="I104" s="541" t="s">
        <v>325</v>
      </c>
      <c r="J104" s="541"/>
      <c r="K104" s="541"/>
      <c r="M104" s="541" t="s">
        <v>341</v>
      </c>
      <c r="N104" s="541"/>
      <c r="O104" s="541"/>
      <c r="R104" s="81"/>
    </row>
    <row r="105" spans="1:18" s="73" customFormat="1" ht="23.25" customHeight="1" x14ac:dyDescent="0.45">
      <c r="I105" s="27" t="s">
        <v>1031</v>
      </c>
      <c r="J105" s="65"/>
      <c r="K105" s="27" t="s">
        <v>98</v>
      </c>
      <c r="L105" s="64"/>
      <c r="M105" s="27" t="s">
        <v>1031</v>
      </c>
      <c r="N105" s="65"/>
      <c r="O105" s="27" t="s">
        <v>98</v>
      </c>
      <c r="R105" s="81"/>
    </row>
    <row r="106" spans="1:18" s="53" customFormat="1" ht="23.25" customHeight="1" x14ac:dyDescent="0.45">
      <c r="C106" s="75" t="s">
        <v>546</v>
      </c>
      <c r="R106" s="49"/>
    </row>
    <row r="107" spans="1:18" s="53" customFormat="1" ht="23.25" customHeight="1" x14ac:dyDescent="0.45">
      <c r="D107" s="75" t="s">
        <v>546</v>
      </c>
      <c r="I107" s="52">
        <v>57699629.609999999</v>
      </c>
      <c r="J107" s="52"/>
      <c r="K107" s="52">
        <v>78322919.909999996</v>
      </c>
      <c r="L107" s="52"/>
      <c r="M107" s="52">
        <v>44826646.890000001</v>
      </c>
      <c r="N107" s="52"/>
      <c r="O107" s="52">
        <v>64576221.339999996</v>
      </c>
      <c r="R107" s="49"/>
    </row>
    <row r="108" spans="1:18" s="53" customFormat="1" ht="23.25" customHeight="1" x14ac:dyDescent="0.45">
      <c r="D108" s="75" t="s">
        <v>547</v>
      </c>
      <c r="I108" s="52">
        <v>4554587.45</v>
      </c>
      <c r="J108" s="52"/>
      <c r="K108" s="52">
        <v>5864154.3499999996</v>
      </c>
      <c r="L108" s="52"/>
      <c r="M108" s="52">
        <v>290790.48</v>
      </c>
      <c r="N108" s="52"/>
      <c r="O108" s="52">
        <v>668178.27</v>
      </c>
      <c r="R108" s="49"/>
    </row>
    <row r="109" spans="1:18" s="53" customFormat="1" ht="23.25" customHeight="1" x14ac:dyDescent="0.45">
      <c r="E109" s="2" t="s">
        <v>548</v>
      </c>
      <c r="I109" s="84">
        <f>SUM(I107:I108)</f>
        <v>62254217.060000002</v>
      </c>
      <c r="J109" s="52"/>
      <c r="K109" s="84">
        <f>SUM(K107:K108)</f>
        <v>84187074.25999999</v>
      </c>
      <c r="L109" s="52"/>
      <c r="M109" s="84">
        <f>SUM(M107:M108)</f>
        <v>45117437.369999997</v>
      </c>
      <c r="N109" s="52"/>
      <c r="O109" s="84">
        <f>SUM(O107:O108)</f>
        <v>65244399.609999999</v>
      </c>
      <c r="R109" s="49"/>
    </row>
    <row r="110" spans="1:18" s="53" customFormat="1" ht="23.25" customHeight="1" x14ac:dyDescent="0.45">
      <c r="C110" s="75" t="s">
        <v>549</v>
      </c>
      <c r="I110" s="52"/>
      <c r="J110" s="52"/>
      <c r="K110" s="52"/>
      <c r="L110" s="52"/>
      <c r="M110" s="52"/>
      <c r="N110" s="52"/>
      <c r="O110" s="52"/>
      <c r="R110" s="49"/>
    </row>
    <row r="111" spans="1:18" s="53" customFormat="1" ht="23.25" customHeight="1" x14ac:dyDescent="0.45">
      <c r="D111" s="75" t="s">
        <v>550</v>
      </c>
      <c r="I111" s="52">
        <f>12991645.32-365710.6</f>
        <v>12625934.720000001</v>
      </c>
      <c r="J111" s="52"/>
      <c r="K111" s="52">
        <v>29592744.859999996</v>
      </c>
      <c r="L111" s="52"/>
      <c r="M111" s="52">
        <v>7291762.6299999999</v>
      </c>
      <c r="N111" s="52"/>
      <c r="O111" s="52">
        <v>14703655.709999999</v>
      </c>
      <c r="R111" s="49"/>
    </row>
    <row r="112" spans="1:18" s="53" customFormat="1" ht="23.25" hidden="1" customHeight="1" x14ac:dyDescent="0.45">
      <c r="D112" s="75" t="s">
        <v>551</v>
      </c>
      <c r="I112" s="52">
        <v>0</v>
      </c>
      <c r="J112" s="52"/>
      <c r="K112" s="52">
        <v>0</v>
      </c>
      <c r="L112" s="52"/>
      <c r="M112" s="52">
        <v>0</v>
      </c>
      <c r="N112" s="52"/>
      <c r="O112" s="52">
        <v>0</v>
      </c>
      <c r="R112" s="49"/>
    </row>
    <row r="113" spans="1:18" s="53" customFormat="1" ht="23.25" hidden="1" customHeight="1" x14ac:dyDescent="0.45">
      <c r="D113" s="75" t="s">
        <v>552</v>
      </c>
      <c r="I113" s="52">
        <v>0</v>
      </c>
      <c r="J113" s="52"/>
      <c r="K113" s="52">
        <v>0</v>
      </c>
      <c r="L113" s="52"/>
      <c r="M113" s="52">
        <v>0</v>
      </c>
      <c r="N113" s="52"/>
      <c r="O113" s="52">
        <v>0</v>
      </c>
      <c r="R113" s="49"/>
    </row>
    <row r="114" spans="1:18" s="53" customFormat="1" ht="23.25" customHeight="1" x14ac:dyDescent="0.45">
      <c r="D114" s="75" t="s">
        <v>442</v>
      </c>
      <c r="I114" s="52">
        <v>3545760.85</v>
      </c>
      <c r="J114" s="52"/>
      <c r="K114" s="52">
        <v>9780734.8499999996</v>
      </c>
      <c r="L114" s="52"/>
      <c r="M114" s="52">
        <v>3369964.34</v>
      </c>
      <c r="N114" s="52"/>
      <c r="O114" s="52">
        <v>9361333.1899999995</v>
      </c>
      <c r="R114" s="49"/>
    </row>
    <row r="115" spans="1:18" s="53" customFormat="1" ht="23.25" customHeight="1" x14ac:dyDescent="0.45">
      <c r="E115" s="2" t="s">
        <v>553</v>
      </c>
      <c r="I115" s="84">
        <f>SUM(I111:I114)</f>
        <v>16171695.57</v>
      </c>
      <c r="J115" s="52"/>
      <c r="K115" s="84">
        <f>SUM(K111:K114)</f>
        <v>39373479.709999993</v>
      </c>
      <c r="L115" s="52"/>
      <c r="M115" s="84">
        <f>SUM(M111:M114)</f>
        <v>10661726.969999999</v>
      </c>
      <c r="N115" s="52"/>
      <c r="O115" s="84">
        <f>SUM(O111:O114)</f>
        <v>24064988.899999999</v>
      </c>
      <c r="R115" s="49"/>
    </row>
    <row r="116" spans="1:18" s="53" customFormat="1" ht="23.25" customHeight="1" thickBot="1" x14ac:dyDescent="0.5">
      <c r="E116" s="2" t="s">
        <v>554</v>
      </c>
      <c r="I116" s="72">
        <f>+I109+I115</f>
        <v>78425912.629999995</v>
      </c>
      <c r="J116" s="52"/>
      <c r="K116" s="72">
        <f>+K109+K115</f>
        <v>123560553.96999998</v>
      </c>
      <c r="L116" s="52"/>
      <c r="M116" s="72">
        <f>+M109+M115</f>
        <v>55779164.339999996</v>
      </c>
      <c r="N116" s="52"/>
      <c r="O116" s="72">
        <f>+O109+O115</f>
        <v>89309388.50999999</v>
      </c>
      <c r="R116" s="49"/>
    </row>
    <row r="117" spans="1:18" s="53" customFormat="1" ht="23.25" customHeight="1" thickTop="1" x14ac:dyDescent="0.45">
      <c r="E117" s="2"/>
      <c r="I117" s="51"/>
      <c r="J117" s="52"/>
      <c r="K117" s="51"/>
      <c r="L117" s="52"/>
      <c r="M117" s="51"/>
      <c r="N117" s="52"/>
      <c r="O117" s="51"/>
      <c r="R117" s="49"/>
    </row>
    <row r="118" spans="1:18" s="53" customFormat="1" ht="23.25" customHeight="1" x14ac:dyDescent="0.45">
      <c r="E118" s="2"/>
      <c r="I118" s="51"/>
      <c r="J118" s="52"/>
      <c r="K118" s="51"/>
      <c r="L118" s="52"/>
      <c r="M118" s="51"/>
      <c r="N118" s="52"/>
      <c r="O118" s="51"/>
      <c r="R118" s="49"/>
    </row>
    <row r="119" spans="1:18" s="53" customFormat="1" ht="23.25" customHeight="1" x14ac:dyDescent="0.45">
      <c r="E119" s="2"/>
      <c r="I119" s="51"/>
      <c r="J119" s="52"/>
      <c r="K119" s="51"/>
      <c r="L119" s="52"/>
      <c r="M119" s="51"/>
      <c r="N119" s="52"/>
      <c r="O119" s="51"/>
      <c r="R119" s="49"/>
    </row>
    <row r="120" spans="1:18" s="53" customFormat="1" ht="23.25" customHeight="1" x14ac:dyDescent="0.45">
      <c r="E120" s="2"/>
      <c r="I120" s="51"/>
      <c r="J120" s="52"/>
      <c r="K120" s="51"/>
      <c r="L120" s="52"/>
      <c r="M120" s="51"/>
      <c r="N120" s="52"/>
      <c r="O120" s="51"/>
      <c r="R120" s="49"/>
    </row>
    <row r="121" spans="1:18" ht="23.25" customHeight="1" x14ac:dyDescent="0.45">
      <c r="A121" s="535" t="s">
        <v>728</v>
      </c>
      <c r="B121" s="536"/>
      <c r="C121" s="536"/>
      <c r="D121" s="536"/>
      <c r="E121" s="536"/>
      <c r="F121" s="536"/>
      <c r="G121" s="536"/>
      <c r="H121" s="536"/>
      <c r="I121" s="536"/>
      <c r="J121" s="536"/>
      <c r="K121" s="536"/>
      <c r="L121" s="536"/>
      <c r="M121" s="536"/>
      <c r="N121" s="536"/>
      <c r="O121" s="536"/>
    </row>
    <row r="122" spans="1:18" ht="26.1" customHeight="1" x14ac:dyDescent="0.45"/>
    <row r="123" spans="1:18" s="76" customFormat="1" ht="26.1" customHeight="1" x14ac:dyDescent="0.45">
      <c r="A123" s="70" t="s">
        <v>555</v>
      </c>
      <c r="B123" s="76" t="s">
        <v>234</v>
      </c>
      <c r="R123" s="100"/>
    </row>
    <row r="124" spans="1:18" s="53" customFormat="1" ht="26.1" customHeight="1" x14ac:dyDescent="0.45">
      <c r="C124" s="75" t="s">
        <v>556</v>
      </c>
      <c r="D124" s="75"/>
      <c r="R124" s="49"/>
    </row>
    <row r="125" spans="1:18" s="73" customFormat="1" ht="26.1" customHeight="1" x14ac:dyDescent="0.45">
      <c r="C125" s="79"/>
      <c r="D125" s="79"/>
      <c r="I125" s="555" t="s">
        <v>325</v>
      </c>
      <c r="J125" s="555"/>
      <c r="K125" s="555"/>
      <c r="M125" s="541" t="s">
        <v>341</v>
      </c>
      <c r="N125" s="541"/>
      <c r="O125" s="541"/>
      <c r="R125" s="81"/>
    </row>
    <row r="126" spans="1:18" s="73" customFormat="1" ht="26.1" customHeight="1" x14ac:dyDescent="0.45">
      <c r="C126" s="79"/>
      <c r="D126" s="79"/>
      <c r="I126" s="27" t="s">
        <v>1031</v>
      </c>
      <c r="J126" s="65"/>
      <c r="K126" s="27" t="s">
        <v>98</v>
      </c>
      <c r="M126" s="27" t="s">
        <v>1031</v>
      </c>
      <c r="N126" s="65"/>
      <c r="O126" s="27" t="s">
        <v>98</v>
      </c>
      <c r="R126" s="81"/>
    </row>
    <row r="127" spans="1:18" s="313" customFormat="1" ht="26.1" customHeight="1" x14ac:dyDescent="0.45">
      <c r="C127" s="318" t="s">
        <v>1025</v>
      </c>
      <c r="D127" s="318"/>
      <c r="I127" s="40"/>
      <c r="J127" s="65"/>
      <c r="K127" s="40"/>
      <c r="M127" s="40"/>
      <c r="N127" s="65"/>
      <c r="O127" s="40"/>
      <c r="R127" s="81"/>
    </row>
    <row r="128" spans="1:18" s="53" customFormat="1" ht="26.1" customHeight="1" x14ac:dyDescent="0.45">
      <c r="C128" s="75" t="s">
        <v>166</v>
      </c>
      <c r="D128" s="75"/>
      <c r="I128" s="52">
        <v>1214417503.3199999</v>
      </c>
      <c r="J128" s="52"/>
      <c r="K128" s="52">
        <v>996573548.30999994</v>
      </c>
      <c r="M128" s="52">
        <v>0</v>
      </c>
      <c r="N128" s="52"/>
      <c r="O128" s="51">
        <v>0</v>
      </c>
      <c r="R128" s="49"/>
    </row>
    <row r="129" spans="3:18" s="53" customFormat="1" ht="26.1" customHeight="1" x14ac:dyDescent="0.45">
      <c r="C129" s="75" t="s">
        <v>176</v>
      </c>
      <c r="D129" s="75"/>
      <c r="I129" s="51">
        <v>4154804.99</v>
      </c>
      <c r="J129" s="52"/>
      <c r="K129" s="51">
        <v>4154804.99</v>
      </c>
      <c r="M129" s="51">
        <v>0</v>
      </c>
      <c r="N129" s="52"/>
      <c r="O129" s="51">
        <v>0</v>
      </c>
      <c r="R129" s="49"/>
    </row>
    <row r="130" spans="3:18" s="53" customFormat="1" ht="26.1" customHeight="1" x14ac:dyDescent="0.45">
      <c r="C130" s="75" t="s">
        <v>1024</v>
      </c>
      <c r="D130" s="75"/>
      <c r="I130" s="51"/>
      <c r="J130" s="52"/>
      <c r="K130" s="51"/>
      <c r="M130" s="51"/>
      <c r="N130" s="52"/>
      <c r="O130" s="51"/>
      <c r="R130" s="49"/>
    </row>
    <row r="131" spans="3:18" s="53" customFormat="1" ht="26.1" customHeight="1" x14ac:dyDescent="0.45">
      <c r="C131" s="75" t="s">
        <v>502</v>
      </c>
      <c r="D131" s="75"/>
      <c r="I131" s="91">
        <f>+P27.!J15</f>
        <v>27389193.039999999</v>
      </c>
      <c r="J131" s="52"/>
      <c r="K131" s="91">
        <v>0</v>
      </c>
      <c r="M131" s="91">
        <f>+P27.!L15</f>
        <v>10167054.41</v>
      </c>
      <c r="N131" s="52"/>
      <c r="O131" s="91">
        <v>0</v>
      </c>
      <c r="R131" s="49"/>
    </row>
    <row r="132" spans="3:18" s="53" customFormat="1" ht="26.1" customHeight="1" x14ac:dyDescent="0.45">
      <c r="C132" s="75"/>
      <c r="D132" s="75" t="s">
        <v>557</v>
      </c>
      <c r="I132" s="52">
        <f>SUM(I128:I131)</f>
        <v>1245961501.3499999</v>
      </c>
      <c r="J132" s="52"/>
      <c r="K132" s="52">
        <f>SUM(K128:K131)</f>
        <v>1000728353.3</v>
      </c>
      <c r="M132" s="52">
        <f>SUM(M128:M131)</f>
        <v>10167054.41</v>
      </c>
      <c r="N132" s="52"/>
      <c r="O132" s="52">
        <f>SUM(O128:O131)</f>
        <v>0</v>
      </c>
      <c r="R132" s="49"/>
    </row>
    <row r="133" spans="3:18" s="53" customFormat="1" ht="26.1" customHeight="1" x14ac:dyDescent="0.45">
      <c r="C133" s="75" t="s">
        <v>558</v>
      </c>
      <c r="D133" s="75"/>
      <c r="I133" s="51">
        <f>-273833709.89-1355607.3-1707980.7</f>
        <v>-276897297.88999999</v>
      </c>
      <c r="J133" s="51"/>
      <c r="K133" s="51">
        <v>-222477315.97</v>
      </c>
      <c r="M133" s="51">
        <v>-1355607.3</v>
      </c>
      <c r="N133" s="51"/>
      <c r="O133" s="51">
        <v>0</v>
      </c>
      <c r="R133" s="49"/>
    </row>
    <row r="134" spans="3:18" s="53" customFormat="1" ht="26.1" customHeight="1" thickBot="1" x14ac:dyDescent="0.5">
      <c r="C134" s="75" t="s">
        <v>559</v>
      </c>
      <c r="D134" s="75"/>
      <c r="I134" s="72">
        <f>SUM(I132:I133)</f>
        <v>969064203.45999992</v>
      </c>
      <c r="J134" s="52"/>
      <c r="K134" s="72">
        <f>SUM(K132:K133)</f>
        <v>778251037.32999992</v>
      </c>
      <c r="M134" s="72">
        <f>SUM(M132:M133)</f>
        <v>8811447.1099999994</v>
      </c>
      <c r="N134" s="52"/>
      <c r="O134" s="72">
        <f>SUM(O132:O133)</f>
        <v>0</v>
      </c>
      <c r="R134" s="49"/>
    </row>
    <row r="135" spans="3:18" s="53" customFormat="1" ht="26.1" customHeight="1" thickTop="1" x14ac:dyDescent="0.45">
      <c r="M135" s="51"/>
      <c r="N135" s="52"/>
      <c r="O135" s="51"/>
      <c r="R135" s="49"/>
    </row>
    <row r="136" spans="3:18" s="53" customFormat="1" ht="24.95" customHeight="1" x14ac:dyDescent="0.45">
      <c r="C136" s="53" t="s">
        <v>1050</v>
      </c>
      <c r="M136" s="51"/>
      <c r="N136" s="52"/>
      <c r="O136" s="51"/>
      <c r="R136" s="49"/>
    </row>
    <row r="137" spans="3:18" s="53" customFormat="1" ht="24.95" customHeight="1" x14ac:dyDescent="0.45">
      <c r="M137" s="554" t="s">
        <v>560</v>
      </c>
      <c r="N137" s="554"/>
      <c r="O137" s="554"/>
      <c r="R137" s="49"/>
    </row>
    <row r="138" spans="3:18" s="53" customFormat="1" ht="24.95" customHeight="1" x14ac:dyDescent="0.45">
      <c r="M138" s="550" t="s">
        <v>561</v>
      </c>
      <c r="N138" s="275"/>
      <c r="O138" s="275" t="s">
        <v>500</v>
      </c>
      <c r="R138" s="49"/>
    </row>
    <row r="139" spans="3:18" s="53" customFormat="1" ht="24.95" customHeight="1" x14ac:dyDescent="0.45">
      <c r="M139" s="551"/>
      <c r="N139" s="270"/>
      <c r="O139" s="274" t="s">
        <v>896</v>
      </c>
      <c r="R139" s="49"/>
    </row>
    <row r="140" spans="3:18" s="53" customFormat="1" ht="24.95" customHeight="1" x14ac:dyDescent="0.45">
      <c r="C140" s="53" t="s">
        <v>465</v>
      </c>
      <c r="M140" s="51">
        <v>0</v>
      </c>
      <c r="N140" s="52"/>
      <c r="O140" s="51">
        <v>0</v>
      </c>
      <c r="R140" s="49"/>
    </row>
    <row r="141" spans="3:18" s="53" customFormat="1" ht="24.95" customHeight="1" x14ac:dyDescent="0.45">
      <c r="C141" s="53" t="s">
        <v>562</v>
      </c>
      <c r="M141" s="51">
        <f>19519559.67-2297421.04+O141</f>
        <v>27181769.300000004</v>
      </c>
      <c r="N141" s="52"/>
      <c r="O141" s="51">
        <v>9959630.6699999999</v>
      </c>
      <c r="R141" s="49"/>
    </row>
    <row r="142" spans="3:18" s="53" customFormat="1" ht="24.95" customHeight="1" x14ac:dyDescent="0.45">
      <c r="C142" s="53" t="s">
        <v>563</v>
      </c>
      <c r="M142" s="91">
        <v>423654461.72000003</v>
      </c>
      <c r="N142" s="52"/>
      <c r="O142" s="91">
        <v>0</v>
      </c>
      <c r="R142" s="49"/>
    </row>
    <row r="143" spans="3:18" s="53" customFormat="1" ht="24.95" customHeight="1" x14ac:dyDescent="0.45">
      <c r="C143" s="53" t="s">
        <v>505</v>
      </c>
      <c r="M143" s="51">
        <f>SUM(M141:M142)</f>
        <v>450836231.02000004</v>
      </c>
      <c r="N143" s="52"/>
      <c r="O143" s="51">
        <f>SUM(O141:O142)</f>
        <v>9959630.6699999999</v>
      </c>
      <c r="R143" s="49"/>
    </row>
    <row r="144" spans="3:18" s="53" customFormat="1" ht="24.95" customHeight="1" x14ac:dyDescent="0.45">
      <c r="C144" s="53" t="s">
        <v>564</v>
      </c>
      <c r="M144" s="51">
        <f>205068789.5-13994834.5</f>
        <v>191073955</v>
      </c>
      <c r="N144" s="52"/>
      <c r="O144" s="51">
        <v>0</v>
      </c>
      <c r="R144" s="49"/>
    </row>
    <row r="145" spans="1:18" s="53" customFormat="1" ht="24.95" customHeight="1" x14ac:dyDescent="0.45">
      <c r="C145" s="53" t="s">
        <v>565</v>
      </c>
      <c r="M145" s="51">
        <f>-72939029.7+5384317.22-1935824.14+415813.41+O145</f>
        <v>-70309772.440000013</v>
      </c>
      <c r="N145" s="52"/>
      <c r="O145" s="51">
        <v>-1235049.23</v>
      </c>
      <c r="R145" s="49"/>
    </row>
    <row r="146" spans="1:18" s="53" customFormat="1" ht="24.95" customHeight="1" x14ac:dyDescent="0.45">
      <c r="C146" s="53" t="s">
        <v>407</v>
      </c>
      <c r="M146" s="91">
        <f>0+O146</f>
        <v>-29960.47</v>
      </c>
      <c r="N146" s="52"/>
      <c r="O146" s="91">
        <v>-29960.47</v>
      </c>
      <c r="R146" s="49"/>
    </row>
    <row r="147" spans="1:18" s="53" customFormat="1" ht="24.95" customHeight="1" x14ac:dyDescent="0.45">
      <c r="C147" s="53" t="s">
        <v>1034</v>
      </c>
      <c r="M147" s="51">
        <f>SUM(M143:M146)</f>
        <v>571570453.1099999</v>
      </c>
      <c r="N147" s="52"/>
      <c r="O147" s="51">
        <f>SUM(O143:O146)</f>
        <v>8694620.9699999988</v>
      </c>
      <c r="R147" s="49"/>
    </row>
    <row r="148" spans="1:18" s="53" customFormat="1" ht="24.95" customHeight="1" x14ac:dyDescent="0.45">
      <c r="C148" s="53" t="s">
        <v>566</v>
      </c>
      <c r="M148" s="91">
        <f>-102742153.32-3158383.09+O148</f>
        <v>-108427263.14</v>
      </c>
      <c r="N148" s="52"/>
      <c r="O148" s="91">
        <v>-2526726.73</v>
      </c>
      <c r="R148" s="49"/>
    </row>
    <row r="149" spans="1:18" s="53" customFormat="1" ht="24.95" customHeight="1" thickBot="1" x14ac:dyDescent="0.5">
      <c r="C149" s="53" t="s">
        <v>567</v>
      </c>
      <c r="M149" s="72">
        <f>SUM(M147:M148)</f>
        <v>463143189.96999991</v>
      </c>
      <c r="N149" s="52"/>
      <c r="O149" s="72">
        <f>SUM(O147:O148)</f>
        <v>6167894.2399999984</v>
      </c>
      <c r="R149" s="49"/>
    </row>
    <row r="150" spans="1:18" s="53" customFormat="1" ht="24.95" customHeight="1" thickTop="1" x14ac:dyDescent="0.45">
      <c r="M150" s="51"/>
      <c r="N150" s="52"/>
      <c r="O150" s="51"/>
      <c r="R150" s="49"/>
    </row>
    <row r="151" spans="1:18" s="53" customFormat="1" ht="24.95" customHeight="1" x14ac:dyDescent="0.45">
      <c r="M151" s="51"/>
      <c r="N151" s="52"/>
      <c r="O151" s="51"/>
      <c r="R151" s="49"/>
    </row>
    <row r="152" spans="1:18" s="53" customFormat="1" ht="24.95" customHeight="1" x14ac:dyDescent="0.45">
      <c r="M152" s="51"/>
      <c r="N152" s="52"/>
      <c r="O152" s="51"/>
      <c r="R152" s="49"/>
    </row>
    <row r="153" spans="1:18" s="53" customFormat="1" ht="24.95" customHeight="1" x14ac:dyDescent="0.45">
      <c r="M153" s="51"/>
      <c r="N153" s="52"/>
      <c r="O153" s="51"/>
      <c r="R153" s="49"/>
    </row>
    <row r="154" spans="1:18" s="53" customFormat="1" ht="24.95" customHeight="1" x14ac:dyDescent="0.45">
      <c r="M154" s="51"/>
      <c r="N154" s="52"/>
      <c r="O154" s="51"/>
      <c r="R154" s="49"/>
    </row>
    <row r="155" spans="1:18" s="53" customFormat="1" ht="24.95" customHeight="1" x14ac:dyDescent="0.45">
      <c r="M155" s="51"/>
      <c r="N155" s="52"/>
      <c r="O155" s="51"/>
      <c r="R155" s="49"/>
    </row>
    <row r="156" spans="1:18" s="53" customFormat="1" ht="24.95" customHeight="1" x14ac:dyDescent="0.45">
      <c r="M156" s="51"/>
      <c r="N156" s="52"/>
      <c r="O156" s="51"/>
      <c r="R156" s="49"/>
    </row>
    <row r="157" spans="1:18" ht="23.25" customHeight="1" x14ac:dyDescent="0.45">
      <c r="A157" s="535" t="s">
        <v>772</v>
      </c>
      <c r="B157" s="536"/>
      <c r="C157" s="536"/>
      <c r="D157" s="536"/>
      <c r="E157" s="536"/>
      <c r="F157" s="536"/>
      <c r="G157" s="536"/>
      <c r="H157" s="536"/>
      <c r="I157" s="536"/>
      <c r="J157" s="536"/>
      <c r="K157" s="536"/>
      <c r="L157" s="536"/>
      <c r="M157" s="536"/>
      <c r="N157" s="536"/>
      <c r="O157" s="536"/>
    </row>
    <row r="158" spans="1:18" s="53" customFormat="1" ht="24.95" customHeight="1" x14ac:dyDescent="0.45">
      <c r="M158" s="51"/>
      <c r="N158" s="52"/>
      <c r="O158" s="51"/>
      <c r="R158" s="49"/>
    </row>
    <row r="159" spans="1:18" s="53" customFormat="1" ht="24.95" customHeight="1" x14ac:dyDescent="0.45">
      <c r="C159" s="53" t="s">
        <v>1017</v>
      </c>
      <c r="R159" s="49"/>
    </row>
    <row r="160" spans="1:18" s="53" customFormat="1" ht="24.95" customHeight="1" x14ac:dyDescent="0.45">
      <c r="I160" s="541" t="s">
        <v>325</v>
      </c>
      <c r="J160" s="541"/>
      <c r="K160" s="541"/>
      <c r="L160" s="73"/>
      <c r="M160" s="541" t="s">
        <v>341</v>
      </c>
      <c r="N160" s="541"/>
      <c r="O160" s="541"/>
      <c r="R160" s="49"/>
    </row>
    <row r="161" spans="2:19" s="53" customFormat="1" ht="24.95" customHeight="1" x14ac:dyDescent="0.45">
      <c r="I161" s="27" t="s">
        <v>1031</v>
      </c>
      <c r="J161" s="65"/>
      <c r="K161" s="27" t="s">
        <v>98</v>
      </c>
      <c r="L161" s="64"/>
      <c r="M161" s="27" t="s">
        <v>1031</v>
      </c>
      <c r="N161" s="65"/>
      <c r="O161" s="27" t="s">
        <v>98</v>
      </c>
      <c r="R161" s="49"/>
    </row>
    <row r="162" spans="2:19" s="53" customFormat="1" ht="24.95" customHeight="1" x14ac:dyDescent="0.45">
      <c r="C162" s="53" t="s">
        <v>568</v>
      </c>
      <c r="I162" s="52">
        <f>111947462.85+3158383.09+M162</f>
        <v>117644846.28</v>
      </c>
      <c r="J162" s="52"/>
      <c r="K162" s="52">
        <v>181148384.77000001</v>
      </c>
      <c r="M162" s="53">
        <v>2539000.34</v>
      </c>
      <c r="O162" s="52">
        <v>0</v>
      </c>
      <c r="R162" s="49"/>
    </row>
    <row r="163" spans="2:19" s="53" customFormat="1" ht="24.95" customHeight="1" x14ac:dyDescent="0.45">
      <c r="C163" s="53" t="s">
        <v>569</v>
      </c>
      <c r="I163" s="91">
        <f>467778786.05+14425352.44+M163+0.01</f>
        <v>489149229.13999999</v>
      </c>
      <c r="J163" s="52"/>
      <c r="K163" s="91">
        <v>266448104.34</v>
      </c>
      <c r="M163" s="77">
        <v>6945090.6399999997</v>
      </c>
      <c r="O163" s="91">
        <v>0</v>
      </c>
      <c r="R163" s="49"/>
    </row>
    <row r="164" spans="2:19" s="53" customFormat="1" ht="24.95" customHeight="1" x14ac:dyDescent="0.45">
      <c r="D164" s="53" t="s">
        <v>428</v>
      </c>
      <c r="I164" s="52">
        <f>SUM(I162:I163)</f>
        <v>606794075.41999996</v>
      </c>
      <c r="J164" s="52"/>
      <c r="K164" s="52">
        <f>SUM(K162:K163)</f>
        <v>447596489.11000001</v>
      </c>
      <c r="M164" s="52">
        <f>SUM(M162:M163)</f>
        <v>9484090.9800000004</v>
      </c>
      <c r="O164" s="52">
        <f>SUM(O162:O163)</f>
        <v>0</v>
      </c>
      <c r="R164" s="51"/>
    </row>
    <row r="165" spans="2:19" s="53" customFormat="1" ht="24.95" customHeight="1" x14ac:dyDescent="0.45">
      <c r="C165" s="53" t="s">
        <v>570</v>
      </c>
      <c r="I165" s="51">
        <f>-32552544.67-1881607.63+M165</f>
        <v>-35181388.230000004</v>
      </c>
      <c r="J165" s="52"/>
      <c r="K165" s="51">
        <v>-23942027.390000001</v>
      </c>
      <c r="M165" s="51">
        <v>-747235.93</v>
      </c>
      <c r="O165" s="51">
        <v>0</v>
      </c>
      <c r="R165" s="49"/>
    </row>
    <row r="166" spans="2:19" s="53" customFormat="1" ht="24.95" customHeight="1" x14ac:dyDescent="0.45">
      <c r="C166" s="53" t="s">
        <v>407</v>
      </c>
      <c r="I166" s="51">
        <f>+M166</f>
        <v>-42234.080000000002</v>
      </c>
      <c r="J166" s="52"/>
      <c r="K166" s="51">
        <v>0</v>
      </c>
      <c r="M166" s="51">
        <f>-29960.47-12273.61</f>
        <v>-42234.080000000002</v>
      </c>
      <c r="O166" s="51">
        <v>0</v>
      </c>
      <c r="R166" s="49"/>
    </row>
    <row r="167" spans="2:19" s="53" customFormat="1" ht="24.95" customHeight="1" thickBot="1" x14ac:dyDescent="0.5">
      <c r="C167" s="53" t="s">
        <v>571</v>
      </c>
      <c r="I167" s="72">
        <f>SUM(I164:I166)</f>
        <v>571570453.1099999</v>
      </c>
      <c r="J167" s="52"/>
      <c r="K167" s="72">
        <f>SUM(K164:K166)</f>
        <v>423654461.72000003</v>
      </c>
      <c r="M167" s="72">
        <f>SUM(M164:M166)</f>
        <v>8694620.9700000007</v>
      </c>
      <c r="O167" s="72">
        <f>SUM(O164:O166)</f>
        <v>0</v>
      </c>
      <c r="R167" s="51"/>
    </row>
    <row r="168" spans="2:19" s="53" customFormat="1" ht="24.95" customHeight="1" thickTop="1" x14ac:dyDescent="0.45">
      <c r="L168" s="52"/>
      <c r="M168" s="52"/>
      <c r="N168" s="52"/>
      <c r="R168" s="49"/>
    </row>
    <row r="169" spans="2:19" ht="24.95" customHeight="1" x14ac:dyDescent="0.45">
      <c r="D169" s="252" t="s">
        <v>1051</v>
      </c>
      <c r="E169" s="252"/>
      <c r="F169" s="252"/>
      <c r="G169" s="252"/>
      <c r="H169" s="252"/>
      <c r="I169" s="252"/>
      <c r="J169" s="252"/>
      <c r="K169" s="252"/>
      <c r="L169" s="252"/>
      <c r="M169" s="135"/>
      <c r="Q169" s="35"/>
      <c r="R169" s="2"/>
    </row>
    <row r="170" spans="2:19" s="35" customFormat="1" ht="24.95" customHeight="1" x14ac:dyDescent="0.45">
      <c r="B170" s="100"/>
      <c r="D170" s="252"/>
      <c r="E170" s="252"/>
      <c r="F170" s="252"/>
      <c r="G170" s="252"/>
      <c r="H170" s="252"/>
      <c r="I170" s="252"/>
      <c r="J170" s="252"/>
      <c r="K170" s="271"/>
      <c r="L170" s="227"/>
      <c r="M170" s="554" t="s">
        <v>560</v>
      </c>
      <c r="N170" s="554"/>
      <c r="O170" s="554"/>
    </row>
    <row r="171" spans="2:19" s="35" customFormat="1" ht="24.95" customHeight="1" x14ac:dyDescent="0.45">
      <c r="B171" s="100"/>
      <c r="D171" s="252"/>
      <c r="E171" s="252"/>
      <c r="F171" s="252"/>
      <c r="G171" s="252"/>
      <c r="H171" s="252"/>
      <c r="I171" s="252"/>
      <c r="J171" s="252"/>
      <c r="K171" s="271"/>
      <c r="L171" s="227"/>
      <c r="M171" s="550" t="s">
        <v>561</v>
      </c>
      <c r="N171" s="275"/>
      <c r="O171" s="275" t="s">
        <v>500</v>
      </c>
    </row>
    <row r="172" spans="2:19" s="35" customFormat="1" ht="24.95" customHeight="1" x14ac:dyDescent="0.45">
      <c r="D172" s="252"/>
      <c r="E172" s="252"/>
      <c r="F172" s="252"/>
      <c r="G172" s="252"/>
      <c r="H172" s="252"/>
      <c r="I172" s="252"/>
      <c r="J172" s="252"/>
      <c r="K172" s="272"/>
      <c r="L172" s="273"/>
      <c r="M172" s="551"/>
      <c r="N172" s="270"/>
      <c r="O172" s="274" t="s">
        <v>896</v>
      </c>
    </row>
    <row r="173" spans="2:19" s="35" customFormat="1" ht="24.95" customHeight="1" x14ac:dyDescent="0.45">
      <c r="D173" s="252" t="s">
        <v>572</v>
      </c>
      <c r="E173" s="252"/>
      <c r="F173" s="252"/>
      <c r="G173" s="252"/>
      <c r="H173" s="252"/>
      <c r="I173" s="252"/>
      <c r="J173" s="252"/>
      <c r="K173" s="135"/>
      <c r="L173" s="136"/>
      <c r="M173" s="51">
        <f>1707980.7+O173</f>
        <v>3101780.3</v>
      </c>
      <c r="N173" s="51"/>
      <c r="O173" s="51">
        <v>1393799.6</v>
      </c>
      <c r="S173" s="137"/>
    </row>
    <row r="174" spans="2:19" s="35" customFormat="1" ht="24.95" customHeight="1" x14ac:dyDescent="0.45">
      <c r="D174" s="315" t="s">
        <v>1000</v>
      </c>
      <c r="E174" s="315"/>
      <c r="F174" s="315"/>
      <c r="G174" s="315"/>
      <c r="H174" s="315"/>
      <c r="I174" s="315"/>
      <c r="J174" s="315"/>
      <c r="K174" s="135"/>
      <c r="L174" s="136"/>
      <c r="M174" s="51">
        <v>40925630.630000003</v>
      </c>
      <c r="N174" s="51"/>
      <c r="O174" s="51">
        <v>0</v>
      </c>
      <c r="S174" s="137"/>
    </row>
    <row r="175" spans="2:19" s="35" customFormat="1" ht="24.95" customHeight="1" x14ac:dyDescent="0.45">
      <c r="D175" s="252" t="s">
        <v>573</v>
      </c>
      <c r="E175" s="252"/>
      <c r="F175" s="252"/>
      <c r="G175" s="252"/>
      <c r="H175" s="252"/>
      <c r="I175" s="252"/>
      <c r="J175" s="252"/>
      <c r="K175" s="53"/>
      <c r="L175" s="252"/>
      <c r="M175" s="51">
        <f>5384317.22+415813.41+O175</f>
        <v>6037071.3600000003</v>
      </c>
      <c r="N175" s="51"/>
      <c r="O175" s="51">
        <v>236940.73</v>
      </c>
      <c r="S175" s="49"/>
    </row>
    <row r="176" spans="2:19" s="35" customFormat="1" ht="24.95" customHeight="1" x14ac:dyDescent="0.45">
      <c r="D176" s="252" t="s">
        <v>574</v>
      </c>
      <c r="E176" s="252"/>
      <c r="F176" s="252"/>
      <c r="G176" s="252"/>
      <c r="H176" s="252"/>
      <c r="I176" s="252"/>
      <c r="J176" s="252"/>
      <c r="K176" s="252"/>
      <c r="L176" s="252"/>
      <c r="M176" s="51">
        <v>189643.26</v>
      </c>
      <c r="N176" s="51"/>
      <c r="O176" s="51">
        <v>0</v>
      </c>
    </row>
    <row r="177" s="35" customFormat="1" ht="33" customHeight="1" x14ac:dyDescent="0.45"/>
    <row r="178" s="35" customFormat="1" ht="33" customHeight="1" x14ac:dyDescent="0.45"/>
    <row r="179" s="35" customFormat="1" ht="33" customHeight="1" x14ac:dyDescent="0.45"/>
  </sheetData>
  <mergeCells count="31">
    <mergeCell ref="M171:M172"/>
    <mergeCell ref="I43:K43"/>
    <mergeCell ref="M43:O43"/>
    <mergeCell ref="I56:K56"/>
    <mergeCell ref="M56:O56"/>
    <mergeCell ref="I84:K84"/>
    <mergeCell ref="M84:O84"/>
    <mergeCell ref="M170:O170"/>
    <mergeCell ref="I104:K104"/>
    <mergeCell ref="M104:O104"/>
    <mergeCell ref="I125:K125"/>
    <mergeCell ref="M125:O125"/>
    <mergeCell ref="I65:K65"/>
    <mergeCell ref="M65:O65"/>
    <mergeCell ref="A80:O80"/>
    <mergeCell ref="A121:O121"/>
    <mergeCell ref="I160:K160"/>
    <mergeCell ref="M160:O160"/>
    <mergeCell ref="M138:M139"/>
    <mergeCell ref="A1:O1"/>
    <mergeCell ref="I14:K14"/>
    <mergeCell ref="M14:O14"/>
    <mergeCell ref="I42:K42"/>
    <mergeCell ref="M42:O42"/>
    <mergeCell ref="A39:O39"/>
    <mergeCell ref="I25:K25"/>
    <mergeCell ref="M25:O25"/>
    <mergeCell ref="I26:K26"/>
    <mergeCell ref="M26:O26"/>
    <mergeCell ref="A157:O157"/>
    <mergeCell ref="M137:O137"/>
  </mergeCells>
  <pageMargins left="0.59055118110236227" right="0.19685039370078741" top="0.62992125984251968" bottom="0.55118110236220474" header="0.31496062992125984" footer="0.31496062992125984"/>
  <pageSetup paperSize="9" scale="8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zoomScale="89" zoomScaleNormal="100" zoomScaleSheetLayoutView="89" workbookViewId="0">
      <selection activeCell="G12" sqref="G12"/>
    </sheetView>
  </sheetViews>
  <sheetFormatPr defaultRowHeight="24" customHeight="1" x14ac:dyDescent="0.5"/>
  <cols>
    <col min="1" max="1" width="2.7109375" customWidth="1"/>
    <col min="2" max="3" width="7.28515625" customWidth="1"/>
    <col min="4" max="4" width="20.5703125" customWidth="1"/>
    <col min="5" max="5" width="16.85546875" bestFit="1" customWidth="1"/>
    <col min="6" max="6" width="13" customWidth="1"/>
    <col min="7" max="7" width="13.7109375" customWidth="1"/>
    <col min="8" max="9" width="15.5703125" customWidth="1"/>
    <col min="10" max="10" width="12.7109375" bestFit="1" customWidth="1"/>
    <col min="11" max="11" width="1.28515625" style="191" customWidth="1"/>
    <col min="12" max="12" width="17.140625" customWidth="1"/>
    <col min="13" max="13" width="1.42578125" customWidth="1"/>
    <col min="14" max="14" width="17.140625" customWidth="1"/>
    <col min="15" max="15" width="1.28515625" customWidth="1"/>
  </cols>
  <sheetData>
    <row r="1" spans="1:15" ht="25.5" customHeight="1" x14ac:dyDescent="0.5">
      <c r="A1" s="556" t="s">
        <v>800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139"/>
    </row>
    <row r="2" spans="1:15" ht="25.5" customHeight="1" x14ac:dyDescent="0.5">
      <c r="A2" s="140"/>
      <c r="B2" s="141"/>
      <c r="C2" s="141"/>
      <c r="D2" s="141"/>
      <c r="E2" s="141"/>
      <c r="F2" s="141"/>
      <c r="G2" s="141"/>
      <c r="H2" s="141"/>
      <c r="I2" s="141"/>
      <c r="J2" s="141"/>
      <c r="K2" s="142"/>
      <c r="L2" s="143"/>
      <c r="M2" s="143"/>
      <c r="N2" s="143"/>
      <c r="O2" s="143"/>
    </row>
    <row r="3" spans="1:15" ht="25.5" customHeight="1" x14ac:dyDescent="0.5">
      <c r="A3" s="144" t="s">
        <v>576</v>
      </c>
      <c r="B3" s="145"/>
      <c r="C3" s="146"/>
      <c r="D3" s="146"/>
      <c r="E3" s="146"/>
      <c r="F3" s="147"/>
      <c r="G3" s="148"/>
      <c r="H3" s="148"/>
      <c r="I3" s="148"/>
      <c r="J3" s="148"/>
      <c r="K3" s="149"/>
      <c r="L3" s="140"/>
      <c r="M3" s="140"/>
      <c r="N3" s="150"/>
      <c r="O3" s="140"/>
    </row>
    <row r="4" spans="1:15" ht="25.5" customHeight="1" x14ac:dyDescent="0.5">
      <c r="A4" s="144"/>
      <c r="B4" s="145"/>
      <c r="C4" s="146"/>
      <c r="D4" s="146"/>
      <c r="E4" s="146"/>
      <c r="F4" s="147"/>
      <c r="G4" s="148"/>
      <c r="H4" s="148"/>
      <c r="I4" s="148"/>
      <c r="J4" s="148"/>
      <c r="K4" s="149"/>
      <c r="L4" s="140"/>
      <c r="M4" s="140"/>
      <c r="N4" s="150"/>
      <c r="O4" s="140"/>
    </row>
    <row r="5" spans="1:15" ht="25.5" customHeight="1" x14ac:dyDescent="0.5">
      <c r="A5" s="145"/>
      <c r="B5" s="144"/>
      <c r="C5" s="144"/>
      <c r="D5" s="144"/>
      <c r="E5" s="144"/>
      <c r="F5" s="151"/>
      <c r="G5" s="152"/>
      <c r="H5" s="152"/>
      <c r="I5" s="152"/>
      <c r="J5" s="152"/>
      <c r="K5" s="153"/>
      <c r="L5" s="154"/>
      <c r="M5" s="154"/>
      <c r="N5" s="155" t="s">
        <v>457</v>
      </c>
      <c r="O5" s="156"/>
    </row>
    <row r="6" spans="1:15" ht="25.5" customHeight="1" x14ac:dyDescent="0.5">
      <c r="A6" s="145"/>
      <c r="B6" s="157" t="s">
        <v>577</v>
      </c>
      <c r="C6" s="157" t="s">
        <v>578</v>
      </c>
      <c r="D6" s="157" t="s">
        <v>579</v>
      </c>
      <c r="E6" s="157" t="s">
        <v>580</v>
      </c>
      <c r="F6" s="158" t="s">
        <v>581</v>
      </c>
      <c r="G6" s="159" t="s">
        <v>582</v>
      </c>
      <c r="H6" s="557" t="s">
        <v>583</v>
      </c>
      <c r="I6" s="557"/>
      <c r="J6" s="160" t="s">
        <v>584</v>
      </c>
      <c r="K6" s="161"/>
      <c r="L6" s="558" t="s">
        <v>1031</v>
      </c>
      <c r="M6" s="162"/>
      <c r="N6" s="558" t="s">
        <v>585</v>
      </c>
      <c r="O6" s="162"/>
    </row>
    <row r="7" spans="1:15" ht="25.5" customHeight="1" x14ac:dyDescent="0.5">
      <c r="A7" s="145"/>
      <c r="B7" s="163" t="s">
        <v>586</v>
      </c>
      <c r="C7" s="152"/>
      <c r="D7" s="163"/>
      <c r="E7" s="163"/>
      <c r="F7" s="164"/>
      <c r="G7" s="165" t="s">
        <v>587</v>
      </c>
      <c r="H7" s="163" t="s">
        <v>588</v>
      </c>
      <c r="I7" s="163" t="s">
        <v>589</v>
      </c>
      <c r="J7" s="165" t="s">
        <v>590</v>
      </c>
      <c r="K7" s="166"/>
      <c r="L7" s="559"/>
      <c r="M7" s="162"/>
      <c r="N7" s="559"/>
      <c r="O7" s="162"/>
    </row>
    <row r="8" spans="1:15" s="417" customFormat="1" ht="25.5" customHeight="1" x14ac:dyDescent="0.5">
      <c r="A8" s="145"/>
      <c r="B8" s="167">
        <v>1</v>
      </c>
      <c r="C8" s="168" t="s">
        <v>591</v>
      </c>
      <c r="D8" s="169" t="s">
        <v>592</v>
      </c>
      <c r="E8" s="170" t="s">
        <v>593</v>
      </c>
      <c r="F8" s="171">
        <v>4600000</v>
      </c>
      <c r="G8" s="167" t="s">
        <v>594</v>
      </c>
      <c r="H8" s="168" t="s">
        <v>595</v>
      </c>
      <c r="I8" s="168" t="s">
        <v>1106</v>
      </c>
      <c r="J8" s="172">
        <v>58980</v>
      </c>
      <c r="K8" s="173"/>
      <c r="L8" s="174">
        <v>46881876.740000002</v>
      </c>
      <c r="M8" s="174"/>
      <c r="N8" s="174">
        <v>52886582.030000001</v>
      </c>
      <c r="O8" s="416"/>
    </row>
    <row r="9" spans="1:15" s="417" customFormat="1" ht="25.5" customHeight="1" x14ac:dyDescent="0.5">
      <c r="A9" s="145"/>
      <c r="B9" s="167"/>
      <c r="C9" s="168" t="s">
        <v>596</v>
      </c>
      <c r="D9" s="169" t="s">
        <v>597</v>
      </c>
      <c r="E9" s="170" t="s">
        <v>593</v>
      </c>
      <c r="F9" s="171">
        <v>8960000</v>
      </c>
      <c r="G9" s="167" t="s">
        <v>598</v>
      </c>
      <c r="H9" s="168" t="s">
        <v>599</v>
      </c>
      <c r="I9" s="168" t="s">
        <v>600</v>
      </c>
      <c r="J9" s="172">
        <v>165925</v>
      </c>
      <c r="K9" s="173"/>
      <c r="L9" s="174">
        <v>137260076.09999999</v>
      </c>
      <c r="M9" s="174"/>
      <c r="N9" s="174">
        <v>155083308.75</v>
      </c>
      <c r="O9" s="416"/>
    </row>
    <row r="10" spans="1:15" s="417" customFormat="1" ht="25.5" customHeight="1" x14ac:dyDescent="0.5">
      <c r="A10" s="145"/>
      <c r="B10" s="167"/>
      <c r="C10" s="168" t="s">
        <v>601</v>
      </c>
      <c r="D10" s="169" t="s">
        <v>602</v>
      </c>
      <c r="E10" s="170" t="s">
        <v>593</v>
      </c>
      <c r="F10" s="418">
        <v>8431260</v>
      </c>
      <c r="G10" s="167" t="s">
        <v>603</v>
      </c>
      <c r="H10" s="168" t="s">
        <v>604</v>
      </c>
      <c r="I10" s="168" t="s">
        <v>605</v>
      </c>
      <c r="J10" s="411">
        <v>108763.25</v>
      </c>
      <c r="K10" s="412"/>
      <c r="L10" s="177">
        <v>184997627.69</v>
      </c>
      <c r="M10" s="177"/>
      <c r="N10" s="177">
        <v>198455884.30000001</v>
      </c>
      <c r="O10" s="177"/>
    </row>
    <row r="11" spans="1:15" ht="25.5" customHeight="1" x14ac:dyDescent="0.5">
      <c r="A11" s="145"/>
      <c r="B11" s="167">
        <v>2</v>
      </c>
      <c r="C11" s="168" t="s">
        <v>591</v>
      </c>
      <c r="D11" s="169" t="s">
        <v>606</v>
      </c>
      <c r="E11" s="170" t="s">
        <v>593</v>
      </c>
      <c r="F11" s="418">
        <v>12150000</v>
      </c>
      <c r="G11" s="167" t="s">
        <v>607</v>
      </c>
      <c r="H11" s="168" t="s">
        <v>608</v>
      </c>
      <c r="I11" s="168" t="s">
        <v>609</v>
      </c>
      <c r="J11" s="175">
        <v>142000</v>
      </c>
      <c r="K11" s="176"/>
      <c r="L11" s="177">
        <v>77570560</v>
      </c>
      <c r="M11" s="177"/>
      <c r="N11" s="177">
        <v>92862000</v>
      </c>
      <c r="O11" s="177"/>
    </row>
    <row r="12" spans="1:15" ht="25.5" customHeight="1" x14ac:dyDescent="0.5">
      <c r="A12" s="145"/>
      <c r="B12" s="140"/>
      <c r="C12" s="168" t="s">
        <v>596</v>
      </c>
      <c r="D12" s="169" t="s">
        <v>610</v>
      </c>
      <c r="E12" s="170" t="s">
        <v>593</v>
      </c>
      <c r="F12" s="418">
        <v>6375000</v>
      </c>
      <c r="G12" s="167" t="s">
        <v>598</v>
      </c>
      <c r="H12" s="168" t="s">
        <v>611</v>
      </c>
      <c r="I12" s="168" t="s">
        <v>612</v>
      </c>
      <c r="J12" s="175">
        <v>111900</v>
      </c>
      <c r="K12" s="176"/>
      <c r="L12" s="177">
        <v>86284896</v>
      </c>
      <c r="M12" s="177"/>
      <c r="N12" s="177">
        <v>97740270</v>
      </c>
      <c r="O12" s="177"/>
    </row>
    <row r="13" spans="1:15" ht="25.5" customHeight="1" x14ac:dyDescent="0.5">
      <c r="A13" s="145"/>
      <c r="B13" s="140"/>
      <c r="C13" s="168" t="s">
        <v>601</v>
      </c>
      <c r="D13" s="169" t="s">
        <v>610</v>
      </c>
      <c r="E13" s="170" t="s">
        <v>593</v>
      </c>
      <c r="F13" s="418">
        <v>6375000</v>
      </c>
      <c r="G13" s="167" t="s">
        <v>598</v>
      </c>
      <c r="H13" s="168" t="s">
        <v>611</v>
      </c>
      <c r="I13" s="168" t="s">
        <v>612</v>
      </c>
      <c r="J13" s="175">
        <v>111900</v>
      </c>
      <c r="K13" s="176"/>
      <c r="L13" s="177">
        <v>86284896</v>
      </c>
      <c r="M13" s="177"/>
      <c r="N13" s="177">
        <v>97740270</v>
      </c>
      <c r="O13" s="177"/>
    </row>
    <row r="14" spans="1:15" ht="25.5" customHeight="1" x14ac:dyDescent="0.5">
      <c r="A14" s="145"/>
      <c r="B14" s="140"/>
      <c r="C14" s="168" t="s">
        <v>613</v>
      </c>
      <c r="D14" s="168" t="s">
        <v>614</v>
      </c>
      <c r="E14" s="170" t="s">
        <v>593</v>
      </c>
      <c r="F14" s="418">
        <v>470000</v>
      </c>
      <c r="G14" s="167" t="s">
        <v>615</v>
      </c>
      <c r="H14" s="168" t="s">
        <v>616</v>
      </c>
      <c r="I14" s="168" t="s">
        <v>617</v>
      </c>
      <c r="J14" s="175">
        <v>10000</v>
      </c>
      <c r="K14" s="176"/>
      <c r="L14" s="177">
        <v>8298011.8399999999</v>
      </c>
      <c r="M14" s="177"/>
      <c r="N14" s="178">
        <v>9307847.6999999993</v>
      </c>
      <c r="O14" s="177"/>
    </row>
    <row r="15" spans="1:15" ht="25.5" customHeight="1" x14ac:dyDescent="0.5">
      <c r="A15" s="145"/>
      <c r="B15" s="167"/>
      <c r="C15" s="168" t="s">
        <v>618</v>
      </c>
      <c r="D15" s="168" t="s">
        <v>614</v>
      </c>
      <c r="E15" s="170" t="s">
        <v>593</v>
      </c>
      <c r="F15" s="171">
        <v>470000</v>
      </c>
      <c r="G15" s="167" t="s">
        <v>615</v>
      </c>
      <c r="H15" s="168" t="s">
        <v>616</v>
      </c>
      <c r="I15" s="168" t="s">
        <v>617</v>
      </c>
      <c r="J15" s="175">
        <v>10900</v>
      </c>
      <c r="K15" s="176"/>
      <c r="L15" s="177">
        <v>9077577.4399999995</v>
      </c>
      <c r="M15" s="177"/>
      <c r="N15" s="178">
        <v>10177524.449999999</v>
      </c>
      <c r="O15" s="177"/>
    </row>
    <row r="16" spans="1:15" ht="25.5" customHeight="1" x14ac:dyDescent="0.5">
      <c r="A16" s="145"/>
      <c r="B16" s="167"/>
      <c r="C16" s="168" t="s">
        <v>619</v>
      </c>
      <c r="D16" s="168" t="s">
        <v>614</v>
      </c>
      <c r="E16" s="170" t="s">
        <v>593</v>
      </c>
      <c r="F16" s="171">
        <v>670000</v>
      </c>
      <c r="G16" s="167" t="s">
        <v>615</v>
      </c>
      <c r="H16" s="168" t="s">
        <v>616</v>
      </c>
      <c r="I16" s="168" t="s">
        <v>617</v>
      </c>
      <c r="J16" s="175">
        <v>13000</v>
      </c>
      <c r="K16" s="176"/>
      <c r="L16" s="177">
        <v>10757048</v>
      </c>
      <c r="M16" s="177"/>
      <c r="N16" s="178">
        <v>12070552.5</v>
      </c>
      <c r="O16" s="177"/>
    </row>
    <row r="17" spans="1:15" ht="25.5" customHeight="1" x14ac:dyDescent="0.5">
      <c r="A17" s="145"/>
      <c r="B17" s="167"/>
      <c r="C17" s="168" t="s">
        <v>620</v>
      </c>
      <c r="D17" s="168" t="s">
        <v>614</v>
      </c>
      <c r="E17" s="170" t="s">
        <v>593</v>
      </c>
      <c r="F17" s="171">
        <v>730000</v>
      </c>
      <c r="G17" s="167" t="s">
        <v>615</v>
      </c>
      <c r="H17" s="168" t="s">
        <v>616</v>
      </c>
      <c r="I17" s="168" t="s">
        <v>617</v>
      </c>
      <c r="J17" s="175">
        <v>17900</v>
      </c>
      <c r="K17" s="176"/>
      <c r="L17" s="179">
        <v>14859270.720000001</v>
      </c>
      <c r="M17" s="179"/>
      <c r="N17" s="180">
        <v>16666739.1</v>
      </c>
      <c r="O17" s="177"/>
    </row>
    <row r="18" spans="1:15" ht="25.5" customHeight="1" x14ac:dyDescent="0.5">
      <c r="A18" s="145"/>
      <c r="B18" s="167"/>
      <c r="C18" s="168" t="s">
        <v>621</v>
      </c>
      <c r="D18" s="168" t="s">
        <v>622</v>
      </c>
      <c r="E18" s="170" t="s">
        <v>593</v>
      </c>
      <c r="F18" s="171">
        <v>670000</v>
      </c>
      <c r="G18" s="167" t="s">
        <v>615</v>
      </c>
      <c r="H18" s="168" t="s">
        <v>623</v>
      </c>
      <c r="I18" s="168" t="s">
        <v>600</v>
      </c>
      <c r="J18" s="175">
        <v>20303.03</v>
      </c>
      <c r="K18" s="176"/>
      <c r="L18" s="181">
        <v>20689600</v>
      </c>
      <c r="M18" s="177"/>
      <c r="N18" s="182">
        <v>0</v>
      </c>
      <c r="O18" s="177"/>
    </row>
    <row r="19" spans="1:15" ht="25.5" customHeight="1" x14ac:dyDescent="0.5">
      <c r="A19" s="145"/>
      <c r="B19" s="168"/>
      <c r="C19" s="140"/>
      <c r="D19" s="183" t="s">
        <v>428</v>
      </c>
      <c r="E19" s="183"/>
      <c r="F19" s="183"/>
      <c r="G19" s="183"/>
      <c r="H19" s="183"/>
      <c r="I19" s="183"/>
      <c r="J19" s="183"/>
      <c r="K19" s="184"/>
      <c r="L19" s="174">
        <f>SUM(L8:L18)</f>
        <v>682961440.53000009</v>
      </c>
      <c r="M19" s="185"/>
      <c r="N19" s="174">
        <f>SUM(N8:N18)</f>
        <v>742990978.83000016</v>
      </c>
      <c r="O19" s="185"/>
    </row>
    <row r="20" spans="1:15" ht="25.5" customHeight="1" x14ac:dyDescent="0.5">
      <c r="A20" s="145"/>
      <c r="B20" s="167"/>
      <c r="C20" s="183"/>
      <c r="D20" s="183" t="s">
        <v>624</v>
      </c>
      <c r="E20" s="183"/>
      <c r="F20" s="183"/>
      <c r="G20" s="183"/>
      <c r="H20" s="183"/>
      <c r="I20" s="183"/>
      <c r="J20" s="183"/>
      <c r="K20" s="184"/>
      <c r="L20" s="185">
        <v>-229352969.43000001</v>
      </c>
      <c r="M20" s="177"/>
      <c r="N20" s="185">
        <v>-271808852.85000002</v>
      </c>
      <c r="O20" s="185"/>
    </row>
    <row r="21" spans="1:15" ht="25.5" customHeight="1" thickBot="1" x14ac:dyDescent="0.55000000000000004">
      <c r="A21" s="145"/>
      <c r="B21" s="168"/>
      <c r="C21" s="183"/>
      <c r="D21" s="183" t="s">
        <v>625</v>
      </c>
      <c r="E21" s="183"/>
      <c r="F21" s="183"/>
      <c r="G21" s="183"/>
      <c r="H21" s="183"/>
      <c r="I21" s="183"/>
      <c r="J21" s="183"/>
      <c r="K21" s="184"/>
      <c r="L21" s="186">
        <f>SUM(L19:L20)</f>
        <v>453608471.10000008</v>
      </c>
      <c r="M21" s="185"/>
      <c r="N21" s="186">
        <f>SUM(N19:N20)</f>
        <v>471182125.98000014</v>
      </c>
      <c r="O21" s="185"/>
    </row>
    <row r="22" spans="1:15" ht="25.5" customHeight="1" thickTop="1" x14ac:dyDescent="0.5">
      <c r="A22" s="145"/>
      <c r="B22" s="187"/>
      <c r="C22" s="187"/>
      <c r="D22" s="187"/>
      <c r="E22" s="187"/>
      <c r="F22" s="187"/>
      <c r="G22" s="187"/>
      <c r="H22" s="187"/>
      <c r="I22" s="187"/>
      <c r="J22" s="187"/>
      <c r="K22" s="188"/>
      <c r="L22" s="187"/>
      <c r="M22" s="187"/>
      <c r="N22" s="187"/>
      <c r="O22" s="187"/>
    </row>
    <row r="23" spans="1:15" ht="25.5" customHeight="1" x14ac:dyDescent="0.5">
      <c r="A23" s="140"/>
      <c r="B23" s="189" t="s">
        <v>1054</v>
      </c>
      <c r="D23" s="189"/>
      <c r="E23" s="189"/>
      <c r="F23" s="140"/>
      <c r="G23" s="140"/>
      <c r="H23" s="140"/>
      <c r="I23" s="140"/>
      <c r="J23" s="140"/>
      <c r="K23" s="190"/>
      <c r="L23" s="140"/>
      <c r="M23" s="140"/>
      <c r="N23" s="140"/>
      <c r="O23" s="140"/>
    </row>
    <row r="24" spans="1:15" ht="25.5" customHeight="1" x14ac:dyDescent="0.5">
      <c r="A24" s="140"/>
      <c r="B24" s="140"/>
      <c r="C24" s="189"/>
      <c r="D24" s="189"/>
      <c r="E24" s="189"/>
      <c r="F24" s="140"/>
      <c r="G24" s="140"/>
      <c r="H24" s="140"/>
      <c r="I24" s="140"/>
      <c r="J24" s="140"/>
      <c r="K24" s="190"/>
      <c r="L24" s="140"/>
      <c r="M24" s="140"/>
      <c r="N24" s="140"/>
      <c r="O24" s="140"/>
    </row>
  </sheetData>
  <mergeCells count="4">
    <mergeCell ref="A1:N1"/>
    <mergeCell ref="H6:I6"/>
    <mergeCell ref="L6:L7"/>
    <mergeCell ref="N6:N7"/>
  </mergeCells>
  <pageMargins left="0.75" right="0.47" top="0.56999999999999995" bottom="0.59" header="0.3" footer="0.3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view="pageBreakPreview" topLeftCell="A119" zoomScale="90" zoomScaleNormal="90" zoomScaleSheetLayoutView="90" workbookViewId="0">
      <selection activeCell="D127" sqref="D127"/>
    </sheetView>
  </sheetViews>
  <sheetFormatPr defaultRowHeight="24.95" customHeight="1" x14ac:dyDescent="0.45"/>
  <cols>
    <col min="1" max="1" width="3.42578125" style="53" customWidth="1"/>
    <col min="2" max="2" width="3.5703125" style="53" customWidth="1"/>
    <col min="3" max="3" width="4.28515625" style="53" customWidth="1"/>
    <col min="4" max="4" width="4" style="53" customWidth="1"/>
    <col min="5" max="5" width="8.85546875" style="53" customWidth="1"/>
    <col min="6" max="6" width="10.140625" style="53" customWidth="1"/>
    <col min="7" max="7" width="13" style="53" customWidth="1"/>
    <col min="8" max="8" width="15.28515625" style="53" customWidth="1"/>
    <col min="9" max="9" width="0.85546875" style="53" customWidth="1"/>
    <col min="10" max="10" width="15.28515625" style="53" customWidth="1"/>
    <col min="11" max="11" width="1" style="53" customWidth="1"/>
    <col min="12" max="12" width="15.28515625" style="53" customWidth="1"/>
    <col min="13" max="13" width="1" style="53" customWidth="1"/>
    <col min="14" max="14" width="16" style="53" bestFit="1" customWidth="1"/>
    <col min="15" max="15" width="1.5703125" style="53" customWidth="1"/>
    <col min="16" max="16384" width="9.140625" style="53"/>
  </cols>
  <sheetData>
    <row r="1" spans="1:14" ht="29.1" customHeight="1" x14ac:dyDescent="0.45">
      <c r="A1" s="542" t="s">
        <v>806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4" ht="29.1" customHeight="1" x14ac:dyDescent="0.45">
      <c r="A2" s="19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29.1" customHeight="1" x14ac:dyDescent="0.45">
      <c r="A3" s="193" t="s">
        <v>627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ht="29.1" customHeight="1" x14ac:dyDescent="0.45">
      <c r="C4" s="53" t="s">
        <v>1118</v>
      </c>
    </row>
    <row r="5" spans="1:14" ht="29.1" customHeight="1" x14ac:dyDescent="0.45">
      <c r="B5" s="53" t="s">
        <v>1119</v>
      </c>
    </row>
    <row r="6" spans="1:14" ht="29.1" customHeight="1" x14ac:dyDescent="0.45">
      <c r="L6" s="560" t="s">
        <v>515</v>
      </c>
      <c r="M6" s="560"/>
      <c r="N6" s="560"/>
    </row>
    <row r="7" spans="1:14" ht="29.1" customHeight="1" x14ac:dyDescent="0.45">
      <c r="L7" s="555" t="s">
        <v>501</v>
      </c>
      <c r="M7" s="555"/>
      <c r="N7" s="555"/>
    </row>
    <row r="8" spans="1:14" s="73" customFormat="1" ht="29.1" customHeight="1" x14ac:dyDescent="0.45">
      <c r="L8" s="27" t="s">
        <v>1031</v>
      </c>
      <c r="M8" s="65"/>
      <c r="N8" s="27" t="s">
        <v>98</v>
      </c>
    </row>
    <row r="9" spans="1:14" ht="29.1" customHeight="1" x14ac:dyDescent="0.45">
      <c r="C9" s="53" t="s">
        <v>1055</v>
      </c>
      <c r="D9" s="134"/>
      <c r="E9" s="134"/>
      <c r="F9" s="134"/>
      <c r="G9" s="134"/>
    </row>
    <row r="10" spans="1:14" ht="29.1" customHeight="1" x14ac:dyDescent="0.45">
      <c r="C10" s="53" t="s">
        <v>628</v>
      </c>
      <c r="L10" s="52">
        <v>742990978.83000004</v>
      </c>
      <c r="M10" s="52"/>
      <c r="N10" s="194">
        <v>1020456193.0599999</v>
      </c>
    </row>
    <row r="11" spans="1:14" ht="29.1" customHeight="1" x14ac:dyDescent="0.45">
      <c r="C11" s="53" t="s">
        <v>629</v>
      </c>
      <c r="L11" s="52">
        <v>20435000</v>
      </c>
      <c r="M11" s="52"/>
      <c r="N11" s="194">
        <v>52725654</v>
      </c>
    </row>
    <row r="12" spans="1:14" ht="29.1" customHeight="1" x14ac:dyDescent="0.45">
      <c r="C12" s="53" t="s">
        <v>630</v>
      </c>
      <c r="L12" s="51">
        <v>-118611849.06</v>
      </c>
      <c r="M12" s="52"/>
      <c r="N12" s="194">
        <v>-286237861.68000001</v>
      </c>
    </row>
    <row r="13" spans="1:14" ht="29.1" customHeight="1" x14ac:dyDescent="0.45">
      <c r="C13" s="53" t="s">
        <v>407</v>
      </c>
      <c r="L13" s="51">
        <v>38147310.759999998</v>
      </c>
      <c r="M13" s="52"/>
      <c r="N13" s="194">
        <v>-43953006.549999997</v>
      </c>
    </row>
    <row r="14" spans="1:14" ht="29.1" customHeight="1" thickBot="1" x14ac:dyDescent="0.5">
      <c r="C14" s="195" t="s">
        <v>631</v>
      </c>
      <c r="L14" s="72">
        <f>SUM(L10:L13)</f>
        <v>682961440.52999997</v>
      </c>
      <c r="M14" s="52"/>
      <c r="N14" s="72">
        <f>SUM(N10:N13)</f>
        <v>742990978.82999992</v>
      </c>
    </row>
    <row r="15" spans="1:14" ht="29.1" customHeight="1" thickTop="1" x14ac:dyDescent="0.45">
      <c r="B15" s="53" t="s">
        <v>632</v>
      </c>
    </row>
    <row r="16" spans="1:14" ht="29.1" customHeight="1" x14ac:dyDescent="0.45">
      <c r="L16" s="560" t="s">
        <v>515</v>
      </c>
      <c r="M16" s="560"/>
      <c r="N16" s="560"/>
    </row>
    <row r="17" spans="1:14" ht="29.1" customHeight="1" x14ac:dyDescent="0.45">
      <c r="L17" s="555" t="s">
        <v>501</v>
      </c>
      <c r="M17" s="555"/>
      <c r="N17" s="555"/>
    </row>
    <row r="18" spans="1:14" ht="29.1" customHeight="1" x14ac:dyDescent="0.45">
      <c r="L18" s="27" t="s">
        <v>1031</v>
      </c>
      <c r="M18" s="65"/>
      <c r="N18" s="27" t="s">
        <v>98</v>
      </c>
    </row>
    <row r="19" spans="1:14" ht="29.1" customHeight="1" x14ac:dyDescent="0.45">
      <c r="C19" s="53" t="s">
        <v>633</v>
      </c>
      <c r="L19" s="52">
        <f>-'P34'!L20</f>
        <v>229352969.43000001</v>
      </c>
      <c r="M19" s="52"/>
      <c r="N19" s="52">
        <v>271808852.85000002</v>
      </c>
    </row>
    <row r="20" spans="1:14" ht="29.1" customHeight="1" x14ac:dyDescent="0.45">
      <c r="C20" s="53" t="s">
        <v>634</v>
      </c>
      <c r="L20" s="52">
        <f>+L21-L19</f>
        <v>453608471.09999996</v>
      </c>
      <c r="M20" s="52"/>
      <c r="N20" s="52">
        <v>471182125.98000002</v>
      </c>
    </row>
    <row r="21" spans="1:14" ht="29.1" customHeight="1" thickBot="1" x14ac:dyDescent="0.5">
      <c r="C21" s="53" t="s">
        <v>631</v>
      </c>
      <c r="L21" s="72">
        <f>+L14</f>
        <v>682961440.52999997</v>
      </c>
      <c r="M21" s="52"/>
      <c r="N21" s="72">
        <f>SUM(N19:N20)</f>
        <v>742990978.83000004</v>
      </c>
    </row>
    <row r="22" spans="1:14" ht="29.1" customHeight="1" thickTop="1" x14ac:dyDescent="0.45"/>
    <row r="23" spans="1:14" ht="29.1" customHeight="1" x14ac:dyDescent="0.45">
      <c r="C23" s="75" t="s">
        <v>635</v>
      </c>
    </row>
    <row r="24" spans="1:14" ht="29.1" customHeight="1" x14ac:dyDescent="0.45">
      <c r="B24" s="75" t="s">
        <v>897</v>
      </c>
    </row>
    <row r="25" spans="1:14" ht="29.1" customHeight="1" x14ac:dyDescent="0.45">
      <c r="B25" s="75" t="s">
        <v>636</v>
      </c>
    </row>
    <row r="26" spans="1:14" ht="29.1" customHeight="1" x14ac:dyDescent="0.45">
      <c r="B26" s="75" t="s">
        <v>898</v>
      </c>
    </row>
    <row r="27" spans="1:14" ht="29.1" customHeight="1" x14ac:dyDescent="0.45">
      <c r="B27" s="75" t="s">
        <v>899</v>
      </c>
    </row>
    <row r="28" spans="1:14" ht="29.1" customHeight="1" x14ac:dyDescent="0.45">
      <c r="B28" s="75" t="s">
        <v>637</v>
      </c>
    </row>
    <row r="29" spans="1:14" ht="29.1" customHeight="1" x14ac:dyDescent="0.45">
      <c r="B29" s="75"/>
    </row>
    <row r="30" spans="1:14" ht="29.1" customHeight="1" x14ac:dyDescent="0.45">
      <c r="B30" s="75"/>
    </row>
    <row r="31" spans="1:14" ht="29.1" customHeight="1" x14ac:dyDescent="0.45"/>
    <row r="32" spans="1:14" s="73" customFormat="1" ht="27.95" customHeight="1" x14ac:dyDescent="0.45">
      <c r="A32" s="542" t="s">
        <v>827</v>
      </c>
      <c r="B32" s="543"/>
      <c r="C32" s="543"/>
      <c r="D32" s="543"/>
      <c r="E32" s="543"/>
      <c r="F32" s="543"/>
      <c r="G32" s="543"/>
      <c r="H32" s="543"/>
      <c r="I32" s="543"/>
      <c r="J32" s="543"/>
      <c r="K32" s="543"/>
      <c r="L32" s="543"/>
      <c r="M32" s="543"/>
      <c r="N32" s="543"/>
    </row>
    <row r="33" spans="1:14" ht="27.95" customHeight="1" x14ac:dyDescent="0.45"/>
    <row r="34" spans="1:14" s="76" customFormat="1" ht="27.95" customHeight="1" x14ac:dyDescent="0.45">
      <c r="A34" s="70" t="s">
        <v>639</v>
      </c>
      <c r="B34" s="74" t="s">
        <v>640</v>
      </c>
    </row>
    <row r="35" spans="1:14" ht="27.95" customHeight="1" x14ac:dyDescent="0.45">
      <c r="C35" s="75" t="s">
        <v>926</v>
      </c>
    </row>
    <row r="36" spans="1:14" ht="27.95" customHeight="1" x14ac:dyDescent="0.45">
      <c r="B36" s="75" t="s">
        <v>641</v>
      </c>
      <c r="C36" s="75"/>
    </row>
    <row r="37" spans="1:14" ht="27.95" customHeight="1" x14ac:dyDescent="0.45">
      <c r="B37" s="75"/>
      <c r="C37" s="75" t="s">
        <v>642</v>
      </c>
    </row>
    <row r="38" spans="1:14" ht="27.95" customHeight="1" x14ac:dyDescent="0.45">
      <c r="B38" s="75" t="s">
        <v>643</v>
      </c>
      <c r="C38" s="75"/>
    </row>
    <row r="39" spans="1:14" ht="27.95" customHeight="1" x14ac:dyDescent="0.45">
      <c r="C39" s="75" t="s">
        <v>644</v>
      </c>
    </row>
    <row r="40" spans="1:14" s="73" customFormat="1" ht="27.95" customHeight="1" x14ac:dyDescent="0.45">
      <c r="H40" s="541" t="s">
        <v>325</v>
      </c>
      <c r="I40" s="541"/>
      <c r="J40" s="541"/>
      <c r="L40" s="541" t="s">
        <v>341</v>
      </c>
      <c r="M40" s="541"/>
      <c r="N40" s="541"/>
    </row>
    <row r="41" spans="1:14" s="73" customFormat="1" ht="27.95" customHeight="1" x14ac:dyDescent="0.45">
      <c r="H41" s="27" t="s">
        <v>1031</v>
      </c>
      <c r="I41" s="65"/>
      <c r="J41" s="27" t="s">
        <v>98</v>
      </c>
      <c r="K41" s="64"/>
      <c r="L41" s="27" t="s">
        <v>1031</v>
      </c>
      <c r="M41" s="65"/>
      <c r="N41" s="27" t="s">
        <v>98</v>
      </c>
    </row>
    <row r="42" spans="1:14" ht="27.95" customHeight="1" x14ac:dyDescent="0.45">
      <c r="B42" s="74" t="s">
        <v>1056</v>
      </c>
    </row>
    <row r="43" spans="1:14" ht="27.95" customHeight="1" x14ac:dyDescent="0.45">
      <c r="B43" s="75" t="s">
        <v>645</v>
      </c>
    </row>
    <row r="44" spans="1:14" ht="27.95" customHeight="1" x14ac:dyDescent="0.45">
      <c r="B44" s="75" t="s">
        <v>646</v>
      </c>
      <c r="H44" s="52">
        <v>23270613.760000002</v>
      </c>
      <c r="I44" s="52"/>
      <c r="J44" s="52">
        <v>17464840.900000002</v>
      </c>
      <c r="K44" s="52"/>
      <c r="L44" s="52">
        <v>19266668.760000002</v>
      </c>
      <c r="M44" s="52"/>
      <c r="N44" s="52">
        <v>13329402.959999999</v>
      </c>
    </row>
    <row r="45" spans="1:14" ht="27.95" customHeight="1" x14ac:dyDescent="0.45">
      <c r="B45" s="75" t="s">
        <v>647</v>
      </c>
      <c r="H45" s="52">
        <f>2094509.93-335052</f>
        <v>1759457.93</v>
      </c>
      <c r="I45" s="52"/>
      <c r="J45" s="52">
        <v>3743512</v>
      </c>
      <c r="K45" s="52"/>
      <c r="L45" s="52">
        <f>1310711.93-335052</f>
        <v>975659.92999999993</v>
      </c>
      <c r="M45" s="52"/>
      <c r="N45" s="52">
        <v>2315031</v>
      </c>
    </row>
    <row r="46" spans="1:14" ht="27.95" customHeight="1" x14ac:dyDescent="0.45">
      <c r="B46" s="75" t="s">
        <v>648</v>
      </c>
      <c r="H46" s="52">
        <v>0</v>
      </c>
      <c r="I46" s="52"/>
      <c r="J46" s="51">
        <v>3121069</v>
      </c>
      <c r="K46" s="52"/>
      <c r="L46" s="52">
        <v>0</v>
      </c>
      <c r="M46" s="52"/>
      <c r="N46" s="51">
        <v>3104719</v>
      </c>
    </row>
    <row r="47" spans="1:14" ht="27.95" customHeight="1" x14ac:dyDescent="0.45">
      <c r="B47" s="75" t="s">
        <v>649</v>
      </c>
      <c r="H47" s="52">
        <v>145063.14000000001</v>
      </c>
      <c r="I47" s="52"/>
      <c r="J47" s="52">
        <v>456131.82</v>
      </c>
      <c r="K47" s="52"/>
      <c r="L47" s="52">
        <v>118445.14</v>
      </c>
      <c r="M47" s="52"/>
      <c r="N47" s="52">
        <v>401299.82</v>
      </c>
    </row>
    <row r="48" spans="1:14" ht="27.95" customHeight="1" x14ac:dyDescent="0.45">
      <c r="B48" s="75" t="s">
        <v>650</v>
      </c>
      <c r="H48" s="52">
        <v>-382717</v>
      </c>
      <c r="I48" s="52"/>
      <c r="J48" s="52">
        <v>-233070</v>
      </c>
      <c r="K48" s="52"/>
      <c r="L48" s="52">
        <v>-382717</v>
      </c>
      <c r="M48" s="52"/>
      <c r="N48" s="52">
        <v>-233070</v>
      </c>
    </row>
    <row r="49" spans="1:14" ht="27.95" customHeight="1" x14ac:dyDescent="0.45">
      <c r="B49" s="75" t="s">
        <v>1013</v>
      </c>
      <c r="H49" s="51"/>
      <c r="I49" s="51"/>
      <c r="J49" s="51"/>
      <c r="K49" s="51"/>
      <c r="L49" s="51"/>
      <c r="M49" s="51"/>
      <c r="N49" s="51"/>
    </row>
    <row r="50" spans="1:14" ht="27.95" customHeight="1" x14ac:dyDescent="0.45">
      <c r="B50" s="75" t="s">
        <v>1014</v>
      </c>
      <c r="H50" s="51">
        <f>-1304326+335052</f>
        <v>-969274</v>
      </c>
      <c r="I50" s="51"/>
      <c r="J50" s="51">
        <v>-1247611.94</v>
      </c>
      <c r="K50" s="51"/>
      <c r="L50" s="51">
        <v>-615253</v>
      </c>
      <c r="M50" s="51"/>
      <c r="N50" s="51">
        <v>383544</v>
      </c>
    </row>
    <row r="51" spans="1:14" ht="27.95" customHeight="1" x14ac:dyDescent="0.45">
      <c r="B51" s="75" t="s">
        <v>407</v>
      </c>
      <c r="H51" s="51">
        <v>1790.34</v>
      </c>
      <c r="I51" s="51"/>
      <c r="J51" s="51">
        <v>-34258.019999999997</v>
      </c>
      <c r="K51" s="51"/>
      <c r="L51" s="51">
        <v>1790.34</v>
      </c>
      <c r="M51" s="51"/>
      <c r="N51" s="51">
        <v>-34258.019999999997</v>
      </c>
    </row>
    <row r="52" spans="1:14" ht="27.95" customHeight="1" x14ac:dyDescent="0.45">
      <c r="B52" s="74" t="s">
        <v>651</v>
      </c>
      <c r="H52" s="92"/>
      <c r="I52" s="51"/>
      <c r="J52" s="92"/>
      <c r="K52" s="51"/>
      <c r="L52" s="92"/>
      <c r="M52" s="51"/>
      <c r="N52" s="92"/>
    </row>
    <row r="53" spans="1:14" ht="27.95" customHeight="1" thickBot="1" x14ac:dyDescent="0.5">
      <c r="C53" s="74" t="s">
        <v>1057</v>
      </c>
      <c r="H53" s="85">
        <f>SUM(H44:H51)</f>
        <v>23824934.170000002</v>
      </c>
      <c r="I53" s="52"/>
      <c r="J53" s="85">
        <f>SUM(J44:J51)</f>
        <v>23270613.760000002</v>
      </c>
      <c r="K53" s="52"/>
      <c r="L53" s="85">
        <f>SUM(L44:L51)</f>
        <v>19364594.170000002</v>
      </c>
      <c r="M53" s="52"/>
      <c r="N53" s="85">
        <f>SUM(N44:N51)</f>
        <v>19266668.760000002</v>
      </c>
    </row>
    <row r="54" spans="1:14" ht="27.95" customHeight="1" thickTop="1" x14ac:dyDescent="0.45"/>
    <row r="55" spans="1:14" ht="27.95" customHeight="1" x14ac:dyDescent="0.45">
      <c r="C55" s="75" t="s">
        <v>652</v>
      </c>
      <c r="H55" s="49"/>
      <c r="I55" s="49"/>
      <c r="J55" s="49"/>
      <c r="K55" s="49"/>
      <c r="L55" s="49"/>
      <c r="M55" s="49"/>
      <c r="N55" s="49"/>
    </row>
    <row r="56" spans="1:14" ht="27.95" customHeight="1" x14ac:dyDescent="0.45">
      <c r="H56" s="541" t="s">
        <v>325</v>
      </c>
      <c r="I56" s="541"/>
      <c r="J56" s="541"/>
      <c r="K56" s="73"/>
      <c r="L56" s="541" t="s">
        <v>341</v>
      </c>
      <c r="M56" s="541"/>
      <c r="N56" s="541"/>
    </row>
    <row r="57" spans="1:14" ht="27.95" customHeight="1" x14ac:dyDescent="0.45">
      <c r="H57" s="27" t="s">
        <v>1031</v>
      </c>
      <c r="I57" s="65"/>
      <c r="J57" s="27" t="s">
        <v>1046</v>
      </c>
      <c r="K57" s="64"/>
      <c r="L57" s="27" t="s">
        <v>1031</v>
      </c>
      <c r="M57" s="65"/>
      <c r="N57" s="27" t="s">
        <v>1046</v>
      </c>
    </row>
    <row r="58" spans="1:14" ht="27.95" customHeight="1" x14ac:dyDescent="0.45">
      <c r="B58" s="74" t="s">
        <v>1078</v>
      </c>
    </row>
    <row r="59" spans="1:14" ht="27.95" customHeight="1" x14ac:dyDescent="0.45">
      <c r="B59" s="53" t="s">
        <v>653</v>
      </c>
      <c r="H59" s="52">
        <f>+H70-536118.15</f>
        <v>564855.0199999999</v>
      </c>
      <c r="I59" s="52"/>
      <c r="J59" s="52">
        <v>2668512.91</v>
      </c>
      <c r="K59" s="52"/>
      <c r="L59" s="52">
        <f>+L70-220128.15</f>
        <v>238692.02</v>
      </c>
      <c r="M59" s="52"/>
      <c r="N59" s="52">
        <v>2399867.91</v>
      </c>
    </row>
    <row r="60" spans="1:14" ht="27.95" customHeight="1" x14ac:dyDescent="0.45">
      <c r="B60" s="53" t="s">
        <v>337</v>
      </c>
      <c r="H60" s="52">
        <f>+H71-536906.99</f>
        <v>266640.91000000003</v>
      </c>
      <c r="I60" s="52"/>
      <c r="J60" s="52">
        <v>1625653.0099999998</v>
      </c>
      <c r="K60" s="52"/>
      <c r="L60" s="52">
        <f>+L71-468681.99</f>
        <v>166602.91000000003</v>
      </c>
      <c r="M60" s="52"/>
      <c r="N60" s="52">
        <v>1523490.01</v>
      </c>
    </row>
    <row r="61" spans="1:14" ht="27.95" customHeight="1" x14ac:dyDescent="0.45">
      <c r="B61" s="53" t="s">
        <v>407</v>
      </c>
      <c r="H61" s="52">
        <f>+H72--2974.91</f>
        <v>-591.63000000000011</v>
      </c>
      <c r="I61" s="51"/>
      <c r="J61" s="52">
        <v>-156796.45000000001</v>
      </c>
      <c r="K61" s="51"/>
      <c r="L61" s="52">
        <f>+L72--2974.91</f>
        <v>-591.63000000000011</v>
      </c>
      <c r="M61" s="51"/>
      <c r="N61" s="52">
        <v>-156796.45000000001</v>
      </c>
    </row>
    <row r="62" spans="1:14" ht="27.95" customHeight="1" thickBot="1" x14ac:dyDescent="0.5">
      <c r="C62" s="53" t="s">
        <v>428</v>
      </c>
      <c r="H62" s="72">
        <f>SUM(H59:H61)</f>
        <v>830904.29999999993</v>
      </c>
      <c r="I62" s="52"/>
      <c r="J62" s="72">
        <f>SUM(J59:J61)</f>
        <v>4137369.4699999997</v>
      </c>
      <c r="K62" s="52"/>
      <c r="L62" s="72">
        <f>SUM(L59:L61)</f>
        <v>404703.30000000005</v>
      </c>
      <c r="M62" s="52"/>
      <c r="N62" s="72">
        <f>SUM(N59:N61)</f>
        <v>3766561.4699999997</v>
      </c>
    </row>
    <row r="63" spans="1:14" ht="27.95" customHeight="1" thickTop="1" x14ac:dyDescent="0.45">
      <c r="H63" s="51"/>
      <c r="I63" s="52"/>
      <c r="J63" s="51"/>
      <c r="K63" s="52"/>
      <c r="L63" s="51"/>
      <c r="M63" s="52"/>
      <c r="N63" s="51"/>
    </row>
    <row r="64" spans="1:14" s="73" customFormat="1" ht="26.1" customHeight="1" x14ac:dyDescent="0.45">
      <c r="A64" s="542" t="s">
        <v>921</v>
      </c>
      <c r="B64" s="543"/>
      <c r="C64" s="543"/>
      <c r="D64" s="543"/>
      <c r="E64" s="543"/>
      <c r="F64" s="543"/>
      <c r="G64" s="543"/>
      <c r="H64" s="543"/>
      <c r="I64" s="543"/>
      <c r="J64" s="543"/>
      <c r="K64" s="543"/>
      <c r="L64" s="543"/>
      <c r="M64" s="543"/>
      <c r="N64" s="543"/>
    </row>
    <row r="65" spans="2:14" ht="26.1" customHeight="1" x14ac:dyDescent="0.45">
      <c r="H65" s="51"/>
      <c r="I65" s="52"/>
      <c r="J65" s="51"/>
      <c r="K65" s="52"/>
      <c r="L65" s="51"/>
      <c r="M65" s="52"/>
      <c r="N65" s="51"/>
    </row>
    <row r="66" spans="2:14" ht="27.95" customHeight="1" x14ac:dyDescent="0.45">
      <c r="C66" s="75" t="s">
        <v>652</v>
      </c>
      <c r="H66" s="49"/>
      <c r="I66" s="49"/>
      <c r="J66" s="49"/>
      <c r="K66" s="49"/>
      <c r="L66" s="49"/>
      <c r="M66" s="49"/>
      <c r="N66" s="49"/>
    </row>
    <row r="67" spans="2:14" ht="27.95" customHeight="1" x14ac:dyDescent="0.45">
      <c r="H67" s="541" t="s">
        <v>325</v>
      </c>
      <c r="I67" s="541"/>
      <c r="J67" s="541"/>
      <c r="K67" s="414"/>
      <c r="L67" s="541" t="s">
        <v>341</v>
      </c>
      <c r="M67" s="541"/>
      <c r="N67" s="541"/>
    </row>
    <row r="68" spans="2:14" ht="27.95" customHeight="1" x14ac:dyDescent="0.45">
      <c r="H68" s="27" t="s">
        <v>1031</v>
      </c>
      <c r="I68" s="65"/>
      <c r="J68" s="27" t="s">
        <v>1046</v>
      </c>
      <c r="K68" s="413"/>
      <c r="L68" s="27" t="s">
        <v>1031</v>
      </c>
      <c r="M68" s="65"/>
      <c r="N68" s="27" t="s">
        <v>1046</v>
      </c>
    </row>
    <row r="69" spans="2:14" ht="27.95" customHeight="1" x14ac:dyDescent="0.45">
      <c r="B69" s="74" t="s">
        <v>1079</v>
      </c>
    </row>
    <row r="70" spans="2:14" ht="27.95" customHeight="1" x14ac:dyDescent="0.45">
      <c r="B70" s="53" t="s">
        <v>653</v>
      </c>
      <c r="H70" s="52">
        <v>1100973.17</v>
      </c>
      <c r="I70" s="52"/>
      <c r="J70" s="52">
        <v>3137819.77</v>
      </c>
      <c r="K70" s="52"/>
      <c r="L70" s="52">
        <v>458820.17</v>
      </c>
      <c r="M70" s="52"/>
      <c r="N70" s="52">
        <v>2584153.77</v>
      </c>
    </row>
    <row r="71" spans="2:14" ht="27.95" customHeight="1" x14ac:dyDescent="0.45">
      <c r="B71" s="53" t="s">
        <v>337</v>
      </c>
      <c r="H71" s="52">
        <v>803547.9</v>
      </c>
      <c r="I71" s="52"/>
      <c r="J71" s="52">
        <v>2102680.0099999998</v>
      </c>
      <c r="K71" s="52"/>
      <c r="L71" s="52">
        <v>635284.9</v>
      </c>
      <c r="M71" s="52"/>
      <c r="N71" s="52">
        <v>1898348.01</v>
      </c>
    </row>
    <row r="72" spans="2:14" ht="27.95" customHeight="1" x14ac:dyDescent="0.45">
      <c r="B72" s="53" t="s">
        <v>407</v>
      </c>
      <c r="H72" s="52">
        <v>-3566.54</v>
      </c>
      <c r="I72" s="51"/>
      <c r="J72" s="52">
        <v>-159420.1</v>
      </c>
      <c r="K72" s="51"/>
      <c r="L72" s="52">
        <v>-3566.54</v>
      </c>
      <c r="M72" s="51"/>
      <c r="N72" s="52">
        <v>-159420.1</v>
      </c>
    </row>
    <row r="73" spans="2:14" ht="27.95" customHeight="1" thickBot="1" x14ac:dyDescent="0.5">
      <c r="C73" s="53" t="s">
        <v>428</v>
      </c>
      <c r="H73" s="72">
        <f>SUM(H70:H72)</f>
        <v>1900954.5299999998</v>
      </c>
      <c r="I73" s="52"/>
      <c r="J73" s="72">
        <f>SUM(J70:J72)</f>
        <v>5081079.68</v>
      </c>
      <c r="K73" s="52"/>
      <c r="L73" s="72">
        <f>SUM(L70:L72)</f>
        <v>1090538.53</v>
      </c>
      <c r="M73" s="52"/>
      <c r="N73" s="72">
        <f>SUM(N70:N72)</f>
        <v>4323081.6800000006</v>
      </c>
    </row>
    <row r="74" spans="2:14" ht="27.95" customHeight="1" thickTop="1" x14ac:dyDescent="0.45">
      <c r="H74" s="51"/>
      <c r="I74" s="52"/>
      <c r="J74" s="51"/>
      <c r="K74" s="52"/>
      <c r="L74" s="51"/>
      <c r="M74" s="52"/>
      <c r="N74" s="51"/>
    </row>
    <row r="75" spans="2:14" ht="26.1" customHeight="1" x14ac:dyDescent="0.45">
      <c r="B75" s="53" t="s">
        <v>1015</v>
      </c>
      <c r="H75" s="51"/>
      <c r="I75" s="52"/>
      <c r="J75" s="51"/>
      <c r="K75" s="52"/>
      <c r="L75" s="51"/>
      <c r="M75" s="52"/>
      <c r="N75" s="51"/>
    </row>
    <row r="76" spans="2:14" ht="26.1" customHeight="1" x14ac:dyDescent="0.45">
      <c r="H76" s="541" t="s">
        <v>325</v>
      </c>
      <c r="I76" s="541"/>
      <c r="J76" s="541"/>
      <c r="K76" s="73"/>
      <c r="L76" s="541" t="s">
        <v>341</v>
      </c>
      <c r="M76" s="541"/>
      <c r="N76" s="541"/>
    </row>
    <row r="77" spans="2:14" ht="26.1" customHeight="1" x14ac:dyDescent="0.45">
      <c r="H77" s="27" t="s">
        <v>1031</v>
      </c>
      <c r="I77" s="65"/>
      <c r="J77" s="27" t="s">
        <v>1046</v>
      </c>
      <c r="K77" s="64"/>
      <c r="L77" s="27" t="s">
        <v>1031</v>
      </c>
      <c r="M77" s="65"/>
      <c r="N77" s="27" t="s">
        <v>1046</v>
      </c>
    </row>
    <row r="78" spans="2:14" ht="26.1" customHeight="1" x14ac:dyDescent="0.45">
      <c r="B78" s="53" t="s">
        <v>655</v>
      </c>
      <c r="H78" s="51">
        <f>+L78+352471</f>
        <v>2701073</v>
      </c>
      <c r="I78" s="52"/>
      <c r="J78" s="51">
        <v>-2614762</v>
      </c>
      <c r="K78" s="52"/>
      <c r="L78" s="51">
        <v>2348602</v>
      </c>
      <c r="M78" s="52"/>
      <c r="N78" s="51">
        <v>-2180294</v>
      </c>
    </row>
    <row r="79" spans="2:14" ht="26.1" customHeight="1" x14ac:dyDescent="0.45">
      <c r="B79" s="53" t="s">
        <v>656</v>
      </c>
      <c r="H79" s="51">
        <f>+L79+85101</f>
        <v>-657568</v>
      </c>
      <c r="I79" s="52"/>
      <c r="J79" s="51">
        <v>136880</v>
      </c>
      <c r="K79" s="52"/>
      <c r="L79" s="51">
        <v>-742669</v>
      </c>
      <c r="M79" s="52"/>
      <c r="N79" s="51">
        <v>527023</v>
      </c>
    </row>
    <row r="80" spans="2:14" ht="26.1" customHeight="1" x14ac:dyDescent="0.45">
      <c r="B80" s="53" t="s">
        <v>657</v>
      </c>
      <c r="H80" s="51">
        <f>+L80-791593</f>
        <v>-3012779</v>
      </c>
      <c r="I80" s="52"/>
      <c r="J80" s="51">
        <v>-1585600.94</v>
      </c>
      <c r="K80" s="52"/>
      <c r="L80" s="51">
        <v>-2221186</v>
      </c>
      <c r="M80" s="52"/>
      <c r="N80" s="51">
        <v>-463583</v>
      </c>
    </row>
    <row r="81" spans="2:14" ht="26.1" customHeight="1" thickBot="1" x14ac:dyDescent="0.5">
      <c r="C81" s="53" t="s">
        <v>428</v>
      </c>
      <c r="H81" s="72">
        <f>SUM(H78:H80)</f>
        <v>-969274</v>
      </c>
      <c r="I81" s="52"/>
      <c r="J81" s="72">
        <f>SUM(J78:J80)</f>
        <v>-4063482.94</v>
      </c>
      <c r="K81" s="52"/>
      <c r="L81" s="72">
        <f>SUM(L78:L80)</f>
        <v>-615253</v>
      </c>
      <c r="M81" s="52"/>
      <c r="N81" s="72">
        <f>SUM(N78:N80)</f>
        <v>-2116854</v>
      </c>
    </row>
    <row r="82" spans="2:14" ht="26.1" customHeight="1" thickTop="1" x14ac:dyDescent="0.45">
      <c r="H82" s="51"/>
      <c r="I82" s="52"/>
      <c r="J82" s="51"/>
      <c r="K82" s="52"/>
      <c r="L82" s="51"/>
      <c r="M82" s="52"/>
      <c r="N82" s="51"/>
    </row>
    <row r="83" spans="2:14" s="49" customFormat="1" ht="26.1" customHeight="1" x14ac:dyDescent="0.45">
      <c r="B83" s="49" t="s">
        <v>658</v>
      </c>
    </row>
    <row r="84" spans="2:14" ht="26.1" customHeight="1" x14ac:dyDescent="0.45">
      <c r="C84" s="76"/>
      <c r="D84" s="76"/>
      <c r="E84" s="76"/>
      <c r="F84" s="76"/>
      <c r="G84" s="76"/>
      <c r="H84" s="541" t="s">
        <v>659</v>
      </c>
      <c r="I84" s="541"/>
      <c r="J84" s="541"/>
      <c r="K84" s="76"/>
      <c r="L84" s="541" t="s">
        <v>660</v>
      </c>
      <c r="M84" s="541"/>
      <c r="N84" s="541"/>
    </row>
    <row r="85" spans="2:14" ht="26.1" customHeight="1" x14ac:dyDescent="0.45">
      <c r="H85" s="27" t="s">
        <v>1031</v>
      </c>
      <c r="I85" s="65"/>
      <c r="J85" s="27" t="s">
        <v>98</v>
      </c>
      <c r="K85" s="64"/>
      <c r="L85" s="27" t="s">
        <v>1031</v>
      </c>
      <c r="M85" s="65"/>
      <c r="N85" s="27" t="s">
        <v>98</v>
      </c>
    </row>
    <row r="86" spans="2:14" ht="26.1" customHeight="1" x14ac:dyDescent="0.45">
      <c r="D86" s="53" t="s">
        <v>661</v>
      </c>
      <c r="H86" s="43" t="s">
        <v>1058</v>
      </c>
      <c r="J86" s="43" t="s">
        <v>662</v>
      </c>
      <c r="L86" s="53">
        <v>1.64</v>
      </c>
      <c r="N86" s="53">
        <v>1.71</v>
      </c>
    </row>
    <row r="87" spans="2:14" ht="26.1" customHeight="1" x14ac:dyDescent="0.45">
      <c r="D87" s="53" t="s">
        <v>663</v>
      </c>
      <c r="H87" s="43" t="s">
        <v>1059</v>
      </c>
      <c r="J87" s="43" t="s">
        <v>664</v>
      </c>
      <c r="L87" s="53">
        <v>4</v>
      </c>
      <c r="N87" s="53">
        <v>4</v>
      </c>
    </row>
    <row r="88" spans="2:14" ht="26.1" customHeight="1" x14ac:dyDescent="0.45">
      <c r="B88" s="76"/>
      <c r="C88" s="75" t="s">
        <v>665</v>
      </c>
      <c r="E88" s="76"/>
      <c r="F88" s="76"/>
      <c r="G88" s="76"/>
      <c r="H88" s="76"/>
      <c r="I88" s="76"/>
      <c r="J88" s="76"/>
      <c r="K88" s="76"/>
      <c r="L88" s="76"/>
      <c r="M88" s="76"/>
      <c r="N88" s="76"/>
    </row>
    <row r="89" spans="2:14" ht="26.1" customHeight="1" x14ac:dyDescent="0.45">
      <c r="C89" s="75" t="s">
        <v>901</v>
      </c>
    </row>
    <row r="90" spans="2:14" ht="26.1" customHeight="1" x14ac:dyDescent="0.45">
      <c r="B90" s="75" t="s">
        <v>904</v>
      </c>
      <c r="C90" s="75"/>
    </row>
    <row r="91" spans="2:14" ht="26.1" customHeight="1" x14ac:dyDescent="0.45">
      <c r="B91" s="75" t="s">
        <v>902</v>
      </c>
      <c r="C91" s="75"/>
    </row>
    <row r="92" spans="2:14" ht="26.1" customHeight="1" x14ac:dyDescent="0.45">
      <c r="B92" s="75" t="s">
        <v>903</v>
      </c>
    </row>
    <row r="93" spans="2:14" ht="26.1" customHeight="1" x14ac:dyDescent="0.45">
      <c r="B93" s="75"/>
    </row>
    <row r="94" spans="2:14" ht="26.1" customHeight="1" x14ac:dyDescent="0.45">
      <c r="B94" s="75"/>
    </row>
    <row r="95" spans="2:14" ht="26.1" customHeight="1" x14ac:dyDescent="0.45">
      <c r="B95" s="75"/>
    </row>
    <row r="96" spans="2:14" ht="26.1" customHeight="1" x14ac:dyDescent="0.45">
      <c r="B96" s="75"/>
    </row>
    <row r="97" spans="1:17" ht="26.1" customHeight="1" x14ac:dyDescent="0.45">
      <c r="B97" s="75"/>
    </row>
    <row r="98" spans="1:17" s="414" customFormat="1" ht="27" customHeight="1" x14ac:dyDescent="0.45">
      <c r="A98" s="542" t="s">
        <v>922</v>
      </c>
      <c r="B98" s="543"/>
      <c r="C98" s="543"/>
      <c r="D98" s="543"/>
      <c r="E98" s="543"/>
      <c r="F98" s="543"/>
      <c r="G98" s="543"/>
      <c r="H98" s="543"/>
      <c r="I98" s="543"/>
      <c r="J98" s="543"/>
      <c r="K98" s="543"/>
      <c r="L98" s="543"/>
      <c r="M98" s="543"/>
      <c r="N98" s="543"/>
    </row>
    <row r="99" spans="1:17" ht="27" customHeight="1" x14ac:dyDescent="0.45">
      <c r="H99" s="51"/>
      <c r="I99" s="52"/>
      <c r="J99" s="51"/>
      <c r="K99" s="52"/>
      <c r="L99" s="51"/>
      <c r="M99" s="52"/>
      <c r="N99" s="51"/>
    </row>
    <row r="100" spans="1:17" s="76" customFormat="1" ht="27" customHeight="1" x14ac:dyDescent="0.45">
      <c r="A100" s="70" t="s">
        <v>666</v>
      </c>
      <c r="B100" s="76" t="s">
        <v>667</v>
      </c>
      <c r="C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</row>
    <row r="101" spans="1:17" s="425" customFormat="1" ht="27" customHeight="1" x14ac:dyDescent="0.45">
      <c r="A101" s="422"/>
      <c r="B101" s="423"/>
      <c r="C101" s="423" t="s">
        <v>668</v>
      </c>
      <c r="D101" s="423"/>
      <c r="E101" s="423"/>
      <c r="F101" s="423"/>
      <c r="G101" s="423"/>
      <c r="H101" s="423"/>
      <c r="I101" s="423"/>
      <c r="J101" s="423"/>
      <c r="K101" s="423"/>
      <c r="L101" s="423"/>
      <c r="M101" s="423"/>
      <c r="N101" s="424"/>
      <c r="P101" s="423"/>
      <c r="Q101" s="423"/>
    </row>
    <row r="102" spans="1:17" s="425" customFormat="1" ht="27" customHeight="1" x14ac:dyDescent="0.45">
      <c r="A102" s="422"/>
      <c r="B102" s="423" t="s">
        <v>669</v>
      </c>
      <c r="C102" s="423"/>
      <c r="D102" s="423"/>
      <c r="E102" s="423"/>
      <c r="F102" s="423"/>
      <c r="G102" s="423"/>
      <c r="H102" s="423"/>
      <c r="I102" s="423"/>
      <c r="J102" s="423"/>
      <c r="K102" s="423"/>
      <c r="L102" s="423"/>
      <c r="M102" s="423"/>
      <c r="N102" s="424"/>
      <c r="P102" s="423"/>
      <c r="Q102" s="423"/>
    </row>
    <row r="103" spans="1:17" s="425" customFormat="1" ht="27" customHeight="1" x14ac:dyDescent="0.45">
      <c r="A103" s="422"/>
      <c r="B103" s="426" t="s">
        <v>1127</v>
      </c>
      <c r="C103" s="426"/>
      <c r="D103" s="423"/>
      <c r="E103" s="423"/>
      <c r="F103" s="423"/>
      <c r="G103" s="423"/>
      <c r="H103" s="423"/>
      <c r="I103" s="423"/>
      <c r="J103" s="423"/>
      <c r="K103" s="423"/>
      <c r="L103" s="423"/>
      <c r="M103" s="423"/>
      <c r="N103" s="424"/>
      <c r="P103" s="423"/>
      <c r="Q103" s="423"/>
    </row>
    <row r="104" spans="1:17" s="425" customFormat="1" ht="27" customHeight="1" x14ac:dyDescent="0.45">
      <c r="A104" s="422"/>
      <c r="B104" s="426" t="s">
        <v>1126</v>
      </c>
      <c r="C104" s="426"/>
      <c r="D104" s="423"/>
      <c r="E104" s="423"/>
      <c r="F104" s="423"/>
      <c r="G104" s="423"/>
      <c r="H104" s="423"/>
      <c r="I104" s="423"/>
      <c r="J104" s="423"/>
      <c r="K104" s="423"/>
      <c r="L104" s="423"/>
      <c r="M104" s="423"/>
      <c r="N104" s="424"/>
      <c r="P104" s="423"/>
      <c r="Q104" s="423"/>
    </row>
    <row r="105" spans="1:17" s="76" customFormat="1" ht="27" customHeight="1" x14ac:dyDescent="0.45">
      <c r="A105" s="70"/>
      <c r="B105" s="2"/>
      <c r="C105" s="2" t="s">
        <v>927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53"/>
    </row>
    <row r="106" spans="1:17" s="76" customFormat="1" ht="27" customHeight="1" x14ac:dyDescent="0.45">
      <c r="A106" s="70"/>
      <c r="B106" s="2" t="s">
        <v>670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53"/>
    </row>
    <row r="107" spans="1:17" s="76" customFormat="1" ht="27" customHeight="1" x14ac:dyDescent="0.45">
      <c r="A107" s="70"/>
      <c r="B107" s="2" t="s">
        <v>671</v>
      </c>
      <c r="C107" s="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53"/>
    </row>
    <row r="108" spans="1:17" s="76" customFormat="1" ht="27" customHeight="1" x14ac:dyDescent="0.45">
      <c r="A108" s="70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53"/>
    </row>
    <row r="109" spans="1:17" ht="27" customHeight="1" x14ac:dyDescent="0.45">
      <c r="A109" s="70" t="s">
        <v>672</v>
      </c>
      <c r="B109" s="76" t="s">
        <v>673</v>
      </c>
      <c r="C109" s="76"/>
      <c r="D109" s="76"/>
      <c r="E109" s="76"/>
    </row>
    <row r="110" spans="1:17" ht="27" customHeight="1" x14ac:dyDescent="0.45">
      <c r="C110" s="2" t="s">
        <v>674</v>
      </c>
    </row>
    <row r="111" spans="1:17" ht="27" customHeight="1" x14ac:dyDescent="0.45">
      <c r="A111" s="53" t="s">
        <v>675</v>
      </c>
      <c r="B111" s="75" t="s">
        <v>676</v>
      </c>
    </row>
    <row r="112" spans="1:17" ht="27" customHeight="1" x14ac:dyDescent="0.45">
      <c r="B112" s="75" t="s">
        <v>677</v>
      </c>
    </row>
    <row r="113" spans="1:14" ht="27" customHeight="1" x14ac:dyDescent="0.45">
      <c r="B113" s="75"/>
    </row>
    <row r="114" spans="1:14" s="76" customFormat="1" ht="27" customHeight="1" x14ac:dyDescent="0.45">
      <c r="A114" s="70" t="s">
        <v>679</v>
      </c>
      <c r="B114" s="76" t="s">
        <v>680</v>
      </c>
    </row>
    <row r="115" spans="1:14" ht="27" customHeight="1" x14ac:dyDescent="0.45">
      <c r="C115" s="53" t="s">
        <v>1060</v>
      </c>
      <c r="H115" s="49"/>
      <c r="I115" s="49"/>
      <c r="J115" s="49"/>
      <c r="K115" s="49"/>
      <c r="L115" s="49"/>
      <c r="M115" s="49"/>
      <c r="N115" s="49"/>
    </row>
    <row r="116" spans="1:14" s="73" customFormat="1" ht="27" customHeight="1" x14ac:dyDescent="0.45">
      <c r="H116" s="541" t="s">
        <v>325</v>
      </c>
      <c r="I116" s="541"/>
      <c r="J116" s="541"/>
      <c r="L116" s="541" t="s">
        <v>341</v>
      </c>
      <c r="M116" s="541"/>
      <c r="N116" s="541"/>
    </row>
    <row r="117" spans="1:14" s="73" customFormat="1" ht="27" customHeight="1" x14ac:dyDescent="0.45">
      <c r="H117" s="27" t="s">
        <v>1031</v>
      </c>
      <c r="I117" s="65"/>
      <c r="J117" s="27" t="s">
        <v>1046</v>
      </c>
      <c r="K117" s="64"/>
      <c r="L117" s="27" t="s">
        <v>1031</v>
      </c>
      <c r="M117" s="65"/>
      <c r="N117" s="27" t="s">
        <v>1046</v>
      </c>
    </row>
    <row r="118" spans="1:14" ht="27" customHeight="1" x14ac:dyDescent="0.45">
      <c r="C118" s="53" t="s">
        <v>681</v>
      </c>
    </row>
    <row r="119" spans="1:14" ht="27" customHeight="1" x14ac:dyDescent="0.45">
      <c r="D119" s="53" t="s">
        <v>682</v>
      </c>
      <c r="H119" s="52">
        <f>+H127-10246413.68</f>
        <v>-19245950.73</v>
      </c>
      <c r="I119" s="52"/>
      <c r="J119" s="51">
        <f>+J127-277004.09</f>
        <v>-1459605.8500000003</v>
      </c>
      <c r="K119" s="51"/>
      <c r="L119" s="51">
        <f>+L127-4428317.12</f>
        <v>-15127166.059999999</v>
      </c>
      <c r="M119" s="51"/>
      <c r="N119" s="51">
        <f>+N127-2651327.27</f>
        <v>1066035.8799999999</v>
      </c>
    </row>
    <row r="120" spans="1:14" ht="27" customHeight="1" x14ac:dyDescent="0.45">
      <c r="C120" s="53" t="s">
        <v>683</v>
      </c>
      <c r="H120" s="52">
        <f>+H128--1206174.28</f>
        <v>-8991225.9500000011</v>
      </c>
      <c r="I120" s="52"/>
      <c r="J120" s="51">
        <f>+J128--1048527.37</f>
        <v>-173869.99000000011</v>
      </c>
      <c r="K120" s="52"/>
      <c r="L120" s="51">
        <f>+L128--1206174.27</f>
        <v>-8991225.9600000009</v>
      </c>
      <c r="M120" s="52"/>
      <c r="N120" s="52">
        <f>+N128--1048527.37</f>
        <v>-173869.99000000011</v>
      </c>
    </row>
    <row r="121" spans="1:14" ht="27" customHeight="1" thickBot="1" x14ac:dyDescent="0.5">
      <c r="D121" s="53" t="s">
        <v>684</v>
      </c>
      <c r="H121" s="72">
        <f>SUM(H119:H120)</f>
        <v>-28237176.68</v>
      </c>
      <c r="I121" s="52"/>
      <c r="J121" s="72">
        <f>SUM(J119:J120)</f>
        <v>-1633475.8400000003</v>
      </c>
      <c r="K121" s="52"/>
      <c r="L121" s="72">
        <f>SUM(L119:L120)</f>
        <v>-24118392.02</v>
      </c>
      <c r="M121" s="52"/>
      <c r="N121" s="72">
        <f>SUM(N119:N120)</f>
        <v>892165.88999999978</v>
      </c>
    </row>
    <row r="122" spans="1:14" ht="27" customHeight="1" thickTop="1" x14ac:dyDescent="0.45">
      <c r="H122" s="51"/>
      <c r="I122" s="52"/>
      <c r="J122" s="51"/>
      <c r="K122" s="52"/>
      <c r="L122" s="51"/>
      <c r="M122" s="52"/>
      <c r="N122" s="51"/>
    </row>
    <row r="123" spans="1:14" ht="27" customHeight="1" x14ac:dyDescent="0.45">
      <c r="C123" s="53" t="s">
        <v>1061</v>
      </c>
      <c r="H123" s="49"/>
      <c r="I123" s="49"/>
      <c r="J123" s="49"/>
      <c r="K123" s="49"/>
      <c r="L123" s="49"/>
      <c r="M123" s="49"/>
      <c r="N123" s="49"/>
    </row>
    <row r="124" spans="1:14" s="414" customFormat="1" ht="27" customHeight="1" x14ac:dyDescent="0.45">
      <c r="H124" s="541" t="s">
        <v>325</v>
      </c>
      <c r="I124" s="541"/>
      <c r="J124" s="541"/>
      <c r="L124" s="541" t="s">
        <v>341</v>
      </c>
      <c r="M124" s="541"/>
      <c r="N124" s="541"/>
    </row>
    <row r="125" spans="1:14" s="414" customFormat="1" ht="27" customHeight="1" x14ac:dyDescent="0.45">
      <c r="H125" s="27" t="s">
        <v>1031</v>
      </c>
      <c r="I125" s="65"/>
      <c r="J125" s="27" t="s">
        <v>1046</v>
      </c>
      <c r="K125" s="413"/>
      <c r="L125" s="27" t="s">
        <v>1031</v>
      </c>
      <c r="M125" s="65"/>
      <c r="N125" s="27" t="s">
        <v>1046</v>
      </c>
    </row>
    <row r="126" spans="1:14" ht="27" customHeight="1" x14ac:dyDescent="0.45">
      <c r="C126" s="53" t="s">
        <v>681</v>
      </c>
    </row>
    <row r="127" spans="1:14" ht="27" customHeight="1" x14ac:dyDescent="0.45">
      <c r="D127" s="53" t="s">
        <v>682</v>
      </c>
      <c r="H127" s="52">
        <v>-8999537.0500000007</v>
      </c>
      <c r="I127" s="52"/>
      <c r="J127" s="51">
        <v>-1182601.7600000002</v>
      </c>
      <c r="K127" s="51"/>
      <c r="L127" s="51">
        <v>-10698848.939999999</v>
      </c>
      <c r="M127" s="51"/>
      <c r="N127" s="51">
        <v>3717363.15</v>
      </c>
    </row>
    <row r="128" spans="1:14" ht="27" customHeight="1" x14ac:dyDescent="0.45">
      <c r="C128" s="53" t="s">
        <v>683</v>
      </c>
      <c r="H128" s="52">
        <v>-10197400.23</v>
      </c>
      <c r="I128" s="52"/>
      <c r="J128" s="51">
        <v>-1222397.3600000001</v>
      </c>
      <c r="K128" s="52"/>
      <c r="L128" s="51">
        <v>-10197400.23</v>
      </c>
      <c r="M128" s="52"/>
      <c r="N128" s="52">
        <v>-1222397.3600000001</v>
      </c>
    </row>
    <row r="129" spans="1:14" ht="27" customHeight="1" thickBot="1" x14ac:dyDescent="0.5">
      <c r="D129" s="53" t="s">
        <v>684</v>
      </c>
      <c r="H129" s="72">
        <f>SUM(H127:H128)</f>
        <v>-19196937.280000001</v>
      </c>
      <c r="I129" s="52"/>
      <c r="J129" s="72">
        <f>SUM(J127:J128)</f>
        <v>-2404999.12</v>
      </c>
      <c r="K129" s="52"/>
      <c r="L129" s="72">
        <f>SUM(L127:L128)</f>
        <v>-20896249.170000002</v>
      </c>
      <c r="M129" s="52"/>
      <c r="N129" s="72">
        <f>SUM(N127:N128)</f>
        <v>2494965.79</v>
      </c>
    </row>
    <row r="130" spans="1:14" ht="27" customHeight="1" thickTop="1" x14ac:dyDescent="0.45">
      <c r="H130" s="51"/>
      <c r="I130" s="52"/>
      <c r="J130" s="51"/>
      <c r="K130" s="52"/>
      <c r="L130" s="51"/>
      <c r="M130" s="52"/>
      <c r="N130" s="51"/>
    </row>
    <row r="131" spans="1:14" s="414" customFormat="1" ht="25.5" customHeight="1" x14ac:dyDescent="0.45">
      <c r="A131" s="542" t="s">
        <v>923</v>
      </c>
      <c r="B131" s="543"/>
      <c r="C131" s="543"/>
      <c r="D131" s="543"/>
      <c r="E131" s="543"/>
      <c r="F131" s="543"/>
      <c r="G131" s="543"/>
      <c r="H131" s="543"/>
      <c r="I131" s="543"/>
      <c r="J131" s="543"/>
      <c r="K131" s="543"/>
      <c r="L131" s="543"/>
      <c r="M131" s="543"/>
      <c r="N131" s="543"/>
    </row>
    <row r="132" spans="1:14" ht="25.5" customHeight="1" x14ac:dyDescent="0.45">
      <c r="H132" s="51"/>
      <c r="I132" s="52"/>
      <c r="J132" s="51"/>
      <c r="K132" s="52"/>
      <c r="L132" s="51"/>
      <c r="M132" s="52"/>
      <c r="N132" s="51"/>
    </row>
    <row r="133" spans="1:14" s="76" customFormat="1" ht="25.5" customHeight="1" x14ac:dyDescent="0.45">
      <c r="A133" s="70" t="s">
        <v>685</v>
      </c>
      <c r="B133" s="1" t="s">
        <v>686</v>
      </c>
      <c r="C133" s="53"/>
    </row>
    <row r="134" spans="1:14" ht="25.5" customHeight="1" x14ac:dyDescent="0.45">
      <c r="B134" s="2" t="s">
        <v>687</v>
      </c>
    </row>
    <row r="135" spans="1:14" ht="25.5" customHeight="1" x14ac:dyDescent="0.45">
      <c r="B135" s="134"/>
      <c r="D135" s="53" t="s">
        <v>1107</v>
      </c>
      <c r="F135" s="134"/>
      <c r="G135" s="134"/>
      <c r="H135" s="134"/>
      <c r="I135" s="134"/>
      <c r="J135" s="134"/>
      <c r="K135" s="134"/>
      <c r="L135" s="134"/>
      <c r="M135" s="134"/>
      <c r="N135" s="134"/>
    </row>
    <row r="136" spans="1:14" ht="25.5" customHeight="1" x14ac:dyDescent="0.45">
      <c r="B136" s="134"/>
      <c r="C136" s="196" t="s">
        <v>1077</v>
      </c>
      <c r="F136" s="134"/>
      <c r="G136" s="134"/>
      <c r="H136" s="134"/>
      <c r="I136" s="134"/>
      <c r="J136" s="134"/>
      <c r="K136" s="134"/>
      <c r="L136" s="134"/>
      <c r="M136" s="134"/>
      <c r="N136" s="134"/>
    </row>
    <row r="137" spans="1:14" ht="25.5" customHeight="1" x14ac:dyDescent="0.45">
      <c r="B137" s="2" t="s">
        <v>688</v>
      </c>
    </row>
    <row r="138" spans="1:14" ht="25.5" customHeight="1" x14ac:dyDescent="0.45">
      <c r="D138" s="53" t="s">
        <v>928</v>
      </c>
    </row>
    <row r="139" spans="1:14" ht="25.5" customHeight="1" x14ac:dyDescent="0.45">
      <c r="C139" s="53" t="s">
        <v>929</v>
      </c>
    </row>
    <row r="140" spans="1:14" ht="25.5" customHeight="1" x14ac:dyDescent="0.45">
      <c r="D140" s="53" t="s">
        <v>1128</v>
      </c>
      <c r="H140" s="49"/>
      <c r="I140" s="49"/>
      <c r="J140" s="49"/>
      <c r="K140" s="49"/>
      <c r="L140" s="49"/>
      <c r="M140" s="49"/>
      <c r="N140" s="49"/>
    </row>
    <row r="141" spans="1:14" ht="25.5" customHeight="1" x14ac:dyDescent="0.45">
      <c r="C141" s="53" t="s">
        <v>1108</v>
      </c>
    </row>
    <row r="142" spans="1:14" s="76" customFormat="1" ht="25.5" customHeight="1" x14ac:dyDescent="0.45">
      <c r="A142" s="70" t="s">
        <v>689</v>
      </c>
      <c r="B142" s="76" t="s">
        <v>690</v>
      </c>
    </row>
    <row r="143" spans="1:14" ht="25.5" customHeight="1" x14ac:dyDescent="0.45">
      <c r="C143" s="53" t="s">
        <v>1062</v>
      </c>
      <c r="H143" s="49"/>
      <c r="I143" s="49"/>
      <c r="J143" s="49"/>
      <c r="K143" s="49"/>
      <c r="L143" s="49"/>
      <c r="M143" s="49"/>
      <c r="N143" s="49"/>
    </row>
    <row r="144" spans="1:14" s="73" customFormat="1" ht="25.5" customHeight="1" x14ac:dyDescent="0.45">
      <c r="H144" s="541" t="s">
        <v>325</v>
      </c>
      <c r="I144" s="541"/>
      <c r="J144" s="541"/>
      <c r="L144" s="541" t="s">
        <v>341</v>
      </c>
      <c r="M144" s="541"/>
      <c r="N144" s="541"/>
    </row>
    <row r="145" spans="1:14" s="73" customFormat="1" ht="25.5" customHeight="1" x14ac:dyDescent="0.45">
      <c r="H145" s="27" t="s">
        <v>1031</v>
      </c>
      <c r="I145" s="65"/>
      <c r="J145" s="27" t="s">
        <v>1046</v>
      </c>
      <c r="K145" s="64"/>
      <c r="L145" s="27" t="s">
        <v>1031</v>
      </c>
      <c r="M145" s="65"/>
      <c r="N145" s="27" t="s">
        <v>1046</v>
      </c>
    </row>
    <row r="146" spans="1:14" ht="25.5" customHeight="1" x14ac:dyDescent="0.45">
      <c r="C146" s="53" t="s">
        <v>691</v>
      </c>
      <c r="H146" s="53">
        <v>202983757.50999999</v>
      </c>
      <c r="J146" s="53">
        <v>183383000.97999999</v>
      </c>
      <c r="L146" s="53">
        <v>99104305.560000002</v>
      </c>
      <c r="N146" s="53">
        <v>104554971.79000001</v>
      </c>
    </row>
    <row r="147" spans="1:14" ht="25.5" customHeight="1" x14ac:dyDescent="0.45">
      <c r="C147" s="53" t="s">
        <v>692</v>
      </c>
      <c r="H147" s="53">
        <v>288571451.67000002</v>
      </c>
      <c r="J147" s="53">
        <v>300545156.37</v>
      </c>
      <c r="L147" s="53">
        <v>214315441.31999999</v>
      </c>
      <c r="N147" s="53">
        <v>228820857.84999999</v>
      </c>
    </row>
    <row r="148" spans="1:14" ht="25.5" customHeight="1" x14ac:dyDescent="0.45">
      <c r="C148" s="53" t="s">
        <v>693</v>
      </c>
      <c r="H148" s="53">
        <v>56418710.82</v>
      </c>
      <c r="J148" s="53">
        <v>59008356.049999997</v>
      </c>
      <c r="L148" s="53">
        <v>56418710.82</v>
      </c>
      <c r="N148" s="53">
        <v>59008356.049999997</v>
      </c>
    </row>
    <row r="149" spans="1:14" ht="25.5" customHeight="1" x14ac:dyDescent="0.45">
      <c r="C149" s="53" t="s">
        <v>694</v>
      </c>
      <c r="H149" s="53">
        <v>24043894.41</v>
      </c>
      <c r="J149" s="53">
        <v>21300629.579999998</v>
      </c>
      <c r="L149" s="53">
        <v>10783533.48</v>
      </c>
      <c r="N149" s="53">
        <v>10436326</v>
      </c>
    </row>
    <row r="150" spans="1:14" ht="25.5" customHeight="1" x14ac:dyDescent="0.45">
      <c r="C150" s="53" t="s">
        <v>695</v>
      </c>
      <c r="H150" s="53">
        <v>104803078.90000001</v>
      </c>
      <c r="J150" s="53">
        <v>97710335.25</v>
      </c>
      <c r="L150" s="53">
        <v>60393994.979999997</v>
      </c>
      <c r="N150" s="53">
        <v>60648055.82</v>
      </c>
    </row>
    <row r="151" spans="1:14" ht="25.5" customHeight="1" x14ac:dyDescent="0.45">
      <c r="C151" s="53" t="s">
        <v>1109</v>
      </c>
      <c r="H151" s="53">
        <f>+P27.!J30</f>
        <v>3101780.3</v>
      </c>
      <c r="J151" s="52">
        <v>0</v>
      </c>
      <c r="L151" s="53">
        <f>+P27.!L30</f>
        <v>1393799.6</v>
      </c>
      <c r="N151" s="52">
        <v>0</v>
      </c>
    </row>
    <row r="152" spans="1:14" ht="25.5" customHeight="1" x14ac:dyDescent="0.45">
      <c r="C152" s="53" t="s">
        <v>696</v>
      </c>
      <c r="H152" s="53">
        <v>34410572.850000001</v>
      </c>
      <c r="J152" s="53">
        <v>24671634.199999999</v>
      </c>
      <c r="L152" s="53">
        <v>34410572.850000001</v>
      </c>
      <c r="N152" s="53">
        <v>24671634.199999999</v>
      </c>
    </row>
    <row r="153" spans="1:14" s="76" customFormat="1" ht="25.5" customHeight="1" x14ac:dyDescent="0.45">
      <c r="A153" s="70" t="s">
        <v>698</v>
      </c>
      <c r="B153" s="76" t="s">
        <v>699</v>
      </c>
    </row>
    <row r="154" spans="1:14" ht="25.5" customHeight="1" x14ac:dyDescent="0.45">
      <c r="B154" s="53" t="s">
        <v>700</v>
      </c>
    </row>
    <row r="155" spans="1:14" ht="25.5" customHeight="1" x14ac:dyDescent="0.45">
      <c r="C155" s="53" t="s">
        <v>701</v>
      </c>
    </row>
    <row r="156" spans="1:14" ht="25.5" customHeight="1" x14ac:dyDescent="0.45">
      <c r="B156" s="53" t="s">
        <v>702</v>
      </c>
      <c r="H156" s="49"/>
      <c r="I156" s="49"/>
      <c r="J156" s="49"/>
      <c r="K156" s="49"/>
      <c r="L156" s="49"/>
      <c r="M156" s="49"/>
      <c r="N156" s="49"/>
    </row>
    <row r="157" spans="1:14" s="73" customFormat="1" ht="25.5" customHeight="1" x14ac:dyDescent="0.45">
      <c r="H157" s="541" t="s">
        <v>325</v>
      </c>
      <c r="I157" s="541"/>
      <c r="J157" s="541"/>
      <c r="L157" s="541" t="s">
        <v>341</v>
      </c>
      <c r="M157" s="541"/>
      <c r="N157" s="541"/>
    </row>
    <row r="158" spans="1:14" s="73" customFormat="1" ht="25.5" customHeight="1" x14ac:dyDescent="0.45">
      <c r="H158" s="27" t="s">
        <v>1031</v>
      </c>
      <c r="I158" s="65"/>
      <c r="J158" s="27" t="s">
        <v>1046</v>
      </c>
      <c r="K158" s="413"/>
      <c r="L158" s="27" t="s">
        <v>1031</v>
      </c>
      <c r="M158" s="65"/>
      <c r="N158" s="27" t="s">
        <v>1046</v>
      </c>
    </row>
    <row r="159" spans="1:14" ht="25.5" customHeight="1" x14ac:dyDescent="0.45">
      <c r="C159" s="53" t="s">
        <v>425</v>
      </c>
      <c r="H159" s="53">
        <v>350711.29</v>
      </c>
      <c r="J159" s="53">
        <v>341621.99</v>
      </c>
      <c r="L159" s="53">
        <v>30146.29</v>
      </c>
      <c r="N159" s="53">
        <v>30146.99</v>
      </c>
    </row>
    <row r="160" spans="1:14" ht="25.5" customHeight="1" x14ac:dyDescent="0.45">
      <c r="C160" s="53" t="s">
        <v>426</v>
      </c>
      <c r="H160" s="53">
        <v>3325608.29</v>
      </c>
      <c r="J160" s="53">
        <v>1563880.6700000002</v>
      </c>
      <c r="L160" s="53">
        <v>3291324.73</v>
      </c>
      <c r="N160" s="53">
        <v>1515069.11</v>
      </c>
    </row>
    <row r="161" spans="2:14" ht="25.5" customHeight="1" x14ac:dyDescent="0.45">
      <c r="C161" s="53" t="s">
        <v>703</v>
      </c>
      <c r="H161" s="53">
        <v>143006810.18000001</v>
      </c>
      <c r="J161" s="53">
        <v>69960692.569999993</v>
      </c>
      <c r="L161" s="53">
        <v>86184285.859999999</v>
      </c>
      <c r="N161" s="53">
        <v>52583884.379999995</v>
      </c>
    </row>
    <row r="162" spans="2:14" ht="25.5" customHeight="1" thickBot="1" x14ac:dyDescent="0.5">
      <c r="D162" s="53" t="s">
        <v>428</v>
      </c>
      <c r="H162" s="69">
        <f>SUM(H159:H161)</f>
        <v>146683129.76000002</v>
      </c>
      <c r="J162" s="69">
        <f>SUM(J159:J161)</f>
        <v>71866195.229999989</v>
      </c>
      <c r="L162" s="69">
        <f>SUM(L159:L161)</f>
        <v>89505756.879999995</v>
      </c>
      <c r="N162" s="69">
        <f>SUM(N159:N161)</f>
        <v>54129100.479999997</v>
      </c>
    </row>
    <row r="163" spans="2:14" ht="25.5" customHeight="1" thickTop="1" x14ac:dyDescent="0.45">
      <c r="B163" s="2" t="s">
        <v>704</v>
      </c>
      <c r="C163" s="2"/>
      <c r="D163" s="2"/>
    </row>
    <row r="164" spans="2:14" ht="25.5" customHeight="1" x14ac:dyDescent="0.45">
      <c r="B164" s="2"/>
      <c r="C164" s="2" t="s">
        <v>1063</v>
      </c>
      <c r="D164" s="2"/>
    </row>
    <row r="172" spans="2:14" ht="27.75" customHeight="1" x14ac:dyDescent="0.45"/>
  </sheetData>
  <mergeCells count="27">
    <mergeCell ref="H76:J76"/>
    <mergeCell ref="L76:N76"/>
    <mergeCell ref="A1:N1"/>
    <mergeCell ref="L6:N6"/>
    <mergeCell ref="L7:N7"/>
    <mergeCell ref="L16:N16"/>
    <mergeCell ref="L17:N17"/>
    <mergeCell ref="A32:N32"/>
    <mergeCell ref="H40:J40"/>
    <mergeCell ref="L40:N40"/>
    <mergeCell ref="H56:J56"/>
    <mergeCell ref="L56:N56"/>
    <mergeCell ref="A64:N64"/>
    <mergeCell ref="H67:J67"/>
    <mergeCell ref="L67:N67"/>
    <mergeCell ref="H157:J157"/>
    <mergeCell ref="L157:N157"/>
    <mergeCell ref="H84:J84"/>
    <mergeCell ref="L84:N84"/>
    <mergeCell ref="H116:J116"/>
    <mergeCell ref="L116:N116"/>
    <mergeCell ref="H144:J144"/>
    <mergeCell ref="L144:N144"/>
    <mergeCell ref="H124:J124"/>
    <mergeCell ref="L124:N124"/>
    <mergeCell ref="A98:N98"/>
    <mergeCell ref="A131:N131"/>
  </mergeCells>
  <pageMargins left="0.59055118110236227" right="0.19685039370078741" top="0.59055118110236227" bottom="0.39370078740157483" header="0.39370078740157483" footer="0.31496062992125984"/>
  <pageSetup paperSize="9" scale="90" orientation="portrait" r:id="rId1"/>
  <headerFooter scaleWithDoc="0"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="80" zoomScaleNormal="80" zoomScaleSheetLayoutView="90" workbookViewId="0">
      <selection activeCell="B14" sqref="B14"/>
    </sheetView>
  </sheetViews>
  <sheetFormatPr defaultRowHeight="33" customHeight="1" x14ac:dyDescent="0.45"/>
  <cols>
    <col min="1" max="1" width="3.42578125" style="2" customWidth="1"/>
    <col min="2" max="2" width="4.5703125" style="2" customWidth="1"/>
    <col min="3" max="3" width="5.140625" style="2" customWidth="1"/>
    <col min="4" max="4" width="9.140625" style="2" customWidth="1"/>
    <col min="5" max="5" width="10.7109375" style="2" customWidth="1"/>
    <col min="6" max="6" width="10.4257812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140625" style="2" customWidth="1"/>
    <col min="14" max="14" width="2.42578125" style="2" customWidth="1"/>
    <col min="15" max="16384" width="9.140625" style="2"/>
  </cols>
  <sheetData>
    <row r="1" spans="1:13" ht="27" customHeight="1" x14ac:dyDescent="0.45">
      <c r="A1" s="535" t="s">
        <v>755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</row>
    <row r="2" spans="1:13" ht="27" customHeight="1" x14ac:dyDescent="0.45"/>
    <row r="3" spans="1:13" s="1" customFormat="1" ht="27" customHeight="1" x14ac:dyDescent="0.45">
      <c r="A3" s="61" t="s">
        <v>705</v>
      </c>
      <c r="B3" s="1" t="s">
        <v>706</v>
      </c>
    </row>
    <row r="4" spans="1:13" ht="27" customHeight="1" x14ac:dyDescent="0.45">
      <c r="B4" s="2" t="s">
        <v>1088</v>
      </c>
    </row>
    <row r="5" spans="1:13" ht="27" customHeight="1" x14ac:dyDescent="0.45">
      <c r="B5" s="2" t="s">
        <v>1129</v>
      </c>
    </row>
    <row r="6" spans="1:13" ht="27" customHeight="1" x14ac:dyDescent="0.45">
      <c r="B6" s="2" t="s">
        <v>1132</v>
      </c>
    </row>
    <row r="7" spans="1:13" ht="27" customHeight="1" x14ac:dyDescent="0.45">
      <c r="B7" s="2" t="s">
        <v>1130</v>
      </c>
    </row>
    <row r="8" spans="1:13" ht="27" customHeight="1" x14ac:dyDescent="0.45">
      <c r="B8" s="2" t="s">
        <v>1131</v>
      </c>
    </row>
    <row r="9" spans="1:13" s="53" customFormat="1" ht="27" customHeight="1" x14ac:dyDescent="0.45">
      <c r="B9" s="2" t="s">
        <v>1095</v>
      </c>
    </row>
    <row r="10" spans="1:13" s="53" customFormat="1" ht="27" customHeight="1" x14ac:dyDescent="0.45">
      <c r="B10" s="2" t="s">
        <v>1094</v>
      </c>
    </row>
    <row r="11" spans="1:13" s="53" customFormat="1" ht="27" customHeight="1" x14ac:dyDescent="0.45">
      <c r="B11" s="2"/>
    </row>
    <row r="12" spans="1:13" s="1" customFormat="1" ht="27" customHeight="1" x14ac:dyDescent="0.45">
      <c r="A12" s="61" t="s">
        <v>708</v>
      </c>
      <c r="B12" s="1" t="s">
        <v>709</v>
      </c>
    </row>
    <row r="13" spans="1:13" ht="27" customHeight="1" x14ac:dyDescent="0.45">
      <c r="C13" s="2" t="s">
        <v>710</v>
      </c>
    </row>
    <row r="14" spans="1:13" ht="27" customHeight="1" x14ac:dyDescent="0.45">
      <c r="B14" s="2" t="s">
        <v>711</v>
      </c>
    </row>
    <row r="15" spans="1:13" ht="27" customHeight="1" x14ac:dyDescent="0.45">
      <c r="C15" s="2" t="s">
        <v>1064</v>
      </c>
      <c r="G15" s="35"/>
      <c r="H15" s="35"/>
      <c r="I15" s="35"/>
      <c r="J15" s="35"/>
      <c r="K15" s="35"/>
      <c r="L15" s="35"/>
      <c r="M15" s="35"/>
    </row>
    <row r="16" spans="1:13" s="3" customFormat="1" ht="27" customHeight="1" x14ac:dyDescent="0.45">
      <c r="G16" s="552" t="s">
        <v>561</v>
      </c>
      <c r="H16" s="552"/>
      <c r="I16" s="552"/>
      <c r="K16" s="552" t="s">
        <v>712</v>
      </c>
      <c r="L16" s="552"/>
      <c r="M16" s="552"/>
    </row>
    <row r="17" spans="1:13" s="3" customFormat="1" ht="27" customHeight="1" x14ac:dyDescent="0.45">
      <c r="G17" s="27" t="s">
        <v>1031</v>
      </c>
      <c r="H17" s="65"/>
      <c r="I17" s="27" t="s">
        <v>98</v>
      </c>
      <c r="J17" s="64"/>
      <c r="K17" s="27" t="s">
        <v>1031</v>
      </c>
      <c r="L17" s="65"/>
      <c r="M17" s="27" t="s">
        <v>98</v>
      </c>
    </row>
    <row r="18" spans="1:13" ht="27" customHeight="1" x14ac:dyDescent="0.45">
      <c r="C18" s="2" t="s">
        <v>713</v>
      </c>
      <c r="G18" s="197">
        <v>0.71891090549152015</v>
      </c>
      <c r="H18" s="53"/>
      <c r="I18" s="197">
        <v>0.64261672361206124</v>
      </c>
      <c r="J18" s="53"/>
      <c r="K18" s="197">
        <v>0.49706107149317219</v>
      </c>
      <c r="L18" s="53"/>
      <c r="M18" s="197">
        <v>0.47337008169862432</v>
      </c>
    </row>
    <row r="19" spans="1:13" ht="27" customHeight="1" x14ac:dyDescent="0.45">
      <c r="G19" s="53"/>
      <c r="H19" s="53"/>
      <c r="I19" s="53"/>
      <c r="J19" s="53"/>
      <c r="K19" s="53"/>
      <c r="L19" s="53"/>
      <c r="M19" s="53"/>
    </row>
    <row r="20" spans="1:13" ht="27" customHeight="1" x14ac:dyDescent="0.45">
      <c r="A20" s="198" t="s">
        <v>714</v>
      </c>
      <c r="B20" s="199" t="s">
        <v>715</v>
      </c>
    </row>
    <row r="21" spans="1:13" ht="27" customHeight="1" x14ac:dyDescent="0.45">
      <c r="B21" s="200"/>
      <c r="C21" s="200" t="s">
        <v>716</v>
      </c>
    </row>
    <row r="22" spans="1:13" ht="27" customHeight="1" x14ac:dyDescent="0.45">
      <c r="B22" s="200" t="s">
        <v>717</v>
      </c>
      <c r="C22" s="200"/>
    </row>
    <row r="23" spans="1:13" ht="27" customHeight="1" x14ac:dyDescent="0.45">
      <c r="B23" s="200"/>
      <c r="C23" s="201" t="s">
        <v>718</v>
      </c>
      <c r="D23" s="201"/>
    </row>
    <row r="24" spans="1:13" ht="27" customHeight="1" x14ac:dyDescent="0.45">
      <c r="B24" s="200"/>
      <c r="C24" s="200" t="s">
        <v>719</v>
      </c>
      <c r="D24" s="200"/>
    </row>
    <row r="25" spans="1:13" ht="27" customHeight="1" x14ac:dyDescent="0.45">
      <c r="B25" s="200"/>
      <c r="C25" s="200" t="s">
        <v>720</v>
      </c>
      <c r="D25" s="200"/>
    </row>
    <row r="26" spans="1:13" ht="27" customHeight="1" x14ac:dyDescent="0.45">
      <c r="B26" s="200"/>
      <c r="C26" s="200" t="s">
        <v>721</v>
      </c>
      <c r="D26" s="200"/>
    </row>
    <row r="27" spans="1:13" ht="27" customHeight="1" x14ac:dyDescent="0.45">
      <c r="B27" s="200"/>
      <c r="C27" s="200" t="s">
        <v>722</v>
      </c>
      <c r="D27" s="200"/>
    </row>
    <row r="28" spans="1:13" ht="27" customHeight="1" x14ac:dyDescent="0.45">
      <c r="B28" s="201" t="s">
        <v>723</v>
      </c>
      <c r="C28" s="200"/>
      <c r="D28" s="200"/>
    </row>
    <row r="29" spans="1:13" ht="27" customHeight="1" x14ac:dyDescent="0.45">
      <c r="B29" s="200"/>
      <c r="C29" s="202" t="s">
        <v>364</v>
      </c>
      <c r="D29" s="201" t="s">
        <v>724</v>
      </c>
    </row>
    <row r="30" spans="1:13" ht="27" customHeight="1" x14ac:dyDescent="0.45">
      <c r="B30" s="200"/>
      <c r="C30" s="202" t="s">
        <v>372</v>
      </c>
      <c r="D30" s="201" t="s">
        <v>725</v>
      </c>
    </row>
    <row r="31" spans="1:13" ht="27" customHeight="1" x14ac:dyDescent="0.45">
      <c r="B31" s="200"/>
      <c r="C31" s="202"/>
      <c r="D31" s="201" t="s">
        <v>726</v>
      </c>
    </row>
    <row r="32" spans="1:13" ht="27" customHeight="1" x14ac:dyDescent="0.45">
      <c r="B32" s="200"/>
      <c r="C32" s="202" t="s">
        <v>384</v>
      </c>
      <c r="D32" s="201" t="s">
        <v>727</v>
      </c>
    </row>
    <row r="33" spans="3:5" ht="28.5" customHeight="1" x14ac:dyDescent="0.45">
      <c r="C33" s="200"/>
      <c r="D33" s="202"/>
      <c r="E33" s="201"/>
    </row>
  </sheetData>
  <mergeCells count="3">
    <mergeCell ref="A1:M1"/>
    <mergeCell ref="G16:I16"/>
    <mergeCell ref="K16:M16"/>
  </mergeCells>
  <pageMargins left="0.78740157480314965" right="0.39370078740157483" top="0.59055118110236227" bottom="0.39370078740157483" header="0.31496062992125984" footer="0.35433070866141736"/>
  <pageSetup paperSize="9" scale="9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view="pageBreakPreview" topLeftCell="A30" zoomScale="90" zoomScaleNormal="100" zoomScaleSheetLayoutView="90" workbookViewId="0">
      <selection activeCell="I38" sqref="A1:XFD38"/>
    </sheetView>
  </sheetViews>
  <sheetFormatPr defaultRowHeight="24" customHeight="1" x14ac:dyDescent="0.45"/>
  <cols>
    <col min="1" max="1" width="3.42578125" style="2" bestFit="1" customWidth="1"/>
    <col min="2" max="2" width="9.140625" style="2"/>
    <col min="3" max="3" width="10.85546875" style="2" customWidth="1"/>
    <col min="4" max="4" width="13.42578125" style="2" customWidth="1"/>
    <col min="5" max="5" width="11.7109375" style="2" customWidth="1"/>
    <col min="6" max="6" width="1.140625" style="2" customWidth="1"/>
    <col min="7" max="7" width="10.28515625" style="2" bestFit="1" customWidth="1"/>
    <col min="8" max="8" width="1.140625" style="2" customWidth="1"/>
    <col min="9" max="9" width="9.7109375" style="2" customWidth="1"/>
    <col min="10" max="10" width="1.140625" style="2" customWidth="1"/>
    <col min="11" max="11" width="10.7109375" style="2" bestFit="1" customWidth="1"/>
    <col min="12" max="12" width="1.140625" style="2" customWidth="1"/>
    <col min="13" max="13" width="8.28515625" style="2" bestFit="1" customWidth="1"/>
    <col min="14" max="14" width="0.85546875" style="2" customWidth="1"/>
    <col min="15" max="15" width="18.7109375" style="2" bestFit="1" customWidth="1"/>
    <col min="16" max="16" width="2" style="2" customWidth="1"/>
    <col min="17" max="16384" width="9.140625" style="2"/>
  </cols>
  <sheetData>
    <row r="1" spans="1:17" ht="23.45" customHeight="1" x14ac:dyDescent="0.45">
      <c r="A1" s="535" t="s">
        <v>768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203"/>
    </row>
    <row r="2" spans="1:17" ht="23.45" customHeight="1" x14ac:dyDescent="0.45"/>
    <row r="3" spans="1:17" s="1" customFormat="1" ht="23.45" customHeight="1" x14ac:dyDescent="0.45">
      <c r="A3" s="61" t="s">
        <v>729</v>
      </c>
      <c r="B3" s="1" t="s">
        <v>730</v>
      </c>
      <c r="Q3" s="2"/>
    </row>
    <row r="4" spans="1:17" ht="23.45" customHeight="1" x14ac:dyDescent="0.45">
      <c r="B4" s="2" t="s">
        <v>731</v>
      </c>
    </row>
    <row r="5" spans="1:17" ht="23.45" customHeight="1" x14ac:dyDescent="0.45">
      <c r="B5" s="2" t="s">
        <v>906</v>
      </c>
    </row>
    <row r="6" spans="1:17" ht="23.45" customHeight="1" x14ac:dyDescent="0.45">
      <c r="B6" s="204" t="s">
        <v>908</v>
      </c>
    </row>
    <row r="7" spans="1:17" ht="23.45" customHeight="1" x14ac:dyDescent="0.45">
      <c r="B7" s="204" t="s">
        <v>909</v>
      </c>
    </row>
    <row r="8" spans="1:17" ht="23.45" customHeight="1" x14ac:dyDescent="0.45">
      <c r="B8" s="204" t="s">
        <v>907</v>
      </c>
    </row>
    <row r="9" spans="1:17" ht="23.45" customHeight="1" x14ac:dyDescent="0.45">
      <c r="B9" s="205" t="s">
        <v>732</v>
      </c>
      <c r="C9" s="205"/>
      <c r="D9" s="206"/>
      <c r="E9" s="205"/>
      <c r="F9" s="205"/>
      <c r="G9" s="205"/>
      <c r="H9" s="205"/>
      <c r="I9" s="205"/>
      <c r="J9" s="200"/>
      <c r="K9" s="200"/>
      <c r="L9" s="200"/>
      <c r="M9" s="200"/>
      <c r="N9" s="200"/>
    </row>
    <row r="10" spans="1:17" ht="23.45" customHeight="1" x14ac:dyDescent="0.45">
      <c r="B10" s="205" t="s">
        <v>905</v>
      </c>
      <c r="D10" s="206"/>
      <c r="E10" s="205"/>
      <c r="F10" s="205"/>
      <c r="G10" s="205"/>
      <c r="H10" s="205"/>
      <c r="I10" s="205"/>
      <c r="J10" s="200"/>
      <c r="K10" s="200"/>
      <c r="L10" s="200"/>
      <c r="M10" s="200"/>
      <c r="N10" s="200"/>
    </row>
    <row r="11" spans="1:17" ht="23.45" customHeight="1" x14ac:dyDescent="0.45">
      <c r="B11" s="205" t="s">
        <v>911</v>
      </c>
      <c r="C11" s="205"/>
      <c r="D11" s="206"/>
      <c r="E11" s="205"/>
      <c r="F11" s="205"/>
      <c r="G11" s="205"/>
      <c r="H11" s="205"/>
      <c r="I11" s="205"/>
      <c r="J11" s="200"/>
      <c r="K11" s="200"/>
      <c r="L11" s="200"/>
      <c r="M11" s="200"/>
      <c r="N11" s="200"/>
    </row>
    <row r="12" spans="1:17" ht="23.45" customHeight="1" x14ac:dyDescent="0.45">
      <c r="B12" s="205" t="s">
        <v>910</v>
      </c>
      <c r="C12" s="205"/>
      <c r="D12" s="206"/>
      <c r="E12" s="205"/>
      <c r="F12" s="205"/>
      <c r="G12" s="205"/>
      <c r="H12" s="205"/>
      <c r="I12" s="205"/>
      <c r="J12" s="200"/>
      <c r="K12" s="200"/>
      <c r="L12" s="200"/>
      <c r="M12" s="200"/>
      <c r="N12" s="200"/>
    </row>
    <row r="13" spans="1:17" ht="23.45" customHeight="1" x14ac:dyDescent="0.45">
      <c r="B13" s="205" t="s">
        <v>733</v>
      </c>
      <c r="D13" s="206"/>
      <c r="E13" s="205"/>
      <c r="F13" s="205"/>
      <c r="G13" s="205"/>
      <c r="H13" s="205"/>
      <c r="I13" s="205"/>
      <c r="J13" s="200"/>
      <c r="K13" s="200"/>
      <c r="L13" s="200"/>
      <c r="M13" s="200"/>
      <c r="N13" s="200"/>
    </row>
    <row r="14" spans="1:17" ht="23.45" customHeight="1" x14ac:dyDescent="0.45">
      <c r="B14" s="205" t="s">
        <v>734</v>
      </c>
      <c r="C14" s="206"/>
      <c r="D14" s="206"/>
      <c r="E14" s="205"/>
      <c r="F14" s="205"/>
      <c r="G14" s="205"/>
      <c r="H14" s="205"/>
      <c r="I14" s="205"/>
      <c r="J14" s="200"/>
      <c r="K14" s="200"/>
      <c r="L14" s="200"/>
      <c r="M14" s="200"/>
      <c r="N14" s="200"/>
    </row>
    <row r="15" spans="1:17" ht="23.45" customHeight="1" x14ac:dyDescent="0.45">
      <c r="B15" s="205" t="s">
        <v>914</v>
      </c>
      <c r="C15" s="206"/>
      <c r="D15" s="206"/>
      <c r="E15" s="205"/>
      <c r="F15" s="205"/>
      <c r="G15" s="205"/>
      <c r="H15" s="205"/>
      <c r="I15" s="205"/>
      <c r="J15" s="200"/>
      <c r="K15" s="200"/>
      <c r="L15" s="200"/>
      <c r="M15" s="200"/>
      <c r="N15" s="200"/>
    </row>
    <row r="16" spans="1:17" ht="23.45" customHeight="1" x14ac:dyDescent="0.45">
      <c r="B16" s="205" t="s">
        <v>912</v>
      </c>
      <c r="C16" s="206"/>
      <c r="D16" s="206"/>
      <c r="E16" s="205"/>
      <c r="F16" s="205"/>
      <c r="G16" s="205"/>
      <c r="H16" s="205"/>
      <c r="I16" s="205"/>
      <c r="J16" s="200"/>
      <c r="K16" s="200"/>
      <c r="L16" s="200"/>
      <c r="M16" s="200"/>
      <c r="N16" s="200"/>
    </row>
    <row r="17" spans="2:15" ht="23.45" customHeight="1" x14ac:dyDescent="0.45">
      <c r="B17" s="205" t="s">
        <v>913</v>
      </c>
      <c r="C17" s="206"/>
      <c r="D17" s="206"/>
      <c r="E17" s="205"/>
      <c r="F17" s="205"/>
      <c r="G17" s="205"/>
      <c r="H17" s="205"/>
      <c r="I17" s="205"/>
      <c r="J17" s="200"/>
      <c r="K17" s="200"/>
      <c r="L17" s="200"/>
      <c r="M17" s="200"/>
      <c r="N17" s="200"/>
    </row>
    <row r="18" spans="2:15" ht="23.45" customHeight="1" x14ac:dyDescent="0.45">
      <c r="D18" s="207"/>
      <c r="E18" s="566" t="s">
        <v>735</v>
      </c>
      <c r="F18" s="566"/>
      <c r="G18" s="566"/>
      <c r="H18" s="566"/>
      <c r="I18" s="566"/>
      <c r="J18" s="566"/>
      <c r="K18" s="566"/>
      <c r="L18" s="566"/>
      <c r="M18" s="566"/>
      <c r="N18" s="566"/>
      <c r="O18" s="566"/>
    </row>
    <row r="19" spans="2:15" ht="23.45" customHeight="1" x14ac:dyDescent="0.45">
      <c r="D19" s="208"/>
      <c r="E19" s="561" t="s">
        <v>736</v>
      </c>
      <c r="F19" s="561"/>
      <c r="G19" s="561"/>
      <c r="H19" s="209"/>
      <c r="I19" s="562" t="s">
        <v>737</v>
      </c>
      <c r="J19" s="562"/>
      <c r="K19" s="562"/>
      <c r="L19" s="209"/>
      <c r="M19" s="563" t="s">
        <v>428</v>
      </c>
      <c r="N19" s="209"/>
      <c r="O19" s="210" t="s">
        <v>738</v>
      </c>
    </row>
    <row r="20" spans="2:15" ht="23.45" customHeight="1" x14ac:dyDescent="0.45">
      <c r="D20" s="208"/>
      <c r="E20" s="211" t="s">
        <v>568</v>
      </c>
      <c r="F20" s="211"/>
      <c r="G20" s="211" t="s">
        <v>739</v>
      </c>
      <c r="H20" s="212"/>
      <c r="I20" s="212" t="s">
        <v>568</v>
      </c>
      <c r="J20" s="212"/>
      <c r="K20" s="212" t="s">
        <v>740</v>
      </c>
      <c r="L20" s="212"/>
      <c r="M20" s="564"/>
      <c r="N20" s="212"/>
      <c r="O20" s="211" t="s">
        <v>741</v>
      </c>
    </row>
    <row r="21" spans="2:15" ht="23.45" customHeight="1" x14ac:dyDescent="0.45">
      <c r="D21" s="208"/>
      <c r="E21" s="211"/>
      <c r="F21" s="211"/>
      <c r="G21" s="211" t="s">
        <v>742</v>
      </c>
      <c r="H21" s="212"/>
      <c r="I21" s="212"/>
      <c r="J21" s="212"/>
      <c r="K21" s="212" t="s">
        <v>743</v>
      </c>
      <c r="L21" s="212"/>
      <c r="M21" s="564"/>
      <c r="N21" s="212"/>
      <c r="O21" s="211"/>
    </row>
    <row r="22" spans="2:15" ht="23.45" customHeight="1" x14ac:dyDescent="0.45">
      <c r="D22" s="208"/>
      <c r="E22" s="213"/>
      <c r="F22" s="213"/>
      <c r="G22" s="213"/>
      <c r="H22" s="214"/>
      <c r="I22" s="213"/>
      <c r="J22" s="213"/>
      <c r="K22" s="213" t="s">
        <v>744</v>
      </c>
      <c r="L22" s="214"/>
      <c r="M22" s="565"/>
      <c r="N22" s="214"/>
      <c r="O22" s="213"/>
    </row>
    <row r="23" spans="2:15" ht="23.45" customHeight="1" x14ac:dyDescent="0.45">
      <c r="B23" s="215" t="s">
        <v>745</v>
      </c>
      <c r="E23" s="216"/>
      <c r="F23" s="216"/>
      <c r="G23" s="216"/>
      <c r="H23" s="217"/>
      <c r="I23" s="217"/>
      <c r="J23" s="217"/>
      <c r="K23" s="217"/>
      <c r="L23" s="217"/>
      <c r="M23" s="218"/>
      <c r="N23" s="218"/>
      <c r="O23" s="207"/>
    </row>
    <row r="24" spans="2:15" ht="23.45" customHeight="1" x14ac:dyDescent="0.45">
      <c r="B24" s="208" t="s">
        <v>746</v>
      </c>
      <c r="E24" s="216">
        <v>99.52</v>
      </c>
      <c r="F24" s="216"/>
      <c r="G24" s="219">
        <v>0</v>
      </c>
      <c r="H24" s="221"/>
      <c r="I24" s="221">
        <v>0</v>
      </c>
      <c r="J24" s="221"/>
      <c r="K24" s="221">
        <v>0</v>
      </c>
      <c r="L24" s="221"/>
      <c r="M24" s="219">
        <f>SUM(E24:K24)</f>
        <v>99.52</v>
      </c>
      <c r="N24" s="218"/>
      <c r="O24" s="254" t="s">
        <v>747</v>
      </c>
    </row>
    <row r="25" spans="2:15" ht="23.45" customHeight="1" x14ac:dyDescent="0.45">
      <c r="B25" s="208" t="s">
        <v>748</v>
      </c>
      <c r="E25" s="219">
        <v>108.43</v>
      </c>
      <c r="F25" s="220"/>
      <c r="G25" s="219">
        <v>463.14</v>
      </c>
      <c r="H25" s="221"/>
      <c r="I25" s="221">
        <v>0</v>
      </c>
      <c r="J25" s="221"/>
      <c r="K25" s="221">
        <v>0</v>
      </c>
      <c r="L25" s="221"/>
      <c r="M25" s="219">
        <f>SUM(E25:K25)</f>
        <v>571.56999999999994</v>
      </c>
      <c r="N25" s="218"/>
      <c r="O25" s="222" t="s">
        <v>749</v>
      </c>
    </row>
    <row r="26" spans="2:15" ht="23.45" customHeight="1" x14ac:dyDescent="0.45">
      <c r="B26" s="208" t="s">
        <v>750</v>
      </c>
      <c r="E26" s="221">
        <v>0</v>
      </c>
      <c r="F26" s="221"/>
      <c r="G26" s="221">
        <v>0</v>
      </c>
      <c r="H26" s="221"/>
      <c r="I26" s="221">
        <v>229.35</v>
      </c>
      <c r="J26" s="221"/>
      <c r="K26" s="221">
        <v>453.61</v>
      </c>
      <c r="L26" s="221"/>
      <c r="M26" s="219">
        <f>SUM(E26:K26)</f>
        <v>682.96</v>
      </c>
      <c r="N26" s="218"/>
      <c r="O26" s="207" t="s">
        <v>751</v>
      </c>
    </row>
    <row r="27" spans="2:15" ht="23.45" customHeight="1" x14ac:dyDescent="0.45">
      <c r="B27" s="208" t="s">
        <v>752</v>
      </c>
      <c r="E27" s="223">
        <f>SUM(E24:E26)</f>
        <v>207.95</v>
      </c>
      <c r="F27" s="221"/>
      <c r="G27" s="223">
        <f>SUM(G24:G26)</f>
        <v>463.14</v>
      </c>
      <c r="H27" s="219"/>
      <c r="I27" s="223">
        <f>SUM(I24:I26)</f>
        <v>229.35</v>
      </c>
      <c r="J27" s="221"/>
      <c r="K27" s="223">
        <f>SUM(K24:K26)</f>
        <v>453.61</v>
      </c>
      <c r="L27" s="221"/>
      <c r="M27" s="223">
        <f>SUM(M24:M26)</f>
        <v>1354.05</v>
      </c>
      <c r="N27" s="218"/>
      <c r="O27" s="207"/>
    </row>
    <row r="28" spans="2:15" ht="23.45" customHeight="1" x14ac:dyDescent="0.45"/>
    <row r="29" spans="2:15" ht="23.45" customHeight="1" x14ac:dyDescent="0.45">
      <c r="D29" s="207"/>
      <c r="E29" s="566" t="s">
        <v>753</v>
      </c>
      <c r="F29" s="566"/>
      <c r="G29" s="566"/>
      <c r="H29" s="566"/>
      <c r="I29" s="566"/>
      <c r="J29" s="566"/>
      <c r="K29" s="566"/>
      <c r="L29" s="566"/>
      <c r="M29" s="566"/>
      <c r="N29" s="566"/>
      <c r="O29" s="566"/>
    </row>
    <row r="30" spans="2:15" ht="23.45" customHeight="1" x14ac:dyDescent="0.45">
      <c r="D30" s="208"/>
      <c r="E30" s="561" t="s">
        <v>736</v>
      </c>
      <c r="F30" s="561"/>
      <c r="G30" s="561"/>
      <c r="H30" s="209"/>
      <c r="I30" s="562" t="s">
        <v>737</v>
      </c>
      <c r="J30" s="562"/>
      <c r="K30" s="562"/>
      <c r="L30" s="209"/>
      <c r="M30" s="563" t="s">
        <v>428</v>
      </c>
      <c r="N30" s="209"/>
      <c r="O30" s="209" t="s">
        <v>738</v>
      </c>
    </row>
    <row r="31" spans="2:15" ht="23.45" customHeight="1" x14ac:dyDescent="0.45">
      <c r="D31" s="208"/>
      <c r="E31" s="211" t="s">
        <v>568</v>
      </c>
      <c r="F31" s="211"/>
      <c r="G31" s="211" t="s">
        <v>739</v>
      </c>
      <c r="H31" s="212"/>
      <c r="I31" s="212" t="s">
        <v>568</v>
      </c>
      <c r="J31" s="212"/>
      <c r="K31" s="212" t="s">
        <v>740</v>
      </c>
      <c r="L31" s="212"/>
      <c r="M31" s="564"/>
      <c r="N31" s="212"/>
      <c r="O31" s="212" t="s">
        <v>741</v>
      </c>
    </row>
    <row r="32" spans="2:15" ht="23.45" customHeight="1" x14ac:dyDescent="0.45">
      <c r="B32" s="230"/>
      <c r="D32" s="208"/>
      <c r="E32" s="211"/>
      <c r="F32" s="211"/>
      <c r="G32" s="211" t="s">
        <v>742</v>
      </c>
      <c r="H32" s="212"/>
      <c r="I32" s="212"/>
      <c r="J32" s="212"/>
      <c r="K32" s="212" t="s">
        <v>743</v>
      </c>
      <c r="L32" s="212"/>
      <c r="M32" s="564"/>
      <c r="N32" s="212"/>
      <c r="O32" s="212"/>
    </row>
    <row r="33" spans="1:15" ht="23.45" customHeight="1" x14ac:dyDescent="0.45">
      <c r="D33" s="208"/>
      <c r="E33" s="213"/>
      <c r="F33" s="213"/>
      <c r="G33" s="213"/>
      <c r="H33" s="214"/>
      <c r="I33" s="213"/>
      <c r="J33" s="213"/>
      <c r="K33" s="213" t="s">
        <v>744</v>
      </c>
      <c r="L33" s="214"/>
      <c r="M33" s="565"/>
      <c r="N33" s="214"/>
      <c r="O33" s="214"/>
    </row>
    <row r="34" spans="1:15" ht="23.45" customHeight="1" x14ac:dyDescent="0.45">
      <c r="B34" s="215" t="s">
        <v>745</v>
      </c>
      <c r="E34" s="216"/>
      <c r="F34" s="216"/>
      <c r="G34" s="216"/>
      <c r="H34" s="217"/>
      <c r="I34" s="217"/>
      <c r="J34" s="217"/>
      <c r="K34" s="217"/>
      <c r="L34" s="217"/>
      <c r="M34" s="218"/>
      <c r="N34" s="218"/>
      <c r="O34" s="207"/>
    </row>
    <row r="35" spans="1:15" ht="23.45" customHeight="1" x14ac:dyDescent="0.45">
      <c r="B35" s="208" t="s">
        <v>746</v>
      </c>
      <c r="E35" s="216">
        <v>99.52</v>
      </c>
      <c r="F35" s="216"/>
      <c r="G35" s="219">
        <v>0</v>
      </c>
      <c r="H35" s="221"/>
      <c r="I35" s="221">
        <v>0</v>
      </c>
      <c r="J35" s="221"/>
      <c r="K35" s="221">
        <v>0</v>
      </c>
      <c r="L35" s="221"/>
      <c r="M35" s="219">
        <f>SUM(E35:K35)</f>
        <v>99.52</v>
      </c>
      <c r="N35" s="218"/>
      <c r="O35" s="254" t="s">
        <v>747</v>
      </c>
    </row>
    <row r="36" spans="1:15" ht="23.45" customHeight="1" x14ac:dyDescent="0.45">
      <c r="B36" s="208" t="s">
        <v>748</v>
      </c>
      <c r="E36" s="219">
        <v>2.5299999999999998</v>
      </c>
      <c r="F36" s="220"/>
      <c r="G36" s="219">
        <v>6.17</v>
      </c>
      <c r="H36" s="221"/>
      <c r="I36" s="221">
        <v>0</v>
      </c>
      <c r="J36" s="221"/>
      <c r="K36" s="221">
        <v>0</v>
      </c>
      <c r="L36" s="221"/>
      <c r="M36" s="219">
        <f>SUM(E36:K36)</f>
        <v>8.6999999999999993</v>
      </c>
      <c r="N36" s="218"/>
      <c r="O36" s="254" t="s">
        <v>754</v>
      </c>
    </row>
    <row r="37" spans="1:15" ht="23.45" customHeight="1" x14ac:dyDescent="0.45">
      <c r="B37" s="208" t="s">
        <v>750</v>
      </c>
      <c r="E37" s="221">
        <v>0</v>
      </c>
      <c r="F37" s="221"/>
      <c r="G37" s="221">
        <v>0</v>
      </c>
      <c r="H37" s="221"/>
      <c r="I37" s="221">
        <v>229.35</v>
      </c>
      <c r="J37" s="221"/>
      <c r="K37" s="221">
        <v>453.61</v>
      </c>
      <c r="L37" s="221"/>
      <c r="M37" s="219">
        <f>SUM(E37:K37)</f>
        <v>682.96</v>
      </c>
      <c r="N37" s="218"/>
      <c r="O37" s="207" t="s">
        <v>751</v>
      </c>
    </row>
    <row r="38" spans="1:15" ht="23.45" customHeight="1" x14ac:dyDescent="0.45">
      <c r="B38" s="208" t="s">
        <v>752</v>
      </c>
      <c r="E38" s="223">
        <f>SUM(E35:E37)</f>
        <v>102.05</v>
      </c>
      <c r="F38" s="221"/>
      <c r="G38" s="223">
        <f>SUM(G35:G37)</f>
        <v>6.17</v>
      </c>
      <c r="H38" s="219"/>
      <c r="I38" s="223">
        <f>SUM(I35:I37)</f>
        <v>229.35</v>
      </c>
      <c r="J38" s="221"/>
      <c r="K38" s="223">
        <f>SUM(K35:K37)</f>
        <v>453.61</v>
      </c>
      <c r="L38" s="221"/>
      <c r="M38" s="223">
        <f>SUM(M35:M37)</f>
        <v>791.18000000000006</v>
      </c>
      <c r="N38" s="218"/>
      <c r="O38" s="207"/>
    </row>
    <row r="39" spans="1:15" ht="24" customHeight="1" x14ac:dyDescent="0.45">
      <c r="B39" s="208"/>
      <c r="E39" s="224"/>
      <c r="F39" s="221"/>
      <c r="G39" s="224"/>
      <c r="H39" s="219"/>
      <c r="I39" s="224"/>
      <c r="J39" s="221"/>
      <c r="K39" s="224"/>
      <c r="L39" s="221"/>
      <c r="M39" s="225"/>
      <c r="N39" s="218"/>
      <c r="O39" s="207"/>
    </row>
    <row r="40" spans="1:15" ht="24" customHeight="1" x14ac:dyDescent="0.45">
      <c r="C40" s="205"/>
      <c r="D40" s="206"/>
      <c r="E40" s="205"/>
      <c r="F40" s="205"/>
      <c r="G40" s="205"/>
      <c r="H40" s="205"/>
      <c r="I40" s="205"/>
      <c r="J40" s="200"/>
      <c r="K40" s="200"/>
      <c r="L40" s="200"/>
      <c r="M40" s="200"/>
      <c r="N40" s="200"/>
    </row>
    <row r="41" spans="1:15" ht="24" customHeight="1" x14ac:dyDescent="0.45">
      <c r="C41" s="205"/>
      <c r="D41" s="206"/>
      <c r="E41" s="205"/>
      <c r="F41" s="205"/>
      <c r="G41" s="205"/>
      <c r="H41" s="205"/>
      <c r="I41" s="205"/>
      <c r="J41" s="200"/>
      <c r="K41" s="200"/>
      <c r="L41" s="200"/>
      <c r="M41" s="200"/>
      <c r="N41" s="200"/>
    </row>
    <row r="42" spans="1:15" ht="24" customHeight="1" x14ac:dyDescent="0.45">
      <c r="C42" s="205"/>
      <c r="D42" s="206"/>
      <c r="E42" s="205"/>
      <c r="F42" s="205"/>
      <c r="G42" s="205"/>
      <c r="H42" s="205"/>
      <c r="I42" s="205"/>
      <c r="J42" s="200"/>
      <c r="K42" s="200"/>
      <c r="L42" s="200"/>
      <c r="M42" s="200"/>
      <c r="N42" s="200"/>
    </row>
    <row r="43" spans="1:15" ht="24" customHeight="1" x14ac:dyDescent="0.45">
      <c r="C43" s="205"/>
      <c r="D43" s="206"/>
      <c r="E43" s="205"/>
      <c r="F43" s="205"/>
      <c r="G43" s="205"/>
      <c r="H43" s="205"/>
      <c r="I43" s="205"/>
      <c r="J43" s="200"/>
      <c r="K43" s="200"/>
      <c r="L43" s="200"/>
      <c r="M43" s="200"/>
      <c r="N43" s="200"/>
    </row>
    <row r="44" spans="1:15" ht="24" customHeight="1" x14ac:dyDescent="0.45">
      <c r="C44" s="205"/>
      <c r="D44" s="206"/>
      <c r="E44" s="205"/>
      <c r="F44" s="205"/>
      <c r="G44" s="205"/>
      <c r="H44" s="205"/>
      <c r="I44" s="205"/>
      <c r="J44" s="200"/>
      <c r="K44" s="200"/>
      <c r="L44" s="200"/>
      <c r="M44" s="200"/>
      <c r="N44" s="200"/>
    </row>
    <row r="46" spans="1:15" ht="24" customHeight="1" x14ac:dyDescent="0.45">
      <c r="A46" s="61"/>
      <c r="B46" s="1"/>
    </row>
  </sheetData>
  <mergeCells count="9">
    <mergeCell ref="E30:G30"/>
    <mergeCell ref="I30:K30"/>
    <mergeCell ref="M30:M33"/>
    <mergeCell ref="A1:O1"/>
    <mergeCell ref="E18:O18"/>
    <mergeCell ref="E19:G19"/>
    <mergeCell ref="I19:K19"/>
    <mergeCell ref="M19:M22"/>
    <mergeCell ref="E29:O29"/>
  </mergeCells>
  <pageMargins left="0.59055118110236227" right="0.39370078740157483" top="0.59055118110236227" bottom="0.39370078740157483" header="0.39370078740157483" footer="0.31496062992125984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zoomScale="90" zoomScaleNormal="90" zoomScaleSheetLayoutView="100" workbookViewId="0"/>
  </sheetViews>
  <sheetFormatPr defaultColWidth="9.140625" defaultRowHeight="30" customHeight="1" x14ac:dyDescent="0.45"/>
  <cols>
    <col min="1" max="1" width="1.85546875" style="300" customWidth="1"/>
    <col min="2" max="2" width="3.42578125" style="300" customWidth="1"/>
    <col min="3" max="4" width="5.140625" style="300" customWidth="1"/>
    <col min="5" max="5" width="4.7109375" style="300" customWidth="1"/>
    <col min="6" max="7" width="9.7109375" style="300" customWidth="1"/>
    <col min="8" max="8" width="12.28515625" style="300" customWidth="1"/>
    <col min="9" max="9" width="5.7109375" style="300" customWidth="1"/>
    <col min="10" max="10" width="1.140625" style="300" customWidth="1"/>
    <col min="11" max="11" width="15" style="300" customWidth="1"/>
    <col min="12" max="12" width="0.85546875" style="300" customWidth="1"/>
    <col min="13" max="13" width="15.7109375" style="300" customWidth="1"/>
    <col min="14" max="14" width="0.85546875" style="300" customWidth="1"/>
    <col min="15" max="15" width="15.42578125" style="300" customWidth="1"/>
    <col min="16" max="16" width="0.85546875" style="300" customWidth="1"/>
    <col min="17" max="17" width="15.42578125" style="300" customWidth="1"/>
    <col min="18" max="18" width="1.28515625" style="300" customWidth="1"/>
    <col min="19" max="16384" width="9.140625" style="300"/>
  </cols>
  <sheetData>
    <row r="1" spans="2:17" ht="21.95" customHeight="1" x14ac:dyDescent="0.45">
      <c r="B1" s="569" t="s">
        <v>770</v>
      </c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</row>
    <row r="2" spans="2:17" ht="12" customHeight="1" x14ac:dyDescent="0.45">
      <c r="B2" s="427"/>
      <c r="C2" s="428"/>
      <c r="E2" s="428"/>
      <c r="K2" s="429"/>
      <c r="L2" s="429"/>
      <c r="M2" s="429"/>
      <c r="N2" s="429"/>
      <c r="O2" s="429"/>
      <c r="Q2" s="430"/>
    </row>
    <row r="3" spans="2:17" s="434" customFormat="1" ht="21.75" customHeight="1" x14ac:dyDescent="0.45">
      <c r="B3" s="431"/>
      <c r="C3" s="432" t="s">
        <v>756</v>
      </c>
      <c r="D3" s="433"/>
      <c r="E3" s="433"/>
      <c r="F3" s="433"/>
      <c r="G3" s="433"/>
      <c r="H3" s="433"/>
      <c r="I3" s="433"/>
      <c r="J3" s="433"/>
      <c r="K3" s="433"/>
      <c r="L3" s="433"/>
      <c r="M3" s="433"/>
      <c r="O3" s="433"/>
    </row>
    <row r="4" spans="2:17" s="434" customFormat="1" ht="21.95" customHeight="1" x14ac:dyDescent="0.45">
      <c r="B4" s="435"/>
      <c r="D4" s="434" t="s">
        <v>1084</v>
      </c>
      <c r="E4" s="436"/>
      <c r="F4" s="436"/>
      <c r="G4" s="436"/>
      <c r="H4" s="436"/>
      <c r="I4" s="436"/>
      <c r="J4" s="436"/>
      <c r="K4" s="433"/>
      <c r="L4" s="433"/>
      <c r="M4" s="433"/>
    </row>
    <row r="5" spans="2:17" s="434" customFormat="1" ht="21.95" customHeight="1" x14ac:dyDescent="0.45">
      <c r="B5" s="435"/>
      <c r="C5" s="437"/>
      <c r="E5" s="438"/>
      <c r="F5" s="436"/>
      <c r="G5" s="436"/>
      <c r="H5" s="436"/>
      <c r="I5" s="436"/>
      <c r="J5" s="436"/>
      <c r="K5" s="439"/>
      <c r="L5" s="439"/>
      <c r="M5" s="439"/>
      <c r="N5" s="439"/>
      <c r="O5" s="439"/>
      <c r="P5" s="439"/>
      <c r="Q5" s="440" t="s">
        <v>757</v>
      </c>
    </row>
    <row r="6" spans="2:17" s="434" customFormat="1" ht="21.95" customHeight="1" x14ac:dyDescent="0.45">
      <c r="B6" s="435"/>
      <c r="C6" s="441"/>
      <c r="E6" s="438"/>
      <c r="F6" s="436"/>
      <c r="G6" s="436"/>
      <c r="H6" s="436"/>
      <c r="I6" s="436"/>
      <c r="J6" s="436"/>
      <c r="K6" s="567" t="s">
        <v>1085</v>
      </c>
      <c r="L6" s="567"/>
      <c r="M6" s="567"/>
      <c r="N6" s="567"/>
      <c r="O6" s="567"/>
      <c r="P6" s="567"/>
      <c r="Q6" s="567"/>
    </row>
    <row r="7" spans="2:17" s="434" customFormat="1" ht="21.95" customHeight="1" x14ac:dyDescent="0.45">
      <c r="B7" s="435"/>
      <c r="C7" s="441"/>
      <c r="E7" s="438"/>
      <c r="F7" s="436"/>
      <c r="G7" s="436"/>
      <c r="H7" s="436"/>
      <c r="I7" s="436"/>
      <c r="J7" s="436"/>
      <c r="K7" s="568" t="s">
        <v>758</v>
      </c>
      <c r="L7" s="568"/>
      <c r="M7" s="568"/>
      <c r="N7" s="568"/>
      <c r="O7" s="568"/>
      <c r="P7" s="439"/>
      <c r="Q7" s="442" t="s">
        <v>759</v>
      </c>
    </row>
    <row r="8" spans="2:17" s="434" customFormat="1" ht="21.95" customHeight="1" x14ac:dyDescent="0.45">
      <c r="B8" s="435"/>
      <c r="E8" s="436"/>
      <c r="F8" s="436"/>
      <c r="G8" s="436"/>
      <c r="H8" s="436"/>
      <c r="I8" s="436"/>
      <c r="J8" s="436"/>
      <c r="K8" s="443" t="s">
        <v>917</v>
      </c>
      <c r="L8" s="444"/>
      <c r="M8" s="445" t="s">
        <v>760</v>
      </c>
      <c r="N8" s="445"/>
      <c r="O8" s="445" t="s">
        <v>428</v>
      </c>
      <c r="P8" s="445"/>
      <c r="Q8" s="445"/>
    </row>
    <row r="9" spans="2:17" s="434" customFormat="1" ht="21.95" customHeight="1" x14ac:dyDescent="0.45">
      <c r="B9" s="435"/>
      <c r="E9" s="436"/>
      <c r="F9" s="436"/>
      <c r="G9" s="436"/>
      <c r="H9" s="436"/>
      <c r="I9" s="436"/>
      <c r="J9" s="436"/>
      <c r="K9" s="446" t="s">
        <v>918</v>
      </c>
      <c r="L9" s="444"/>
      <c r="M9" s="446"/>
      <c r="N9" s="445"/>
      <c r="O9" s="447"/>
      <c r="P9" s="445"/>
      <c r="Q9" s="447"/>
    </row>
    <row r="10" spans="2:17" s="434" customFormat="1" ht="21.95" customHeight="1" x14ac:dyDescent="0.45">
      <c r="B10" s="435"/>
      <c r="C10" s="448" t="s">
        <v>761</v>
      </c>
      <c r="E10" s="438"/>
      <c r="H10" s="436"/>
      <c r="I10" s="436"/>
      <c r="J10" s="436"/>
      <c r="K10" s="439"/>
      <c r="L10" s="439"/>
      <c r="M10" s="439"/>
      <c r="N10" s="439"/>
      <c r="O10" s="439"/>
      <c r="P10" s="439"/>
      <c r="Q10" s="439"/>
    </row>
    <row r="11" spans="2:17" s="434" customFormat="1" ht="21.95" customHeight="1" x14ac:dyDescent="0.45">
      <c r="B11" s="435"/>
      <c r="C11" s="434" t="s">
        <v>762</v>
      </c>
      <c r="E11" s="436"/>
      <c r="F11" s="436"/>
      <c r="G11" s="436"/>
      <c r="H11" s="436"/>
      <c r="I11" s="436"/>
      <c r="J11" s="436"/>
      <c r="K11" s="449">
        <v>0</v>
      </c>
      <c r="L11" s="439"/>
      <c r="M11" s="439">
        <v>146683129.75999999</v>
      </c>
      <c r="N11" s="439"/>
      <c r="O11" s="439">
        <f>SUM(K11:M11)</f>
        <v>146683129.75999999</v>
      </c>
      <c r="P11" s="439"/>
      <c r="Q11" s="439">
        <f>SUM(O11)</f>
        <v>146683129.75999999</v>
      </c>
    </row>
    <row r="12" spans="2:17" s="434" customFormat="1" ht="21.95" customHeight="1" x14ac:dyDescent="0.45">
      <c r="B12" s="435"/>
      <c r="C12" s="434" t="s">
        <v>763</v>
      </c>
      <c r="E12" s="438"/>
      <c r="F12" s="436"/>
      <c r="G12" s="436"/>
      <c r="H12" s="436"/>
      <c r="I12" s="436"/>
      <c r="J12" s="436"/>
      <c r="K12" s="449">
        <v>0</v>
      </c>
      <c r="L12" s="439"/>
      <c r="M12" s="439">
        <v>128263143.40000001</v>
      </c>
      <c r="N12" s="439"/>
      <c r="O12" s="439">
        <f>SUM(K12:M12)</f>
        <v>128263143.40000001</v>
      </c>
      <c r="P12" s="439"/>
      <c r="Q12" s="439">
        <f>SUM(O12)</f>
        <v>128263143.40000001</v>
      </c>
    </row>
    <row r="13" spans="2:17" s="434" customFormat="1" ht="21" x14ac:dyDescent="0.45">
      <c r="B13" s="435"/>
      <c r="C13" s="450" t="s">
        <v>1083</v>
      </c>
      <c r="E13" s="438"/>
      <c r="F13" s="436"/>
      <c r="G13" s="436"/>
      <c r="H13" s="436"/>
      <c r="I13" s="436"/>
      <c r="J13" s="436"/>
      <c r="K13" s="449"/>
      <c r="L13" s="439"/>
      <c r="M13" s="451"/>
      <c r="N13" s="439"/>
      <c r="O13" s="439"/>
      <c r="P13" s="439"/>
      <c r="Q13" s="439"/>
    </row>
    <row r="14" spans="2:17" s="434" customFormat="1" ht="21" x14ac:dyDescent="0.45">
      <c r="B14" s="435"/>
      <c r="C14" s="432" t="s">
        <v>1001</v>
      </c>
      <c r="E14" s="438"/>
      <c r="F14" s="436"/>
      <c r="G14" s="436"/>
      <c r="H14" s="436"/>
      <c r="I14" s="436"/>
      <c r="J14" s="436"/>
      <c r="K14" s="449">
        <v>3642583.67</v>
      </c>
      <c r="L14" s="439"/>
      <c r="M14" s="451">
        <v>0</v>
      </c>
      <c r="N14" s="439"/>
      <c r="O14" s="439">
        <f>SUM(K14:M14)</f>
        <v>3642583.67</v>
      </c>
      <c r="P14" s="439"/>
      <c r="Q14" s="439">
        <f>SUM(O14)</f>
        <v>3642583.67</v>
      </c>
    </row>
    <row r="15" spans="2:17" s="434" customFormat="1" ht="21.95" customHeight="1" x14ac:dyDescent="0.45">
      <c r="B15" s="435"/>
      <c r="C15" s="450" t="s">
        <v>514</v>
      </c>
      <c r="E15" s="438"/>
      <c r="F15" s="436"/>
      <c r="G15" s="436"/>
      <c r="H15" s="436"/>
      <c r="I15" s="436"/>
      <c r="J15" s="436"/>
      <c r="K15" s="449">
        <v>0</v>
      </c>
      <c r="L15" s="439"/>
      <c r="M15" s="452">
        <v>161811.82</v>
      </c>
      <c r="N15" s="439"/>
      <c r="O15" s="439">
        <f>SUM(K15:M15)</f>
        <v>161811.82</v>
      </c>
      <c r="P15" s="439"/>
      <c r="Q15" s="439">
        <f>SUM(O15)</f>
        <v>161811.82</v>
      </c>
    </row>
    <row r="16" spans="2:17" s="434" customFormat="1" ht="21" x14ac:dyDescent="0.45">
      <c r="B16" s="435"/>
      <c r="C16" s="450" t="s">
        <v>1087</v>
      </c>
      <c r="E16" s="438"/>
      <c r="F16" s="436"/>
      <c r="G16" s="436"/>
      <c r="H16" s="436"/>
      <c r="I16" s="436"/>
      <c r="J16" s="436"/>
      <c r="K16" s="449"/>
      <c r="L16" s="439"/>
      <c r="M16" s="451"/>
      <c r="N16" s="439"/>
      <c r="O16" s="439"/>
      <c r="P16" s="439"/>
      <c r="Q16" s="439"/>
    </row>
    <row r="17" spans="2:17" s="434" customFormat="1" ht="21" x14ac:dyDescent="0.45">
      <c r="B17" s="435"/>
      <c r="C17" s="432" t="s">
        <v>1001</v>
      </c>
      <c r="E17" s="438"/>
      <c r="F17" s="436"/>
      <c r="G17" s="436"/>
      <c r="H17" s="436"/>
      <c r="I17" s="436"/>
      <c r="J17" s="436"/>
      <c r="K17" s="449">
        <v>7494138.8700000001</v>
      </c>
      <c r="L17" s="439"/>
      <c r="M17" s="451">
        <v>0</v>
      </c>
      <c r="N17" s="439"/>
      <c r="O17" s="439">
        <f>SUM(K17:M17)</f>
        <v>7494138.8700000001</v>
      </c>
      <c r="P17" s="439"/>
      <c r="Q17" s="439">
        <f>SUM(O17)</f>
        <v>7494138.8700000001</v>
      </c>
    </row>
    <row r="18" spans="2:17" s="434" customFormat="1" ht="21.95" customHeight="1" thickBot="1" x14ac:dyDescent="0.5">
      <c r="C18" s="448" t="s">
        <v>764</v>
      </c>
      <c r="K18" s="453">
        <f>SUM(K11:K17)</f>
        <v>11136722.539999999</v>
      </c>
      <c r="L18" s="439"/>
      <c r="M18" s="453">
        <f>SUM(M11:M17)</f>
        <v>275108084.97999996</v>
      </c>
      <c r="N18" s="439"/>
      <c r="O18" s="453">
        <f>SUM(O11:O17)</f>
        <v>286244807.51999998</v>
      </c>
      <c r="P18" s="439"/>
      <c r="Q18" s="453">
        <f>SUM(Q11:Q17)</f>
        <v>286244807.51999998</v>
      </c>
    </row>
    <row r="19" spans="2:17" s="434" customFormat="1" ht="21.95" customHeight="1" thickTop="1" x14ac:dyDescent="0.45">
      <c r="C19" s="448" t="s">
        <v>745</v>
      </c>
      <c r="K19" s="439"/>
      <c r="L19" s="439"/>
      <c r="M19" s="439"/>
      <c r="N19" s="439"/>
      <c r="O19" s="439"/>
      <c r="P19" s="439"/>
      <c r="Q19" s="439"/>
    </row>
    <row r="20" spans="2:17" s="434" customFormat="1" ht="21.95" customHeight="1" x14ac:dyDescent="0.45">
      <c r="C20" s="454" t="s">
        <v>542</v>
      </c>
      <c r="K20" s="449">
        <v>0</v>
      </c>
      <c r="L20" s="439"/>
      <c r="M20" s="455">
        <v>99516596.790000007</v>
      </c>
      <c r="N20" s="439"/>
      <c r="O20" s="439">
        <f t="shared" ref="O20:O24" si="0">SUM(K20:M20)</f>
        <v>99516596.790000007</v>
      </c>
      <c r="P20" s="439"/>
      <c r="Q20" s="439">
        <f t="shared" ref="Q20:Q24" si="1">SUM(O20)</f>
        <v>99516596.790000007</v>
      </c>
    </row>
    <row r="21" spans="2:17" s="434" customFormat="1" ht="21.95" customHeight="1" x14ac:dyDescent="0.45">
      <c r="C21" s="434" t="s">
        <v>765</v>
      </c>
      <c r="K21" s="449">
        <v>0</v>
      </c>
      <c r="L21" s="439"/>
      <c r="M21" s="452">
        <v>78425912.629999995</v>
      </c>
      <c r="N21" s="439"/>
      <c r="O21" s="439">
        <f t="shared" si="0"/>
        <v>78425912.629999995</v>
      </c>
      <c r="P21" s="439"/>
      <c r="Q21" s="439">
        <f t="shared" si="1"/>
        <v>78425912.629999995</v>
      </c>
    </row>
    <row r="22" spans="2:17" s="434" customFormat="1" ht="21.95" customHeight="1" x14ac:dyDescent="0.45">
      <c r="C22" s="434" t="s">
        <v>766</v>
      </c>
      <c r="K22" s="449">
        <v>0</v>
      </c>
      <c r="L22" s="439"/>
      <c r="M22" s="439">
        <f>108427263.14+229352969.43</f>
        <v>337780232.56999999</v>
      </c>
      <c r="N22" s="439"/>
      <c r="O22" s="439">
        <f>SUM(K22:M22)</f>
        <v>337780232.56999999</v>
      </c>
      <c r="P22" s="439"/>
      <c r="Q22" s="439">
        <f>SUM(O22)</f>
        <v>337780232.56999999</v>
      </c>
    </row>
    <row r="23" spans="2:17" s="434" customFormat="1" ht="21.95" customHeight="1" x14ac:dyDescent="0.45">
      <c r="C23" s="434" t="s">
        <v>234</v>
      </c>
      <c r="K23" s="449">
        <v>0</v>
      </c>
      <c r="L23" s="439"/>
      <c r="M23" s="439">
        <v>463143189.97000003</v>
      </c>
      <c r="N23" s="439"/>
      <c r="O23" s="439">
        <f t="shared" si="0"/>
        <v>463143189.97000003</v>
      </c>
      <c r="P23" s="439"/>
      <c r="Q23" s="439">
        <f t="shared" si="1"/>
        <v>463143189.97000003</v>
      </c>
    </row>
    <row r="24" spans="2:17" s="434" customFormat="1" ht="21.95" customHeight="1" x14ac:dyDescent="0.45">
      <c r="C24" s="432" t="s">
        <v>625</v>
      </c>
      <c r="K24" s="449">
        <v>0</v>
      </c>
      <c r="L24" s="439"/>
      <c r="M24" s="439">
        <v>453608471.10000002</v>
      </c>
      <c r="N24" s="439"/>
      <c r="O24" s="439">
        <f t="shared" si="0"/>
        <v>453608471.10000002</v>
      </c>
      <c r="P24" s="439"/>
      <c r="Q24" s="439">
        <f t="shared" si="1"/>
        <v>453608471.10000002</v>
      </c>
    </row>
    <row r="25" spans="2:17" s="434" customFormat="1" ht="21.95" customHeight="1" thickBot="1" x14ac:dyDescent="0.5">
      <c r="C25" s="448" t="s">
        <v>767</v>
      </c>
      <c r="K25" s="453">
        <f>SUM(K20:K24)</f>
        <v>0</v>
      </c>
      <c r="L25" s="439"/>
      <c r="M25" s="456">
        <f>SUM(M20:M24)</f>
        <v>1432474403.0599999</v>
      </c>
      <c r="N25" s="439"/>
      <c r="O25" s="456">
        <f>SUM(O20:O24)</f>
        <v>1432474403.0599999</v>
      </c>
      <c r="P25" s="439"/>
      <c r="Q25" s="456">
        <f>SUM(Q20:Q24)</f>
        <v>1432474403.0599999</v>
      </c>
    </row>
    <row r="26" spans="2:17" s="434" customFormat="1" ht="21.95" customHeight="1" thickTop="1" x14ac:dyDescent="0.45">
      <c r="B26" s="435"/>
      <c r="C26" s="437"/>
      <c r="E26" s="438"/>
      <c r="F26" s="436"/>
      <c r="G26" s="436"/>
      <c r="H26" s="436"/>
      <c r="I26" s="436"/>
      <c r="J26" s="436"/>
      <c r="K26" s="439"/>
      <c r="L26" s="439"/>
      <c r="M26" s="439"/>
      <c r="N26" s="439"/>
      <c r="O26" s="439"/>
      <c r="P26" s="439"/>
      <c r="Q26" s="440" t="s">
        <v>757</v>
      </c>
    </row>
    <row r="27" spans="2:17" s="460" customFormat="1" ht="21.95" customHeight="1" x14ac:dyDescent="0.45">
      <c r="B27" s="457"/>
      <c r="C27" s="458"/>
      <c r="D27" s="458"/>
      <c r="E27" s="458"/>
      <c r="F27" s="459"/>
      <c r="G27" s="459"/>
      <c r="J27" s="461"/>
      <c r="K27" s="572" t="s">
        <v>932</v>
      </c>
      <c r="L27" s="572"/>
      <c r="M27" s="572"/>
      <c r="N27" s="572"/>
      <c r="O27" s="572"/>
      <c r="P27" s="572"/>
      <c r="Q27" s="572"/>
    </row>
    <row r="28" spans="2:17" s="460" customFormat="1" ht="21.95" customHeight="1" x14ac:dyDescent="0.45">
      <c r="B28" s="457"/>
      <c r="C28" s="458"/>
      <c r="D28" s="458"/>
      <c r="E28" s="458"/>
      <c r="F28" s="459"/>
      <c r="G28" s="459"/>
      <c r="J28" s="461"/>
      <c r="K28" s="572" t="s">
        <v>758</v>
      </c>
      <c r="L28" s="572"/>
      <c r="M28" s="572"/>
      <c r="N28" s="572"/>
      <c r="O28" s="572"/>
      <c r="Q28" s="462" t="s">
        <v>759</v>
      </c>
    </row>
    <row r="29" spans="2:17" s="460" customFormat="1" ht="21.95" customHeight="1" x14ac:dyDescent="0.45">
      <c r="B29" s="457"/>
      <c r="C29" s="459"/>
      <c r="D29" s="459"/>
      <c r="E29" s="459"/>
      <c r="F29" s="459"/>
      <c r="G29" s="459"/>
      <c r="J29" s="463"/>
      <c r="K29" s="464" t="s">
        <v>917</v>
      </c>
      <c r="L29" s="465"/>
      <c r="M29" s="465" t="s">
        <v>760</v>
      </c>
      <c r="N29" s="465"/>
      <c r="O29" s="465" t="s">
        <v>428</v>
      </c>
      <c r="Q29" s="465"/>
    </row>
    <row r="30" spans="2:17" s="460" customFormat="1" ht="21.95" customHeight="1" x14ac:dyDescent="0.45">
      <c r="B30" s="457"/>
      <c r="C30" s="459"/>
      <c r="D30" s="459"/>
      <c r="E30" s="459"/>
      <c r="F30" s="459"/>
      <c r="G30" s="459"/>
      <c r="J30" s="463"/>
      <c r="K30" s="466" t="s">
        <v>918</v>
      </c>
      <c r="L30" s="465"/>
      <c r="M30" s="467"/>
      <c r="N30" s="465"/>
      <c r="O30" s="468"/>
      <c r="Q30" s="468"/>
    </row>
    <row r="31" spans="2:17" s="460" customFormat="1" ht="21.95" customHeight="1" x14ac:dyDescent="0.45">
      <c r="C31" s="469" t="s">
        <v>761</v>
      </c>
      <c r="D31" s="469"/>
      <c r="E31" s="469"/>
      <c r="F31" s="459"/>
      <c r="G31" s="459"/>
      <c r="J31" s="470"/>
      <c r="K31" s="470"/>
      <c r="L31" s="470"/>
      <c r="M31" s="470"/>
      <c r="N31" s="470"/>
      <c r="O31" s="470"/>
      <c r="Q31" s="470"/>
    </row>
    <row r="32" spans="2:17" s="460" customFormat="1" ht="21.95" customHeight="1" x14ac:dyDescent="0.45">
      <c r="C32" s="459" t="s">
        <v>762</v>
      </c>
      <c r="D32" s="459"/>
      <c r="E32" s="459"/>
      <c r="F32" s="459"/>
      <c r="G32" s="471"/>
      <c r="J32" s="470"/>
      <c r="K32" s="472">
        <v>0</v>
      </c>
      <c r="L32" s="470"/>
      <c r="M32" s="470">
        <v>88243499.170000002</v>
      </c>
      <c r="N32" s="470"/>
      <c r="O32" s="470">
        <f>SUM(J32:M32)</f>
        <v>88243499.170000002</v>
      </c>
      <c r="Q32" s="470">
        <f>SUM(O32)</f>
        <v>88243499.170000002</v>
      </c>
    </row>
    <row r="33" spans="1:22" s="460" customFormat="1" ht="21.95" customHeight="1" x14ac:dyDescent="0.45">
      <c r="C33" s="459" t="s">
        <v>763</v>
      </c>
      <c r="D33" s="459"/>
      <c r="E33" s="459"/>
      <c r="F33" s="459"/>
      <c r="G33" s="473"/>
      <c r="J33" s="470"/>
      <c r="K33" s="472">
        <v>0</v>
      </c>
      <c r="L33" s="470"/>
      <c r="M33" s="470">
        <v>123713938.75</v>
      </c>
      <c r="N33" s="470"/>
      <c r="O33" s="470">
        <f>SUM(J33:M33)</f>
        <v>123713938.75</v>
      </c>
      <c r="Q33" s="470">
        <f>SUM(O33)</f>
        <v>123713938.75</v>
      </c>
      <c r="R33" s="459"/>
      <c r="S33" s="459"/>
      <c r="T33" s="459"/>
      <c r="U33" s="459"/>
      <c r="V33" s="459"/>
    </row>
    <row r="34" spans="1:22" s="460" customFormat="1" ht="21.95" customHeight="1" x14ac:dyDescent="0.45">
      <c r="C34" s="286" t="s">
        <v>514</v>
      </c>
      <c r="D34" s="286"/>
      <c r="E34" s="286"/>
      <c r="F34" s="459"/>
      <c r="G34" s="473"/>
      <c r="J34" s="470"/>
      <c r="K34" s="472">
        <v>0</v>
      </c>
      <c r="L34" s="470"/>
      <c r="M34" s="474">
        <v>161330.54</v>
      </c>
      <c r="N34" s="470"/>
      <c r="O34" s="470">
        <f>SUM(J34:M34)</f>
        <v>161330.54</v>
      </c>
      <c r="Q34" s="470">
        <f>SUM(O34)</f>
        <v>161330.54</v>
      </c>
      <c r="R34" s="459"/>
      <c r="S34" s="459"/>
      <c r="T34" s="459"/>
      <c r="U34" s="459"/>
      <c r="V34" s="459"/>
    </row>
    <row r="35" spans="1:22" s="460" customFormat="1" ht="21.95" customHeight="1" thickBot="1" x14ac:dyDescent="0.5">
      <c r="C35" s="469" t="s">
        <v>764</v>
      </c>
      <c r="D35" s="469"/>
      <c r="E35" s="469"/>
      <c r="F35" s="459"/>
      <c r="G35" s="459"/>
      <c r="J35" s="470"/>
      <c r="K35" s="475">
        <f>SUM(K32:K34)</f>
        <v>0</v>
      </c>
      <c r="L35" s="470"/>
      <c r="M35" s="476">
        <f>SUM(M32:M34)</f>
        <v>212118768.46000001</v>
      </c>
      <c r="N35" s="470"/>
      <c r="O35" s="476">
        <f>SUM(O32:O34)</f>
        <v>212118768.46000001</v>
      </c>
      <c r="Q35" s="476">
        <f>SUM(Q32:Q34)</f>
        <v>212118768.46000001</v>
      </c>
      <c r="R35" s="459"/>
      <c r="S35" s="459"/>
      <c r="T35" s="459"/>
      <c r="U35" s="459"/>
      <c r="V35" s="459"/>
    </row>
    <row r="36" spans="1:22" s="460" customFormat="1" ht="21.95" customHeight="1" thickTop="1" x14ac:dyDescent="0.45">
      <c r="C36" s="469" t="s">
        <v>745</v>
      </c>
      <c r="D36" s="469"/>
      <c r="E36" s="469"/>
      <c r="F36" s="459"/>
      <c r="G36" s="459"/>
      <c r="J36" s="470"/>
      <c r="K36" s="470"/>
      <c r="L36" s="470"/>
      <c r="M36" s="470"/>
      <c r="N36" s="470"/>
      <c r="O36" s="470"/>
      <c r="Q36" s="470"/>
      <c r="R36" s="459"/>
      <c r="S36" s="459"/>
      <c r="T36" s="459"/>
      <c r="U36" s="459"/>
      <c r="V36" s="459"/>
    </row>
    <row r="37" spans="1:22" s="460" customFormat="1" ht="21.95" customHeight="1" x14ac:dyDescent="0.45">
      <c r="C37" s="459" t="s">
        <v>765</v>
      </c>
      <c r="D37" s="459"/>
      <c r="E37" s="459"/>
      <c r="F37" s="459"/>
      <c r="G37" s="459"/>
      <c r="J37" s="470"/>
      <c r="K37" s="472">
        <v>0</v>
      </c>
      <c r="L37" s="470"/>
      <c r="M37" s="474">
        <v>123560553.97</v>
      </c>
      <c r="N37" s="470"/>
      <c r="O37" s="470">
        <f>SUM(J37:M37)</f>
        <v>123560553.97</v>
      </c>
      <c r="Q37" s="470">
        <f>SUM(O37)</f>
        <v>123560553.97</v>
      </c>
    </row>
    <row r="38" spans="1:22" s="460" customFormat="1" ht="21.95" customHeight="1" x14ac:dyDescent="0.45">
      <c r="A38" s="477"/>
      <c r="C38" s="459" t="s">
        <v>766</v>
      </c>
      <c r="D38" s="459"/>
      <c r="E38" s="459"/>
      <c r="F38" s="459"/>
      <c r="G38" s="459"/>
      <c r="J38" s="470"/>
      <c r="K38" s="472">
        <v>0</v>
      </c>
      <c r="L38" s="472">
        <v>0</v>
      </c>
      <c r="M38" s="470">
        <v>440642335.56</v>
      </c>
      <c r="N38" s="470">
        <v>440642335.56000006</v>
      </c>
      <c r="O38" s="470">
        <v>440642335.56</v>
      </c>
      <c r="P38" s="470" t="e">
        <f>SUM(#REF!)</f>
        <v>#REF!</v>
      </c>
      <c r="Q38" s="460">
        <v>440642335.56</v>
      </c>
      <c r="R38" s="470" t="e">
        <f>SUM(P38)</f>
        <v>#REF!</v>
      </c>
    </row>
    <row r="39" spans="1:22" s="460" customFormat="1" ht="21.95" customHeight="1" x14ac:dyDescent="0.45">
      <c r="A39" s="477"/>
      <c r="C39" s="286" t="s">
        <v>985</v>
      </c>
      <c r="E39" s="459"/>
      <c r="G39" s="459"/>
      <c r="J39" s="470"/>
      <c r="K39" s="472"/>
      <c r="L39" s="470"/>
      <c r="M39" s="470"/>
      <c r="N39" s="470"/>
      <c r="O39" s="470"/>
      <c r="Q39" s="470"/>
    </row>
    <row r="40" spans="1:22" s="460" customFormat="1" ht="21.95" customHeight="1" x14ac:dyDescent="0.45">
      <c r="A40" s="477"/>
      <c r="C40" s="460" t="s">
        <v>1002</v>
      </c>
      <c r="D40" s="478"/>
      <c r="E40" s="459"/>
      <c r="G40" s="459"/>
      <c r="J40" s="470"/>
      <c r="K40" s="472">
        <v>1352862.03</v>
      </c>
      <c r="L40" s="470"/>
      <c r="M40" s="472">
        <v>0</v>
      </c>
      <c r="N40" s="470"/>
      <c r="O40" s="470">
        <f>SUM(J40:M40)</f>
        <v>1352862.03</v>
      </c>
      <c r="Q40" s="470">
        <f>SUM(O40)</f>
        <v>1352862.03</v>
      </c>
    </row>
    <row r="41" spans="1:22" s="460" customFormat="1" ht="21.95" customHeight="1" x14ac:dyDescent="0.45">
      <c r="A41" s="477"/>
      <c r="C41" s="459" t="s">
        <v>234</v>
      </c>
      <c r="D41" s="459"/>
      <c r="E41" s="459"/>
      <c r="F41" s="459"/>
      <c r="G41" s="459"/>
      <c r="J41" s="470"/>
      <c r="K41" s="472">
        <v>0</v>
      </c>
      <c r="L41" s="470"/>
      <c r="M41" s="470">
        <v>254820979.00999999</v>
      </c>
      <c r="N41" s="470"/>
      <c r="O41" s="470">
        <f>SUM(J41:M41)</f>
        <v>254820979.00999999</v>
      </c>
      <c r="Q41" s="470">
        <f>SUM(O41)</f>
        <v>254820979.00999999</v>
      </c>
    </row>
    <row r="42" spans="1:22" s="460" customFormat="1" ht="21.95" customHeight="1" x14ac:dyDescent="0.45">
      <c r="A42" s="477"/>
      <c r="C42" s="460" t="s">
        <v>625</v>
      </c>
      <c r="F42" s="459"/>
      <c r="G42" s="459"/>
      <c r="J42" s="470"/>
      <c r="K42" s="472">
        <v>0</v>
      </c>
      <c r="L42" s="470"/>
      <c r="M42" s="470">
        <v>471182125.98000002</v>
      </c>
      <c r="N42" s="470"/>
      <c r="O42" s="470">
        <f>SUM(J42:M42)</f>
        <v>471182125.98000002</v>
      </c>
      <c r="Q42" s="470">
        <f>SUM(O42)</f>
        <v>471182125.98000002</v>
      </c>
    </row>
    <row r="43" spans="1:22" s="460" customFormat="1" ht="21.95" customHeight="1" x14ac:dyDescent="0.45">
      <c r="A43" s="477"/>
      <c r="C43" s="432" t="s">
        <v>986</v>
      </c>
      <c r="F43" s="459"/>
      <c r="G43" s="459"/>
      <c r="J43" s="470"/>
      <c r="K43" s="472"/>
      <c r="L43" s="470"/>
      <c r="M43" s="470"/>
      <c r="N43" s="470"/>
      <c r="O43" s="470"/>
      <c r="Q43" s="470"/>
    </row>
    <row r="44" spans="1:22" s="460" customFormat="1" ht="21.95" customHeight="1" x14ac:dyDescent="0.45">
      <c r="A44" s="477"/>
      <c r="C44" s="460" t="s">
        <v>1002</v>
      </c>
      <c r="D44" s="478"/>
      <c r="F44" s="459"/>
      <c r="G44" s="459"/>
      <c r="J44" s="470"/>
      <c r="K44" s="472">
        <v>2345193.6900000004</v>
      </c>
      <c r="L44" s="470"/>
      <c r="M44" s="472">
        <v>0</v>
      </c>
      <c r="N44" s="470"/>
      <c r="O44" s="470">
        <f>SUM(J44:M44)</f>
        <v>2345193.6900000004</v>
      </c>
      <c r="Q44" s="470">
        <f>SUM(O44)</f>
        <v>2345193.6900000004</v>
      </c>
    </row>
    <row r="45" spans="1:22" s="460" customFormat="1" ht="21.95" customHeight="1" thickBot="1" x14ac:dyDescent="0.5">
      <c r="A45" s="477"/>
      <c r="C45" s="469" t="s">
        <v>767</v>
      </c>
      <c r="D45" s="469"/>
      <c r="E45" s="469"/>
      <c r="F45" s="459"/>
      <c r="G45" s="459"/>
      <c r="J45" s="470"/>
      <c r="K45" s="475">
        <f>SUM(K37:K44)</f>
        <v>3698055.7200000007</v>
      </c>
      <c r="L45" s="470"/>
      <c r="M45" s="475">
        <f>SUM(M37:M44)</f>
        <v>1290205994.52</v>
      </c>
      <c r="N45" s="470"/>
      <c r="O45" s="475">
        <f>SUM(O37:O44)</f>
        <v>1293904050.24</v>
      </c>
      <c r="Q45" s="475">
        <f>SUM(Q37:Q44)</f>
        <v>1293904050.24</v>
      </c>
    </row>
    <row r="46" spans="1:22" s="460" customFormat="1" ht="21.95" customHeight="1" thickTop="1" x14ac:dyDescent="0.45">
      <c r="A46" s="477"/>
      <c r="C46" s="469"/>
      <c r="D46" s="469"/>
      <c r="E46" s="469"/>
      <c r="F46" s="459"/>
      <c r="G46" s="459"/>
      <c r="J46" s="470"/>
      <c r="K46" s="479"/>
      <c r="L46" s="470"/>
      <c r="M46" s="479"/>
      <c r="N46" s="470"/>
      <c r="O46" s="479"/>
      <c r="Q46" s="479"/>
    </row>
    <row r="47" spans="1:22" ht="33" customHeight="1" x14ac:dyDescent="0.45">
      <c r="B47" s="569" t="s">
        <v>944</v>
      </c>
      <c r="C47" s="569"/>
      <c r="D47" s="569"/>
      <c r="E47" s="569"/>
      <c r="F47" s="569"/>
      <c r="G47" s="569"/>
      <c r="H47" s="569"/>
      <c r="I47" s="569"/>
      <c r="J47" s="569"/>
      <c r="K47" s="569"/>
      <c r="L47" s="569"/>
      <c r="M47" s="569"/>
      <c r="N47" s="569"/>
      <c r="O47" s="569"/>
      <c r="P47" s="569"/>
      <c r="Q47" s="569"/>
    </row>
    <row r="48" spans="1:22" ht="33" customHeight="1" x14ac:dyDescent="0.45">
      <c r="B48" s="427"/>
      <c r="C48" s="428"/>
      <c r="E48" s="428"/>
      <c r="K48" s="429"/>
      <c r="L48" s="429"/>
      <c r="M48" s="429"/>
      <c r="N48" s="429"/>
      <c r="O48" s="429"/>
      <c r="Q48" s="430"/>
    </row>
    <row r="49" spans="2:17" s="434" customFormat="1" ht="33" customHeight="1" x14ac:dyDescent="0.45">
      <c r="C49" s="437"/>
      <c r="K49" s="439"/>
      <c r="L49" s="439"/>
      <c r="M49" s="439"/>
      <c r="N49" s="439"/>
      <c r="O49" s="439"/>
      <c r="P49" s="439"/>
      <c r="Q49" s="440" t="s">
        <v>757</v>
      </c>
    </row>
    <row r="50" spans="2:17" s="434" customFormat="1" ht="33" customHeight="1" x14ac:dyDescent="0.45">
      <c r="C50" s="441"/>
      <c r="K50" s="567" t="s">
        <v>1086</v>
      </c>
      <c r="L50" s="567"/>
      <c r="M50" s="567"/>
      <c r="N50" s="567"/>
      <c r="O50" s="567"/>
      <c r="P50" s="567"/>
      <c r="Q50" s="567"/>
    </row>
    <row r="51" spans="2:17" s="434" customFormat="1" ht="33" customHeight="1" x14ac:dyDescent="0.45">
      <c r="C51" s="441"/>
      <c r="K51" s="568" t="s">
        <v>758</v>
      </c>
      <c r="L51" s="568"/>
      <c r="M51" s="568"/>
      <c r="N51" s="568"/>
      <c r="O51" s="568"/>
      <c r="P51" s="439"/>
      <c r="Q51" s="442" t="s">
        <v>759</v>
      </c>
    </row>
    <row r="52" spans="2:17" s="434" customFormat="1" ht="33" customHeight="1" x14ac:dyDescent="0.45">
      <c r="K52" s="443" t="s">
        <v>917</v>
      </c>
      <c r="L52" s="444"/>
      <c r="M52" s="445" t="s">
        <v>760</v>
      </c>
      <c r="N52" s="445"/>
      <c r="O52" s="445" t="s">
        <v>428</v>
      </c>
      <c r="P52" s="445"/>
      <c r="Q52" s="445"/>
    </row>
    <row r="53" spans="2:17" s="434" customFormat="1" ht="33" customHeight="1" x14ac:dyDescent="0.45">
      <c r="K53" s="446" t="s">
        <v>918</v>
      </c>
      <c r="L53" s="444"/>
      <c r="M53" s="446"/>
      <c r="N53" s="445"/>
      <c r="O53" s="447"/>
      <c r="P53" s="445"/>
      <c r="Q53" s="447"/>
    </row>
    <row r="54" spans="2:17" s="434" customFormat="1" ht="33" customHeight="1" x14ac:dyDescent="0.45">
      <c r="B54" s="435"/>
      <c r="C54" s="448" t="s">
        <v>761</v>
      </c>
      <c r="E54" s="438"/>
      <c r="H54" s="436"/>
      <c r="I54" s="436"/>
      <c r="J54" s="436"/>
      <c r="K54" s="439"/>
      <c r="L54" s="439"/>
      <c r="M54" s="439"/>
      <c r="N54" s="439"/>
      <c r="O54" s="439"/>
      <c r="P54" s="439"/>
      <c r="Q54" s="439"/>
    </row>
    <row r="55" spans="2:17" s="434" customFormat="1" ht="33" customHeight="1" x14ac:dyDescent="0.45">
      <c r="B55" s="435"/>
      <c r="C55" s="434" t="s">
        <v>762</v>
      </c>
      <c r="E55" s="436"/>
      <c r="F55" s="436"/>
      <c r="G55" s="436"/>
      <c r="H55" s="436"/>
      <c r="I55" s="436"/>
      <c r="J55" s="436"/>
      <c r="K55" s="449">
        <v>0</v>
      </c>
      <c r="L55" s="439"/>
      <c r="M55" s="439">
        <v>89505756.879999995</v>
      </c>
      <c r="N55" s="439"/>
      <c r="O55" s="439">
        <f>SUM(K55:M55)</f>
        <v>89505756.879999995</v>
      </c>
      <c r="P55" s="439"/>
      <c r="Q55" s="439">
        <f>SUM(O55)</f>
        <v>89505756.879999995</v>
      </c>
    </row>
    <row r="56" spans="2:17" s="434" customFormat="1" ht="33" customHeight="1" x14ac:dyDescent="0.45">
      <c r="B56" s="435"/>
      <c r="C56" s="434" t="s">
        <v>763</v>
      </c>
      <c r="E56" s="438"/>
      <c r="F56" s="436"/>
      <c r="G56" s="436"/>
      <c r="H56" s="436"/>
      <c r="I56" s="436"/>
      <c r="J56" s="436"/>
      <c r="K56" s="449">
        <v>0</v>
      </c>
      <c r="L56" s="439"/>
      <c r="M56" s="439">
        <v>71868758.5</v>
      </c>
      <c r="N56" s="439"/>
      <c r="O56" s="439">
        <f>SUM(K56:M56)</f>
        <v>71868758.5</v>
      </c>
      <c r="P56" s="439"/>
      <c r="Q56" s="439">
        <f>SUM(O56)</f>
        <v>71868758.5</v>
      </c>
    </row>
    <row r="57" spans="2:17" s="434" customFormat="1" ht="33" customHeight="1" x14ac:dyDescent="0.45">
      <c r="B57" s="435"/>
      <c r="C57" s="450" t="s">
        <v>769</v>
      </c>
      <c r="E57" s="438"/>
      <c r="F57" s="436"/>
      <c r="G57" s="436"/>
      <c r="H57" s="436"/>
      <c r="I57" s="436"/>
      <c r="J57" s="436"/>
      <c r="K57" s="449">
        <v>0</v>
      </c>
      <c r="L57" s="439"/>
      <c r="M57" s="451">
        <v>74361210.560000002</v>
      </c>
      <c r="N57" s="439"/>
      <c r="O57" s="439">
        <f>SUM(K57:M57)</f>
        <v>74361210.560000002</v>
      </c>
      <c r="P57" s="439"/>
      <c r="Q57" s="439">
        <f>SUM(O57)</f>
        <v>74361210.560000002</v>
      </c>
    </row>
    <row r="58" spans="2:17" s="434" customFormat="1" ht="33" customHeight="1" x14ac:dyDescent="0.45">
      <c r="B58" s="435"/>
      <c r="C58" s="450" t="s">
        <v>1083</v>
      </c>
      <c r="E58" s="438"/>
      <c r="F58" s="436"/>
      <c r="G58" s="436"/>
      <c r="H58" s="436"/>
      <c r="I58" s="436"/>
      <c r="J58" s="436"/>
      <c r="K58" s="449"/>
      <c r="L58" s="439"/>
      <c r="M58" s="451"/>
      <c r="N58" s="439"/>
      <c r="O58" s="439"/>
      <c r="P58" s="439"/>
      <c r="Q58" s="439"/>
    </row>
    <row r="59" spans="2:17" s="434" customFormat="1" ht="33" customHeight="1" x14ac:dyDescent="0.45">
      <c r="B59" s="435"/>
      <c r="C59" s="432" t="s">
        <v>1001</v>
      </c>
      <c r="E59" s="438"/>
      <c r="F59" s="436"/>
      <c r="G59" s="436"/>
      <c r="H59" s="436"/>
      <c r="I59" s="436"/>
      <c r="J59" s="436"/>
      <c r="K59" s="449">
        <v>3642583.67</v>
      </c>
      <c r="L59" s="439"/>
      <c r="M59" s="451">
        <v>0</v>
      </c>
      <c r="N59" s="439"/>
      <c r="O59" s="439">
        <f>SUM(K59:M59)</f>
        <v>3642583.67</v>
      </c>
      <c r="P59" s="439"/>
      <c r="Q59" s="439">
        <f>SUM(O59)</f>
        <v>3642583.67</v>
      </c>
    </row>
    <row r="60" spans="2:17" s="434" customFormat="1" ht="33" customHeight="1" x14ac:dyDescent="0.45">
      <c r="B60" s="435"/>
      <c r="C60" s="450" t="s">
        <v>514</v>
      </c>
      <c r="E60" s="438"/>
      <c r="F60" s="436"/>
      <c r="G60" s="436"/>
      <c r="H60" s="436"/>
      <c r="I60" s="436"/>
      <c r="J60" s="436"/>
      <c r="K60" s="449">
        <v>0</v>
      </c>
      <c r="L60" s="439"/>
      <c r="M60" s="452">
        <v>161811.82</v>
      </c>
      <c r="N60" s="439"/>
      <c r="O60" s="439">
        <f>SUM(K60:M60)</f>
        <v>161811.82</v>
      </c>
      <c r="P60" s="439"/>
      <c r="Q60" s="439">
        <f>SUM(O60)</f>
        <v>161811.82</v>
      </c>
    </row>
    <row r="61" spans="2:17" s="434" customFormat="1" ht="33" customHeight="1" x14ac:dyDescent="0.45">
      <c r="B61" s="435"/>
      <c r="C61" s="450" t="s">
        <v>1087</v>
      </c>
      <c r="E61" s="438"/>
      <c r="F61" s="436"/>
      <c r="G61" s="436"/>
      <c r="H61" s="436"/>
      <c r="I61" s="436"/>
      <c r="J61" s="436"/>
      <c r="K61" s="449"/>
      <c r="L61" s="439"/>
      <c r="M61" s="451"/>
      <c r="N61" s="439"/>
      <c r="O61" s="439"/>
      <c r="P61" s="439"/>
      <c r="Q61" s="439"/>
    </row>
    <row r="62" spans="2:17" s="434" customFormat="1" ht="33" customHeight="1" x14ac:dyDescent="0.45">
      <c r="B62" s="435"/>
      <c r="C62" s="432" t="s">
        <v>1001</v>
      </c>
      <c r="E62" s="438"/>
      <c r="F62" s="436"/>
      <c r="G62" s="436"/>
      <c r="H62" s="436"/>
      <c r="I62" s="436"/>
      <c r="J62" s="436"/>
      <c r="K62" s="449">
        <v>7494138.8700000001</v>
      </c>
      <c r="L62" s="439"/>
      <c r="M62" s="451">
        <v>0</v>
      </c>
      <c r="N62" s="439"/>
      <c r="O62" s="439">
        <f>SUM(K62:M62)</f>
        <v>7494138.8700000001</v>
      </c>
      <c r="P62" s="439"/>
      <c r="Q62" s="439">
        <f>SUM(O62)</f>
        <v>7494138.8700000001</v>
      </c>
    </row>
    <row r="63" spans="2:17" s="434" customFormat="1" ht="33" customHeight="1" thickBot="1" x14ac:dyDescent="0.5">
      <c r="C63" s="448" t="s">
        <v>764</v>
      </c>
      <c r="K63" s="453">
        <f>SUM(K55:K62)</f>
        <v>11136722.539999999</v>
      </c>
      <c r="L63" s="439"/>
      <c r="M63" s="453">
        <f>SUM(M55:M62)</f>
        <v>235897537.75999999</v>
      </c>
      <c r="N63" s="439"/>
      <c r="O63" s="453">
        <f>SUM(O55:O62)</f>
        <v>247034260.29999998</v>
      </c>
      <c r="P63" s="439"/>
      <c r="Q63" s="453">
        <f>SUM(Q55:Q62)</f>
        <v>247034260.29999998</v>
      </c>
    </row>
    <row r="64" spans="2:17" s="434" customFormat="1" ht="33" customHeight="1" thickTop="1" x14ac:dyDescent="0.45">
      <c r="C64" s="448" t="s">
        <v>745</v>
      </c>
      <c r="K64" s="439"/>
      <c r="L64" s="439"/>
      <c r="M64" s="439"/>
      <c r="N64" s="439"/>
      <c r="O64" s="439"/>
      <c r="P64" s="439"/>
      <c r="Q64" s="439"/>
    </row>
    <row r="65" spans="2:17" s="434" customFormat="1" ht="33" customHeight="1" x14ac:dyDescent="0.45">
      <c r="C65" s="454" t="s">
        <v>542</v>
      </c>
      <c r="K65" s="449">
        <v>0</v>
      </c>
      <c r="L65" s="439"/>
      <c r="M65" s="455">
        <v>99516596.790000007</v>
      </c>
      <c r="N65" s="439"/>
      <c r="O65" s="439">
        <f>SUM(K65:M65)</f>
        <v>99516596.790000007</v>
      </c>
      <c r="P65" s="439"/>
      <c r="Q65" s="439">
        <f>SUM(O65)</f>
        <v>99516596.790000007</v>
      </c>
    </row>
    <row r="66" spans="2:17" s="434" customFormat="1" ht="33" customHeight="1" x14ac:dyDescent="0.45">
      <c r="C66" s="434" t="s">
        <v>765</v>
      </c>
      <c r="K66" s="449">
        <v>0</v>
      </c>
      <c r="L66" s="439"/>
      <c r="M66" s="452">
        <v>55779164.340000004</v>
      </c>
      <c r="N66" s="439"/>
      <c r="O66" s="439">
        <f>SUM(K66:M66)</f>
        <v>55779164.340000004</v>
      </c>
      <c r="P66" s="439"/>
      <c r="Q66" s="439">
        <f>SUM(O66)</f>
        <v>55779164.340000004</v>
      </c>
    </row>
    <row r="67" spans="2:17" s="434" customFormat="1" ht="33" customHeight="1" x14ac:dyDescent="0.45">
      <c r="C67" s="434" t="s">
        <v>915</v>
      </c>
      <c r="K67" s="452"/>
      <c r="L67" s="439"/>
      <c r="M67" s="449"/>
      <c r="N67" s="439"/>
      <c r="O67" s="439"/>
      <c r="P67" s="439"/>
      <c r="Q67" s="439"/>
    </row>
    <row r="68" spans="2:17" s="434" customFormat="1" ht="33" customHeight="1" x14ac:dyDescent="0.45">
      <c r="D68" s="434" t="s">
        <v>916</v>
      </c>
      <c r="K68" s="449">
        <v>0</v>
      </c>
      <c r="L68" s="439"/>
      <c r="M68" s="439">
        <f>2526726.73+229352969.43</f>
        <v>231879696.16</v>
      </c>
      <c r="N68" s="439"/>
      <c r="O68" s="439">
        <f>SUM(K68:M68)</f>
        <v>231879696.16</v>
      </c>
      <c r="P68" s="439"/>
      <c r="Q68" s="439">
        <f>SUM(O68)</f>
        <v>231879696.16</v>
      </c>
    </row>
    <row r="69" spans="2:17" s="434" customFormat="1" ht="33" customHeight="1" x14ac:dyDescent="0.45">
      <c r="C69" s="434" t="s">
        <v>234</v>
      </c>
      <c r="K69" s="449">
        <v>0</v>
      </c>
      <c r="L69" s="439"/>
      <c r="M69" s="439">
        <v>6167894.2400000002</v>
      </c>
      <c r="N69" s="439"/>
      <c r="O69" s="439">
        <f>SUM(K69:M69)</f>
        <v>6167894.2400000002</v>
      </c>
      <c r="P69" s="439"/>
      <c r="Q69" s="439">
        <f>SUM(O69)</f>
        <v>6167894.2400000002</v>
      </c>
    </row>
    <row r="70" spans="2:17" s="434" customFormat="1" ht="33" customHeight="1" x14ac:dyDescent="0.45">
      <c r="C70" s="432" t="s">
        <v>625</v>
      </c>
      <c r="K70" s="449">
        <v>0</v>
      </c>
      <c r="L70" s="439"/>
      <c r="M70" s="439">
        <v>453608471.10000002</v>
      </c>
      <c r="N70" s="439"/>
      <c r="O70" s="439">
        <f t="shared" ref="O70" si="2">SUM(K70:M70)</f>
        <v>453608471.10000002</v>
      </c>
      <c r="P70" s="439"/>
      <c r="Q70" s="439">
        <f>SUM(O70)</f>
        <v>453608471.10000002</v>
      </c>
    </row>
    <row r="71" spans="2:17" s="434" customFormat="1" ht="33" customHeight="1" thickBot="1" x14ac:dyDescent="0.5">
      <c r="C71" s="448" t="s">
        <v>767</v>
      </c>
      <c r="K71" s="453">
        <f>SUM(K65:K70)</f>
        <v>0</v>
      </c>
      <c r="L71" s="439"/>
      <c r="M71" s="456">
        <f>SUM(M65:M70)</f>
        <v>846951822.63</v>
      </c>
      <c r="N71" s="439"/>
      <c r="O71" s="456">
        <f>SUM(O65:O70)</f>
        <v>846951822.63</v>
      </c>
      <c r="P71" s="439"/>
      <c r="Q71" s="456">
        <f>SUM(Q65:Q70)</f>
        <v>846951822.63</v>
      </c>
    </row>
    <row r="72" spans="2:17" ht="30" customHeight="1" thickTop="1" x14ac:dyDescent="0.45">
      <c r="K72" s="480"/>
      <c r="L72" s="480"/>
      <c r="M72" s="481"/>
      <c r="N72" s="481"/>
      <c r="O72" s="480"/>
      <c r="P72" s="480"/>
      <c r="Q72" s="480"/>
    </row>
    <row r="73" spans="2:17" ht="30" customHeight="1" x14ac:dyDescent="0.45">
      <c r="K73" s="480"/>
      <c r="L73" s="480"/>
      <c r="M73" s="481"/>
      <c r="N73" s="481"/>
      <c r="O73" s="480"/>
      <c r="P73" s="480"/>
      <c r="Q73" s="480"/>
    </row>
    <row r="74" spans="2:17" ht="30" customHeight="1" x14ac:dyDescent="0.45">
      <c r="K74" s="480"/>
      <c r="L74" s="480"/>
      <c r="M74" s="481"/>
      <c r="N74" s="481"/>
      <c r="O74" s="480"/>
      <c r="P74" s="480"/>
      <c r="Q74" s="480"/>
    </row>
    <row r="75" spans="2:17" ht="30" customHeight="1" x14ac:dyDescent="0.45">
      <c r="K75" s="480"/>
      <c r="L75" s="480"/>
      <c r="M75" s="481"/>
      <c r="N75" s="481"/>
      <c r="O75" s="480"/>
      <c r="P75" s="480"/>
      <c r="Q75" s="480"/>
    </row>
    <row r="76" spans="2:17" ht="30" customHeight="1" x14ac:dyDescent="0.45">
      <c r="K76" s="480"/>
      <c r="L76" s="480"/>
      <c r="M76" s="481"/>
      <c r="N76" s="481"/>
      <c r="O76" s="480"/>
      <c r="P76" s="480"/>
      <c r="Q76" s="480"/>
    </row>
    <row r="77" spans="2:17" ht="30" customHeight="1" x14ac:dyDescent="0.45">
      <c r="K77" s="480"/>
      <c r="L77" s="480"/>
      <c r="M77" s="481"/>
      <c r="N77" s="481"/>
      <c r="O77" s="480"/>
      <c r="P77" s="480"/>
      <c r="Q77" s="480"/>
    </row>
    <row r="78" spans="2:17" ht="27.95" customHeight="1" x14ac:dyDescent="0.45">
      <c r="B78" s="569" t="s">
        <v>945</v>
      </c>
      <c r="C78" s="569"/>
      <c r="D78" s="569"/>
      <c r="E78" s="569"/>
      <c r="F78" s="569"/>
      <c r="G78" s="569"/>
      <c r="H78" s="569"/>
      <c r="I78" s="569"/>
      <c r="J78" s="569"/>
      <c r="K78" s="569"/>
      <c r="L78" s="569"/>
      <c r="M78" s="569"/>
      <c r="N78" s="569"/>
      <c r="O78" s="569"/>
      <c r="P78" s="569"/>
      <c r="Q78" s="569"/>
    </row>
    <row r="79" spans="2:17" ht="27.95" customHeight="1" x14ac:dyDescent="0.45">
      <c r="B79" s="427"/>
      <c r="C79" s="428"/>
      <c r="E79" s="428"/>
      <c r="K79" s="429"/>
      <c r="L79" s="429"/>
      <c r="M79" s="429"/>
      <c r="N79" s="429"/>
      <c r="O79" s="429"/>
      <c r="Q79" s="430"/>
    </row>
    <row r="80" spans="2:17" ht="27.95" customHeight="1" x14ac:dyDescent="0.45">
      <c r="C80" s="482"/>
      <c r="K80" s="480"/>
      <c r="L80" s="480"/>
      <c r="M80" s="480"/>
      <c r="N80" s="480"/>
      <c r="O80" s="480"/>
      <c r="P80" s="480"/>
      <c r="Q80" s="483" t="s">
        <v>757</v>
      </c>
    </row>
    <row r="81" spans="1:17" s="484" customFormat="1" ht="27.95" customHeight="1" x14ac:dyDescent="0.45">
      <c r="B81" s="485"/>
      <c r="C81" s="486"/>
      <c r="D81" s="486"/>
      <c r="E81" s="486"/>
      <c r="F81" s="486"/>
      <c r="G81" s="486"/>
      <c r="J81" s="487"/>
      <c r="K81" s="571" t="s">
        <v>933</v>
      </c>
      <c r="L81" s="571"/>
      <c r="M81" s="571"/>
      <c r="N81" s="571"/>
      <c r="O81" s="571"/>
      <c r="P81" s="571"/>
      <c r="Q81" s="571"/>
    </row>
    <row r="82" spans="1:17" s="484" customFormat="1" ht="27.95" customHeight="1" x14ac:dyDescent="0.45">
      <c r="B82" s="485"/>
      <c r="C82" s="486"/>
      <c r="D82" s="486"/>
      <c r="E82" s="486"/>
      <c r="F82" s="486"/>
      <c r="G82" s="486"/>
      <c r="J82" s="487"/>
      <c r="K82" s="570" t="s">
        <v>758</v>
      </c>
      <c r="L82" s="570"/>
      <c r="M82" s="570"/>
      <c r="N82" s="570"/>
      <c r="O82" s="570"/>
      <c r="Q82" s="488" t="s">
        <v>759</v>
      </c>
    </row>
    <row r="83" spans="1:17" s="484" customFormat="1" ht="27.95" customHeight="1" x14ac:dyDescent="0.45">
      <c r="B83" s="489"/>
      <c r="C83" s="486"/>
      <c r="D83" s="486"/>
      <c r="E83" s="486"/>
      <c r="F83" s="486"/>
      <c r="G83" s="486"/>
      <c r="J83" s="490"/>
      <c r="K83" s="443" t="s">
        <v>917</v>
      </c>
      <c r="L83" s="444"/>
      <c r="M83" s="445" t="s">
        <v>760</v>
      </c>
      <c r="N83" s="445"/>
      <c r="O83" s="445" t="s">
        <v>428</v>
      </c>
    </row>
    <row r="84" spans="1:17" s="484" customFormat="1" ht="27.95" customHeight="1" x14ac:dyDescent="0.45">
      <c r="B84" s="489"/>
      <c r="C84" s="486"/>
      <c r="D84" s="486"/>
      <c r="E84" s="486"/>
      <c r="F84" s="486"/>
      <c r="G84" s="486"/>
      <c r="J84" s="490"/>
      <c r="K84" s="446" t="s">
        <v>918</v>
      </c>
      <c r="L84" s="444"/>
      <c r="M84" s="446"/>
      <c r="N84" s="445"/>
      <c r="O84" s="447"/>
    </row>
    <row r="85" spans="1:17" s="484" customFormat="1" ht="27.95" customHeight="1" x14ac:dyDescent="0.45">
      <c r="B85" s="491" t="s">
        <v>761</v>
      </c>
      <c r="C85" s="486"/>
      <c r="D85" s="486"/>
      <c r="E85" s="486"/>
      <c r="F85" s="486"/>
      <c r="G85" s="486"/>
      <c r="H85" s="492"/>
      <c r="I85" s="492"/>
      <c r="J85" s="492"/>
      <c r="K85" s="492"/>
      <c r="L85" s="492"/>
      <c r="M85" s="492"/>
      <c r="N85" s="492"/>
      <c r="O85" s="492"/>
    </row>
    <row r="86" spans="1:17" s="484" customFormat="1" ht="27.95" customHeight="1" x14ac:dyDescent="0.45">
      <c r="B86" s="489" t="s">
        <v>762</v>
      </c>
      <c r="C86" s="486"/>
      <c r="D86" s="493"/>
      <c r="E86" s="493"/>
      <c r="F86" s="493"/>
      <c r="G86" s="493"/>
      <c r="J86" s="492"/>
      <c r="K86" s="494">
        <v>0</v>
      </c>
      <c r="M86" s="492">
        <v>62285820.409999996</v>
      </c>
      <c r="N86" s="492"/>
      <c r="O86" s="492">
        <f>SUM(J86:M86)</f>
        <v>62285820.409999996</v>
      </c>
      <c r="P86" s="492"/>
      <c r="Q86" s="492">
        <f>SUM(O86)</f>
        <v>62285820.409999996</v>
      </c>
    </row>
    <row r="87" spans="1:17" s="484" customFormat="1" ht="27.95" customHeight="1" x14ac:dyDescent="0.45">
      <c r="B87" s="489" t="s">
        <v>763</v>
      </c>
      <c r="C87" s="486"/>
      <c r="D87" s="495"/>
      <c r="E87" s="493"/>
      <c r="F87" s="493"/>
      <c r="G87" s="493"/>
      <c r="J87" s="492"/>
      <c r="K87" s="494">
        <v>0</v>
      </c>
      <c r="M87" s="492">
        <v>65036571.030000001</v>
      </c>
      <c r="N87" s="492"/>
      <c r="O87" s="492">
        <f>SUM(J87:M87)</f>
        <v>65036571.030000001</v>
      </c>
      <c r="P87" s="492"/>
      <c r="Q87" s="492">
        <f>SUM(O87)</f>
        <v>65036571.030000001</v>
      </c>
    </row>
    <row r="88" spans="1:17" s="484" customFormat="1" ht="27.95" customHeight="1" x14ac:dyDescent="0.45">
      <c r="B88" s="253" t="s">
        <v>769</v>
      </c>
      <c r="C88" s="486"/>
      <c r="D88" s="495"/>
      <c r="E88" s="493"/>
      <c r="F88" s="493"/>
      <c r="G88" s="493"/>
      <c r="J88" s="492"/>
      <c r="K88" s="494">
        <v>0</v>
      </c>
      <c r="M88" s="496">
        <v>74370000.099999994</v>
      </c>
      <c r="N88" s="492"/>
      <c r="O88" s="492">
        <f>SUM(J88:M88)</f>
        <v>74370000.099999994</v>
      </c>
      <c r="P88" s="492"/>
      <c r="Q88" s="492">
        <f>SUM(O88)</f>
        <v>74370000.099999994</v>
      </c>
    </row>
    <row r="89" spans="1:17" s="484" customFormat="1" ht="27.95" customHeight="1" x14ac:dyDescent="0.45">
      <c r="B89" s="253" t="s">
        <v>514</v>
      </c>
      <c r="C89" s="486"/>
      <c r="D89" s="495"/>
      <c r="E89" s="493"/>
      <c r="F89" s="493"/>
      <c r="G89" s="493"/>
      <c r="J89" s="492"/>
      <c r="K89" s="494">
        <v>0</v>
      </c>
      <c r="M89" s="497">
        <v>161330.54</v>
      </c>
      <c r="N89" s="492"/>
      <c r="O89" s="492">
        <f>SUM(J89:M89)</f>
        <v>161330.54</v>
      </c>
      <c r="P89" s="492"/>
      <c r="Q89" s="492">
        <f>SUM(O89)</f>
        <v>161330.54</v>
      </c>
    </row>
    <row r="90" spans="1:17" s="484" customFormat="1" ht="27.95" customHeight="1" thickBot="1" x14ac:dyDescent="0.5">
      <c r="B90" s="491" t="s">
        <v>764</v>
      </c>
      <c r="C90" s="486"/>
      <c r="D90" s="486"/>
      <c r="E90" s="486"/>
      <c r="F90" s="486"/>
      <c r="G90" s="486"/>
      <c r="J90" s="492"/>
      <c r="K90" s="498">
        <f>SUM(K86:K89)</f>
        <v>0</v>
      </c>
      <c r="M90" s="499">
        <f>SUM(M86:M89)</f>
        <v>201853722.07999998</v>
      </c>
      <c r="N90" s="492"/>
      <c r="O90" s="499">
        <f>SUM(O86:O89)</f>
        <v>201853722.07999998</v>
      </c>
      <c r="P90" s="492"/>
      <c r="Q90" s="499">
        <f>SUM(Q86:Q89)</f>
        <v>201853722.07999998</v>
      </c>
    </row>
    <row r="91" spans="1:17" s="484" customFormat="1" ht="27.95" customHeight="1" thickTop="1" x14ac:dyDescent="0.45">
      <c r="B91" s="491" t="s">
        <v>745</v>
      </c>
      <c r="C91" s="486"/>
      <c r="D91" s="486"/>
      <c r="E91" s="486"/>
      <c r="F91" s="486"/>
      <c r="G91" s="486"/>
      <c r="J91" s="492"/>
      <c r="K91" s="492"/>
      <c r="M91" s="492"/>
      <c r="N91" s="492"/>
      <c r="O91" s="492"/>
      <c r="P91" s="492"/>
      <c r="Q91" s="492"/>
    </row>
    <row r="92" spans="1:17" s="484" customFormat="1" ht="27.95" customHeight="1" x14ac:dyDescent="0.45">
      <c r="B92" s="489" t="s">
        <v>765</v>
      </c>
      <c r="C92" s="486"/>
      <c r="D92" s="486"/>
      <c r="E92" s="486"/>
      <c r="F92" s="486"/>
      <c r="G92" s="486"/>
      <c r="J92" s="492"/>
      <c r="K92" s="494">
        <v>0</v>
      </c>
      <c r="M92" s="497">
        <v>89309388.510000005</v>
      </c>
      <c r="N92" s="492"/>
      <c r="O92" s="492">
        <f>SUM(J92:M92)</f>
        <v>89309388.510000005</v>
      </c>
      <c r="P92" s="492"/>
      <c r="Q92" s="492">
        <f>SUM(O92)</f>
        <v>89309388.510000005</v>
      </c>
    </row>
    <row r="93" spans="1:17" s="484" customFormat="1" ht="27.95" customHeight="1" x14ac:dyDescent="0.45">
      <c r="B93" s="489" t="s">
        <v>766</v>
      </c>
      <c r="C93" s="486"/>
      <c r="D93" s="486"/>
      <c r="E93" s="486"/>
      <c r="F93" s="486"/>
      <c r="G93" s="486"/>
      <c r="J93" s="492"/>
      <c r="K93" s="494">
        <v>0</v>
      </c>
      <c r="M93" s="492">
        <v>271808852.85000002</v>
      </c>
      <c r="N93" s="492"/>
      <c r="O93" s="492">
        <f>SUM(J93:M93)</f>
        <v>271808852.85000002</v>
      </c>
      <c r="P93" s="492"/>
      <c r="Q93" s="492">
        <f>SUM(O93)</f>
        <v>271808852.85000002</v>
      </c>
    </row>
    <row r="94" spans="1:17" s="484" customFormat="1" ht="27.95" customHeight="1" x14ac:dyDescent="0.45">
      <c r="B94" s="286" t="s">
        <v>985</v>
      </c>
      <c r="C94" s="486"/>
      <c r="D94" s="486"/>
      <c r="E94" s="486"/>
      <c r="F94" s="486"/>
      <c r="G94" s="486"/>
      <c r="J94" s="492"/>
      <c r="K94" s="494"/>
      <c r="M94" s="492"/>
      <c r="N94" s="492"/>
      <c r="O94" s="492"/>
      <c r="P94" s="492"/>
      <c r="Q94" s="492"/>
    </row>
    <row r="95" spans="1:17" s="484" customFormat="1" ht="27.95" customHeight="1" x14ac:dyDescent="0.45">
      <c r="A95" s="500"/>
      <c r="B95" s="460" t="s">
        <v>1002</v>
      </c>
      <c r="C95" s="501"/>
      <c r="E95" s="486"/>
      <c r="G95" s="486"/>
      <c r="J95" s="492"/>
      <c r="K95" s="494">
        <v>1352862.03</v>
      </c>
      <c r="M95" s="494">
        <v>0</v>
      </c>
      <c r="N95" s="492"/>
      <c r="O95" s="492">
        <f>SUM(J95:M95)</f>
        <v>1352862.03</v>
      </c>
      <c r="P95" s="492"/>
      <c r="Q95" s="492">
        <f>SUM(O95)</f>
        <v>1352862.03</v>
      </c>
    </row>
    <row r="96" spans="1:17" s="484" customFormat="1" ht="27.95" customHeight="1" x14ac:dyDescent="0.45">
      <c r="B96" s="484" t="s">
        <v>625</v>
      </c>
      <c r="C96" s="486"/>
      <c r="D96" s="486"/>
      <c r="E96" s="486"/>
      <c r="F96" s="486"/>
      <c r="G96" s="486"/>
      <c r="J96" s="492"/>
      <c r="K96" s="494">
        <v>0</v>
      </c>
      <c r="M96" s="492">
        <v>471182125.98000002</v>
      </c>
      <c r="N96" s="492"/>
      <c r="O96" s="492">
        <f>SUM(J96:M96)</f>
        <v>471182125.98000002</v>
      </c>
      <c r="P96" s="492"/>
      <c r="Q96" s="492">
        <f>SUM(O96)</f>
        <v>471182125.98000002</v>
      </c>
    </row>
    <row r="97" spans="1:17" s="484" customFormat="1" ht="27.95" customHeight="1" x14ac:dyDescent="0.45">
      <c r="B97" s="253" t="s">
        <v>986</v>
      </c>
      <c r="C97" s="486"/>
      <c r="D97" s="486"/>
      <c r="E97" s="486"/>
      <c r="F97" s="486"/>
      <c r="G97" s="486"/>
      <c r="J97" s="492"/>
      <c r="K97" s="494"/>
      <c r="M97" s="492"/>
      <c r="N97" s="492"/>
      <c r="O97" s="492"/>
      <c r="P97" s="492"/>
      <c r="Q97" s="492"/>
    </row>
    <row r="98" spans="1:17" s="484" customFormat="1" ht="27.95" customHeight="1" x14ac:dyDescent="0.45">
      <c r="A98" s="500"/>
      <c r="B98" s="460" t="s">
        <v>1002</v>
      </c>
      <c r="C98" s="501"/>
      <c r="F98" s="486"/>
      <c r="G98" s="486"/>
      <c r="J98" s="492"/>
      <c r="K98" s="494">
        <v>2345193.6900000004</v>
      </c>
      <c r="M98" s="494">
        <v>0</v>
      </c>
      <c r="N98" s="492"/>
      <c r="O98" s="492">
        <f>SUM(J98:M98)</f>
        <v>2345193.6900000004</v>
      </c>
      <c r="P98" s="492"/>
      <c r="Q98" s="492">
        <f>SUM(O98)</f>
        <v>2345193.6900000004</v>
      </c>
    </row>
    <row r="99" spans="1:17" s="484" customFormat="1" ht="27.95" customHeight="1" thickBot="1" x14ac:dyDescent="0.5">
      <c r="B99" s="491" t="s">
        <v>767</v>
      </c>
      <c r="C99" s="486"/>
      <c r="D99" s="486"/>
      <c r="E99" s="486"/>
      <c r="F99" s="486"/>
      <c r="G99" s="486"/>
      <c r="J99" s="492"/>
      <c r="K99" s="498">
        <f>SUM(K92:K98)</f>
        <v>3698055.7200000007</v>
      </c>
      <c r="M99" s="498">
        <f>SUM(M92:M98)</f>
        <v>832300367.34000003</v>
      </c>
      <c r="N99" s="492"/>
      <c r="O99" s="498">
        <f>SUM(O92:O98)</f>
        <v>835998423.06000006</v>
      </c>
      <c r="P99" s="492"/>
      <c r="Q99" s="498">
        <f>SUM(Q92:Q98)</f>
        <v>835998423.06000006</v>
      </c>
    </row>
    <row r="100" spans="1:17" ht="27.95" customHeight="1" thickTop="1" x14ac:dyDescent="0.45"/>
    <row r="101" spans="1:17" ht="27.95" customHeight="1" x14ac:dyDescent="0.45">
      <c r="C101" s="502" t="s">
        <v>771</v>
      </c>
    </row>
    <row r="102" spans="1:17" ht="27.95" customHeight="1" x14ac:dyDescent="0.45">
      <c r="C102" s="502" t="s">
        <v>1003</v>
      </c>
    </row>
    <row r="103" spans="1:17" ht="27.95" customHeight="1" x14ac:dyDescent="0.45">
      <c r="C103" s="502" t="s">
        <v>919</v>
      </c>
    </row>
    <row r="104" spans="1:17" ht="27.95" customHeight="1" x14ac:dyDescent="0.45">
      <c r="C104" s="502" t="s">
        <v>1004</v>
      </c>
    </row>
    <row r="105" spans="1:17" ht="27.95" customHeight="1" x14ac:dyDescent="0.45">
      <c r="C105" s="502" t="s">
        <v>920</v>
      </c>
    </row>
    <row r="106" spans="1:17" ht="27.95" customHeight="1" x14ac:dyDescent="0.45">
      <c r="C106" s="502" t="s">
        <v>1005</v>
      </c>
    </row>
    <row r="107" spans="1:17" ht="27.95" customHeight="1" x14ac:dyDescent="0.45">
      <c r="C107" s="300" t="s">
        <v>1006</v>
      </c>
    </row>
    <row r="108" spans="1:17" ht="27.95" customHeight="1" x14ac:dyDescent="0.45">
      <c r="C108" s="300" t="s">
        <v>1007</v>
      </c>
    </row>
    <row r="109" spans="1:17" ht="27.95" customHeight="1" x14ac:dyDescent="0.45"/>
    <row r="110" spans="1:17" ht="27.95" customHeight="1" x14ac:dyDescent="0.45"/>
  </sheetData>
  <mergeCells count="11">
    <mergeCell ref="B47:Q47"/>
    <mergeCell ref="B1:Q1"/>
    <mergeCell ref="K6:Q6"/>
    <mergeCell ref="K7:O7"/>
    <mergeCell ref="K28:O28"/>
    <mergeCell ref="K27:Q27"/>
    <mergeCell ref="K50:Q50"/>
    <mergeCell ref="K51:O51"/>
    <mergeCell ref="B78:Q78"/>
    <mergeCell ref="K82:O82"/>
    <mergeCell ref="K81:Q81"/>
  </mergeCells>
  <pageMargins left="0.69" right="0.39370078740157483" top="0.59055118110236227" bottom="0.39370078740157483" header="0.35433070866141736" footer="0.43307086614173229"/>
  <pageSetup paperSize="9" scale="80" fitToHeight="2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opLeftCell="A31" zoomScale="90" zoomScaleNormal="90" zoomScaleSheetLayoutView="100" workbookViewId="0">
      <selection activeCell="A38" sqref="A38:N38"/>
    </sheetView>
  </sheetViews>
  <sheetFormatPr defaultRowHeight="28.5" customHeight="1" x14ac:dyDescent="0.45"/>
  <cols>
    <col min="1" max="1" width="3" style="48" customWidth="1"/>
    <col min="2" max="2" width="14.7109375" style="48" customWidth="1"/>
    <col min="3" max="3" width="9.140625" style="48" customWidth="1"/>
    <col min="4" max="4" width="8.7109375" style="48" customWidth="1"/>
    <col min="5" max="5" width="3" style="48" customWidth="1"/>
    <col min="6" max="6" width="16" style="48" bestFit="1" customWidth="1"/>
    <col min="7" max="7" width="1.28515625" style="48" customWidth="1"/>
    <col min="8" max="8" width="14.85546875" style="48" customWidth="1"/>
    <col min="9" max="9" width="1.28515625" style="48" customWidth="1"/>
    <col min="10" max="10" width="15.42578125" style="48" bestFit="1" customWidth="1"/>
    <col min="11" max="11" width="1.28515625" style="48" customWidth="1"/>
    <col min="12" max="12" width="13.7109375" style="48" bestFit="1" customWidth="1"/>
    <col min="13" max="13" width="1.28515625" style="48" customWidth="1"/>
    <col min="14" max="14" width="16" style="48" bestFit="1" customWidth="1"/>
    <col min="15" max="15" width="1.7109375" style="231" customWidth="1"/>
    <col min="16" max="16384" width="9.140625" style="231"/>
  </cols>
  <sheetData>
    <row r="1" spans="1:14" ht="25.5" customHeight="1" x14ac:dyDescent="0.45">
      <c r="A1" s="539" t="s">
        <v>1008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4" ht="25.5" customHeight="1" x14ac:dyDescent="0.45"/>
    <row r="3" spans="1:14" s="119" customFormat="1" ht="25.5" customHeight="1" x14ac:dyDescent="0.45">
      <c r="A3" s="61" t="s">
        <v>773</v>
      </c>
      <c r="B3" s="232"/>
    </row>
    <row r="4" spans="1:14" s="119" customFormat="1" ht="25.5" customHeight="1" x14ac:dyDescent="0.45">
      <c r="B4" s="119" t="s">
        <v>924</v>
      </c>
    </row>
    <row r="5" spans="1:14" s="119" customFormat="1" ht="25.5" customHeight="1" x14ac:dyDescent="0.45">
      <c r="B5" s="119" t="s">
        <v>925</v>
      </c>
    </row>
    <row r="6" spans="1:14" s="119" customFormat="1" ht="25.5" customHeight="1" x14ac:dyDescent="0.45">
      <c r="B6" s="119" t="s">
        <v>774</v>
      </c>
    </row>
    <row r="7" spans="1:14" s="119" customFormat="1" ht="25.5" customHeight="1" x14ac:dyDescent="0.45">
      <c r="B7" s="119" t="s">
        <v>775</v>
      </c>
    </row>
    <row r="8" spans="1:14" s="119" customFormat="1" ht="25.5" customHeight="1" x14ac:dyDescent="0.45">
      <c r="B8" s="119" t="s">
        <v>776</v>
      </c>
    </row>
    <row r="9" spans="1:14" s="119" customFormat="1" ht="25.5" customHeight="1" x14ac:dyDescent="0.45">
      <c r="B9" s="119" t="s">
        <v>777</v>
      </c>
    </row>
    <row r="10" spans="1:14" s="233" customFormat="1" ht="25.5" customHeight="1" x14ac:dyDescent="0.45">
      <c r="A10" s="64"/>
      <c r="B10" s="64"/>
      <c r="C10" s="64"/>
      <c r="D10" s="64"/>
      <c r="E10" s="64"/>
      <c r="F10" s="538" t="s">
        <v>325</v>
      </c>
      <c r="G10" s="538"/>
      <c r="H10" s="538"/>
      <c r="I10" s="538"/>
      <c r="J10" s="538"/>
      <c r="K10" s="538"/>
      <c r="L10" s="538"/>
      <c r="M10" s="538"/>
      <c r="N10" s="538"/>
    </row>
    <row r="11" spans="1:14" s="233" customFormat="1" ht="25.5" customHeight="1" x14ac:dyDescent="0.45">
      <c r="A11" s="64"/>
      <c r="B11" s="64"/>
      <c r="C11" s="64"/>
      <c r="D11" s="64"/>
      <c r="E11" s="64"/>
      <c r="F11" s="573" t="s">
        <v>1065</v>
      </c>
      <c r="G11" s="573"/>
      <c r="H11" s="573"/>
      <c r="I11" s="573"/>
      <c r="J11" s="573"/>
      <c r="K11" s="573"/>
      <c r="L11" s="573"/>
      <c r="M11" s="573"/>
      <c r="N11" s="573"/>
    </row>
    <row r="12" spans="1:14" s="233" customFormat="1" ht="25.5" customHeight="1" x14ac:dyDescent="0.45">
      <c r="A12" s="64"/>
      <c r="B12" s="64"/>
      <c r="C12" s="64"/>
      <c r="D12" s="64"/>
      <c r="E12" s="64"/>
      <c r="F12" s="234" t="s">
        <v>778</v>
      </c>
      <c r="G12" s="234"/>
      <c r="H12" s="234" t="s">
        <v>778</v>
      </c>
      <c r="I12" s="234"/>
      <c r="J12" s="234" t="s">
        <v>779</v>
      </c>
      <c r="K12" s="234"/>
      <c r="L12" s="234" t="s">
        <v>780</v>
      </c>
      <c r="M12" s="234"/>
      <c r="N12" s="234" t="s">
        <v>428</v>
      </c>
    </row>
    <row r="13" spans="1:14" s="233" customFormat="1" ht="25.5" customHeight="1" x14ac:dyDescent="0.45">
      <c r="A13" s="64"/>
      <c r="B13" s="64"/>
      <c r="C13" s="64"/>
      <c r="D13" s="64"/>
      <c r="E13" s="64"/>
      <c r="F13" s="235" t="s">
        <v>781</v>
      </c>
      <c r="G13" s="235"/>
      <c r="H13" s="235" t="s">
        <v>781</v>
      </c>
      <c r="I13" s="235"/>
      <c r="J13" s="235"/>
      <c r="K13" s="235"/>
      <c r="L13" s="235" t="s">
        <v>782</v>
      </c>
      <c r="M13" s="235"/>
      <c r="N13" s="235"/>
    </row>
    <row r="14" spans="1:14" s="233" customFormat="1" ht="25.5" customHeight="1" x14ac:dyDescent="0.45">
      <c r="A14" s="64"/>
      <c r="B14" s="64"/>
      <c r="C14" s="64"/>
      <c r="D14" s="64"/>
      <c r="E14" s="64"/>
      <c r="F14" s="236" t="s">
        <v>783</v>
      </c>
      <c r="G14" s="235"/>
      <c r="H14" s="236" t="s">
        <v>784</v>
      </c>
      <c r="I14" s="235"/>
      <c r="J14" s="236"/>
      <c r="K14" s="235"/>
      <c r="L14" s="236" t="s">
        <v>785</v>
      </c>
      <c r="M14" s="235"/>
      <c r="N14" s="236"/>
    </row>
    <row r="15" spans="1:14" ht="25.5" customHeight="1" x14ac:dyDescent="0.45">
      <c r="B15" s="48" t="s">
        <v>786</v>
      </c>
      <c r="F15" s="48">
        <v>584168880.87</v>
      </c>
      <c r="H15" s="48">
        <v>337673803.60000002</v>
      </c>
      <c r="J15" s="48">
        <f>SUM(F15:H15)</f>
        <v>921842684.47000003</v>
      </c>
      <c r="L15" s="48">
        <v>0</v>
      </c>
      <c r="N15" s="48">
        <f>SUM(J15:L15)</f>
        <v>921842684.47000003</v>
      </c>
    </row>
    <row r="16" spans="1:14" ht="25.5" customHeight="1" x14ac:dyDescent="0.45">
      <c r="B16" s="48" t="s">
        <v>653</v>
      </c>
      <c r="F16" s="50">
        <v>-510498943.78999996</v>
      </c>
      <c r="H16" s="50">
        <v>-248837804.22000003</v>
      </c>
      <c r="J16" s="50">
        <f>SUM(F16:H16)</f>
        <v>-759336748.00999999</v>
      </c>
      <c r="L16" s="50">
        <v>0</v>
      </c>
      <c r="N16" s="50">
        <f>SUM(J16:L16)</f>
        <v>-759336748.00999999</v>
      </c>
    </row>
    <row r="17" spans="2:14" ht="25.5" customHeight="1" x14ac:dyDescent="0.45">
      <c r="B17" s="48" t="s">
        <v>787</v>
      </c>
      <c r="F17" s="48">
        <f>SUM(F15:F16)</f>
        <v>73669937.080000043</v>
      </c>
      <c r="H17" s="48">
        <f>SUM(H15:H16)</f>
        <v>88835999.379999995</v>
      </c>
      <c r="J17" s="48">
        <f>SUM(J15:J16)</f>
        <v>162505936.46000004</v>
      </c>
      <c r="L17" s="48">
        <f>SUM(L15:L16)</f>
        <v>0</v>
      </c>
      <c r="N17" s="48">
        <f>SUM(N15:N16)</f>
        <v>162505936.46000004</v>
      </c>
    </row>
    <row r="18" spans="2:14" ht="25.5" customHeight="1" x14ac:dyDescent="0.45">
      <c r="B18" s="48" t="s">
        <v>788</v>
      </c>
      <c r="F18" s="50">
        <v>-9492272.4200000018</v>
      </c>
      <c r="H18" s="50">
        <v>1303727.0399999998</v>
      </c>
      <c r="J18" s="50">
        <f t="shared" ref="J18:J24" si="0">SUM(F18:H18)</f>
        <v>-8188545.3800000018</v>
      </c>
      <c r="L18" s="50">
        <v>-520023.27000000048</v>
      </c>
      <c r="N18" s="50">
        <f>SUM(J18:L18)</f>
        <v>-8708568.6500000022</v>
      </c>
    </row>
    <row r="19" spans="2:14" ht="25.5" customHeight="1" x14ac:dyDescent="0.45">
      <c r="B19" s="48" t="s">
        <v>789</v>
      </c>
      <c r="F19" s="48">
        <v>-24978073.940000001</v>
      </c>
      <c r="H19" s="48">
        <v>-320440.88</v>
      </c>
      <c r="J19" s="48">
        <f t="shared" si="0"/>
        <v>-25298514.82</v>
      </c>
      <c r="L19" s="48">
        <v>0</v>
      </c>
      <c r="N19" s="48">
        <f>SUM(J19:L19)</f>
        <v>-25298514.82</v>
      </c>
    </row>
    <row r="20" spans="2:14" ht="25.5" customHeight="1" x14ac:dyDescent="0.45">
      <c r="B20" s="48" t="s">
        <v>337</v>
      </c>
      <c r="F20" s="48">
        <v>-32557852.460000001</v>
      </c>
      <c r="H20" s="48">
        <v>-12102632.640000001</v>
      </c>
      <c r="J20" s="48">
        <f t="shared" si="0"/>
        <v>-44660485.100000001</v>
      </c>
      <c r="L20" s="48">
        <v>0</v>
      </c>
      <c r="N20" s="48">
        <f>SUM(J20:L20)</f>
        <v>-44660485.100000001</v>
      </c>
    </row>
    <row r="21" spans="2:14" ht="25.5" customHeight="1" x14ac:dyDescent="0.45">
      <c r="B21" s="229" t="s">
        <v>790</v>
      </c>
      <c r="F21" s="45">
        <v>15325509.1</v>
      </c>
      <c r="H21" s="48">
        <v>0</v>
      </c>
      <c r="J21" s="48">
        <f t="shared" si="0"/>
        <v>15325509.1</v>
      </c>
      <c r="L21" s="48">
        <v>0</v>
      </c>
      <c r="N21" s="48">
        <f>SUM(J21:L21)</f>
        <v>15325509.1</v>
      </c>
    </row>
    <row r="22" spans="2:14" ht="25.5" customHeight="1" x14ac:dyDescent="0.45">
      <c r="B22" s="48" t="s">
        <v>791</v>
      </c>
      <c r="F22" s="50">
        <v>-16964673.98</v>
      </c>
      <c r="H22" s="50">
        <v>-10440630.739999998</v>
      </c>
      <c r="J22" s="50">
        <f t="shared" si="0"/>
        <v>-27405304.719999999</v>
      </c>
      <c r="L22" s="50">
        <v>2219335.16</v>
      </c>
      <c r="N22" s="50">
        <f>SUM(J22:L22)</f>
        <v>-25185969.559999999</v>
      </c>
    </row>
    <row r="23" spans="2:14" ht="25.5" customHeight="1" x14ac:dyDescent="0.45">
      <c r="B23" s="48" t="s">
        <v>792</v>
      </c>
      <c r="F23" s="48">
        <f>SUM(F17:F22)</f>
        <v>5002573.3800000437</v>
      </c>
      <c r="H23" s="48">
        <f>SUM(H17:H22)</f>
        <v>67276022.160000011</v>
      </c>
      <c r="J23" s="48">
        <f>SUM(J17:J22)</f>
        <v>72278595.540000051</v>
      </c>
      <c r="L23" s="48">
        <f>SUM(L17:L22)</f>
        <v>1699311.8899999997</v>
      </c>
      <c r="N23" s="48">
        <f>SUM(N17:N22)</f>
        <v>73977907.430000037</v>
      </c>
    </row>
    <row r="24" spans="2:14" ht="25.5" customHeight="1" x14ac:dyDescent="0.45">
      <c r="B24" s="48" t="s">
        <v>339</v>
      </c>
      <c r="F24" s="50">
        <v>-1349530.51</v>
      </c>
      <c r="H24" s="50">
        <v>-13008202.243999999</v>
      </c>
      <c r="J24" s="50">
        <f t="shared" si="0"/>
        <v>-14357732.753999999</v>
      </c>
      <c r="L24" s="50">
        <v>0</v>
      </c>
      <c r="N24" s="50">
        <f>SUM(J24:L24)</f>
        <v>-14357732.753999999</v>
      </c>
    </row>
    <row r="25" spans="2:14" ht="25.5" customHeight="1" x14ac:dyDescent="0.45">
      <c r="B25" s="48" t="s">
        <v>793</v>
      </c>
      <c r="F25" s="48">
        <f>SUM(F23:F24)</f>
        <v>3653042.8700000439</v>
      </c>
      <c r="H25" s="48">
        <f>SUM(H23:H24)</f>
        <v>54267819.916000009</v>
      </c>
      <c r="J25" s="48">
        <f>SUM(J23:J24)</f>
        <v>57920862.786000051</v>
      </c>
      <c r="L25" s="48">
        <f>SUM(L23:L24)</f>
        <v>1699311.8899999997</v>
      </c>
      <c r="N25" s="48">
        <f>SUM(N23:N24)</f>
        <v>59620174.676000036</v>
      </c>
    </row>
    <row r="26" spans="2:14" ht="25.5" customHeight="1" x14ac:dyDescent="0.45">
      <c r="B26" s="48" t="s">
        <v>794</v>
      </c>
    </row>
    <row r="27" spans="2:14" ht="25.5" customHeight="1" x14ac:dyDescent="0.45">
      <c r="B27" s="48" t="s">
        <v>795</v>
      </c>
      <c r="F27" s="48">
        <v>48820178.263998501</v>
      </c>
      <c r="H27" s="48">
        <v>0</v>
      </c>
      <c r="J27" s="48">
        <f>SUM(F27:H27)</f>
        <v>48820178.263998501</v>
      </c>
      <c r="L27" s="48">
        <v>-5735888.9339985047</v>
      </c>
      <c r="N27" s="48">
        <f>SUM(J27:L27)</f>
        <v>43084289.329999998</v>
      </c>
    </row>
    <row r="28" spans="2:14" ht="25.5" customHeight="1" x14ac:dyDescent="0.45">
      <c r="B28" s="48" t="s">
        <v>1096</v>
      </c>
    </row>
    <row r="29" spans="2:14" ht="25.5" customHeight="1" x14ac:dyDescent="0.45">
      <c r="B29" s="48" t="s">
        <v>1097</v>
      </c>
      <c r="F29" s="48">
        <v>615253</v>
      </c>
      <c r="H29" s="48">
        <v>283216.8</v>
      </c>
      <c r="J29" s="48">
        <f>SUM(F29:H29)</f>
        <v>898469.8</v>
      </c>
      <c r="L29" s="48">
        <v>0</v>
      </c>
      <c r="N29" s="48">
        <f>SUM(J29:L29)</f>
        <v>898469.8</v>
      </c>
    </row>
    <row r="30" spans="2:14" ht="25.5" customHeight="1" thickBot="1" x14ac:dyDescent="0.5">
      <c r="B30" s="48" t="s">
        <v>796</v>
      </c>
      <c r="F30" s="68">
        <f>SUM(F25:F29)</f>
        <v>53088474.133998543</v>
      </c>
      <c r="H30" s="68">
        <f>SUM(H25:H29)</f>
        <v>54551036.716000006</v>
      </c>
      <c r="J30" s="68">
        <f>SUM(J25:J29)</f>
        <v>107639510.84999855</v>
      </c>
      <c r="L30" s="68">
        <f>SUM(L25:L29)</f>
        <v>-4036577.043998505</v>
      </c>
      <c r="N30" s="68">
        <f>SUM(N25:N29)</f>
        <v>103602933.80600004</v>
      </c>
    </row>
    <row r="31" spans="2:14" ht="25.5" customHeight="1" thickTop="1" x14ac:dyDescent="0.45">
      <c r="B31" s="48" t="s">
        <v>797</v>
      </c>
    </row>
    <row r="32" spans="2:14" ht="25.5" customHeight="1" x14ac:dyDescent="0.45">
      <c r="B32" s="48" t="s">
        <v>798</v>
      </c>
      <c r="N32" s="48">
        <f>+N34-N33</f>
        <v>103602524.67600004</v>
      </c>
    </row>
    <row r="33" spans="1:15" ht="25.5" customHeight="1" x14ac:dyDescent="0.45">
      <c r="B33" s="48" t="s">
        <v>799</v>
      </c>
      <c r="N33" s="48">
        <v>409.13</v>
      </c>
    </row>
    <row r="34" spans="1:15" ht="25.5" customHeight="1" thickBot="1" x14ac:dyDescent="0.5">
      <c r="N34" s="68">
        <f>+N30</f>
        <v>103602933.80600004</v>
      </c>
    </row>
    <row r="35" spans="1:15" ht="25.5" customHeight="1" thickTop="1" x14ac:dyDescent="0.45">
      <c r="N35" s="66"/>
    </row>
    <row r="36" spans="1:15" ht="25.5" customHeight="1" thickBot="1" x14ac:dyDescent="0.5">
      <c r="B36" s="48" t="s">
        <v>1067</v>
      </c>
      <c r="F36" s="237">
        <f>512952.62+2119640167.65</f>
        <v>2120153120.27</v>
      </c>
      <c r="H36" s="237">
        <v>1024970478.51</v>
      </c>
      <c r="J36" s="237">
        <f>+F36+H36</f>
        <v>3145123598.7799997</v>
      </c>
      <c r="L36" s="237">
        <v>0</v>
      </c>
      <c r="N36" s="237">
        <f>+J36+L36</f>
        <v>3145123598.7799997</v>
      </c>
    </row>
    <row r="37" spans="1:15" ht="25.5" customHeight="1" thickTop="1" x14ac:dyDescent="0.45">
      <c r="F37" s="66"/>
      <c r="H37" s="66"/>
      <c r="J37" s="66"/>
      <c r="L37" s="66"/>
      <c r="N37" s="66"/>
    </row>
    <row r="38" spans="1:15" ht="30" customHeight="1" x14ac:dyDescent="0.45">
      <c r="A38" s="539" t="s">
        <v>1089</v>
      </c>
      <c r="B38" s="540"/>
      <c r="C38" s="540"/>
      <c r="D38" s="540"/>
      <c r="E38" s="540"/>
      <c r="F38" s="540"/>
      <c r="G38" s="540"/>
      <c r="H38" s="540"/>
      <c r="I38" s="540"/>
      <c r="J38" s="540"/>
      <c r="K38" s="540"/>
      <c r="L38" s="540"/>
      <c r="M38" s="540"/>
      <c r="N38" s="540"/>
    </row>
    <row r="39" spans="1:15" ht="30" customHeight="1" x14ac:dyDescent="0.45"/>
    <row r="40" spans="1:15" ht="30" customHeight="1" x14ac:dyDescent="0.45">
      <c r="A40" s="238"/>
      <c r="B40" s="239"/>
      <c r="C40" s="239"/>
      <c r="D40" s="239"/>
      <c r="E40" s="239"/>
      <c r="F40" s="574" t="s">
        <v>325</v>
      </c>
      <c r="G40" s="574"/>
      <c r="H40" s="574"/>
      <c r="I40" s="574"/>
      <c r="J40" s="574"/>
      <c r="K40" s="574"/>
      <c r="L40" s="574"/>
      <c r="M40" s="574"/>
      <c r="N40" s="574"/>
      <c r="O40" s="240"/>
    </row>
    <row r="41" spans="1:15" ht="30" customHeight="1" x14ac:dyDescent="0.45">
      <c r="A41" s="238"/>
      <c r="B41" s="239"/>
      <c r="C41" s="239"/>
      <c r="D41" s="239"/>
      <c r="E41" s="239"/>
      <c r="F41" s="573" t="s">
        <v>1066</v>
      </c>
      <c r="G41" s="573"/>
      <c r="H41" s="573"/>
      <c r="I41" s="573"/>
      <c r="J41" s="573"/>
      <c r="K41" s="573"/>
      <c r="L41" s="573"/>
      <c r="M41" s="573"/>
      <c r="N41" s="573"/>
      <c r="O41" s="240"/>
    </row>
    <row r="42" spans="1:15" ht="30" customHeight="1" x14ac:dyDescent="0.45">
      <c r="A42" s="238"/>
      <c r="B42" s="239"/>
      <c r="C42" s="239"/>
      <c r="D42" s="239"/>
      <c r="E42" s="239"/>
      <c r="F42" s="241" t="s">
        <v>778</v>
      </c>
      <c r="G42" s="241"/>
      <c r="H42" s="241" t="s">
        <v>778</v>
      </c>
      <c r="I42" s="241"/>
      <c r="J42" s="241" t="s">
        <v>779</v>
      </c>
      <c r="K42" s="241"/>
      <c r="L42" s="241" t="s">
        <v>780</v>
      </c>
      <c r="M42" s="241"/>
      <c r="N42" s="241" t="s">
        <v>428</v>
      </c>
      <c r="O42" s="240"/>
    </row>
    <row r="43" spans="1:15" ht="30" customHeight="1" x14ac:dyDescent="0.45">
      <c r="A43" s="238"/>
      <c r="B43" s="239"/>
      <c r="C43" s="239"/>
      <c r="D43" s="239"/>
      <c r="E43" s="239"/>
      <c r="F43" s="242" t="s">
        <v>781</v>
      </c>
      <c r="G43" s="242"/>
      <c r="H43" s="242" t="s">
        <v>781</v>
      </c>
      <c r="I43" s="242"/>
      <c r="J43" s="242"/>
      <c r="K43" s="242"/>
      <c r="L43" s="242" t="s">
        <v>782</v>
      </c>
      <c r="M43" s="242"/>
      <c r="N43" s="242"/>
      <c r="O43" s="240"/>
    </row>
    <row r="44" spans="1:15" ht="30" customHeight="1" x14ac:dyDescent="0.45">
      <c r="A44" s="238"/>
      <c r="B44" s="239"/>
      <c r="C44" s="239"/>
      <c r="D44" s="239"/>
      <c r="E44" s="239"/>
      <c r="F44" s="243" t="s">
        <v>783</v>
      </c>
      <c r="G44" s="243"/>
      <c r="H44" s="243" t="s">
        <v>784</v>
      </c>
      <c r="I44" s="243"/>
      <c r="J44" s="243"/>
      <c r="K44" s="243"/>
      <c r="L44" s="243" t="s">
        <v>785</v>
      </c>
      <c r="M44" s="243"/>
      <c r="N44" s="243"/>
      <c r="O44" s="240"/>
    </row>
    <row r="45" spans="1:15" ht="30" customHeight="1" x14ac:dyDescent="0.45">
      <c r="A45" s="238"/>
      <c r="B45" s="48" t="s">
        <v>786</v>
      </c>
      <c r="C45" s="239"/>
      <c r="D45" s="239"/>
      <c r="E45" s="239"/>
      <c r="F45" s="48">
        <v>630916449.68999994</v>
      </c>
      <c r="H45" s="48">
        <v>297204164</v>
      </c>
      <c r="J45" s="48">
        <f>SUM(F45:H45)</f>
        <v>928120613.68999994</v>
      </c>
      <c r="L45" s="48">
        <v>0</v>
      </c>
      <c r="N45" s="48">
        <f>SUM(J45:L45)</f>
        <v>928120613.68999994</v>
      </c>
      <c r="O45" s="240"/>
    </row>
    <row r="46" spans="1:15" ht="30" customHeight="1" x14ac:dyDescent="0.45">
      <c r="A46" s="238"/>
      <c r="B46" s="48" t="s">
        <v>653</v>
      </c>
      <c r="C46" s="239"/>
      <c r="D46" s="239"/>
      <c r="E46" s="239"/>
      <c r="F46" s="50">
        <v>-525969414.88</v>
      </c>
      <c r="H46" s="50">
        <v>-210460185.62000003</v>
      </c>
      <c r="J46" s="50">
        <f>SUM(F46:H46)</f>
        <v>-736429600.5</v>
      </c>
      <c r="L46" s="50">
        <v>0</v>
      </c>
      <c r="N46" s="50">
        <f>SUM(J46:L46)</f>
        <v>-736429600.5</v>
      </c>
      <c r="O46" s="240"/>
    </row>
    <row r="47" spans="1:15" ht="30" customHeight="1" x14ac:dyDescent="0.45">
      <c r="A47" s="238"/>
      <c r="B47" s="48" t="s">
        <v>787</v>
      </c>
      <c r="C47" s="239"/>
      <c r="D47" s="239"/>
      <c r="E47" s="239"/>
      <c r="F47" s="48">
        <f>SUM(F45:F46)</f>
        <v>104947034.80999994</v>
      </c>
      <c r="H47" s="48">
        <f>SUM(H45:H46)</f>
        <v>86743978.379999965</v>
      </c>
      <c r="J47" s="48">
        <f>SUM(J45:J46)</f>
        <v>191691013.18999994</v>
      </c>
      <c r="L47" s="48">
        <f>SUM(L45:L46)</f>
        <v>0</v>
      </c>
      <c r="N47" s="48">
        <f>SUM(N45:N46)</f>
        <v>191691013.18999994</v>
      </c>
      <c r="O47" s="240"/>
    </row>
    <row r="48" spans="1:15" ht="30" customHeight="1" x14ac:dyDescent="0.45">
      <c r="A48" s="238"/>
      <c r="B48" s="48" t="s">
        <v>801</v>
      </c>
      <c r="C48" s="239"/>
      <c r="D48" s="239"/>
      <c r="E48" s="239"/>
      <c r="O48" s="240"/>
    </row>
    <row r="49" spans="1:15" ht="30" customHeight="1" x14ac:dyDescent="0.45">
      <c r="A49" s="238"/>
      <c r="B49" s="48" t="s">
        <v>802</v>
      </c>
      <c r="C49" s="239"/>
      <c r="D49" s="239"/>
      <c r="E49" s="239"/>
      <c r="F49" s="50">
        <v>12238948.32</v>
      </c>
      <c r="H49" s="50">
        <v>408303.38999999996</v>
      </c>
      <c r="J49" s="50">
        <f t="shared" ref="J49:J54" si="1">SUM(F49:H49)</f>
        <v>12647251.710000001</v>
      </c>
      <c r="L49" s="50">
        <v>-7245153.1399999997</v>
      </c>
      <c r="N49" s="50">
        <f t="shared" ref="N49:N54" si="2">SUM(J49:L49)</f>
        <v>5402098.5700000012</v>
      </c>
      <c r="O49" s="240"/>
    </row>
    <row r="50" spans="1:15" ht="30" customHeight="1" x14ac:dyDescent="0.45">
      <c r="A50" s="238"/>
      <c r="B50" s="48" t="s">
        <v>789</v>
      </c>
      <c r="C50" s="239"/>
      <c r="D50" s="239"/>
      <c r="E50" s="239"/>
      <c r="F50" s="48">
        <v>-23107157.199999999</v>
      </c>
      <c r="H50" s="48">
        <v>-10169.280000000001</v>
      </c>
      <c r="J50" s="48">
        <f t="shared" si="1"/>
        <v>-23117326.48</v>
      </c>
      <c r="L50" s="48">
        <v>0</v>
      </c>
      <c r="N50" s="48">
        <f t="shared" si="2"/>
        <v>-23117326.48</v>
      </c>
      <c r="O50" s="240"/>
    </row>
    <row r="51" spans="1:15" ht="30" customHeight="1" x14ac:dyDescent="0.45">
      <c r="A51" s="238"/>
      <c r="B51" s="239" t="s">
        <v>337</v>
      </c>
      <c r="C51" s="239"/>
      <c r="D51" s="239"/>
      <c r="E51" s="239"/>
      <c r="F51" s="48">
        <v>-35255956.810000002</v>
      </c>
      <c r="H51" s="48">
        <v>-10047359.070000002</v>
      </c>
      <c r="J51" s="48">
        <f t="shared" si="1"/>
        <v>-45303315.880000003</v>
      </c>
      <c r="L51" s="48">
        <v>47706.73</v>
      </c>
      <c r="N51" s="48">
        <f t="shared" si="2"/>
        <v>-45255609.150000006</v>
      </c>
      <c r="O51" s="240"/>
    </row>
    <row r="52" spans="1:15" ht="30" customHeight="1" x14ac:dyDescent="0.45">
      <c r="A52" s="238"/>
      <c r="B52" s="48" t="s">
        <v>791</v>
      </c>
      <c r="C52" s="239"/>
      <c r="D52" s="239"/>
      <c r="E52" s="239"/>
      <c r="F52" s="50">
        <v>-26055333.490000002</v>
      </c>
      <c r="H52" s="50">
        <v>-10526843.359999999</v>
      </c>
      <c r="J52" s="50">
        <f t="shared" si="1"/>
        <v>-36582176.850000001</v>
      </c>
      <c r="L52" s="50">
        <v>2297481.5</v>
      </c>
      <c r="N52" s="50">
        <f t="shared" si="2"/>
        <v>-34284695.350000001</v>
      </c>
      <c r="O52" s="240"/>
    </row>
    <row r="53" spans="1:15" ht="30" customHeight="1" x14ac:dyDescent="0.45">
      <c r="A53" s="238"/>
      <c r="B53" s="239" t="s">
        <v>792</v>
      </c>
      <c r="C53" s="239"/>
      <c r="D53" s="239"/>
      <c r="E53" s="239"/>
      <c r="F53" s="48">
        <f>SUM(F47:F52)</f>
        <v>32767535.629999928</v>
      </c>
      <c r="H53" s="48">
        <f>SUM(H47:H52)</f>
        <v>66567910.059999958</v>
      </c>
      <c r="J53" s="48">
        <f>SUM(J47:J52)</f>
        <v>99335445.689999968</v>
      </c>
      <c r="L53" s="48">
        <f>SUM(L47:L52)</f>
        <v>-4899964.9099999992</v>
      </c>
      <c r="N53" s="48">
        <f>SUM(N47:N52)</f>
        <v>94435480.779999942</v>
      </c>
      <c r="O53" s="240"/>
    </row>
    <row r="54" spans="1:15" ht="30" customHeight="1" x14ac:dyDescent="0.45">
      <c r="A54" s="238"/>
      <c r="B54" s="239" t="s">
        <v>339</v>
      </c>
      <c r="C54" s="239"/>
      <c r="D54" s="239"/>
      <c r="E54" s="239"/>
      <c r="F54" s="50">
        <v>-463464.27</v>
      </c>
      <c r="H54" s="50">
        <v>-13333249.121999996</v>
      </c>
      <c r="J54" s="50">
        <f t="shared" si="1"/>
        <v>-13796713.391999995</v>
      </c>
      <c r="L54" s="50">
        <v>0</v>
      </c>
      <c r="N54" s="50">
        <f t="shared" si="2"/>
        <v>-13796713.391999995</v>
      </c>
      <c r="O54" s="240"/>
    </row>
    <row r="55" spans="1:15" ht="30" customHeight="1" x14ac:dyDescent="0.45">
      <c r="A55" s="238"/>
      <c r="B55" s="239" t="s">
        <v>793</v>
      </c>
      <c r="C55" s="239"/>
      <c r="D55" s="239"/>
      <c r="E55" s="239"/>
      <c r="F55" s="48">
        <f>SUM(F53:F54)</f>
        <v>32304071.359999929</v>
      </c>
      <c r="H55" s="48">
        <f>SUM(H53:H54)</f>
        <v>53234660.937999964</v>
      </c>
      <c r="J55" s="48">
        <f>SUM(J53:J54)</f>
        <v>85538732.297999978</v>
      </c>
      <c r="L55" s="48">
        <f>SUM(L53:L54)</f>
        <v>-4899964.9099999992</v>
      </c>
      <c r="N55" s="48">
        <f>SUM(N53:N54)</f>
        <v>80638767.387999952</v>
      </c>
      <c r="O55" s="240"/>
    </row>
    <row r="56" spans="1:15" ht="30" customHeight="1" x14ac:dyDescent="0.45">
      <c r="A56" s="238"/>
      <c r="B56" s="239" t="s">
        <v>794</v>
      </c>
      <c r="C56" s="239"/>
      <c r="D56" s="239"/>
      <c r="E56" s="239"/>
      <c r="O56" s="240"/>
    </row>
    <row r="57" spans="1:15" ht="30" customHeight="1" x14ac:dyDescent="0.45">
      <c r="A57" s="238"/>
      <c r="B57" s="239" t="s">
        <v>795</v>
      </c>
      <c r="C57" s="239"/>
      <c r="D57" s="239"/>
      <c r="E57" s="239"/>
      <c r="F57" s="66">
        <v>-99594972.659999996</v>
      </c>
      <c r="G57" s="66"/>
      <c r="H57" s="66">
        <v>0</v>
      </c>
      <c r="I57" s="66"/>
      <c r="J57" s="66">
        <f>SUM(F57:H57)</f>
        <v>-99594972.659999996</v>
      </c>
      <c r="K57" s="66"/>
      <c r="L57" s="66">
        <f>4899964.91+9503359.89</f>
        <v>14403324.800000001</v>
      </c>
      <c r="M57" s="66"/>
      <c r="N57" s="66">
        <f>SUM(J57:L57)</f>
        <v>-85191647.859999999</v>
      </c>
      <c r="O57" s="240"/>
    </row>
    <row r="58" spans="1:15" ht="30" customHeight="1" x14ac:dyDescent="0.45">
      <c r="A58" s="238"/>
      <c r="B58" s="239" t="s">
        <v>803</v>
      </c>
      <c r="C58" s="239"/>
      <c r="D58" s="239"/>
      <c r="E58" s="239"/>
      <c r="F58" s="66"/>
      <c r="G58" s="66"/>
      <c r="H58" s="66"/>
      <c r="I58" s="66"/>
      <c r="J58" s="66"/>
      <c r="K58" s="66"/>
      <c r="L58" s="66"/>
      <c r="M58" s="66"/>
      <c r="N58" s="66"/>
      <c r="O58" s="240"/>
    </row>
    <row r="59" spans="1:15" ht="30" customHeight="1" x14ac:dyDescent="0.45">
      <c r="A59" s="238"/>
      <c r="B59" s="239" t="s">
        <v>804</v>
      </c>
      <c r="C59" s="239"/>
      <c r="D59" s="239"/>
      <c r="E59" s="239"/>
      <c r="F59" s="66">
        <v>2116854</v>
      </c>
      <c r="G59" s="66"/>
      <c r="H59" s="66">
        <v>1557303.15</v>
      </c>
      <c r="I59" s="66"/>
      <c r="J59" s="66">
        <f>SUM(F59:H59)</f>
        <v>3674157.15</v>
      </c>
      <c r="K59" s="66"/>
      <c r="L59" s="66">
        <v>0</v>
      </c>
      <c r="M59" s="66"/>
      <c r="N59" s="66">
        <f>SUM(J59:L59)</f>
        <v>3674157.15</v>
      </c>
      <c r="O59" s="240"/>
    </row>
    <row r="60" spans="1:15" ht="30" customHeight="1" thickBot="1" x14ac:dyDescent="0.5">
      <c r="A60" s="238"/>
      <c r="B60" s="244" t="s">
        <v>796</v>
      </c>
      <c r="D60" s="239"/>
      <c r="E60" s="239"/>
      <c r="F60" s="68">
        <f>+F55+F57+F59</f>
        <v>-65174047.300000072</v>
      </c>
      <c r="H60" s="68">
        <f>+H55+H57+H59</f>
        <v>54791964.087999962</v>
      </c>
      <c r="J60" s="68">
        <f>+J55+J57+J59</f>
        <v>-10382083.212000018</v>
      </c>
      <c r="L60" s="68">
        <f>+L55+L57+L59</f>
        <v>9503359.8900000006</v>
      </c>
      <c r="N60" s="68">
        <f>+N55+N57+N59</f>
        <v>-878723.32200004766</v>
      </c>
      <c r="O60" s="240"/>
    </row>
    <row r="61" spans="1:15" ht="30" customHeight="1" thickTop="1" x14ac:dyDescent="0.45">
      <c r="A61" s="238"/>
      <c r="B61" s="239" t="s">
        <v>805</v>
      </c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  <c r="N61" s="239"/>
      <c r="O61" s="240"/>
    </row>
    <row r="62" spans="1:15" ht="30" customHeight="1" x14ac:dyDescent="0.45">
      <c r="A62" s="238"/>
      <c r="B62" s="239" t="s">
        <v>798</v>
      </c>
      <c r="C62" s="239"/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48">
        <f>+N64-N63</f>
        <v>-879134.2620000476</v>
      </c>
      <c r="O62" s="240"/>
    </row>
    <row r="63" spans="1:15" ht="30" customHeight="1" x14ac:dyDescent="0.45">
      <c r="A63" s="238"/>
      <c r="B63" s="239" t="s">
        <v>799</v>
      </c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48">
        <v>410.94</v>
      </c>
      <c r="O63" s="240"/>
    </row>
    <row r="64" spans="1:15" ht="30" customHeight="1" thickBot="1" x14ac:dyDescent="0.5">
      <c r="A64" s="238"/>
      <c r="B64" s="239"/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68">
        <f>+N60</f>
        <v>-878723.32200004766</v>
      </c>
      <c r="O64" s="240"/>
    </row>
    <row r="65" spans="1:15" ht="30" customHeight="1" thickTop="1" x14ac:dyDescent="0.45">
      <c r="A65" s="238"/>
      <c r="B65" s="239"/>
      <c r="C65" s="239"/>
      <c r="D65" s="239"/>
      <c r="E65" s="239"/>
      <c r="F65" s="239"/>
      <c r="G65" s="239"/>
      <c r="H65" s="239"/>
      <c r="I65" s="239"/>
      <c r="J65" s="239"/>
      <c r="K65" s="239"/>
      <c r="L65" s="239"/>
      <c r="M65" s="239"/>
      <c r="N65" s="66"/>
      <c r="O65" s="240"/>
    </row>
    <row r="66" spans="1:15" ht="30" customHeight="1" thickBot="1" x14ac:dyDescent="0.5">
      <c r="B66" s="48" t="s">
        <v>1076</v>
      </c>
      <c r="F66" s="237">
        <v>2303773625.9200001</v>
      </c>
      <c r="H66" s="237">
        <v>804493704.8499999</v>
      </c>
      <c r="J66" s="237">
        <f>+F66+H66</f>
        <v>3108267330.77</v>
      </c>
      <c r="L66" s="237">
        <v>0</v>
      </c>
      <c r="N66" s="237">
        <f>+J66+L66</f>
        <v>3108267330.77</v>
      </c>
    </row>
    <row r="67" spans="1:15" ht="30" customHeight="1" thickTop="1" x14ac:dyDescent="0.45"/>
    <row r="68" spans="1:15" ht="33" customHeight="1" x14ac:dyDescent="0.45"/>
    <row r="69" spans="1:15" ht="33" customHeight="1" x14ac:dyDescent="0.45"/>
    <row r="70" spans="1:15" ht="33" customHeight="1" x14ac:dyDescent="0.45"/>
    <row r="71" spans="1:15" ht="33" customHeight="1" x14ac:dyDescent="0.45"/>
    <row r="72" spans="1:15" ht="33" customHeight="1" x14ac:dyDescent="0.45"/>
  </sheetData>
  <mergeCells count="6">
    <mergeCell ref="F41:N41"/>
    <mergeCell ref="A1:N1"/>
    <mergeCell ref="F10:N10"/>
    <mergeCell ref="F11:N11"/>
    <mergeCell ref="A38:N38"/>
    <mergeCell ref="F40:N40"/>
  </mergeCells>
  <pageMargins left="0.69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22" zoomScale="90" zoomScaleNormal="90" zoomScaleSheetLayoutView="100" workbookViewId="0">
      <selection activeCell="K10" sqref="K10"/>
    </sheetView>
  </sheetViews>
  <sheetFormatPr defaultRowHeight="30.75" customHeight="1" x14ac:dyDescent="0.45"/>
  <cols>
    <col min="1" max="1" width="3.42578125" style="138" customWidth="1"/>
    <col min="2" max="2" width="4.140625" style="138" customWidth="1"/>
    <col min="3" max="5" width="9.140625" style="138" customWidth="1"/>
    <col min="6" max="6" width="7.140625" style="138" customWidth="1"/>
    <col min="7" max="7" width="16" style="138" customWidth="1"/>
    <col min="8" max="8" width="0.85546875" style="138" customWidth="1"/>
    <col min="9" max="9" width="16" style="138" customWidth="1"/>
    <col min="10" max="10" width="0.85546875" style="138" customWidth="1"/>
    <col min="11" max="11" width="16" style="138" customWidth="1"/>
    <col min="12" max="12" width="0.85546875" style="138" customWidth="1"/>
    <col min="13" max="13" width="16" style="138" customWidth="1"/>
    <col min="14" max="14" width="2.5703125" style="138" customWidth="1"/>
    <col min="15" max="16384" width="9.140625" style="138"/>
  </cols>
  <sheetData>
    <row r="1" spans="1:14" ht="30.75" customHeight="1" x14ac:dyDescent="0.45">
      <c r="A1" s="575" t="s">
        <v>1090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245"/>
    </row>
    <row r="3" spans="1:14" s="247" customFormat="1" ht="30.75" customHeight="1" x14ac:dyDescent="0.45">
      <c r="A3" s="246" t="s">
        <v>807</v>
      </c>
      <c r="B3" s="247" t="s">
        <v>808</v>
      </c>
    </row>
    <row r="4" spans="1:14" ht="30.75" customHeight="1" x14ac:dyDescent="0.45">
      <c r="C4" s="138" t="s">
        <v>1068</v>
      </c>
    </row>
    <row r="5" spans="1:14" ht="30.75" customHeight="1" x14ac:dyDescent="0.45">
      <c r="B5" s="138" t="s">
        <v>1069</v>
      </c>
      <c r="G5" s="226"/>
      <c r="H5" s="226"/>
      <c r="I5" s="226"/>
      <c r="J5" s="226"/>
      <c r="K5" s="226"/>
      <c r="L5" s="226"/>
      <c r="M5" s="226"/>
    </row>
    <row r="6" spans="1:14" s="245" customFormat="1" ht="30.75" customHeight="1" x14ac:dyDescent="0.45">
      <c r="B6" s="248" t="s">
        <v>328</v>
      </c>
      <c r="C6" s="248"/>
      <c r="D6" s="248"/>
      <c r="N6" s="249"/>
    </row>
    <row r="7" spans="1:14" s="245" customFormat="1" ht="30.75" customHeight="1" x14ac:dyDescent="0.45">
      <c r="G7" s="520" t="s">
        <v>809</v>
      </c>
      <c r="H7" s="520"/>
      <c r="I7" s="520"/>
      <c r="J7" s="250"/>
      <c r="K7" s="251"/>
      <c r="L7" s="251" t="s">
        <v>810</v>
      </c>
      <c r="M7" s="251"/>
    </row>
    <row r="8" spans="1:14" s="245" customFormat="1" ht="30.75" customHeight="1" x14ac:dyDescent="0.45">
      <c r="G8" s="27" t="s">
        <v>1031</v>
      </c>
      <c r="H8" s="65"/>
      <c r="I8" s="27" t="s">
        <v>98</v>
      </c>
      <c r="J8" s="64"/>
      <c r="K8" s="27" t="s">
        <v>1031</v>
      </c>
      <c r="L8" s="65"/>
      <c r="M8" s="27" t="s">
        <v>98</v>
      </c>
    </row>
    <row r="9" spans="1:14" ht="30.75" customHeight="1" x14ac:dyDescent="0.45">
      <c r="B9" s="138" t="s">
        <v>811</v>
      </c>
      <c r="G9" s="53"/>
    </row>
    <row r="10" spans="1:14" ht="30.75" customHeight="1" x14ac:dyDescent="0.45">
      <c r="B10" s="138" t="s">
        <v>812</v>
      </c>
      <c r="G10" s="52">
        <v>4750101.3499999996</v>
      </c>
      <c r="H10" s="52"/>
      <c r="I10" s="52">
        <v>2926815.89</v>
      </c>
      <c r="J10" s="52"/>
      <c r="K10" s="52">
        <v>2898502.4899999998</v>
      </c>
      <c r="L10" s="52"/>
      <c r="M10" s="52">
        <v>2065864.69</v>
      </c>
    </row>
    <row r="11" spans="1:14" ht="30.75" customHeight="1" x14ac:dyDescent="0.45">
      <c r="B11" s="138" t="s">
        <v>813</v>
      </c>
      <c r="G11" s="52">
        <v>4153599.2</v>
      </c>
      <c r="H11" s="52"/>
      <c r="I11" s="52">
        <v>4548249.95</v>
      </c>
      <c r="J11" s="52"/>
      <c r="K11" s="52">
        <v>2327356.1696551722</v>
      </c>
      <c r="L11" s="52"/>
      <c r="M11" s="52">
        <v>2478817.7737293732</v>
      </c>
    </row>
    <row r="12" spans="1:14" ht="30.75" customHeight="1" x14ac:dyDescent="0.45">
      <c r="B12" s="138" t="s">
        <v>814</v>
      </c>
      <c r="G12" s="52">
        <v>0</v>
      </c>
      <c r="H12" s="52"/>
      <c r="I12" s="52">
        <v>0</v>
      </c>
      <c r="J12" s="52"/>
      <c r="K12" s="52">
        <v>2408070.29</v>
      </c>
      <c r="L12" s="52"/>
      <c r="M12" s="52">
        <v>2466666.67</v>
      </c>
    </row>
    <row r="13" spans="1:14" ht="30.75" customHeight="1" x14ac:dyDescent="0.45">
      <c r="B13" s="138" t="s">
        <v>815</v>
      </c>
      <c r="G13" s="52">
        <v>1684472.96</v>
      </c>
      <c r="H13" s="52"/>
      <c r="I13" s="52">
        <v>2234239.94</v>
      </c>
      <c r="J13" s="52"/>
      <c r="K13" s="52">
        <v>1533364.5599999998</v>
      </c>
      <c r="L13" s="52"/>
      <c r="M13" s="52">
        <v>2099427.8199999998</v>
      </c>
    </row>
    <row r="14" spans="1:14" s="315" customFormat="1" ht="30.75" customHeight="1" x14ac:dyDescent="0.45">
      <c r="B14" s="315" t="s">
        <v>1072</v>
      </c>
      <c r="G14" s="52">
        <v>117959.32</v>
      </c>
      <c r="H14" s="52"/>
      <c r="I14" s="52">
        <v>0</v>
      </c>
      <c r="J14" s="52"/>
      <c r="K14" s="52">
        <v>117959.31569986849</v>
      </c>
      <c r="L14" s="52"/>
      <c r="M14" s="52">
        <v>0</v>
      </c>
    </row>
    <row r="15" spans="1:14" ht="30.75" customHeight="1" thickBot="1" x14ac:dyDescent="0.5">
      <c r="D15" s="138" t="s">
        <v>816</v>
      </c>
      <c r="G15" s="69">
        <f>SUM(G10:G14)</f>
        <v>10706132.830000002</v>
      </c>
      <c r="H15" s="52"/>
      <c r="I15" s="69">
        <f>SUM(I10:I14)</f>
        <v>9709305.7799999993</v>
      </c>
      <c r="J15" s="52"/>
      <c r="K15" s="69">
        <f>SUM(K10:K14)</f>
        <v>9285252.8253550399</v>
      </c>
      <c r="L15" s="52"/>
      <c r="M15" s="69">
        <f>SUM(M10:M14)</f>
        <v>9110776.9537293725</v>
      </c>
    </row>
    <row r="16" spans="1:14" ht="30.75" customHeight="1" thickTop="1" x14ac:dyDescent="0.45">
      <c r="B16" s="138" t="s">
        <v>329</v>
      </c>
      <c r="G16" s="53"/>
      <c r="H16" s="52"/>
      <c r="I16" s="52"/>
      <c r="J16" s="52"/>
      <c r="K16" s="52"/>
      <c r="L16" s="52"/>
      <c r="M16" s="52"/>
    </row>
    <row r="17" spans="2:13" ht="30.75" customHeight="1" x14ac:dyDescent="0.45">
      <c r="B17" s="138" t="s">
        <v>817</v>
      </c>
      <c r="G17" s="52">
        <v>0</v>
      </c>
      <c r="H17" s="52"/>
      <c r="I17" s="52">
        <v>0</v>
      </c>
      <c r="J17" s="52"/>
      <c r="K17" s="52">
        <v>5541598.0700000003</v>
      </c>
      <c r="L17" s="52"/>
      <c r="M17" s="52">
        <v>5541598.0700000003</v>
      </c>
    </row>
    <row r="18" spans="2:13" ht="30.75" customHeight="1" x14ac:dyDescent="0.45">
      <c r="B18" s="138" t="s">
        <v>818</v>
      </c>
      <c r="G18" s="52">
        <v>16611.16</v>
      </c>
      <c r="H18" s="52"/>
      <c r="I18" s="52">
        <v>18598.3</v>
      </c>
      <c r="J18" s="52"/>
      <c r="K18" s="52">
        <v>16611.160000000003</v>
      </c>
      <c r="L18" s="52"/>
      <c r="M18" s="52">
        <v>18598.300000000003</v>
      </c>
    </row>
    <row r="19" spans="2:13" ht="30.75" customHeight="1" x14ac:dyDescent="0.45">
      <c r="B19" s="138" t="s">
        <v>819</v>
      </c>
      <c r="G19" s="52">
        <v>101833246.31</v>
      </c>
      <c r="H19" s="52"/>
      <c r="I19" s="52">
        <v>101820466.45999999</v>
      </c>
      <c r="J19" s="52"/>
      <c r="K19" s="52">
        <v>68641197.139999986</v>
      </c>
      <c r="L19" s="52"/>
      <c r="M19" s="52">
        <v>72800764.409999996</v>
      </c>
    </row>
    <row r="20" spans="2:13" ht="30.75" customHeight="1" x14ac:dyDescent="0.45">
      <c r="B20" s="138" t="s">
        <v>820</v>
      </c>
      <c r="G20" s="52">
        <v>787746.28</v>
      </c>
      <c r="H20" s="52"/>
      <c r="I20" s="52">
        <v>0</v>
      </c>
      <c r="J20" s="52"/>
      <c r="K20" s="52">
        <v>285344.78999999998</v>
      </c>
      <c r="L20" s="52"/>
      <c r="M20" s="52">
        <v>0</v>
      </c>
    </row>
    <row r="21" spans="2:13" ht="30.75" customHeight="1" x14ac:dyDescent="0.45">
      <c r="B21" s="138" t="s">
        <v>821</v>
      </c>
      <c r="G21" s="52">
        <v>235186.65</v>
      </c>
      <c r="H21" s="52"/>
      <c r="I21" s="52">
        <v>208658.6</v>
      </c>
      <c r="J21" s="52"/>
      <c r="K21" s="52">
        <v>121850.12</v>
      </c>
      <c r="L21" s="52"/>
      <c r="M21" s="52">
        <v>119946.06</v>
      </c>
    </row>
    <row r="22" spans="2:13" ht="30.75" customHeight="1" x14ac:dyDescent="0.45">
      <c r="B22" s="138" t="s">
        <v>822</v>
      </c>
      <c r="G22" s="52">
        <v>5240.0200000000004</v>
      </c>
      <c r="H22" s="52"/>
      <c r="I22" s="52">
        <v>5350.93</v>
      </c>
      <c r="J22" s="52"/>
      <c r="K22" s="52">
        <v>5240.0199999999995</v>
      </c>
      <c r="L22" s="52"/>
      <c r="M22" s="52">
        <v>5350.9299999999994</v>
      </c>
    </row>
    <row r="23" spans="2:13" ht="30.75" customHeight="1" x14ac:dyDescent="0.45">
      <c r="B23" s="138" t="s">
        <v>823</v>
      </c>
      <c r="G23" s="52">
        <v>501376.65</v>
      </c>
      <c r="H23" s="52"/>
      <c r="I23" s="52">
        <v>456080.76</v>
      </c>
      <c r="J23" s="52"/>
      <c r="K23" s="52">
        <v>0</v>
      </c>
      <c r="L23" s="52"/>
      <c r="M23" s="52">
        <v>0</v>
      </c>
    </row>
    <row r="24" spans="2:13" s="315" customFormat="1" ht="30.75" customHeight="1" x14ac:dyDescent="0.45">
      <c r="B24" s="315" t="s">
        <v>1073</v>
      </c>
      <c r="G24" s="52">
        <v>242685.84430013149</v>
      </c>
      <c r="H24" s="52"/>
      <c r="I24" s="52">
        <v>0</v>
      </c>
      <c r="J24" s="52"/>
      <c r="K24" s="52">
        <v>242685.84430013149</v>
      </c>
      <c r="L24" s="52"/>
      <c r="M24" s="52">
        <v>0</v>
      </c>
    </row>
    <row r="25" spans="2:13" ht="30.75" customHeight="1" x14ac:dyDescent="0.45">
      <c r="B25" s="138" t="s">
        <v>824</v>
      </c>
      <c r="G25" s="52">
        <v>584511.97</v>
      </c>
      <c r="H25" s="52"/>
      <c r="I25" s="52">
        <v>452895.42</v>
      </c>
      <c r="J25" s="52"/>
      <c r="K25" s="52">
        <v>547710.69999999995</v>
      </c>
      <c r="L25" s="52"/>
      <c r="M25" s="52">
        <v>416440.25999999995</v>
      </c>
    </row>
    <row r="26" spans="2:13" ht="30.75" customHeight="1" x14ac:dyDescent="0.45">
      <c r="D26" s="138" t="s">
        <v>825</v>
      </c>
      <c r="G26" s="78">
        <f>SUM(G17:G25)</f>
        <v>104206604.88430014</v>
      </c>
      <c r="H26" s="52"/>
      <c r="I26" s="84">
        <f>SUM(I17:I25)</f>
        <v>102962050.47</v>
      </c>
      <c r="J26" s="52"/>
      <c r="K26" s="84">
        <f>SUM(K17:K25)</f>
        <v>75402237.844300136</v>
      </c>
      <c r="L26" s="52"/>
      <c r="M26" s="84">
        <f>SUM(M17:M25)</f>
        <v>78902698.030000016</v>
      </c>
    </row>
    <row r="27" spans="2:13" ht="30.75" customHeight="1" thickBot="1" x14ac:dyDescent="0.5">
      <c r="B27" s="138" t="s">
        <v>826</v>
      </c>
      <c r="G27" s="69">
        <f>SUM(G15+G26)</f>
        <v>114912737.71430014</v>
      </c>
      <c r="H27" s="52"/>
      <c r="I27" s="72">
        <f>SUM(I15+I26)</f>
        <v>112671356.25</v>
      </c>
      <c r="J27" s="52"/>
      <c r="K27" s="72">
        <f>SUM(K15+K26)</f>
        <v>84687490.669655174</v>
      </c>
      <c r="L27" s="52"/>
      <c r="M27" s="72">
        <f>SUM(M15+M26)</f>
        <v>88013474.983729392</v>
      </c>
    </row>
    <row r="28" spans="2:13" ht="30.75" customHeight="1" thickTop="1" x14ac:dyDescent="0.45"/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opLeftCell="A25" zoomScaleNormal="100" zoomScaleSheetLayoutView="100" workbookViewId="0">
      <selection activeCell="A21" sqref="A21:XFD21"/>
    </sheetView>
  </sheetViews>
  <sheetFormatPr defaultRowHeight="24" customHeight="1" x14ac:dyDescent="0.45"/>
  <cols>
    <col min="1" max="1" width="3.42578125" style="320" customWidth="1"/>
    <col min="2" max="2" width="3.7109375" style="320" customWidth="1"/>
    <col min="3" max="3" width="9.140625" style="320"/>
    <col min="4" max="5" width="9.140625" style="320" customWidth="1"/>
    <col min="6" max="6" width="11.42578125" style="320" customWidth="1"/>
    <col min="7" max="7" width="7.140625" style="320" customWidth="1"/>
    <col min="8" max="8" width="14.42578125" style="323" customWidth="1"/>
    <col min="9" max="9" width="1.140625" style="323" customWidth="1"/>
    <col min="10" max="10" width="14.42578125" style="323" customWidth="1"/>
    <col min="11" max="11" width="1.140625" style="323" customWidth="1"/>
    <col min="12" max="12" width="14.42578125" style="324" customWidth="1"/>
    <col min="13" max="13" width="1.140625" style="323" customWidth="1"/>
    <col min="14" max="14" width="14.42578125" style="323" customWidth="1"/>
    <col min="15" max="15" width="1.42578125" style="323" customWidth="1"/>
    <col min="16" max="16384" width="9.140625" style="320"/>
  </cols>
  <sheetData>
    <row r="1" spans="1:15" s="285" customFormat="1" ht="23.45" customHeight="1" x14ac:dyDescent="0.45">
      <c r="A1" s="576" t="s">
        <v>1091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319"/>
    </row>
    <row r="2" spans="1:15" ht="23.45" customHeight="1" x14ac:dyDescent="0.45">
      <c r="H2" s="321"/>
      <c r="I2" s="321"/>
      <c r="J2" s="321"/>
      <c r="K2" s="321"/>
      <c r="L2" s="322"/>
      <c r="M2" s="321"/>
      <c r="N2" s="321"/>
    </row>
    <row r="3" spans="1:15" ht="23.45" customHeight="1" x14ac:dyDescent="0.45">
      <c r="A3" s="578" t="s">
        <v>828</v>
      </c>
      <c r="B3" s="578"/>
      <c r="C3" s="578"/>
      <c r="D3" s="578"/>
      <c r="O3" s="320"/>
    </row>
    <row r="4" spans="1:15" ht="23.45" customHeight="1" x14ac:dyDescent="0.45">
      <c r="H4" s="579" t="s">
        <v>809</v>
      </c>
      <c r="I4" s="579"/>
      <c r="J4" s="579"/>
      <c r="K4" s="325"/>
      <c r="L4" s="326"/>
      <c r="M4" s="327" t="s">
        <v>810</v>
      </c>
      <c r="N4" s="328"/>
    </row>
    <row r="5" spans="1:15" ht="23.45" customHeight="1" x14ac:dyDescent="0.45">
      <c r="H5" s="329" t="s">
        <v>1031</v>
      </c>
      <c r="I5" s="330"/>
      <c r="J5" s="329" t="s">
        <v>98</v>
      </c>
      <c r="K5" s="331"/>
      <c r="L5" s="329" t="s">
        <v>1031</v>
      </c>
      <c r="M5" s="330"/>
      <c r="N5" s="329" t="s">
        <v>98</v>
      </c>
    </row>
    <row r="6" spans="1:15" ht="23.45" customHeight="1" x14ac:dyDescent="0.45">
      <c r="A6" s="320" t="s">
        <v>333</v>
      </c>
      <c r="J6" s="320"/>
      <c r="K6" s="320"/>
    </row>
    <row r="7" spans="1:15" ht="23.45" customHeight="1" x14ac:dyDescent="0.45">
      <c r="B7" s="320" t="s">
        <v>829</v>
      </c>
      <c r="H7" s="323">
        <v>3222687.7199999997</v>
      </c>
      <c r="J7" s="324">
        <v>0</v>
      </c>
      <c r="K7" s="320"/>
      <c r="L7" s="324">
        <v>3222687.7199999997</v>
      </c>
      <c r="N7" s="324">
        <v>0</v>
      </c>
    </row>
    <row r="8" spans="1:15" ht="23.45" customHeight="1" x14ac:dyDescent="0.45">
      <c r="B8" s="320" t="s">
        <v>830</v>
      </c>
      <c r="H8" s="323">
        <v>2539699.2400000002</v>
      </c>
      <c r="J8" s="323">
        <v>4099387.77</v>
      </c>
      <c r="L8" s="324">
        <v>1806320.0896551725</v>
      </c>
      <c r="N8" s="323">
        <v>2962168.77</v>
      </c>
    </row>
    <row r="9" spans="1:15" ht="23.45" customHeight="1" x14ac:dyDescent="0.45">
      <c r="B9" s="332" t="s">
        <v>234</v>
      </c>
      <c r="C9" s="333"/>
    </row>
    <row r="10" spans="1:15" ht="23.45" customHeight="1" x14ac:dyDescent="0.45">
      <c r="B10" s="332"/>
      <c r="C10" s="332" t="s">
        <v>831</v>
      </c>
      <c r="H10" s="324">
        <v>3511245.57</v>
      </c>
      <c r="J10" s="323">
        <v>5599783.8399999999</v>
      </c>
      <c r="L10" s="324">
        <v>81824.052207541084</v>
      </c>
      <c r="N10" s="324">
        <v>0</v>
      </c>
    </row>
    <row r="11" spans="1:15" ht="23.45" customHeight="1" x14ac:dyDescent="0.45">
      <c r="B11" s="332" t="s">
        <v>625</v>
      </c>
      <c r="C11" s="333"/>
    </row>
    <row r="12" spans="1:15" ht="23.45" customHeight="1" x14ac:dyDescent="0.45">
      <c r="B12" s="332"/>
      <c r="C12" s="332" t="s">
        <v>831</v>
      </c>
      <c r="H12" s="323">
        <v>7427233.4699999997</v>
      </c>
      <c r="J12" s="323">
        <v>9015219</v>
      </c>
      <c r="L12" s="324">
        <v>7427233.4657565011</v>
      </c>
      <c r="N12" s="323">
        <v>9015219</v>
      </c>
    </row>
    <row r="13" spans="1:15" ht="23.45" customHeight="1" x14ac:dyDescent="0.45">
      <c r="B13" s="320" t="s">
        <v>832</v>
      </c>
      <c r="H13" s="324">
        <v>665358.78</v>
      </c>
      <c r="J13" s="323">
        <v>334719.45</v>
      </c>
      <c r="L13" s="324">
        <v>39508.128000000004</v>
      </c>
      <c r="N13" s="324">
        <v>12485.44</v>
      </c>
    </row>
    <row r="14" spans="1:15" ht="23.45" customHeight="1" x14ac:dyDescent="0.45">
      <c r="B14" s="320" t="s">
        <v>833</v>
      </c>
      <c r="H14" s="323">
        <v>16338.49</v>
      </c>
      <c r="J14" s="323">
        <v>12089.57</v>
      </c>
      <c r="L14" s="324">
        <v>16338.49</v>
      </c>
      <c r="N14" s="323">
        <v>12089.57</v>
      </c>
    </row>
    <row r="15" spans="1:15" ht="23.45" customHeight="1" x14ac:dyDescent="0.45">
      <c r="D15" s="320" t="s">
        <v>834</v>
      </c>
      <c r="H15" s="334">
        <f>SUM(H7:H14)</f>
        <v>17382563.27</v>
      </c>
      <c r="J15" s="334">
        <f>SUM(J7:J14)</f>
        <v>19061199.629999999</v>
      </c>
      <c r="L15" s="334">
        <f>SUM(L7:L14)</f>
        <v>12593911.945619214</v>
      </c>
      <c r="N15" s="334">
        <f>SUM(N7:N14)</f>
        <v>12001962.779999999</v>
      </c>
    </row>
    <row r="16" spans="1:15" ht="23.45" customHeight="1" x14ac:dyDescent="0.45">
      <c r="A16" s="320" t="s">
        <v>335</v>
      </c>
    </row>
    <row r="17" spans="1:14" ht="23.45" customHeight="1" x14ac:dyDescent="0.45">
      <c r="B17" s="320" t="s">
        <v>234</v>
      </c>
      <c r="H17" s="324">
        <v>14998160.299999999</v>
      </c>
      <c r="J17" s="323">
        <v>8451773.7599999998</v>
      </c>
      <c r="L17" s="324">
        <v>199737.50779245896</v>
      </c>
      <c r="N17" s="324">
        <v>0</v>
      </c>
    </row>
    <row r="18" spans="1:14" ht="23.45" customHeight="1" x14ac:dyDescent="0.45">
      <c r="B18" s="320" t="s">
        <v>625</v>
      </c>
      <c r="H18" s="324">
        <v>14689393.49</v>
      </c>
      <c r="J18" s="323">
        <v>15627931.210000001</v>
      </c>
      <c r="L18" s="324">
        <v>14689393.494243499</v>
      </c>
      <c r="N18" s="323">
        <v>15627931.210000001</v>
      </c>
    </row>
    <row r="19" spans="1:14" ht="23.45" customHeight="1" x14ac:dyDescent="0.45">
      <c r="B19" s="320" t="s">
        <v>835</v>
      </c>
      <c r="H19" s="324">
        <v>210832.54</v>
      </c>
      <c r="J19" s="323">
        <v>158819.42000000001</v>
      </c>
      <c r="L19" s="324">
        <v>0</v>
      </c>
      <c r="N19" s="324">
        <v>0</v>
      </c>
    </row>
    <row r="20" spans="1:14" ht="23.45" customHeight="1" x14ac:dyDescent="0.45">
      <c r="B20" s="320" t="s">
        <v>640</v>
      </c>
      <c r="H20" s="324">
        <v>771532.84</v>
      </c>
      <c r="J20" s="323">
        <v>771776.19</v>
      </c>
      <c r="L20" s="324">
        <v>627091.78</v>
      </c>
      <c r="N20" s="323">
        <v>639027.16</v>
      </c>
    </row>
    <row r="21" spans="1:14" ht="23.45" customHeight="1" x14ac:dyDescent="0.45">
      <c r="B21" s="320" t="s">
        <v>836</v>
      </c>
      <c r="H21" s="324">
        <v>8193.68</v>
      </c>
      <c r="J21" s="323">
        <v>8391.09</v>
      </c>
      <c r="L21" s="324">
        <v>8193.67</v>
      </c>
      <c r="N21" s="323">
        <v>8391.09</v>
      </c>
    </row>
    <row r="22" spans="1:14" ht="23.45" customHeight="1" x14ac:dyDescent="0.45">
      <c r="D22" s="320" t="s">
        <v>837</v>
      </c>
      <c r="H22" s="335">
        <f>SUM(H17:H21)</f>
        <v>30678112.849999998</v>
      </c>
      <c r="J22" s="335">
        <f>SUM(J17:J21)</f>
        <v>25018691.670000002</v>
      </c>
      <c r="L22" s="334">
        <f>SUM(L17:L21)</f>
        <v>15524416.452035958</v>
      </c>
      <c r="N22" s="335">
        <f>SUM(N17:N21)</f>
        <v>16275349.460000001</v>
      </c>
    </row>
    <row r="23" spans="1:14" ht="23.45" customHeight="1" x14ac:dyDescent="0.45">
      <c r="A23" s="320" t="s">
        <v>838</v>
      </c>
      <c r="H23" s="335">
        <f>H15+H22</f>
        <v>48060676.119999997</v>
      </c>
      <c r="J23" s="335">
        <f>J15+J22</f>
        <v>44079891.299999997</v>
      </c>
      <c r="L23" s="334">
        <f>L15+L22</f>
        <v>28118328.397655174</v>
      </c>
      <c r="N23" s="335">
        <f>N15+N22</f>
        <v>28277312.240000002</v>
      </c>
    </row>
    <row r="24" spans="1:14" ht="23.45" customHeight="1" x14ac:dyDescent="0.45">
      <c r="A24" s="578" t="s">
        <v>839</v>
      </c>
      <c r="B24" s="578"/>
      <c r="C24" s="578"/>
      <c r="D24" s="578"/>
    </row>
    <row r="25" spans="1:14" ht="23.45" customHeight="1" x14ac:dyDescent="0.45">
      <c r="B25" s="320" t="s">
        <v>840</v>
      </c>
    </row>
    <row r="26" spans="1:14" ht="23.45" customHeight="1" x14ac:dyDescent="0.45">
      <c r="C26" s="320" t="s">
        <v>841</v>
      </c>
    </row>
    <row r="27" spans="1:14" ht="23.45" customHeight="1" thickBot="1" x14ac:dyDescent="0.5">
      <c r="C27" s="320" t="s">
        <v>842</v>
      </c>
      <c r="H27" s="336">
        <v>6966580.1399999997</v>
      </c>
      <c r="J27" s="336">
        <v>6966580.1399999997</v>
      </c>
      <c r="L27" s="337">
        <v>6966580.1399999997</v>
      </c>
      <c r="N27" s="336">
        <v>6966580.1399999997</v>
      </c>
    </row>
    <row r="28" spans="1:14" ht="23.45" customHeight="1" thickTop="1" x14ac:dyDescent="0.45">
      <c r="C28" s="320" t="s">
        <v>843</v>
      </c>
    </row>
    <row r="29" spans="1:14" ht="23.45" customHeight="1" x14ac:dyDescent="0.45">
      <c r="C29" s="320" t="s">
        <v>844</v>
      </c>
      <c r="H29" s="321">
        <v>6966529.5599999996</v>
      </c>
      <c r="J29" s="321">
        <v>6966529.5599999996</v>
      </c>
      <c r="L29" s="322">
        <v>6966529.5599999996</v>
      </c>
      <c r="N29" s="321">
        <v>6966529.5599999996</v>
      </c>
    </row>
    <row r="30" spans="1:14" ht="23.45" customHeight="1" x14ac:dyDescent="0.45">
      <c r="B30" s="320" t="s">
        <v>845</v>
      </c>
      <c r="H30" s="323">
        <v>43950286.740000002</v>
      </c>
      <c r="J30" s="324">
        <v>43950286.740000002</v>
      </c>
      <c r="L30" s="324">
        <v>43950286.740000002</v>
      </c>
      <c r="N30" s="324">
        <v>43950286.740000002</v>
      </c>
    </row>
    <row r="31" spans="1:14" ht="23.45" customHeight="1" x14ac:dyDescent="0.45">
      <c r="B31" s="320" t="s">
        <v>846</v>
      </c>
    </row>
    <row r="32" spans="1:14" ht="23.45" customHeight="1" x14ac:dyDescent="0.45">
      <c r="C32" s="320" t="s">
        <v>847</v>
      </c>
    </row>
    <row r="33" spans="1:15" ht="23.45" customHeight="1" x14ac:dyDescent="0.45">
      <c r="D33" s="320" t="s">
        <v>673</v>
      </c>
      <c r="H33" s="323">
        <v>696652.96</v>
      </c>
      <c r="J33" s="323">
        <v>696652.96</v>
      </c>
      <c r="L33" s="324">
        <v>696652.96</v>
      </c>
      <c r="N33" s="323">
        <v>696652.96</v>
      </c>
      <c r="O33" s="320"/>
    </row>
    <row r="34" spans="1:15" ht="23.45" customHeight="1" x14ac:dyDescent="0.45">
      <c r="C34" s="320" t="s">
        <v>848</v>
      </c>
      <c r="H34" s="323">
        <v>13429298.975955509</v>
      </c>
      <c r="J34" s="323">
        <v>14615689.369999999</v>
      </c>
      <c r="L34" s="324">
        <v>4101732.4276274452</v>
      </c>
      <c r="N34" s="323">
        <v>7268732.9000000004</v>
      </c>
      <c r="O34" s="320"/>
    </row>
    <row r="35" spans="1:15" ht="23.45" customHeight="1" x14ac:dyDescent="0.45">
      <c r="C35" s="320" t="s">
        <v>849</v>
      </c>
      <c r="H35" s="338">
        <v>1809206.850003124</v>
      </c>
      <c r="J35" s="338">
        <v>2362230.5299999998</v>
      </c>
      <c r="L35" s="339">
        <v>853960.58</v>
      </c>
      <c r="N35" s="338">
        <v>853960.58</v>
      </c>
      <c r="O35" s="320"/>
    </row>
    <row r="36" spans="1:15" ht="23.45" customHeight="1" x14ac:dyDescent="0.45">
      <c r="B36" s="320" t="s">
        <v>850</v>
      </c>
      <c r="H36" s="323">
        <f>SUM(H29:H35)</f>
        <v>66851975.085958637</v>
      </c>
      <c r="J36" s="323">
        <f>SUM(J29:J35)</f>
        <v>68591389.159999996</v>
      </c>
      <c r="L36" s="324">
        <f>SUM(L29:L35)</f>
        <v>56569162.267627448</v>
      </c>
      <c r="N36" s="323">
        <f>SUM(N29:N35)</f>
        <v>59736162.740000002</v>
      </c>
      <c r="O36" s="320"/>
    </row>
    <row r="37" spans="1:15" ht="23.45" customHeight="1" x14ac:dyDescent="0.45">
      <c r="B37" s="320" t="s">
        <v>851</v>
      </c>
      <c r="H37" s="323">
        <v>86.499880649999994</v>
      </c>
      <c r="J37" s="323">
        <v>75.790000000000006</v>
      </c>
      <c r="L37" s="324">
        <v>0</v>
      </c>
      <c r="N37" s="324">
        <v>0</v>
      </c>
      <c r="O37" s="320"/>
    </row>
    <row r="38" spans="1:15" ht="23.45" customHeight="1" x14ac:dyDescent="0.45">
      <c r="D38" s="320" t="s">
        <v>852</v>
      </c>
      <c r="H38" s="335">
        <f>SUM(H36:H37)</f>
        <v>66852061.585839286</v>
      </c>
      <c r="J38" s="335">
        <f>SUM(J36:J37)</f>
        <v>68591464.950000003</v>
      </c>
      <c r="L38" s="334">
        <f>SUM(L36:L37)</f>
        <v>56569162.267627448</v>
      </c>
      <c r="N38" s="335">
        <f>SUM(N36:N37)</f>
        <v>59736162.740000002</v>
      </c>
      <c r="O38" s="320"/>
    </row>
    <row r="39" spans="1:15" ht="23.45" customHeight="1" thickBot="1" x14ac:dyDescent="0.5">
      <c r="A39" s="320" t="s">
        <v>853</v>
      </c>
      <c r="H39" s="340">
        <f>+H23+H38</f>
        <v>114912737.70583928</v>
      </c>
      <c r="J39" s="340">
        <f>+J23+J38</f>
        <v>112671356.25</v>
      </c>
      <c r="L39" s="341">
        <f>+L23+L38</f>
        <v>84687490.665282622</v>
      </c>
      <c r="N39" s="340">
        <f>+N23+N38</f>
        <v>88013474.980000004</v>
      </c>
      <c r="O39" s="320"/>
    </row>
    <row r="40" spans="1:15" ht="24" customHeight="1" thickTop="1" x14ac:dyDescent="0.45">
      <c r="H40" s="342"/>
      <c r="I40" s="342"/>
      <c r="J40" s="342"/>
      <c r="K40" s="342"/>
      <c r="L40" s="342"/>
      <c r="M40" s="342"/>
      <c r="N40" s="342"/>
      <c r="O40" s="320"/>
    </row>
  </sheetData>
  <mergeCells count="4">
    <mergeCell ref="A1:N1"/>
    <mergeCell ref="A3:D3"/>
    <mergeCell ref="H4:J4"/>
    <mergeCell ref="A24:D24"/>
  </mergeCells>
  <pageMargins left="0.78740157480314965" right="0.39370078740157483" top="0.53" bottom="0.39370078740157483" header="0.35433070866141736" footer="0.31496062992125984"/>
  <pageSetup paperSize="9" scale="85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Normal="100" zoomScaleSheetLayoutView="100" workbookViewId="0">
      <selection activeCell="B37" sqref="B37"/>
    </sheetView>
  </sheetViews>
  <sheetFormatPr defaultRowHeight="22.5" customHeight="1" x14ac:dyDescent="0.45"/>
  <cols>
    <col min="1" max="1" width="3.42578125" style="2" customWidth="1"/>
    <col min="2" max="2" width="4.140625" style="2" customWidth="1"/>
    <col min="3" max="3" width="9.140625" style="2"/>
    <col min="4" max="5" width="9.140625" style="2" customWidth="1"/>
    <col min="6" max="6" width="8.5703125" style="2" customWidth="1"/>
    <col min="7" max="7" width="15.7109375" style="2" customWidth="1"/>
    <col min="8" max="8" width="1" style="2" customWidth="1"/>
    <col min="9" max="9" width="15.7109375" style="2" customWidth="1"/>
    <col min="10" max="10" width="1" style="2" customWidth="1"/>
    <col min="11" max="11" width="15.7109375" style="2" customWidth="1"/>
    <col min="12" max="12" width="1" style="2" customWidth="1"/>
    <col min="13" max="13" width="15.7109375" style="2" customWidth="1"/>
    <col min="14" max="14" width="2.140625" style="2" customWidth="1"/>
    <col min="15" max="16384" width="9.140625" style="2"/>
  </cols>
  <sheetData>
    <row r="1" spans="1:13" ht="23.1" customHeight="1" x14ac:dyDescent="0.45">
      <c r="A1" s="535" t="s">
        <v>1092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3" ht="23.1" customHeight="1" x14ac:dyDescent="0.45"/>
    <row r="3" spans="1:13" s="343" customFormat="1" ht="23.1" customHeight="1" x14ac:dyDescent="0.45">
      <c r="B3" s="343" t="s">
        <v>1070</v>
      </c>
      <c r="G3" s="344"/>
      <c r="H3" s="344"/>
      <c r="I3" s="344"/>
      <c r="J3" s="344"/>
      <c r="K3" s="344"/>
      <c r="L3" s="344"/>
      <c r="M3" s="344"/>
    </row>
    <row r="4" spans="1:13" s="345" customFormat="1" ht="23.1" customHeight="1" x14ac:dyDescent="0.45">
      <c r="G4" s="580" t="s">
        <v>809</v>
      </c>
      <c r="H4" s="580"/>
      <c r="I4" s="580"/>
      <c r="K4" s="346"/>
      <c r="L4" s="346" t="s">
        <v>810</v>
      </c>
      <c r="M4" s="346"/>
    </row>
    <row r="5" spans="1:13" s="345" customFormat="1" ht="23.1" customHeight="1" x14ac:dyDescent="0.45">
      <c r="G5" s="329" t="s">
        <v>1031</v>
      </c>
      <c r="H5" s="330"/>
      <c r="I5" s="329" t="s">
        <v>1046</v>
      </c>
      <c r="J5" s="331"/>
      <c r="K5" s="329" t="s">
        <v>1031</v>
      </c>
      <c r="L5" s="330"/>
      <c r="M5" s="329" t="s">
        <v>1046</v>
      </c>
    </row>
    <row r="6" spans="1:13" s="345" customFormat="1" ht="23.1" customHeight="1" x14ac:dyDescent="0.45">
      <c r="G6" s="347"/>
      <c r="H6" s="348"/>
      <c r="I6" s="323"/>
      <c r="J6" s="348"/>
      <c r="K6" s="347"/>
      <c r="L6" s="349"/>
      <c r="M6" s="347"/>
    </row>
    <row r="7" spans="1:13" s="343" customFormat="1" ht="23.1" customHeight="1" x14ac:dyDescent="0.45">
      <c r="B7" s="343" t="s">
        <v>786</v>
      </c>
      <c r="G7" s="324">
        <f>+P50.!G7-14374886.62</f>
        <v>14659528.638976378</v>
      </c>
      <c r="H7" s="324"/>
      <c r="I7" s="324">
        <f>+P50.!I7-13541938.78</f>
        <v>15928444.804674005</v>
      </c>
      <c r="J7" s="324"/>
      <c r="K7" s="324">
        <f>+P50.!K7-8650996.6</f>
        <v>9748023.2699999977</v>
      </c>
      <c r="L7" s="324"/>
      <c r="M7" s="324">
        <f>+P50.!M7-9069876.9</f>
        <v>10963456.6</v>
      </c>
    </row>
    <row r="8" spans="1:13" s="343" customFormat="1" ht="23.1" customHeight="1" x14ac:dyDescent="0.45">
      <c r="B8" s="343" t="s">
        <v>653</v>
      </c>
      <c r="G8" s="339">
        <f>+P50.!G8--12636738.91</f>
        <v>-11279379.136535436</v>
      </c>
      <c r="H8" s="324"/>
      <c r="I8" s="339">
        <f>+P50.!I8--11443633.5</f>
        <v>-11940032.899906859</v>
      </c>
      <c r="J8" s="324"/>
      <c r="K8" s="339">
        <f>+P50.!K8--8565172.59</f>
        <v>-7513534.3000000007</v>
      </c>
      <c r="L8" s="324"/>
      <c r="M8" s="339">
        <f>+P50.!M8--8133968.49</f>
        <v>-8567007.8499999996</v>
      </c>
    </row>
    <row r="9" spans="1:13" s="343" customFormat="1" ht="23.1" customHeight="1" x14ac:dyDescent="0.45">
      <c r="B9" s="343" t="s">
        <v>787</v>
      </c>
      <c r="G9" s="324">
        <f>+G7+G8</f>
        <v>3380149.5024409425</v>
      </c>
      <c r="H9" s="324"/>
      <c r="I9" s="324">
        <f>+I7+I8</f>
        <v>3988411.9047671463</v>
      </c>
      <c r="J9" s="324"/>
      <c r="K9" s="324">
        <f>+K7+K8</f>
        <v>2234488.9699999969</v>
      </c>
      <c r="L9" s="324"/>
      <c r="M9" s="324">
        <f>+M7+M8</f>
        <v>2396448.75</v>
      </c>
    </row>
    <row r="10" spans="1:13" s="343" customFormat="1" ht="23.1" customHeight="1" x14ac:dyDescent="0.45">
      <c r="B10" s="343" t="s">
        <v>854</v>
      </c>
      <c r="G10" s="324"/>
      <c r="H10" s="324"/>
      <c r="I10" s="324"/>
      <c r="J10" s="324"/>
      <c r="K10" s="324"/>
      <c r="L10" s="324"/>
      <c r="M10" s="324"/>
    </row>
    <row r="11" spans="1:13" s="343" customFormat="1" ht="23.1" customHeight="1" x14ac:dyDescent="0.45">
      <c r="C11" s="343" t="s">
        <v>680</v>
      </c>
      <c r="G11" s="324">
        <f>+P50.!G12-289698.67</f>
        <v>-889251.86999999988</v>
      </c>
      <c r="H11" s="324"/>
      <c r="I11" s="324">
        <f>+P50.!I12--24487.62</f>
        <v>-51877.720000000205</v>
      </c>
      <c r="J11" s="324"/>
      <c r="K11" s="324">
        <f>+P50.!K12-101357.12</f>
        <v>-759506.69999999984</v>
      </c>
      <c r="L11" s="324"/>
      <c r="M11" s="324">
        <f>+P50.!M12-50871.77</f>
        <v>28350.259999999798</v>
      </c>
    </row>
    <row r="12" spans="1:13" s="343" customFormat="1" ht="23.1" customHeight="1" x14ac:dyDescent="0.45">
      <c r="C12" s="343" t="s">
        <v>856</v>
      </c>
      <c r="G12" s="324">
        <f>+P50.!G13-41418.25</f>
        <v>44094.812362204728</v>
      </c>
      <c r="H12" s="324"/>
      <c r="I12" s="339">
        <f>+P50.!I13-109594.208</f>
        <v>135065.58564944961</v>
      </c>
      <c r="J12" s="324"/>
      <c r="K12" s="324">
        <f>+P50.!K13-56287.58</f>
        <v>-11051.260000000002</v>
      </c>
      <c r="L12" s="324"/>
      <c r="M12" s="339">
        <f>+P50.!M13-103165.51</f>
        <v>131166.61000000004</v>
      </c>
    </row>
    <row r="13" spans="1:13" s="343" customFormat="1" ht="23.1" customHeight="1" x14ac:dyDescent="0.45">
      <c r="D13" s="343" t="s">
        <v>857</v>
      </c>
      <c r="G13" s="334">
        <f>SUM(G11:G12)</f>
        <v>-845157.05763779511</v>
      </c>
      <c r="H13" s="324"/>
      <c r="I13" s="334">
        <f>SUM(I11:I12)</f>
        <v>83187.865649449406</v>
      </c>
      <c r="J13" s="324"/>
      <c r="K13" s="334">
        <f>SUM(K11:K12)</f>
        <v>-770557.95999999985</v>
      </c>
      <c r="L13" s="324"/>
      <c r="M13" s="334">
        <f>SUM(M11:M12)</f>
        <v>159516.86999999985</v>
      </c>
    </row>
    <row r="14" spans="1:13" s="343" customFormat="1" ht="23.1" customHeight="1" x14ac:dyDescent="0.45">
      <c r="B14" s="343" t="s">
        <v>858</v>
      </c>
      <c r="G14" s="324">
        <f>+G9+G13</f>
        <v>2534992.4448031476</v>
      </c>
      <c r="H14" s="324"/>
      <c r="I14" s="324">
        <f>+I9+I13</f>
        <v>4071599.770416596</v>
      </c>
      <c r="J14" s="324"/>
      <c r="K14" s="324">
        <f>+K9+K13</f>
        <v>1463931.009999997</v>
      </c>
      <c r="L14" s="324"/>
      <c r="M14" s="324">
        <f>+M9+M13</f>
        <v>2555965.6199999996</v>
      </c>
    </row>
    <row r="15" spans="1:13" s="343" customFormat="1" ht="23.1" customHeight="1" x14ac:dyDescent="0.45">
      <c r="B15" s="343" t="s">
        <v>859</v>
      </c>
      <c r="G15" s="324"/>
      <c r="H15" s="324"/>
      <c r="I15" s="324"/>
      <c r="J15" s="324"/>
      <c r="K15" s="324"/>
      <c r="L15" s="324"/>
      <c r="M15" s="324"/>
    </row>
    <row r="16" spans="1:13" s="343" customFormat="1" ht="23.1" customHeight="1" x14ac:dyDescent="0.45">
      <c r="C16" s="343" t="s">
        <v>789</v>
      </c>
      <c r="G16" s="324">
        <f>+P50.!G17--414119.07</f>
        <v>-382684.54614173231</v>
      </c>
      <c r="H16" s="324"/>
      <c r="I16" s="350">
        <f>+P50.!I17--339562.015</f>
        <v>-394476.71762489399</v>
      </c>
      <c r="J16" s="324"/>
      <c r="K16" s="324">
        <f>+P50.!K17--406058.65</f>
        <v>-380652.33999999997</v>
      </c>
      <c r="L16" s="324"/>
      <c r="M16" s="324">
        <f>+P50.!M17--339239.25</f>
        <v>-394476.57999999984</v>
      </c>
    </row>
    <row r="17" spans="2:13" s="343" customFormat="1" ht="23.1" customHeight="1" x14ac:dyDescent="0.45">
      <c r="C17" s="343" t="s">
        <v>337</v>
      </c>
      <c r="G17" s="324">
        <f>+P50.!G18--760289.07</f>
        <v>-646340.38</v>
      </c>
      <c r="H17" s="324"/>
      <c r="I17" s="350">
        <f>+P50.!I18--714186.21</f>
        <v>-722803.91985182045</v>
      </c>
      <c r="J17" s="324"/>
      <c r="K17" s="324">
        <f>+P50.!K18--562351.37</f>
        <v>-463092.79999999993</v>
      </c>
      <c r="L17" s="324"/>
      <c r="M17" s="324">
        <f>+P50.!M18--562473.94</f>
        <v>-556999.71</v>
      </c>
    </row>
    <row r="18" spans="2:13" s="343" customFormat="1" ht="23.1" customHeight="1" x14ac:dyDescent="0.45">
      <c r="C18" s="351" t="s">
        <v>790</v>
      </c>
      <c r="G18" s="324">
        <f>+P50.!G19--266127.68</f>
        <v>748820.88</v>
      </c>
      <c r="H18" s="324"/>
      <c r="I18" s="324">
        <f>+P50.!I19-0</f>
        <v>0</v>
      </c>
      <c r="J18" s="324"/>
      <c r="K18" s="324">
        <f>+P50.!K19--266127.68</f>
        <v>748820.88</v>
      </c>
      <c r="L18" s="324"/>
      <c r="M18" s="324">
        <f>+P50.!M19-0</f>
        <v>0</v>
      </c>
    </row>
    <row r="19" spans="2:13" s="343" customFormat="1" ht="23.1" customHeight="1" x14ac:dyDescent="0.45">
      <c r="D19" s="343" t="s">
        <v>860</v>
      </c>
      <c r="G19" s="334">
        <f>SUM(G16:G18)</f>
        <v>-280204.04614173237</v>
      </c>
      <c r="H19" s="324"/>
      <c r="I19" s="334">
        <f>SUM(I16:I18)</f>
        <v>-1117280.6374767143</v>
      </c>
      <c r="J19" s="324"/>
      <c r="K19" s="334">
        <f>SUM(K16:K18)</f>
        <v>-94924.259999999893</v>
      </c>
      <c r="L19" s="324"/>
      <c r="M19" s="334">
        <f>SUM(M16:M18)</f>
        <v>-951476.2899999998</v>
      </c>
    </row>
    <row r="20" spans="2:13" s="343" customFormat="1" ht="23.1" customHeight="1" x14ac:dyDescent="0.45">
      <c r="B20" s="343" t="s">
        <v>1016</v>
      </c>
      <c r="G20" s="324">
        <f>+G14+G19</f>
        <v>2254788.3986614151</v>
      </c>
      <c r="H20" s="324"/>
      <c r="I20" s="324">
        <f>+I14+I19</f>
        <v>2954319.1329398816</v>
      </c>
      <c r="J20" s="324"/>
      <c r="K20" s="324">
        <f>+K14+K19</f>
        <v>1369006.7499999972</v>
      </c>
      <c r="L20" s="324"/>
      <c r="M20" s="324">
        <f>+M14+M19</f>
        <v>1604489.3299999998</v>
      </c>
    </row>
    <row r="21" spans="2:13" s="343" customFormat="1" ht="23.1" customHeight="1" x14ac:dyDescent="0.45">
      <c r="C21" s="343" t="s">
        <v>1074</v>
      </c>
      <c r="G21" s="324">
        <v>0</v>
      </c>
      <c r="H21" s="324"/>
      <c r="I21" s="324">
        <v>3224.76</v>
      </c>
      <c r="J21" s="324"/>
      <c r="K21" s="324">
        <v>0</v>
      </c>
      <c r="L21" s="324"/>
      <c r="M21" s="324">
        <v>37440.870000000003</v>
      </c>
    </row>
    <row r="22" spans="2:13" s="343" customFormat="1" ht="23.1" customHeight="1" x14ac:dyDescent="0.45">
      <c r="C22" s="343" t="s">
        <v>338</v>
      </c>
      <c r="G22" s="339">
        <f>+P50.!G23--419984.35</f>
        <v>-373274.53346456692</v>
      </c>
      <c r="H22" s="324"/>
      <c r="I22" s="339">
        <f>+P50.!I23--556637.704</f>
        <v>-531995.72155461472</v>
      </c>
      <c r="J22" s="324"/>
      <c r="K22" s="339">
        <f>+P50.!K23--286199.9</f>
        <v>-248120.54000000004</v>
      </c>
      <c r="L22" s="324"/>
      <c r="M22" s="339">
        <f>+P50.!M23--426818.61</f>
        <v>-400509.93000000005</v>
      </c>
    </row>
    <row r="23" spans="2:13" s="343" customFormat="1" ht="23.1" customHeight="1" x14ac:dyDescent="0.45">
      <c r="B23" s="343" t="s">
        <v>792</v>
      </c>
      <c r="G23" s="324">
        <f>SUM(G20:G22)</f>
        <v>1881513.8651968483</v>
      </c>
      <c r="H23" s="324"/>
      <c r="I23" s="324">
        <f>SUM(I20:I22)</f>
        <v>2425548.1713852668</v>
      </c>
      <c r="J23" s="324"/>
      <c r="K23" s="324">
        <f>SUM(K20:K22)</f>
        <v>1120886.2099999972</v>
      </c>
      <c r="L23" s="324"/>
      <c r="M23" s="324">
        <f>SUM(M20:M22)</f>
        <v>1241420.27</v>
      </c>
    </row>
    <row r="24" spans="2:13" s="343" customFormat="1" ht="23.1" customHeight="1" x14ac:dyDescent="0.45">
      <c r="C24" s="343" t="s">
        <v>339</v>
      </c>
      <c r="G24" s="339">
        <f>+P50.!G25--287741.39</f>
        <v>-164470.66529133852</v>
      </c>
      <c r="H24" s="324"/>
      <c r="I24" s="339">
        <f>+P50.!I25--177696.3</f>
        <v>-260387.31746062636</v>
      </c>
      <c r="J24" s="324"/>
      <c r="K24" s="339">
        <f>+P50.!K25--35506.6959999999</f>
        <v>-6998.2020000000994</v>
      </c>
      <c r="L24" s="324"/>
      <c r="M24" s="339">
        <f>+P50.!M25--7601.054</f>
        <v>-7115.2120000000014</v>
      </c>
    </row>
    <row r="25" spans="2:13" s="343" customFormat="1" ht="23.1" customHeight="1" x14ac:dyDescent="0.45">
      <c r="B25" s="343" t="s">
        <v>793</v>
      </c>
      <c r="G25" s="352">
        <f>SUM(G23:G24)</f>
        <v>1717043.1999055098</v>
      </c>
      <c r="H25" s="322"/>
      <c r="I25" s="352">
        <f>SUM(I23:I24)</f>
        <v>2165160.8539246405</v>
      </c>
      <c r="J25" s="322"/>
      <c r="K25" s="352">
        <f>SUM(K23:K24)</f>
        <v>1113888.0079999971</v>
      </c>
      <c r="L25" s="322"/>
      <c r="M25" s="352">
        <f>SUM(M23:M24)</f>
        <v>1234305.058</v>
      </c>
    </row>
    <row r="26" spans="2:13" s="343" customFormat="1" ht="23.1" customHeight="1" x14ac:dyDescent="0.45">
      <c r="B26" s="343" t="s">
        <v>861</v>
      </c>
      <c r="G26" s="339">
        <f>+P50.!G27-0</f>
        <v>-361344.42838223639</v>
      </c>
      <c r="H26" s="322"/>
      <c r="I26" s="339">
        <f>+P50.!I27-115185.76</f>
        <v>627257.24</v>
      </c>
      <c r="J26" s="322"/>
      <c r="K26" s="322">
        <f>+P50.!K27-0</f>
        <v>0</v>
      </c>
      <c r="L26" s="322"/>
      <c r="M26" s="322">
        <f>+P50.!M27-0</f>
        <v>0</v>
      </c>
    </row>
    <row r="27" spans="2:13" s="343" customFormat="1" ht="23.1" customHeight="1" thickBot="1" x14ac:dyDescent="0.5">
      <c r="B27" s="343" t="s">
        <v>862</v>
      </c>
      <c r="G27" s="341">
        <f>SUM(G25:G26)</f>
        <v>1355698.7715232735</v>
      </c>
      <c r="H27" s="324"/>
      <c r="I27" s="341">
        <f>SUM(I25:I26)</f>
        <v>2792418.0939246407</v>
      </c>
      <c r="J27" s="324"/>
      <c r="K27" s="341">
        <f>SUM(K25:K26)</f>
        <v>1113888.0079999971</v>
      </c>
      <c r="L27" s="324"/>
      <c r="M27" s="341">
        <f>SUM(M25:M26)</f>
        <v>1234305.058</v>
      </c>
    </row>
    <row r="28" spans="2:13" s="343" customFormat="1" ht="23.1" customHeight="1" thickTop="1" x14ac:dyDescent="0.45">
      <c r="B28" s="343" t="s">
        <v>863</v>
      </c>
      <c r="G28" s="324"/>
      <c r="H28" s="324"/>
      <c r="I28" s="324"/>
      <c r="J28" s="324"/>
      <c r="K28" s="324"/>
      <c r="L28" s="324"/>
      <c r="M28" s="324"/>
    </row>
    <row r="29" spans="2:13" s="343" customFormat="1" ht="23.1" customHeight="1" x14ac:dyDescent="0.45">
      <c r="C29" s="343" t="s">
        <v>864</v>
      </c>
      <c r="G29" s="324">
        <f>+G25-G30</f>
        <v>1717038.2199055098</v>
      </c>
      <c r="H29" s="324"/>
      <c r="I29" s="324">
        <f>+I25-I30</f>
        <v>2165153.2639246406</v>
      </c>
      <c r="J29" s="324"/>
      <c r="K29" s="324">
        <f>+K25-K30</f>
        <v>1113888.0079999971</v>
      </c>
      <c r="L29" s="324"/>
      <c r="M29" s="324">
        <f>+M25-M30</f>
        <v>1234305.058</v>
      </c>
    </row>
    <row r="30" spans="2:13" s="343" customFormat="1" ht="23.1" customHeight="1" x14ac:dyDescent="0.45">
      <c r="C30" s="343" t="s">
        <v>865</v>
      </c>
      <c r="G30" s="339">
        <f>+P50.!G31-7.84</f>
        <v>4.9800000000000004</v>
      </c>
      <c r="H30" s="324"/>
      <c r="I30" s="339">
        <f>+P50.!I31-5.09</f>
        <v>7.59</v>
      </c>
      <c r="J30" s="324"/>
      <c r="K30" s="339">
        <v>0</v>
      </c>
      <c r="L30" s="324"/>
      <c r="M30" s="339">
        <v>0</v>
      </c>
    </row>
    <row r="31" spans="2:13" s="343" customFormat="1" ht="23.1" customHeight="1" thickBot="1" x14ac:dyDescent="0.5">
      <c r="B31" s="343" t="s">
        <v>793</v>
      </c>
      <c r="G31" s="341">
        <f>SUM(G29:G30)</f>
        <v>1717043.1999055098</v>
      </c>
      <c r="H31" s="324"/>
      <c r="I31" s="341">
        <f>+I25</f>
        <v>2165160.8539246405</v>
      </c>
      <c r="J31" s="324"/>
      <c r="K31" s="341">
        <f>+K25</f>
        <v>1113888.0079999971</v>
      </c>
      <c r="L31" s="324"/>
      <c r="M31" s="341">
        <f>+M25</f>
        <v>1234305.058</v>
      </c>
    </row>
    <row r="32" spans="2:13" s="343" customFormat="1" ht="23.1" customHeight="1" thickTop="1" x14ac:dyDescent="0.45">
      <c r="B32" s="343" t="s">
        <v>797</v>
      </c>
      <c r="G32" s="322"/>
      <c r="H32" s="324"/>
      <c r="I32" s="322"/>
      <c r="J32" s="324"/>
      <c r="K32" s="322"/>
      <c r="L32" s="324"/>
      <c r="M32" s="322"/>
    </row>
    <row r="33" spans="2:13" s="343" customFormat="1" ht="23.1" customHeight="1" x14ac:dyDescent="0.45">
      <c r="C33" s="343" t="s">
        <v>864</v>
      </c>
      <c r="G33" s="324">
        <f>+G35-G34</f>
        <v>1355693.9515232735</v>
      </c>
      <c r="H33" s="324"/>
      <c r="I33" s="324">
        <f>+I35-I34</f>
        <v>2792406.0139246406</v>
      </c>
      <c r="J33" s="324"/>
      <c r="K33" s="324">
        <f>+K35-K34</f>
        <v>1113888.0079999971</v>
      </c>
      <c r="L33" s="324"/>
      <c r="M33" s="324">
        <f>+M35-M34</f>
        <v>1234305.058</v>
      </c>
    </row>
    <row r="34" spans="2:13" s="343" customFormat="1" ht="23.1" customHeight="1" x14ac:dyDescent="0.45">
      <c r="C34" s="343" t="s">
        <v>865</v>
      </c>
      <c r="G34" s="322">
        <f>+P50.!G35-5.89</f>
        <v>4.8200000000000012</v>
      </c>
      <c r="H34" s="324"/>
      <c r="I34" s="322">
        <f>+P50.!I35-5.47</f>
        <v>12.080000000000002</v>
      </c>
      <c r="J34" s="324"/>
      <c r="K34" s="322">
        <v>0</v>
      </c>
      <c r="L34" s="324"/>
      <c r="M34" s="322">
        <v>0</v>
      </c>
    </row>
    <row r="35" spans="2:13" s="343" customFormat="1" ht="23.1" customHeight="1" thickBot="1" x14ac:dyDescent="0.5">
      <c r="B35" s="343" t="s">
        <v>862</v>
      </c>
      <c r="G35" s="341">
        <f>+G27</f>
        <v>1355698.7715232735</v>
      </c>
      <c r="H35" s="324"/>
      <c r="I35" s="341">
        <f>+I27</f>
        <v>2792418.0939246407</v>
      </c>
      <c r="J35" s="324"/>
      <c r="K35" s="341">
        <f>+K27</f>
        <v>1113888.0079999971</v>
      </c>
      <c r="L35" s="324"/>
      <c r="M35" s="341">
        <f>+M27</f>
        <v>1234305.058</v>
      </c>
    </row>
    <row r="36" spans="2:13" s="343" customFormat="1" ht="23.1" customHeight="1" thickTop="1" x14ac:dyDescent="0.45">
      <c r="B36" s="343" t="s">
        <v>866</v>
      </c>
      <c r="G36" s="353"/>
      <c r="H36" s="353"/>
      <c r="I36" s="353"/>
      <c r="J36" s="353"/>
      <c r="K36" s="353"/>
      <c r="L36" s="353"/>
      <c r="M36" s="353"/>
    </row>
    <row r="37" spans="2:13" s="343" customFormat="1" ht="23.1" customHeight="1" x14ac:dyDescent="0.45">
      <c r="C37" s="343" t="s">
        <v>867</v>
      </c>
      <c r="G37" s="354">
        <f>+G31/517916773</f>
        <v>3.3152878790923225E-3</v>
      </c>
      <c r="H37" s="355"/>
      <c r="I37" s="355">
        <f>+I31/517916773</f>
        <v>4.1805188918348475E-3</v>
      </c>
      <c r="J37" s="355"/>
      <c r="K37" s="356">
        <f>+K31/517916773</f>
        <v>2.150708503893148E-3</v>
      </c>
      <c r="L37" s="355"/>
      <c r="M37" s="356">
        <f>+M31/517916773</f>
        <v>2.3832112075659693E-3</v>
      </c>
    </row>
    <row r="38" spans="2:13" s="343" customFormat="1" ht="23.1" customHeight="1" x14ac:dyDescent="0.45">
      <c r="G38" s="354"/>
      <c r="H38" s="355"/>
      <c r="I38" s="355"/>
      <c r="J38" s="355"/>
      <c r="K38" s="356"/>
      <c r="L38" s="355"/>
      <c r="M38" s="356"/>
    </row>
  </sheetData>
  <mergeCells count="2">
    <mergeCell ref="A1:M1"/>
    <mergeCell ref="G4:I4"/>
  </mergeCells>
  <pageMargins left="0.78740157480314965" right="0.39370078740157483" top="0.59055118110236227" bottom="0.39370078740157483" header="0.27559055118110237" footer="0.31496062992125984"/>
  <pageSetup paperSize="9" scale="90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opLeftCell="A31" zoomScaleNormal="100" zoomScaleSheetLayoutView="100" workbookViewId="0">
      <selection activeCell="C42" sqref="C42"/>
    </sheetView>
  </sheetViews>
  <sheetFormatPr defaultRowHeight="22.5" customHeight="1" x14ac:dyDescent="0.45"/>
  <cols>
    <col min="1" max="1" width="3.42578125" style="2" customWidth="1"/>
    <col min="2" max="2" width="4.140625" style="2" customWidth="1"/>
    <col min="3" max="3" width="9.140625" style="2"/>
    <col min="4" max="5" width="9.140625" style="2" customWidth="1"/>
    <col min="6" max="6" width="8.5703125" style="2" customWidth="1"/>
    <col min="7" max="7" width="15.7109375" style="2" customWidth="1"/>
    <col min="8" max="8" width="1" style="2" customWidth="1"/>
    <col min="9" max="9" width="15.7109375" style="2" customWidth="1"/>
    <col min="10" max="10" width="1" style="2" customWidth="1"/>
    <col min="11" max="11" width="15.7109375" style="2" customWidth="1"/>
    <col min="12" max="12" width="1" style="2" customWidth="1"/>
    <col min="13" max="13" width="15.7109375" style="2" customWidth="1"/>
    <col min="14" max="14" width="2.140625" style="2" customWidth="1"/>
    <col min="15" max="16384" width="9.140625" style="2"/>
  </cols>
  <sheetData>
    <row r="1" spans="1:13" ht="22.5" customHeight="1" x14ac:dyDescent="0.45">
      <c r="A1" s="535" t="s">
        <v>1093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3" ht="12" customHeight="1" x14ac:dyDescent="0.45"/>
    <row r="3" spans="1:13" s="343" customFormat="1" ht="22.5" customHeight="1" x14ac:dyDescent="0.45">
      <c r="B3" s="343" t="s">
        <v>1075</v>
      </c>
      <c r="G3" s="344"/>
      <c r="H3" s="344"/>
      <c r="I3" s="344"/>
      <c r="J3" s="344"/>
      <c r="K3" s="344"/>
      <c r="L3" s="344"/>
      <c r="M3" s="344"/>
    </row>
    <row r="4" spans="1:13" s="345" customFormat="1" ht="22.5" customHeight="1" x14ac:dyDescent="0.45">
      <c r="G4" s="580" t="s">
        <v>809</v>
      </c>
      <c r="H4" s="580"/>
      <c r="I4" s="580"/>
      <c r="K4" s="415"/>
      <c r="L4" s="415" t="s">
        <v>810</v>
      </c>
      <c r="M4" s="415"/>
    </row>
    <row r="5" spans="1:13" s="345" customFormat="1" ht="22.5" customHeight="1" x14ac:dyDescent="0.45">
      <c r="G5" s="329" t="s">
        <v>1031</v>
      </c>
      <c r="H5" s="330"/>
      <c r="I5" s="329" t="s">
        <v>1046</v>
      </c>
      <c r="J5" s="331"/>
      <c r="K5" s="329" t="s">
        <v>1031</v>
      </c>
      <c r="L5" s="330"/>
      <c r="M5" s="329" t="s">
        <v>1046</v>
      </c>
    </row>
    <row r="6" spans="1:13" s="345" customFormat="1" ht="22.5" customHeight="1" x14ac:dyDescent="0.45">
      <c r="G6" s="347"/>
      <c r="H6" s="348"/>
      <c r="I6" s="323"/>
      <c r="J6" s="348"/>
      <c r="K6" s="347"/>
      <c r="L6" s="349"/>
      <c r="M6" s="347"/>
    </row>
    <row r="7" spans="1:13" s="343" customFormat="1" ht="22.5" customHeight="1" x14ac:dyDescent="0.45">
      <c r="B7" s="343" t="s">
        <v>786</v>
      </c>
      <c r="G7" s="324">
        <v>29034415.258976378</v>
      </c>
      <c r="H7" s="324"/>
      <c r="I7" s="324">
        <v>29470383.584674004</v>
      </c>
      <c r="J7" s="324"/>
      <c r="K7" s="324">
        <v>18399019.869999997</v>
      </c>
      <c r="L7" s="324"/>
      <c r="M7" s="324">
        <v>20033333.5</v>
      </c>
    </row>
    <row r="8" spans="1:13" s="343" customFormat="1" ht="22.5" customHeight="1" x14ac:dyDescent="0.45">
      <c r="B8" s="343" t="s">
        <v>653</v>
      </c>
      <c r="G8" s="339">
        <v>-23916118.046535436</v>
      </c>
      <c r="H8" s="324"/>
      <c r="I8" s="339">
        <v>-23383666.399906859</v>
      </c>
      <c r="J8" s="324"/>
      <c r="K8" s="339">
        <v>-16078706.890000001</v>
      </c>
      <c r="L8" s="324"/>
      <c r="M8" s="339">
        <v>-16700976.34</v>
      </c>
    </row>
    <row r="9" spans="1:13" s="343" customFormat="1" ht="22.5" customHeight="1" x14ac:dyDescent="0.45">
      <c r="B9" s="343" t="s">
        <v>787</v>
      </c>
      <c r="G9" s="324">
        <f>+G7+G8</f>
        <v>5118297.2124409415</v>
      </c>
      <c r="H9" s="324"/>
      <c r="I9" s="324">
        <f>+I7+I8</f>
        <v>6086717.1847671457</v>
      </c>
      <c r="J9" s="324"/>
      <c r="K9" s="324">
        <f>+K7+K8</f>
        <v>2320312.9799999967</v>
      </c>
      <c r="L9" s="324"/>
      <c r="M9" s="324">
        <f>+M7+M8</f>
        <v>3332357.16</v>
      </c>
    </row>
    <row r="10" spans="1:13" s="343" customFormat="1" ht="22.5" customHeight="1" x14ac:dyDescent="0.45">
      <c r="B10" s="343" t="s">
        <v>854</v>
      </c>
      <c r="G10" s="324"/>
      <c r="H10" s="324"/>
      <c r="I10" s="324"/>
      <c r="J10" s="324"/>
      <c r="K10" s="324"/>
      <c r="L10" s="324"/>
      <c r="M10" s="324"/>
    </row>
    <row r="11" spans="1:13" s="343" customFormat="1" ht="22.5" customHeight="1" x14ac:dyDescent="0.45">
      <c r="C11" s="343" t="s">
        <v>855</v>
      </c>
      <c r="G11" s="324">
        <v>242480.53</v>
      </c>
      <c r="H11" s="324"/>
      <c r="I11" s="324">
        <v>0</v>
      </c>
      <c r="J11" s="324"/>
      <c r="K11" s="324">
        <v>242480.53</v>
      </c>
      <c r="L11" s="324"/>
      <c r="M11" s="324">
        <v>0</v>
      </c>
    </row>
    <row r="12" spans="1:13" s="343" customFormat="1" ht="22.5" customHeight="1" x14ac:dyDescent="0.45">
      <c r="C12" s="343" t="s">
        <v>680</v>
      </c>
      <c r="G12" s="324">
        <v>-599553.19999999984</v>
      </c>
      <c r="H12" s="324"/>
      <c r="I12" s="324">
        <v>-76365.3400000002</v>
      </c>
      <c r="J12" s="324"/>
      <c r="K12" s="324">
        <v>-658149.57999999984</v>
      </c>
      <c r="L12" s="324"/>
      <c r="M12" s="324">
        <v>79222.029999999795</v>
      </c>
    </row>
    <row r="13" spans="1:13" s="343" customFormat="1" ht="22.5" customHeight="1" x14ac:dyDescent="0.45">
      <c r="C13" s="343" t="s">
        <v>856</v>
      </c>
      <c r="G13" s="324">
        <v>85513.062362204728</v>
      </c>
      <c r="H13" s="324"/>
      <c r="I13" s="339">
        <v>244659.79364944962</v>
      </c>
      <c r="J13" s="324"/>
      <c r="K13" s="324">
        <v>45236.32</v>
      </c>
      <c r="L13" s="324"/>
      <c r="M13" s="339">
        <v>234332.12000000002</v>
      </c>
    </row>
    <row r="14" spans="1:13" s="343" customFormat="1" ht="22.5" customHeight="1" x14ac:dyDescent="0.45">
      <c r="D14" s="343" t="s">
        <v>857</v>
      </c>
      <c r="G14" s="334">
        <f>SUM(G11:G13)</f>
        <v>-271559.6076377951</v>
      </c>
      <c r="H14" s="324"/>
      <c r="I14" s="334">
        <f>SUM(I11:I13)</f>
        <v>168294.45364944942</v>
      </c>
      <c r="J14" s="324"/>
      <c r="K14" s="334">
        <f>SUM(K11:K13)</f>
        <v>-370432.72999999981</v>
      </c>
      <c r="L14" s="324"/>
      <c r="M14" s="334">
        <f>SUM(M11:M13)</f>
        <v>313554.14999999979</v>
      </c>
    </row>
    <row r="15" spans="1:13" s="343" customFormat="1" ht="22.5" customHeight="1" x14ac:dyDescent="0.45">
      <c r="B15" s="343" t="s">
        <v>858</v>
      </c>
      <c r="G15" s="324">
        <f>+G9+G14</f>
        <v>4846737.6048031468</v>
      </c>
      <c r="H15" s="324"/>
      <c r="I15" s="324">
        <f>+I9+I14</f>
        <v>6255011.6384165948</v>
      </c>
      <c r="J15" s="324"/>
      <c r="K15" s="324">
        <f>+K9+K14</f>
        <v>1949880.249999997</v>
      </c>
      <c r="L15" s="324"/>
      <c r="M15" s="324">
        <f>+M9+M14</f>
        <v>3645911.31</v>
      </c>
    </row>
    <row r="16" spans="1:13" s="343" customFormat="1" ht="22.5" customHeight="1" x14ac:dyDescent="0.45">
      <c r="B16" s="343" t="s">
        <v>859</v>
      </c>
      <c r="G16" s="324"/>
      <c r="H16" s="324"/>
      <c r="I16" s="324"/>
      <c r="J16" s="324"/>
      <c r="K16" s="324"/>
      <c r="L16" s="324"/>
      <c r="M16" s="324"/>
    </row>
    <row r="17" spans="2:13" s="343" customFormat="1" ht="22.5" customHeight="1" x14ac:dyDescent="0.45">
      <c r="C17" s="343" t="s">
        <v>789</v>
      </c>
      <c r="G17" s="324">
        <v>-796803.61614173232</v>
      </c>
      <c r="H17" s="324"/>
      <c r="I17" s="350">
        <v>-734038.73262489401</v>
      </c>
      <c r="J17" s="324"/>
      <c r="K17" s="324">
        <v>-786710.99</v>
      </c>
      <c r="L17" s="324"/>
      <c r="M17" s="324">
        <v>-733715.82999999984</v>
      </c>
    </row>
    <row r="18" spans="2:13" s="343" customFormat="1" ht="22.5" customHeight="1" x14ac:dyDescent="0.45">
      <c r="C18" s="343" t="s">
        <v>337</v>
      </c>
      <c r="G18" s="324">
        <v>-1406629.45</v>
      </c>
      <c r="H18" s="324"/>
      <c r="I18" s="350">
        <v>-1436990.1298518204</v>
      </c>
      <c r="J18" s="324"/>
      <c r="K18" s="324">
        <v>-1025444.1699999999</v>
      </c>
      <c r="L18" s="324"/>
      <c r="M18" s="324">
        <v>-1119473.6499999999</v>
      </c>
    </row>
    <row r="19" spans="2:13" s="343" customFormat="1" ht="22.5" customHeight="1" x14ac:dyDescent="0.45">
      <c r="C19" s="351" t="s">
        <v>790</v>
      </c>
      <c r="G19" s="324">
        <v>482693.2</v>
      </c>
      <c r="H19" s="324"/>
      <c r="I19" s="324">
        <v>0</v>
      </c>
      <c r="J19" s="324"/>
      <c r="K19" s="324">
        <v>482693.2</v>
      </c>
      <c r="L19" s="324"/>
      <c r="M19" s="324">
        <v>0</v>
      </c>
    </row>
    <row r="20" spans="2:13" s="343" customFormat="1" ht="22.5" customHeight="1" x14ac:dyDescent="0.45">
      <c r="D20" s="343" t="s">
        <v>860</v>
      </c>
      <c r="G20" s="334">
        <f>SUM(G17:G19)</f>
        <v>-1720739.8661417321</v>
      </c>
      <c r="H20" s="324"/>
      <c r="I20" s="334">
        <f>SUM(I17:I19)</f>
        <v>-2171028.8624767144</v>
      </c>
      <c r="J20" s="324"/>
      <c r="K20" s="334">
        <f>SUM(K17:K19)</f>
        <v>-1329461.96</v>
      </c>
      <c r="L20" s="324"/>
      <c r="M20" s="334">
        <f>SUM(M17:M19)</f>
        <v>-1853189.4799999997</v>
      </c>
    </row>
    <row r="21" spans="2:13" s="343" customFormat="1" ht="22.5" customHeight="1" x14ac:dyDescent="0.45">
      <c r="B21" s="343" t="s">
        <v>1016</v>
      </c>
      <c r="G21" s="324">
        <f>+G15+G20</f>
        <v>3125997.7386614149</v>
      </c>
      <c r="H21" s="324"/>
      <c r="I21" s="324">
        <f>+I15+I20</f>
        <v>4083982.7759398804</v>
      </c>
      <c r="J21" s="324"/>
      <c r="K21" s="324">
        <f>+K15+K20</f>
        <v>620418.28999999701</v>
      </c>
      <c r="L21" s="324"/>
      <c r="M21" s="324">
        <f>+M15+M20</f>
        <v>1792721.8300000003</v>
      </c>
    </row>
    <row r="22" spans="2:13" s="343" customFormat="1" ht="22.5" customHeight="1" x14ac:dyDescent="0.45">
      <c r="C22" s="343" t="s">
        <v>1074</v>
      </c>
      <c r="G22" s="324">
        <v>2348.7266141732252</v>
      </c>
      <c r="H22" s="324"/>
      <c r="I22" s="324">
        <v>3237.04</v>
      </c>
      <c r="J22" s="324"/>
      <c r="K22" s="324">
        <v>71463.520000000004</v>
      </c>
      <c r="L22" s="324"/>
      <c r="M22" s="324">
        <v>75066.14</v>
      </c>
    </row>
    <row r="23" spans="2:13" s="343" customFormat="1" ht="22.5" customHeight="1" x14ac:dyDescent="0.45">
      <c r="C23" s="343" t="s">
        <v>338</v>
      </c>
      <c r="G23" s="339">
        <v>-793258.8834645669</v>
      </c>
      <c r="H23" s="324"/>
      <c r="I23" s="339">
        <v>-1088633.4255546147</v>
      </c>
      <c r="J23" s="324"/>
      <c r="K23" s="339">
        <v>-534320.44000000006</v>
      </c>
      <c r="L23" s="324"/>
      <c r="M23" s="339">
        <v>-827328.54</v>
      </c>
    </row>
    <row r="24" spans="2:13" s="343" customFormat="1" ht="22.5" customHeight="1" x14ac:dyDescent="0.45">
      <c r="B24" s="343" t="s">
        <v>792</v>
      </c>
      <c r="G24" s="324">
        <f>SUM(G21:G23)</f>
        <v>2335087.5818110211</v>
      </c>
      <c r="H24" s="324"/>
      <c r="I24" s="324">
        <f>SUM(I21:I23)</f>
        <v>2998586.3903852655</v>
      </c>
      <c r="J24" s="324"/>
      <c r="K24" s="324">
        <f>SUM(K21:K23)</f>
        <v>157561.36999999697</v>
      </c>
      <c r="L24" s="324"/>
      <c r="M24" s="324">
        <f>SUM(M21:M23)</f>
        <v>1040459.4300000002</v>
      </c>
    </row>
    <row r="25" spans="2:13" s="343" customFormat="1" ht="22.5" customHeight="1" x14ac:dyDescent="0.45">
      <c r="C25" s="343" t="s">
        <v>339</v>
      </c>
      <c r="G25" s="339">
        <v>-452212.05529133853</v>
      </c>
      <c r="H25" s="324"/>
      <c r="I25" s="339">
        <v>-438083.61746062635</v>
      </c>
      <c r="J25" s="324"/>
      <c r="K25" s="339">
        <v>-42504.898000000001</v>
      </c>
      <c r="L25" s="324"/>
      <c r="M25" s="339">
        <v>-14716.266000000001</v>
      </c>
    </row>
    <row r="26" spans="2:13" s="343" customFormat="1" ht="22.5" customHeight="1" x14ac:dyDescent="0.45">
      <c r="B26" s="343" t="s">
        <v>793</v>
      </c>
      <c r="G26" s="352">
        <f>SUM(G24:G25)</f>
        <v>1882875.5265196825</v>
      </c>
      <c r="H26" s="322"/>
      <c r="I26" s="352">
        <f>SUM(I24:I25)</f>
        <v>2560502.7729246393</v>
      </c>
      <c r="J26" s="322"/>
      <c r="K26" s="352">
        <f>SUM(K24:K25)</f>
        <v>115056.47199999697</v>
      </c>
      <c r="L26" s="322"/>
      <c r="M26" s="352">
        <f>SUM(M24:M25)</f>
        <v>1025743.1640000002</v>
      </c>
    </row>
    <row r="27" spans="2:13" s="343" customFormat="1" ht="22.5" customHeight="1" x14ac:dyDescent="0.45">
      <c r="B27" s="343" t="s">
        <v>861</v>
      </c>
      <c r="G27" s="339">
        <v>-361344.42838223639</v>
      </c>
      <c r="H27" s="322"/>
      <c r="I27" s="339">
        <v>742443</v>
      </c>
      <c r="J27" s="322"/>
      <c r="K27" s="322">
        <v>0</v>
      </c>
      <c r="L27" s="322"/>
      <c r="M27" s="322">
        <v>0</v>
      </c>
    </row>
    <row r="28" spans="2:13" s="343" customFormat="1" ht="22.5" customHeight="1" thickBot="1" x14ac:dyDescent="0.5">
      <c r="B28" s="343" t="s">
        <v>862</v>
      </c>
      <c r="G28" s="341">
        <f>SUM(G26:G27)</f>
        <v>1521531.0981374462</v>
      </c>
      <c r="H28" s="324"/>
      <c r="I28" s="341">
        <f>SUM(I26:I27)</f>
        <v>3302945.7729246393</v>
      </c>
      <c r="J28" s="324"/>
      <c r="K28" s="341">
        <f>SUM(K26:K27)</f>
        <v>115056.47199999697</v>
      </c>
      <c r="L28" s="324"/>
      <c r="M28" s="341">
        <f>SUM(M26:M27)</f>
        <v>1025743.1640000002</v>
      </c>
    </row>
    <row r="29" spans="2:13" s="343" customFormat="1" ht="22.5" customHeight="1" thickTop="1" x14ac:dyDescent="0.45">
      <c r="B29" s="343" t="s">
        <v>863</v>
      </c>
      <c r="G29" s="324"/>
      <c r="H29" s="324"/>
      <c r="I29" s="324"/>
      <c r="J29" s="324"/>
      <c r="K29" s="324"/>
      <c r="L29" s="324"/>
      <c r="M29" s="324"/>
    </row>
    <row r="30" spans="2:13" s="343" customFormat="1" ht="22.5" customHeight="1" x14ac:dyDescent="0.45">
      <c r="C30" s="343" t="s">
        <v>864</v>
      </c>
      <c r="G30" s="324">
        <f>+G26-G31</f>
        <v>1882862.7065196824</v>
      </c>
      <c r="H30" s="324"/>
      <c r="I30" s="324">
        <f>+I26-I31</f>
        <v>2560490.0929246391</v>
      </c>
      <c r="J30" s="324"/>
      <c r="K30" s="324">
        <f>+K26-K31</f>
        <v>115056.47199999697</v>
      </c>
      <c r="L30" s="324"/>
      <c r="M30" s="324">
        <f>+M26-M31</f>
        <v>1025743.1640000002</v>
      </c>
    </row>
    <row r="31" spans="2:13" s="343" customFormat="1" ht="22.5" customHeight="1" x14ac:dyDescent="0.45">
      <c r="C31" s="343" t="s">
        <v>865</v>
      </c>
      <c r="G31" s="339">
        <v>12.82</v>
      </c>
      <c r="H31" s="324"/>
      <c r="I31" s="339">
        <v>12.68</v>
      </c>
      <c r="J31" s="324"/>
      <c r="K31" s="339">
        <v>0</v>
      </c>
      <c r="L31" s="324"/>
      <c r="M31" s="339">
        <v>0</v>
      </c>
    </row>
    <row r="32" spans="2:13" s="343" customFormat="1" ht="22.5" customHeight="1" thickBot="1" x14ac:dyDescent="0.5">
      <c r="B32" s="343" t="s">
        <v>793</v>
      </c>
      <c r="G32" s="341">
        <f>SUM(G30:G31)</f>
        <v>1882875.5265196825</v>
      </c>
      <c r="H32" s="324"/>
      <c r="I32" s="341">
        <f>+I26</f>
        <v>2560502.7729246393</v>
      </c>
      <c r="J32" s="324"/>
      <c r="K32" s="341">
        <f>+K26</f>
        <v>115056.47199999697</v>
      </c>
      <c r="L32" s="324"/>
      <c r="M32" s="341">
        <f>+M26</f>
        <v>1025743.1640000002</v>
      </c>
    </row>
    <row r="33" spans="1:13" s="343" customFormat="1" ht="22.5" customHeight="1" thickTop="1" x14ac:dyDescent="0.45">
      <c r="B33" s="343" t="s">
        <v>797</v>
      </c>
      <c r="G33" s="322"/>
      <c r="H33" s="324"/>
      <c r="I33" s="322"/>
      <c r="J33" s="324"/>
      <c r="K33" s="322"/>
      <c r="L33" s="324"/>
      <c r="M33" s="322"/>
    </row>
    <row r="34" spans="1:13" s="343" customFormat="1" ht="22.5" customHeight="1" x14ac:dyDescent="0.45">
      <c r="C34" s="343" t="s">
        <v>864</v>
      </c>
      <c r="G34" s="324">
        <f>+G36-G35</f>
        <v>1521520.3881374463</v>
      </c>
      <c r="H34" s="324"/>
      <c r="I34" s="324">
        <f>+I36-I35</f>
        <v>3302928.2229246395</v>
      </c>
      <c r="J34" s="324"/>
      <c r="K34" s="324">
        <f>+K36-K35</f>
        <v>115056.47199999697</v>
      </c>
      <c r="L34" s="324"/>
      <c r="M34" s="324">
        <f>+M36-M35</f>
        <v>1025743.1640000002</v>
      </c>
    </row>
    <row r="35" spans="1:13" s="343" customFormat="1" ht="22.5" customHeight="1" x14ac:dyDescent="0.45">
      <c r="C35" s="343" t="s">
        <v>865</v>
      </c>
      <c r="G35" s="322">
        <v>10.71</v>
      </c>
      <c r="H35" s="324"/>
      <c r="I35" s="322">
        <v>17.55</v>
      </c>
      <c r="J35" s="324"/>
      <c r="K35" s="322">
        <v>0</v>
      </c>
      <c r="L35" s="324"/>
      <c r="M35" s="322">
        <v>0</v>
      </c>
    </row>
    <row r="36" spans="1:13" s="343" customFormat="1" ht="22.5" customHeight="1" thickBot="1" x14ac:dyDescent="0.5">
      <c r="B36" s="343" t="s">
        <v>862</v>
      </c>
      <c r="G36" s="341">
        <f>+G28</f>
        <v>1521531.0981374462</v>
      </c>
      <c r="H36" s="324"/>
      <c r="I36" s="341">
        <f>+I28</f>
        <v>3302945.7729246393</v>
      </c>
      <c r="J36" s="324"/>
      <c r="K36" s="341">
        <f>+K28</f>
        <v>115056.47199999697</v>
      </c>
      <c r="L36" s="324"/>
      <c r="M36" s="341">
        <f>+M28</f>
        <v>1025743.1640000002</v>
      </c>
    </row>
    <row r="37" spans="1:13" s="343" customFormat="1" ht="22.5" customHeight="1" thickTop="1" x14ac:dyDescent="0.45">
      <c r="B37" s="343" t="s">
        <v>866</v>
      </c>
      <c r="G37" s="353"/>
      <c r="H37" s="353"/>
      <c r="I37" s="353"/>
      <c r="J37" s="353"/>
      <c r="K37" s="353"/>
      <c r="L37" s="353"/>
      <c r="M37" s="353"/>
    </row>
    <row r="38" spans="1:13" s="343" customFormat="1" ht="22.5" customHeight="1" x14ac:dyDescent="0.45">
      <c r="C38" s="343" t="s">
        <v>867</v>
      </c>
      <c r="G38" s="354">
        <f>+G32/517916773</f>
        <v>3.6354789508230168E-3</v>
      </c>
      <c r="H38" s="355"/>
      <c r="I38" s="355">
        <f>+I32/517916773</f>
        <v>4.9438498739731666E-3</v>
      </c>
      <c r="J38" s="355"/>
      <c r="K38" s="356">
        <f>+K32/517916773</f>
        <v>2.2215243451865764E-4</v>
      </c>
      <c r="L38" s="355"/>
      <c r="M38" s="356">
        <f>+M32/517916773</f>
        <v>1.9805173677972391E-3</v>
      </c>
    </row>
    <row r="39" spans="1:13" s="343" customFormat="1" ht="22.5" customHeight="1" x14ac:dyDescent="0.45">
      <c r="G39" s="354"/>
      <c r="H39" s="355"/>
      <c r="I39" s="355"/>
      <c r="J39" s="355"/>
      <c r="K39" s="356"/>
      <c r="L39" s="355"/>
      <c r="M39" s="356"/>
    </row>
    <row r="40" spans="1:13" ht="22.5" customHeight="1" x14ac:dyDescent="0.45">
      <c r="A40" s="61" t="s">
        <v>807</v>
      </c>
      <c r="B40" s="1" t="s">
        <v>868</v>
      </c>
    </row>
    <row r="41" spans="1:13" ht="22.5" customHeight="1" x14ac:dyDescent="0.45">
      <c r="C41" s="2" t="s">
        <v>1071</v>
      </c>
    </row>
  </sheetData>
  <mergeCells count="2">
    <mergeCell ref="A1:M1"/>
    <mergeCell ref="G4:I4"/>
  </mergeCells>
  <pageMargins left="0.78740157480314965" right="0.39370078740157483" top="0.53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0" ma:contentTypeDescription="Create a new document." ma:contentTypeScope="" ma:versionID="beac37805841c6d05503b2063e5bd619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dd09af2eac3a846cf5dd77a56c9d6ffa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F4C297-556C-48D7-AD03-040B4F01BF4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77024B-3692-43D2-BC1F-5FDA498918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21</vt:i4>
      </vt:variant>
      <vt:variant>
        <vt:lpstr>ช่วงที่มีชื่อ</vt:lpstr>
      </vt:variant>
      <vt:variant>
        <vt:i4>18</vt:i4>
      </vt:variant>
    </vt:vector>
  </HeadingPairs>
  <TitlesOfParts>
    <vt:vector size="39" baseType="lpstr">
      <vt:lpstr>P1-11</vt:lpstr>
      <vt:lpstr>P12-15</vt:lpstr>
      <vt:lpstr>P16</vt:lpstr>
      <vt:lpstr>P17-21</vt:lpstr>
      <vt:lpstr>P22-23</vt:lpstr>
      <vt:lpstr>P24.</vt:lpstr>
      <vt:lpstr>P25.</vt:lpstr>
      <vt:lpstr>P26.</vt:lpstr>
      <vt:lpstr>P27.</vt:lpstr>
      <vt:lpstr>P28</vt:lpstr>
      <vt:lpstr>P29-33</vt:lpstr>
      <vt:lpstr>P34</vt:lpstr>
      <vt:lpstr>P35-39</vt:lpstr>
      <vt:lpstr>P40</vt:lpstr>
      <vt:lpstr>P41</vt:lpstr>
      <vt:lpstr>P42-44</vt:lpstr>
      <vt:lpstr>P45-46</vt:lpstr>
      <vt:lpstr>P47.</vt:lpstr>
      <vt:lpstr>P48.</vt:lpstr>
      <vt:lpstr>P49.</vt:lpstr>
      <vt:lpstr>P50.</vt:lpstr>
      <vt:lpstr>'P1-11'!Print_Area</vt:lpstr>
      <vt:lpstr>'P17-21'!Print_Area</vt:lpstr>
      <vt:lpstr>'P22-23'!Print_Area</vt:lpstr>
      <vt:lpstr>P24.!Print_Area</vt:lpstr>
      <vt:lpstr>P25.!Print_Area</vt:lpstr>
      <vt:lpstr>P26.!Print_Area</vt:lpstr>
      <vt:lpstr>P27.!Print_Area</vt:lpstr>
      <vt:lpstr>'P28'!Print_Area</vt:lpstr>
      <vt:lpstr>'P29-33'!Print_Area</vt:lpstr>
      <vt:lpstr>'P34'!Print_Area</vt:lpstr>
      <vt:lpstr>'P35-39'!Print_Area</vt:lpstr>
      <vt:lpstr>'P40'!Print_Area</vt:lpstr>
      <vt:lpstr>'P41'!Print_Area</vt:lpstr>
      <vt:lpstr>'P42-44'!Print_Area</vt:lpstr>
      <vt:lpstr>P47.!Print_Area</vt:lpstr>
      <vt:lpstr>P48.!Print_Area</vt:lpstr>
      <vt:lpstr>P49.!Print_Area</vt:lpstr>
      <vt:lpstr>P50.!Print_Area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DIACOM1</cp:lastModifiedBy>
  <cp:lastPrinted>2020-08-07T06:21:42Z</cp:lastPrinted>
  <dcterms:created xsi:type="dcterms:W3CDTF">2020-05-08T01:29:17Z</dcterms:created>
  <dcterms:modified xsi:type="dcterms:W3CDTF">2020-08-07T06:22:13Z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</Properties>
</file>