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255" yWindow="105" windowWidth="14325" windowHeight="11760" tabRatio="834" firstSheet="1" activeTab="16"/>
  </bookViews>
  <sheets>
    <sheet name="〰〰อง" sheetId="5" state="veryHidden" r:id="rId1"/>
    <sheet name="น1-11" sheetId="57" r:id="rId2"/>
    <sheet name="P12-15" sheetId="61" r:id="rId3"/>
    <sheet name="P16" sheetId="56" r:id="rId4"/>
    <sheet name="P17-21" sheetId="50" r:id="rId5"/>
    <sheet name="P22" sheetId="49" r:id="rId6"/>
    <sheet name="P23-24" sheetId="38" r:id="rId7"/>
    <sheet name="P25 " sheetId="42" r:id="rId8"/>
    <sheet name="P26 " sheetId="39" r:id="rId9"/>
    <sheet name="P27" sheetId="62" r:id="rId10"/>
    <sheet name="P28" sheetId="43" r:id="rId11"/>
    <sheet name="P29-33" sheetId="58" r:id="rId12"/>
    <sheet name="P34" sheetId="59" r:id="rId13"/>
    <sheet name="P35-39" sheetId="60" r:id="rId14"/>
    <sheet name="P40" sheetId="47" r:id="rId15"/>
    <sheet name="P41" sheetId="53" r:id="rId16"/>
    <sheet name="42-44" sheetId="63" r:id="rId17"/>
    <sheet name="P45-46" sheetId="36" r:id="rId18"/>
    <sheet name="P47 " sheetId="26" r:id="rId19"/>
    <sheet name="P48" sheetId="31" r:id="rId20"/>
    <sheet name="P49" sheetId="54" r:id="rId21"/>
    <sheet name="P50" sheetId="64"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a" localSheetId="16">#REF!</definedName>
    <definedName name="\a" localSheetId="2">#REF!</definedName>
    <definedName name="\a" localSheetId="9">#REF!</definedName>
    <definedName name="\a" localSheetId="20">#REF!</definedName>
    <definedName name="\a" localSheetId="21">#REF!</definedName>
    <definedName name="\a" localSheetId="1">#REF!</definedName>
    <definedName name="\a">#REF!</definedName>
    <definedName name="\b" localSheetId="20">#REF!</definedName>
    <definedName name="\b" localSheetId="21">#REF!</definedName>
    <definedName name="\b">#REF!</definedName>
    <definedName name="\e" localSheetId="20">#REF!</definedName>
    <definedName name="\e" localSheetId="21">#REF!</definedName>
    <definedName name="\e">#REF!</definedName>
    <definedName name="\f" localSheetId="20">#REF!</definedName>
    <definedName name="\f" localSheetId="21">#REF!</definedName>
    <definedName name="\f">#REF!</definedName>
    <definedName name="\g" localSheetId="20">#REF!</definedName>
    <definedName name="\g" localSheetId="21">#REF!</definedName>
    <definedName name="\g">#REF!</definedName>
    <definedName name="\h" localSheetId="20">#REF!</definedName>
    <definedName name="\h" localSheetId="21">#REF!</definedName>
    <definedName name="\h">#REF!</definedName>
    <definedName name="\k" localSheetId="20">#REF!</definedName>
    <definedName name="\k" localSheetId="21">#REF!</definedName>
    <definedName name="\k">#REF!</definedName>
    <definedName name="\l" localSheetId="20">#REF!</definedName>
    <definedName name="\l" localSheetId="21">#REF!</definedName>
    <definedName name="\l">#REF!</definedName>
    <definedName name="\n" localSheetId="20">#REF!</definedName>
    <definedName name="\n" localSheetId="21">#REF!</definedName>
    <definedName name="\n">#REF!</definedName>
    <definedName name="\p" localSheetId="20">#REF!</definedName>
    <definedName name="\p" localSheetId="21">#REF!</definedName>
    <definedName name="\p">#REF!</definedName>
    <definedName name="\s" localSheetId="20">#REF!</definedName>
    <definedName name="\s" localSheetId="21">#REF!</definedName>
    <definedName name="\s">#REF!</definedName>
    <definedName name="\t" localSheetId="20">#REF!</definedName>
    <definedName name="\t" localSheetId="21">#REF!</definedName>
    <definedName name="\t">#REF!</definedName>
    <definedName name="\v" localSheetId="20">#REF!</definedName>
    <definedName name="\v" localSheetId="21">#REF!</definedName>
    <definedName name="\v">#REF!</definedName>
    <definedName name="\w" localSheetId="20">#REF!</definedName>
    <definedName name="\w" localSheetId="21">#REF!</definedName>
    <definedName name="\w">#REF!</definedName>
    <definedName name="\z" localSheetId="20">#REF!</definedName>
    <definedName name="\z" localSheetId="21">#REF!</definedName>
    <definedName name="\z">#REF!</definedName>
    <definedName name="________e1" localSheetId="20">#REF!</definedName>
    <definedName name="________e1" localSheetId="21">#REF!</definedName>
    <definedName name="________e1">#REF!</definedName>
    <definedName name="________f1" localSheetId="20">#REF!</definedName>
    <definedName name="________f1" localSheetId="21">#REF!</definedName>
    <definedName name="________f1">#REF!</definedName>
    <definedName name="________g1" localSheetId="20">#REF!</definedName>
    <definedName name="________g1" localSheetId="21">#REF!</definedName>
    <definedName name="________g1">#REF!</definedName>
    <definedName name="________h1" localSheetId="20">#REF!</definedName>
    <definedName name="________h1" localSheetId="21">#REF!</definedName>
    <definedName name="________h1">#REF!</definedName>
    <definedName name="________k1" localSheetId="20">#REF!</definedName>
    <definedName name="________k1" localSheetId="21">#REF!</definedName>
    <definedName name="________k1">#REF!</definedName>
    <definedName name="________PRO1" localSheetId="20">#REF!</definedName>
    <definedName name="________PRO1" localSheetId="21">#REF!</definedName>
    <definedName name="________PRO1">#REF!</definedName>
    <definedName name="_______e1" localSheetId="20">#REF!</definedName>
    <definedName name="_______e1" localSheetId="21">#REF!</definedName>
    <definedName name="_______e1">#REF!</definedName>
    <definedName name="_______f1" localSheetId="20">#REF!</definedName>
    <definedName name="_______f1" localSheetId="21">#REF!</definedName>
    <definedName name="_______f1">#REF!</definedName>
    <definedName name="_______g1" localSheetId="20">#REF!</definedName>
    <definedName name="_______g1" localSheetId="21">#REF!</definedName>
    <definedName name="_______g1">#REF!</definedName>
    <definedName name="_______h1" localSheetId="20">#REF!</definedName>
    <definedName name="_______h1" localSheetId="21">#REF!</definedName>
    <definedName name="_______h1">#REF!</definedName>
    <definedName name="_______k1" localSheetId="20">#REF!</definedName>
    <definedName name="_______k1" localSheetId="21">#REF!</definedName>
    <definedName name="_______k1">#REF!</definedName>
    <definedName name="_______PRO1" localSheetId="20">#REF!</definedName>
    <definedName name="_______PRO1" localSheetId="21">#REF!</definedName>
    <definedName name="_______PRO1">#REF!</definedName>
    <definedName name="______e1" localSheetId="20">#REF!</definedName>
    <definedName name="______e1" localSheetId="21">#REF!</definedName>
    <definedName name="______e1">#REF!</definedName>
    <definedName name="______f1" localSheetId="20">#REF!</definedName>
    <definedName name="______f1" localSheetId="21">#REF!</definedName>
    <definedName name="______f1">#REF!</definedName>
    <definedName name="______g1" localSheetId="20">#REF!</definedName>
    <definedName name="______g1" localSheetId="21">#REF!</definedName>
    <definedName name="______g1">#REF!</definedName>
    <definedName name="______h1" localSheetId="20">#REF!</definedName>
    <definedName name="______h1" localSheetId="21">#REF!</definedName>
    <definedName name="______h1">#REF!</definedName>
    <definedName name="______k1" localSheetId="20">#REF!</definedName>
    <definedName name="______k1" localSheetId="21">#REF!</definedName>
    <definedName name="______k1">#REF!</definedName>
    <definedName name="______PRO1" localSheetId="20">#REF!</definedName>
    <definedName name="______PRO1" localSheetId="21">#REF!</definedName>
    <definedName name="______PRO1">#REF!</definedName>
    <definedName name="_____e1" localSheetId="20">#REF!</definedName>
    <definedName name="_____e1" localSheetId="21">#REF!</definedName>
    <definedName name="_____e1">#REF!</definedName>
    <definedName name="_____f1" localSheetId="20">#REF!</definedName>
    <definedName name="_____f1" localSheetId="21">#REF!</definedName>
    <definedName name="_____f1">#REF!</definedName>
    <definedName name="_____g1" localSheetId="20">#REF!</definedName>
    <definedName name="_____g1" localSheetId="21">#REF!</definedName>
    <definedName name="_____g1">#REF!</definedName>
    <definedName name="_____h1" localSheetId="20">#REF!</definedName>
    <definedName name="_____h1" localSheetId="21">#REF!</definedName>
    <definedName name="_____h1">#REF!</definedName>
    <definedName name="_____k1" localSheetId="20">#REF!</definedName>
    <definedName name="_____k1" localSheetId="21">#REF!</definedName>
    <definedName name="_____k1">#REF!</definedName>
    <definedName name="_____PRO1" localSheetId="20">#REF!</definedName>
    <definedName name="_____PRO1" localSheetId="21">#REF!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20">#REF!</definedName>
    <definedName name="___tt17" localSheetId="21">#REF!</definedName>
    <definedName name="___tt17">#REF!</definedName>
    <definedName name="___tt18" localSheetId="20">#REF!</definedName>
    <definedName name="___tt18" localSheetId="21">#REF!</definedName>
    <definedName name="___tt18">#REF!</definedName>
    <definedName name="___tt19" localSheetId="20">#REF!</definedName>
    <definedName name="___tt19" localSheetId="21">#REF!</definedName>
    <definedName name="___tt19">#REF!</definedName>
    <definedName name="___tt2" localSheetId="20">#REF!</definedName>
    <definedName name="___tt2" localSheetId="21">#REF!</definedName>
    <definedName name="___tt2">#REF!</definedName>
    <definedName name="___tt20" localSheetId="20">#REF!</definedName>
    <definedName name="___tt20" localSheetId="21">#REF!</definedName>
    <definedName name="___tt20">#REF!</definedName>
    <definedName name="___tt21" localSheetId="20">#REF!</definedName>
    <definedName name="___tt21" localSheetId="21">#REF!</definedName>
    <definedName name="___tt21">#REF!</definedName>
    <definedName name="___tt3" localSheetId="20">#REF!</definedName>
    <definedName name="___tt3" localSheetId="21">#REF!</definedName>
    <definedName name="___tt3">#REF!</definedName>
    <definedName name="___tt4" localSheetId="20">#REF!</definedName>
    <definedName name="___tt4" localSheetId="21">#REF!</definedName>
    <definedName name="___tt4">#REF!</definedName>
    <definedName name="___tt5" localSheetId="20">#REF!</definedName>
    <definedName name="___tt5" localSheetId="21">#REF!</definedName>
    <definedName name="___tt5">#REF!</definedName>
    <definedName name="___tt6" localSheetId="20">#REF!</definedName>
    <definedName name="___tt6" localSheetId="21">#REF!</definedName>
    <definedName name="___tt6">#REF!</definedName>
    <definedName name="___tt7" localSheetId="20">#REF!</definedName>
    <definedName name="___tt7" localSheetId="21">#REF!</definedName>
    <definedName name="___tt7">#REF!</definedName>
    <definedName name="___tt8" localSheetId="20">#REF!</definedName>
    <definedName name="___tt8" localSheetId="21">#REF!</definedName>
    <definedName name="___tt8">#REF!</definedName>
    <definedName name="___tt9" localSheetId="20">#REF!</definedName>
    <definedName name="___tt9" localSheetId="21">#REF!</definedName>
    <definedName name="___tt9">#REF!</definedName>
    <definedName name="___W37" localSheetId="16" hidden="1">{#N/A,#N/A,FALSE,"Eff-SSC2"}</definedName>
    <definedName name="___W37" localSheetId="2" hidden="1">{#N/A,#N/A,FALSE,"Eff-SSC2"}</definedName>
    <definedName name="___W37" localSheetId="9" hidden="1">{#N/A,#N/A,FALSE,"Eff-SSC2"}</definedName>
    <definedName name="___W37" localSheetId="11" hidden="1">{#N/A,#N/A,FALSE,"Eff-SSC2"}</definedName>
    <definedName name="___W37" localSheetId="1" hidden="1">{#N/A,#N/A,FALSE,"Eff-SSC2"}</definedName>
    <definedName name="___W37" hidden="1">{#N/A,#N/A,FALSE,"Eff-SSC2"}</definedName>
    <definedName name="___W38" localSheetId="16" hidden="1">{#N/A,#N/A,FALSE,"Eff-SSC2"}</definedName>
    <definedName name="___W38" localSheetId="2" hidden="1">{#N/A,#N/A,FALSE,"Eff-SSC2"}</definedName>
    <definedName name="___W38" localSheetId="9" hidden="1">{#N/A,#N/A,FALSE,"Eff-SSC2"}</definedName>
    <definedName name="___W38" localSheetId="11" hidden="1">{#N/A,#N/A,FALSE,"Eff-SSC2"}</definedName>
    <definedName name="___W38" localSheetId="1" hidden="1">{#N/A,#N/A,FALSE,"Eff-SSC2"}</definedName>
    <definedName name="___W38" hidden="1">{#N/A,#N/A,FALSE,"Eff-SSC2"}</definedName>
    <definedName name="___w39" localSheetId="16" hidden="1">{#N/A,#N/A,FALSE,"Eff-SSC2"}</definedName>
    <definedName name="___w39" localSheetId="2" hidden="1">{#N/A,#N/A,FALSE,"Eff-SSC2"}</definedName>
    <definedName name="___w39" localSheetId="9" hidden="1">{#N/A,#N/A,FALSE,"Eff-SSC2"}</definedName>
    <definedName name="___w39" localSheetId="11"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20">'[6]AA-1'!#REF!</definedName>
    <definedName name="__DAT2" localSheetId="21">'[6]AA-1'!#REF!</definedName>
    <definedName name="__DAT2">'[6]AA-1'!#REF!</definedName>
    <definedName name="__DAT3" localSheetId="20">'[6]AA-1'!#REF!</definedName>
    <definedName name="__DAT3" localSheetId="21">'[6]AA-1'!#REF!</definedName>
    <definedName name="__DAT3">'[6]AA-1'!#REF!</definedName>
    <definedName name="__DAT5" localSheetId="20">'[6]AA-1'!#REF!</definedName>
    <definedName name="__DAT5" localSheetId="21">'[6]AA-1'!#REF!</definedName>
    <definedName name="__DAT5">'[6]AA-1'!#REF!</definedName>
    <definedName name="__DAT6" localSheetId="20">'[6]AA-1'!#REF!</definedName>
    <definedName name="__DAT6" localSheetId="21">'[6]AA-1'!#REF!</definedName>
    <definedName name="__DAT6">'[6]AA-1'!#REF!</definedName>
    <definedName name="__DAT7" localSheetId="20">'[6]AA-1'!#REF!</definedName>
    <definedName name="__DAT7" localSheetId="21">'[6]AA-1'!#REF!</definedName>
    <definedName name="__DAT7">'[6]AA-1'!#REF!</definedName>
    <definedName name="__DAT8" localSheetId="20">'[6]AA-1'!#REF!</definedName>
    <definedName name="__DAT8" localSheetId="21">'[6]AA-1'!#REF!</definedName>
    <definedName name="__DAT8">'[6]AA-1'!#REF!</definedName>
    <definedName name="__DAT9" localSheetId="20">'[6]AA-1'!#REF!</definedName>
    <definedName name="__DAT9" localSheetId="21">'[6]AA-1'!#REF!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3">#REF!</definedName>
    <definedName name="__tt21" localSheetId="20">#REF!</definedName>
    <definedName name="__tt21" localSheetId="21">#REF!</definedName>
    <definedName name="__tt21" localSheetId="1">#REF!</definedName>
    <definedName name="__tt21">#REF!</definedName>
    <definedName name="__tt3" localSheetId="20">#REF!</definedName>
    <definedName name="__tt3" localSheetId="21">#REF!</definedName>
    <definedName name="__tt3">#REF!</definedName>
    <definedName name="__tt4" localSheetId="20">#REF!</definedName>
    <definedName name="__tt4" localSheetId="21">#REF!</definedName>
    <definedName name="__tt4">#REF!</definedName>
    <definedName name="__tt5" localSheetId="20">#REF!</definedName>
    <definedName name="__tt5" localSheetId="21">#REF!</definedName>
    <definedName name="__tt5">#REF!</definedName>
    <definedName name="__tt6" localSheetId="20">#REF!</definedName>
    <definedName name="__tt6" localSheetId="21">#REF!</definedName>
    <definedName name="__tt6">#REF!</definedName>
    <definedName name="__tt7" localSheetId="20">#REF!</definedName>
    <definedName name="__tt7" localSheetId="21">#REF!</definedName>
    <definedName name="__tt7">#REF!</definedName>
    <definedName name="__tt8" localSheetId="20">#REF!</definedName>
    <definedName name="__tt8" localSheetId="21">#REF!</definedName>
    <definedName name="__tt8">#REF!</definedName>
    <definedName name="__tt9" localSheetId="20">#REF!</definedName>
    <definedName name="__tt9" localSheetId="21">#REF!</definedName>
    <definedName name="__tt9">#REF!</definedName>
    <definedName name="__W37" localSheetId="16" hidden="1">{#N/A,#N/A,FALSE,"Eff-SSC2"}</definedName>
    <definedName name="__W37" localSheetId="2" hidden="1">{#N/A,#N/A,FALSE,"Eff-SSC2"}</definedName>
    <definedName name="__W37" localSheetId="9" hidden="1">{#N/A,#N/A,FALSE,"Eff-SSC2"}</definedName>
    <definedName name="__W37" localSheetId="11" hidden="1">{#N/A,#N/A,FALSE,"Eff-SSC2"}</definedName>
    <definedName name="__W37" localSheetId="1" hidden="1">{#N/A,#N/A,FALSE,"Eff-SSC2"}</definedName>
    <definedName name="__W37" hidden="1">{#N/A,#N/A,FALSE,"Eff-SSC2"}</definedName>
    <definedName name="__W38" localSheetId="16" hidden="1">{#N/A,#N/A,FALSE,"Eff-SSC2"}</definedName>
    <definedName name="__W38" localSheetId="2" hidden="1">{#N/A,#N/A,FALSE,"Eff-SSC2"}</definedName>
    <definedName name="__W38" localSheetId="9" hidden="1">{#N/A,#N/A,FALSE,"Eff-SSC2"}</definedName>
    <definedName name="__W38" localSheetId="11" hidden="1">{#N/A,#N/A,FALSE,"Eff-SSC2"}</definedName>
    <definedName name="__W38" localSheetId="1" hidden="1">{#N/A,#N/A,FALSE,"Eff-SSC2"}</definedName>
    <definedName name="__W38" hidden="1">{#N/A,#N/A,FALSE,"Eff-SSC2"}</definedName>
    <definedName name="__w39" localSheetId="16" hidden="1">{#N/A,#N/A,FALSE,"Eff-SSC2"}</definedName>
    <definedName name="__w39" localSheetId="2" hidden="1">{#N/A,#N/A,FALSE,"Eff-SSC2"}</definedName>
    <definedName name="__w39" localSheetId="9" hidden="1">{#N/A,#N/A,FALSE,"Eff-SSC2"}</definedName>
    <definedName name="__w39" localSheetId="11"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20">'[6]AA-1'!#REF!</definedName>
    <definedName name="_DAT8" localSheetId="21">'[6]AA-1'!#REF!</definedName>
    <definedName name="_DAT8">'[6]AA-1'!#REF!</definedName>
    <definedName name="_DAT9" localSheetId="20">'[6]AA-1'!#REF!</definedName>
    <definedName name="_DAT9" localSheetId="21">'[6]AA-1'!#REF!</definedName>
    <definedName name="_DAT9">'[6]AA-1'!#REF!</definedName>
    <definedName name="_e1">#REF!</definedName>
    <definedName name="_f1">#REF!</definedName>
    <definedName name="_Fill" hidden="1">#REF!</definedName>
    <definedName name="_g1">#REF!</definedName>
    <definedName name="_GoBack" localSheetId="1">'น1-11'!#REF!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3">#REF!</definedName>
    <definedName name="_tt21" localSheetId="20">#REF!</definedName>
    <definedName name="_tt21" localSheetId="21">#REF!</definedName>
    <definedName name="_tt21" localSheetId="1">#REF!</definedName>
    <definedName name="_tt21">#REF!</definedName>
    <definedName name="_tt3" localSheetId="20">#REF!</definedName>
    <definedName name="_tt3" localSheetId="21">#REF!</definedName>
    <definedName name="_tt3">#REF!</definedName>
    <definedName name="_tt4" localSheetId="20">#REF!</definedName>
    <definedName name="_tt4" localSheetId="21">#REF!</definedName>
    <definedName name="_tt4">#REF!</definedName>
    <definedName name="_tt5" localSheetId="20">#REF!</definedName>
    <definedName name="_tt5" localSheetId="21">#REF!</definedName>
    <definedName name="_tt5">#REF!</definedName>
    <definedName name="_tt6" localSheetId="20">#REF!</definedName>
    <definedName name="_tt6" localSheetId="21">#REF!</definedName>
    <definedName name="_tt6">#REF!</definedName>
    <definedName name="_tt7" localSheetId="20">#REF!</definedName>
    <definedName name="_tt7" localSheetId="21">#REF!</definedName>
    <definedName name="_tt7">#REF!</definedName>
    <definedName name="_tt8" localSheetId="20">#REF!</definedName>
    <definedName name="_tt8" localSheetId="21">#REF!</definedName>
    <definedName name="_tt8">#REF!</definedName>
    <definedName name="_tt9" localSheetId="20">#REF!</definedName>
    <definedName name="_tt9" localSheetId="21">#REF!</definedName>
    <definedName name="_tt9">#REF!</definedName>
    <definedName name="_W37" localSheetId="16" hidden="1">{#N/A,#N/A,FALSE,"Eff-SSC2"}</definedName>
    <definedName name="_W37" localSheetId="2" hidden="1">{#N/A,#N/A,FALSE,"Eff-SSC2"}</definedName>
    <definedName name="_W37" localSheetId="9" hidden="1">{#N/A,#N/A,FALSE,"Eff-SSC2"}</definedName>
    <definedName name="_W37" localSheetId="11" hidden="1">{#N/A,#N/A,FALSE,"Eff-SSC2"}</definedName>
    <definedName name="_W37" localSheetId="1" hidden="1">{#N/A,#N/A,FALSE,"Eff-SSC2"}</definedName>
    <definedName name="_W37" hidden="1">{#N/A,#N/A,FALSE,"Eff-SSC2"}</definedName>
    <definedName name="_W38" localSheetId="16" hidden="1">{#N/A,#N/A,FALSE,"Eff-SSC2"}</definedName>
    <definedName name="_W38" localSheetId="2" hidden="1">{#N/A,#N/A,FALSE,"Eff-SSC2"}</definedName>
    <definedName name="_W38" localSheetId="9" hidden="1">{#N/A,#N/A,FALSE,"Eff-SSC2"}</definedName>
    <definedName name="_W38" localSheetId="11" hidden="1">{#N/A,#N/A,FALSE,"Eff-SSC2"}</definedName>
    <definedName name="_W38" localSheetId="1" hidden="1">{#N/A,#N/A,FALSE,"Eff-SSC2"}</definedName>
    <definedName name="_W38" hidden="1">{#N/A,#N/A,FALSE,"Eff-SSC2"}</definedName>
    <definedName name="_w39" localSheetId="16" hidden="1">{#N/A,#N/A,FALSE,"Eff-SSC2"}</definedName>
    <definedName name="_w39" localSheetId="2" hidden="1">{#N/A,#N/A,FALSE,"Eff-SSC2"}</definedName>
    <definedName name="_w39" localSheetId="9" hidden="1">{#N/A,#N/A,FALSE,"Eff-SSC2"}</definedName>
    <definedName name="_w39" localSheetId="11"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16" hidden="1">{#N/A,#N/A,FALSE,"Eff-SSC2"}</definedName>
    <definedName name="ac_line1.0_" localSheetId="2" hidden="1">{#N/A,#N/A,FALSE,"Eff-SSC2"}</definedName>
    <definedName name="ac_line1.0_" localSheetId="9" hidden="1">{#N/A,#N/A,FALSE,"Eff-SSC2"}</definedName>
    <definedName name="ac_line1.0_" localSheetId="11"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16" hidden="1">{#N/A,#N/A,FALSE,"Eff-SSC2"}</definedName>
    <definedName name="Chemist" localSheetId="2" hidden="1">{#N/A,#N/A,FALSE,"Eff-SSC2"}</definedName>
    <definedName name="Chemist" localSheetId="9" hidden="1">{#N/A,#N/A,FALSE,"Eff-SSC2"}</definedName>
    <definedName name="Chemist" localSheetId="11" hidden="1">{#N/A,#N/A,FALSE,"Eff-SSC2"}</definedName>
    <definedName name="Chemist" localSheetId="1" hidden="1">{#N/A,#N/A,FALSE,"Eff-SSC2"}</definedName>
    <definedName name="Chemist" hidden="1">{#N/A,#N/A,FALSE,"Eff-SSC2"}</definedName>
    <definedName name="chutikarn" localSheetId="16" hidden="1">{#N/A,#N/A,FALSE,"Eff-SSC2"}</definedName>
    <definedName name="chutikarn" localSheetId="2" hidden="1">{#N/A,#N/A,FALSE,"Eff-SSC2"}</definedName>
    <definedName name="chutikarn" localSheetId="9" hidden="1">{#N/A,#N/A,FALSE,"Eff-SSC2"}</definedName>
    <definedName name="chutikarn" localSheetId="11"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6" hidden="1">{#N/A,#N/A,FALSE,"Eff-SSC2"}</definedName>
    <definedName name="data1" localSheetId="2" hidden="1">{#N/A,#N/A,FALSE,"Eff-SSC2"}</definedName>
    <definedName name="data1" localSheetId="9" hidden="1">{#N/A,#N/A,FALSE,"Eff-SSC2"}</definedName>
    <definedName name="data1" localSheetId="11"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0">#REF!</definedName>
    <definedName name="_xlnm.Database" localSheetId="21">#REF!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3">[8]SSW_loan_OD!#REF!</definedName>
    <definedName name="Excel_BuiltIn_Print_Titles_23_8" localSheetId="20">[8]SSW_loan_OD!#REF!</definedName>
    <definedName name="Excel_BuiltIn_Print_Titles_23_8" localSheetId="21">[8]SSW_loan_OD!#REF!</definedName>
    <definedName name="Excel_BuiltIn_Print_Titles_23_8" localSheetId="1">[8]SSW_loan_OD!#REF!</definedName>
    <definedName name="Excel_BuiltIn_Print_Titles_23_8">[8]SSW_loan_OD!#REF!</definedName>
    <definedName name="Excel_BuiltIn_Print_Titles_23_9" localSheetId="3">[20]SSW!#REF!</definedName>
    <definedName name="Excel_BuiltIn_Print_Titles_23_9" localSheetId="20">[20]SSW!#REF!</definedName>
    <definedName name="Excel_BuiltIn_Print_Titles_23_9" localSheetId="21">[20]SSW!#REF!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0">[12]Insurance!#REF!</definedName>
    <definedName name="Excel_BuiltIn_Print_Titles_4_10" localSheetId="21">[12]Insurance!#REF!</definedName>
    <definedName name="Excel_BuiltIn_Print_Titles_4_10">[12]Insurance!#REF!</definedName>
    <definedName name="Excel_BuiltIn_Print_Titles_4_15" localSheetId="20">[12]Insurance!#REF!</definedName>
    <definedName name="Excel_BuiltIn_Print_Titles_4_15" localSheetId="21">[12]Insurance!#REF!</definedName>
    <definedName name="Excel_BuiltIn_Print_Titles_4_15">[12]Insurance!#REF!</definedName>
    <definedName name="Excel_BuiltIn_Print_Titles_4_16" localSheetId="20">[12]Insurance!#REF!</definedName>
    <definedName name="Excel_BuiltIn_Print_Titles_4_16" localSheetId="21">[12]Insurance!#REF!</definedName>
    <definedName name="Excel_BuiltIn_Print_Titles_4_16">[12]Insurance!#REF!</definedName>
    <definedName name="Excel_BuiltIn_Print_Titles_4_18" localSheetId="20">[12]Insurance!#REF!</definedName>
    <definedName name="Excel_BuiltIn_Print_Titles_4_18" localSheetId="21">[12]Insurance!#REF!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0">[12]Insurance!#REF!</definedName>
    <definedName name="Excel_BuiltIn_Print_Titles_4_5" localSheetId="21">[12]Insurance!#REF!</definedName>
    <definedName name="Excel_BuiltIn_Print_Titles_4_5">[12]Insurance!#REF!</definedName>
    <definedName name="Excel_BuiltIn_Print_Titles_4_6">#N/A</definedName>
    <definedName name="Excel_BuiltIn_Print_Titles_4_8" localSheetId="20">[12]Insurance!#REF!</definedName>
    <definedName name="Excel_BuiltIn_Print_Titles_4_8" localSheetId="21">[12]Insurance!#REF!</definedName>
    <definedName name="Excel_BuiltIn_Print_Titles_4_8">[12]Insurance!#REF!</definedName>
    <definedName name="Excel_BuiltIn_Print_Titles_4_9" localSheetId="20">[12]Insurance!#REF!</definedName>
    <definedName name="Excel_BuiltIn_Print_Titles_4_9" localSheetId="21">[12]Insurance!#REF!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20">[27]BGT97STAFF!#REF!</definedName>
    <definedName name="_xlnm.Extract" localSheetId="21">[27]BGT97STAFF!#REF!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16" hidden="1">{#N/A,#N/A,FALSE,"Eff-SSC2"}</definedName>
    <definedName name="ff" localSheetId="2" hidden="1">{#N/A,#N/A,FALSE,"Eff-SSC2"}</definedName>
    <definedName name="ff" localSheetId="9" hidden="1">{#N/A,#N/A,FALSE,"Eff-SSC2"}</definedName>
    <definedName name="ff" localSheetId="11" hidden="1">{#N/A,#N/A,FALSE,"Eff-SSC2"}</definedName>
    <definedName name="ff" localSheetId="1" hidden="1">{#N/A,#N/A,FALSE,"Eff-SSC2"}</definedName>
    <definedName name="ff" hidden="1">{#N/A,#N/A,FALSE,"Eff-SSC2"}</definedName>
    <definedName name="ffd">#REF!</definedName>
    <definedName name="fff">#REF!</definedName>
    <definedName name="ffff" localSheetId="16" hidden="1">{#N/A,#N/A,FALSE,"Eff-SSC2"}</definedName>
    <definedName name="ffff" localSheetId="2" hidden="1">{#N/A,#N/A,FALSE,"Eff-SSC2"}</definedName>
    <definedName name="ffff" localSheetId="9" hidden="1">{#N/A,#N/A,FALSE,"Eff-SSC2"}</definedName>
    <definedName name="ffff" localSheetId="11"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16" hidden="1">{#N/A,#N/A,FALSE,"Eff-SSC2"}</definedName>
    <definedName name="iiii" localSheetId="2" hidden="1">{#N/A,#N/A,FALSE,"Eff-SSC2"}</definedName>
    <definedName name="iiii" localSheetId="9" hidden="1">{#N/A,#N/A,FALSE,"Eff-SSC2"}</definedName>
    <definedName name="iiii" localSheetId="11"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16" hidden="1">{#N/A,#N/A,FALSE,"Eff-SSC2"}</definedName>
    <definedName name="jj" localSheetId="2" hidden="1">{#N/A,#N/A,FALSE,"Eff-SSC2"}</definedName>
    <definedName name="jj" localSheetId="9" hidden="1">{#N/A,#N/A,FALSE,"Eff-SSC2"}</definedName>
    <definedName name="jj" localSheetId="11"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16" hidden="1">{#N/A,#N/A,FALSE,"Eff-SSC2"}</definedName>
    <definedName name="ll" localSheetId="2" hidden="1">{#N/A,#N/A,FALSE,"Eff-SSC2"}</definedName>
    <definedName name="ll" localSheetId="9" hidden="1">{#N/A,#N/A,FALSE,"Eff-SSC2"}</definedName>
    <definedName name="ll" localSheetId="11"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16" hidden="1">{#N/A,#N/A,FALSE,"Eff-SSC2"}</definedName>
    <definedName name="MH" localSheetId="2" hidden="1">{#N/A,#N/A,FALSE,"Eff-SSC2"}</definedName>
    <definedName name="MH" localSheetId="9" hidden="1">{#N/A,#N/A,FALSE,"Eff-SSC2"}</definedName>
    <definedName name="MH" localSheetId="11" hidden="1">{#N/A,#N/A,FALSE,"Eff-SSC2"}</definedName>
    <definedName name="MH" localSheetId="1" hidden="1">{#N/A,#N/A,FALSE,"Eff-SSC2"}</definedName>
    <definedName name="MH" hidden="1">{#N/A,#N/A,FALSE,"Eff-SSC2"}</definedName>
    <definedName name="mk">#REF!</definedName>
    <definedName name="n" localSheetId="16" hidden="1">{#N/A,#N/A,FALSE,"Eff-SSC2"}</definedName>
    <definedName name="n" localSheetId="2" hidden="1">{#N/A,#N/A,FALSE,"Eff-SSC2"}</definedName>
    <definedName name="n" localSheetId="9" hidden="1">{#N/A,#N/A,FALSE,"Eff-SSC2"}</definedName>
    <definedName name="n" localSheetId="11" hidden="1">{#N/A,#N/A,FALSE,"Eff-SSC2"}</definedName>
    <definedName name="n" localSheetId="1" hidden="1">{#N/A,#N/A,FALSE,"Eff-SSC2"}</definedName>
    <definedName name="n" hidden="1">{#N/A,#N/A,FALSE,"Eff-SSC2"}</definedName>
    <definedName name="name">#REF!</definedName>
    <definedName name="nn" localSheetId="16" hidden="1">{#N/A,#N/A,FALSE,"Eff-SSC2"}</definedName>
    <definedName name="nn" localSheetId="2" hidden="1">{#N/A,#N/A,FALSE,"Eff-SSC2"}</definedName>
    <definedName name="nn" localSheetId="9" hidden="1">{#N/A,#N/A,FALSE,"Eff-SSC2"}</definedName>
    <definedName name="nn" localSheetId="11"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16" hidden="1">{#N/A,#N/A,FALSE,"Eff-SSC2"}</definedName>
    <definedName name="ok" localSheetId="2" hidden="1">{#N/A,#N/A,FALSE,"Eff-SSC2"}</definedName>
    <definedName name="ok" localSheetId="9" hidden="1">{#N/A,#N/A,FALSE,"Eff-SSC2"}</definedName>
    <definedName name="ok" localSheetId="11" hidden="1">{#N/A,#N/A,FALSE,"Eff-SSC2"}</definedName>
    <definedName name="ok" localSheetId="1" hidden="1">{#N/A,#N/A,FALSE,"Eff-SSC2"}</definedName>
    <definedName name="ok" hidden="1">{#N/A,#N/A,FALSE,"Eff-SSC2"}</definedName>
    <definedName name="OLE_LINK1_21">[35]HH!#REF!</definedName>
    <definedName name="oo" localSheetId="16" hidden="1">{#N/A,#N/A,FALSE,"Eff-SSC2"}</definedName>
    <definedName name="oo" localSheetId="2" hidden="1">{#N/A,#N/A,FALSE,"Eff-SSC2"}</definedName>
    <definedName name="oo" localSheetId="9" hidden="1">{#N/A,#N/A,FALSE,"Eff-SSC2"}</definedName>
    <definedName name="oo" localSheetId="11"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16" hidden="1">{#N/A,#N/A,FALSE,"Eff-SSC2"}</definedName>
    <definedName name="pcs" localSheetId="2" hidden="1">{#N/A,#N/A,FALSE,"Eff-SSC2"}</definedName>
    <definedName name="pcs" localSheetId="9" hidden="1">{#N/A,#N/A,FALSE,"Eff-SSC2"}</definedName>
    <definedName name="pcs" localSheetId="11"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16" hidden="1">{#N/A,#N/A,FALSE,"Eff-SSC2"}</definedName>
    <definedName name="poi" localSheetId="2" hidden="1">{#N/A,#N/A,FALSE,"Eff-SSC2"}</definedName>
    <definedName name="poi" localSheetId="9" hidden="1">{#N/A,#N/A,FALSE,"Eff-SSC2"}</definedName>
    <definedName name="poi" localSheetId="11"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9">'P27'!$A$1:$M$29</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6">#REF!</definedName>
    <definedName name="_xlnm.Print_Titles" localSheetId="2">#REF!</definedName>
    <definedName name="_xlnm.Print_Titles" localSheetId="3">#REF!</definedName>
    <definedName name="_xlnm.Print_Titles" localSheetId="1">#REF!</definedName>
    <definedName name="_xlnm.Print_Titles">#REF!</definedName>
    <definedName name="PRINT_TITLES_MI" localSheetId="16">#REF!</definedName>
    <definedName name="PRINT_TITLES_MI" localSheetId="2">#REF!</definedName>
    <definedName name="PRINT_TITLES_MI" localSheetId="9">#REF!</definedName>
    <definedName name="PRINT_TITLES_MI" localSheetId="1">#REF!</definedName>
    <definedName name="PRINT_TITLES_MI">#REF!</definedName>
    <definedName name="Pro" localSheetId="16">#REF!</definedName>
    <definedName name="Pro" localSheetId="2">#REF!</definedName>
    <definedName name="Pro" localSheetId="9">#REF!</definedName>
    <definedName name="Pro" localSheetId="1">#REF!</definedName>
    <definedName name="Pro">#REF!</definedName>
    <definedName name="PU" localSheetId="16">[26]ดอกเบี้ยรับ!#REF!</definedName>
    <definedName name="PU" localSheetId="2">[26]ดอกเบี้ยรับ!#REF!</definedName>
    <definedName name="PU" localSheetId="9">[26]ดอกเบี้ยรับ!#REF!</definedName>
    <definedName name="PU" localSheetId="1">[26]ดอกเบี้ยรับ!#REF!</definedName>
    <definedName name="PU">[26]ดอกเบี้ยรับ!#REF!</definedName>
    <definedName name="q" localSheetId="16" hidden="1">{#N/A,#N/A,FALSE,"Eff-SSC2"}</definedName>
    <definedName name="q" localSheetId="2" hidden="1">{#N/A,#N/A,FALSE,"Eff-SSC2"}</definedName>
    <definedName name="q" localSheetId="9" hidden="1">{#N/A,#N/A,FALSE,"Eff-SSC2"}</definedName>
    <definedName name="q" localSheetId="11"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16">#REF!</definedName>
    <definedName name="rate_new" localSheetId="2">#REF!</definedName>
    <definedName name="rate_new" localSheetId="9">#REF!</definedName>
    <definedName name="rate_new" localSheetId="1">#REF!</definedName>
    <definedName name="rate_new">#REF!</definedName>
    <definedName name="RATE4">[39]RATE!$A$1:$D$32</definedName>
    <definedName name="RBL" localSheetId="16">#REF!</definedName>
    <definedName name="RBL" localSheetId="2">#REF!</definedName>
    <definedName name="RBL" localSheetId="9">#REF!</definedName>
    <definedName name="RBL" localSheetId="1">#REF!</definedName>
    <definedName name="RBL">#REF!</definedName>
    <definedName name="RecP">[3]REPORT!$G$23:$G$29,[3]REPORT!$J$23:$J$29,[3]REPORT!$L$23:$L$29</definedName>
    <definedName name="RecR">[3]REPORT!$G$4:$G$15,[3]REPORT!$J$4:$J$15,[3]REPORT!$L$4:$L$15</definedName>
    <definedName name="RENAME" localSheetId="16">[8]SSW_loan_OD!#REF!</definedName>
    <definedName name="RENAME" localSheetId="2">[8]SSW_loan_OD!#REF!</definedName>
    <definedName name="RENAME" localSheetId="9">[8]SSW_loan_OD!#REF!</definedName>
    <definedName name="RENAME" localSheetId="1">[8]SSW_loan_OD!#REF!</definedName>
    <definedName name="RENAME">[8]SSW_loan_OD!#REF!</definedName>
    <definedName name="rjfd" localSheetId="16">#REF!</definedName>
    <definedName name="rjfd" localSheetId="2">#REF!</definedName>
    <definedName name="rjfd" localSheetId="9">#REF!</definedName>
    <definedName name="rjfd" localSheetId="1">#REF!</definedName>
    <definedName name="rjfd">#REF!</definedName>
    <definedName name="rrr" localSheetId="16">#REF!</definedName>
    <definedName name="rrr" localSheetId="2">#REF!</definedName>
    <definedName name="rrr" localSheetId="9">#REF!</definedName>
    <definedName name="rrr" localSheetId="1">#REF!</definedName>
    <definedName name="rrr">#REF!</definedName>
    <definedName name="rrrrrrrr" localSheetId="16">'[6]AA-1'!#REF!</definedName>
    <definedName name="rrrrrrrr" localSheetId="2">'[6]AA-1'!#REF!</definedName>
    <definedName name="rrrrrrrr" localSheetId="9">'[6]AA-1'!#REF!</definedName>
    <definedName name="rrrrrrrr" localSheetId="1">'[6]AA-1'!#REF!</definedName>
    <definedName name="rrrrrrrr">'[6]AA-1'!#REF!</definedName>
    <definedName name="rrrrrrrrrr" localSheetId="16">#REF!</definedName>
    <definedName name="rrrrrrrrrr" localSheetId="2">#REF!</definedName>
    <definedName name="rrrrrrrrrr" localSheetId="9">#REF!</definedName>
    <definedName name="rrrrrrrrrr" localSheetId="1">#REF!</definedName>
    <definedName name="rrrrrrrrrr">#REF!</definedName>
    <definedName name="rtg" localSheetId="16">#REF!</definedName>
    <definedName name="rtg" localSheetId="2">#REF!</definedName>
    <definedName name="rtg" localSheetId="9">#REF!</definedName>
    <definedName name="rtg">#REF!</definedName>
    <definedName name="Rub" localSheetId="16">[36]dBase!#REF!</definedName>
    <definedName name="Rub" localSheetId="2">[36]dBase!#REF!</definedName>
    <definedName name="Rub" localSheetId="9">[36]dBase!#REF!</definedName>
    <definedName name="Rub">[36]dBase!#REF!</definedName>
    <definedName name="rung" localSheetId="16" hidden="1">{#N/A,#N/A,FALSE,"Eff-SSC2"}</definedName>
    <definedName name="rung" localSheetId="2" hidden="1">{#N/A,#N/A,FALSE,"Eff-SSC2"}</definedName>
    <definedName name="rung" localSheetId="9" hidden="1">{#N/A,#N/A,FALSE,"Eff-SSC2"}</definedName>
    <definedName name="rung" localSheetId="11"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6">#REF!</definedName>
    <definedName name="sale0405" localSheetId="2">#REF!</definedName>
    <definedName name="sale0405" localSheetId="9">#REF!</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6">#REF!</definedName>
    <definedName name="SAW" localSheetId="2">#REF!</definedName>
    <definedName name="SAW" localSheetId="9">#REF!</definedName>
    <definedName name="SAW" localSheetId="1">#REF!</definedName>
    <definedName name="SAW">#REF!</definedName>
    <definedName name="sd" localSheetId="16">#REF!</definedName>
    <definedName name="sd" localSheetId="2">#REF!</definedName>
    <definedName name="sd" localSheetId="9">#REF!</definedName>
    <definedName name="sd" localSheetId="1">#REF!</definedName>
    <definedName name="sd">#REF!</definedName>
    <definedName name="sf" localSheetId="16">#REF!</definedName>
    <definedName name="sf" localSheetId="2">#REF!</definedName>
    <definedName name="sf" localSheetId="9">#REF!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3">#REF!</definedName>
    <definedName name="TextRefCopy34" localSheetId="20">#REF!</definedName>
    <definedName name="TextRefCopy34" localSheetId="21">#REF!</definedName>
    <definedName name="TextRefCopy34" localSheetId="1">#REF!</definedName>
    <definedName name="TextRefCopy34">#REF!</definedName>
    <definedName name="TextRefCopy36" localSheetId="20">#REF!</definedName>
    <definedName name="TextRefCopy36" localSheetId="21">#REF!</definedName>
    <definedName name="TextRefCopy36">#REF!</definedName>
    <definedName name="TextRefCopy38" localSheetId="20">#REF!</definedName>
    <definedName name="TextRefCopy38" localSheetId="21">#REF!</definedName>
    <definedName name="TextRefCopy38">#REF!</definedName>
    <definedName name="TextRefCopy4" localSheetId="20">#REF!</definedName>
    <definedName name="TextRefCopy4" localSheetId="21">#REF!</definedName>
    <definedName name="TextRefCopy4">#REF!</definedName>
    <definedName name="TextRefCopy40" localSheetId="20">#REF!</definedName>
    <definedName name="TextRefCopy40" localSheetId="21">#REF!</definedName>
    <definedName name="TextRefCopy40">#REF!</definedName>
    <definedName name="TextRefCopy42" localSheetId="20">#REF!</definedName>
    <definedName name="TextRefCopy42" localSheetId="21">#REF!</definedName>
    <definedName name="TextRefCopy42">#REF!</definedName>
    <definedName name="TextRefCopy44" localSheetId="20">#REF!</definedName>
    <definedName name="TextRefCopy44" localSheetId="21">#REF!</definedName>
    <definedName name="TextRefCopy44">#REF!</definedName>
    <definedName name="TextRefCopy45" localSheetId="20">#REF!</definedName>
    <definedName name="TextRefCopy45" localSheetId="21">#REF!</definedName>
    <definedName name="TextRefCopy45">#REF!</definedName>
    <definedName name="TextRefCopy47" localSheetId="20">#REF!</definedName>
    <definedName name="TextRefCopy47" localSheetId="21">#REF!</definedName>
    <definedName name="TextRefCopy47">#REF!</definedName>
    <definedName name="TextRefCopy49" localSheetId="20">#REF!</definedName>
    <definedName name="TextRefCopy49" localSheetId="21">#REF!</definedName>
    <definedName name="TextRefCopy49">#REF!</definedName>
    <definedName name="TextRefCopy51" localSheetId="20">#REF!</definedName>
    <definedName name="TextRefCopy51" localSheetId="21">#REF!</definedName>
    <definedName name="TextRefCopy51">#REF!</definedName>
    <definedName name="TextRefCopy53" localSheetId="20">#REF!</definedName>
    <definedName name="TextRefCopy53" localSheetId="21">#REF!</definedName>
    <definedName name="TextRefCopy53">#REF!</definedName>
    <definedName name="TextRefCopy6" localSheetId="20">#REF!</definedName>
    <definedName name="TextRefCopy6" localSheetId="21">#REF!</definedName>
    <definedName name="TextRefCopy6">#REF!</definedName>
    <definedName name="TextRefCopy8" localSheetId="20">#REF!</definedName>
    <definedName name="TextRefCopy8" localSheetId="21">#REF!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16" hidden="1">{#N/A,#N/A,FALSE,"Eff-SSC2"}</definedName>
    <definedName name="week34" localSheetId="2" hidden="1">{#N/A,#N/A,FALSE,"Eff-SSC2"}</definedName>
    <definedName name="week34" localSheetId="9" hidden="1">{#N/A,#N/A,FALSE,"Eff-SSC2"}</definedName>
    <definedName name="week34" localSheetId="11" hidden="1">{#N/A,#N/A,FALSE,"Eff-SSC2"}</definedName>
    <definedName name="week34" localSheetId="1" hidden="1">{#N/A,#N/A,FALSE,"Eff-SSC2"}</definedName>
    <definedName name="week34" hidden="1">{#N/A,#N/A,FALSE,"Eff-SSC2"}</definedName>
    <definedName name="week35" localSheetId="16" hidden="1">{#N/A,#N/A,FALSE,"Eff-SSC2"}</definedName>
    <definedName name="week35" localSheetId="2" hidden="1">{#N/A,#N/A,FALSE,"Eff-SSC2"}</definedName>
    <definedName name="week35" localSheetId="9" hidden="1">{#N/A,#N/A,FALSE,"Eff-SSC2"}</definedName>
    <definedName name="week35" localSheetId="11" hidden="1">{#N/A,#N/A,FALSE,"Eff-SSC2"}</definedName>
    <definedName name="week35" localSheetId="1" hidden="1">{#N/A,#N/A,FALSE,"Eff-SSC2"}</definedName>
    <definedName name="week35" hidden="1">{#N/A,#N/A,FALSE,"Eff-SSC2"}</definedName>
    <definedName name="week36" localSheetId="16" hidden="1">{#N/A,#N/A,FALSE,"Eff-SSC2"}</definedName>
    <definedName name="week36" localSheetId="2" hidden="1">{#N/A,#N/A,FALSE,"Eff-SSC2"}</definedName>
    <definedName name="week36" localSheetId="9" hidden="1">{#N/A,#N/A,FALSE,"Eff-SSC2"}</definedName>
    <definedName name="week36" localSheetId="11" hidden="1">{#N/A,#N/A,FALSE,"Eff-SSC2"}</definedName>
    <definedName name="week36" localSheetId="1" hidden="1">{#N/A,#N/A,FALSE,"Eff-SSC2"}</definedName>
    <definedName name="week36" hidden="1">{#N/A,#N/A,FALSE,"Eff-SSC2"}</definedName>
    <definedName name="week38" localSheetId="16" hidden="1">{#N/A,#N/A,FALSE,"Eff-SSC2"}</definedName>
    <definedName name="week38" localSheetId="2" hidden="1">{#N/A,#N/A,FALSE,"Eff-SSC2"}</definedName>
    <definedName name="week38" localSheetId="9" hidden="1">{#N/A,#N/A,FALSE,"Eff-SSC2"}</definedName>
    <definedName name="week38" localSheetId="11"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16" hidden="1">{#N/A,#N/A,FALSE,"Eff-SSC2"}</definedName>
    <definedName name="wrn.A." localSheetId="2" hidden="1">{#N/A,#N/A,FALSE,"Eff-SSC2"}</definedName>
    <definedName name="wrn.A." localSheetId="9" hidden="1">{#N/A,#N/A,FALSE,"Eff-SSC2"}</definedName>
    <definedName name="wrn.A." localSheetId="11" hidden="1">{#N/A,#N/A,FALSE,"Eff-SSC2"}</definedName>
    <definedName name="wrn.A." localSheetId="1" hidden="1">{#N/A,#N/A,FALSE,"Eff-SSC2"}</definedName>
    <definedName name="wrn.A." hidden="1">{#N/A,#N/A,FALSE,"Eff-SSC2"}</definedName>
    <definedName name="WS">#REF!</definedName>
    <definedName name="X">'[55]Machine2,3''04'!#REF!</definedName>
    <definedName name="y" localSheetId="16" hidden="1">{#N/A,#N/A,FALSE,"Eff-SSC2"}</definedName>
    <definedName name="y" localSheetId="2" hidden="1">{#N/A,#N/A,FALSE,"Eff-SSC2"}</definedName>
    <definedName name="y" localSheetId="9" hidden="1">{#N/A,#N/A,FALSE,"Eff-SSC2"}</definedName>
    <definedName name="y" localSheetId="11" hidden="1">{#N/A,#N/A,FALSE,"Eff-SSC2"}</definedName>
    <definedName name="y" localSheetId="1" hidden="1">{#N/A,#N/A,FALSE,"Eff-SSC2"}</definedName>
    <definedName name="y" hidden="1">{#N/A,#N/A,FALSE,"Eff-SSC2"}</definedName>
    <definedName name="ying" localSheetId="16" hidden="1">{#N/A,#N/A,FALSE,"Eff-SSC2"}</definedName>
    <definedName name="ying" localSheetId="2" hidden="1">{#N/A,#N/A,FALSE,"Eff-SSC2"}</definedName>
    <definedName name="ying" localSheetId="9" hidden="1">{#N/A,#N/A,FALSE,"Eff-SSC2"}</definedName>
    <definedName name="ying" localSheetId="11"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_249825B4_7F04_4430_947E_5D45E9CD46F1_.wvu.PrintArea" localSheetId="16" hidden="1">'42-44'!$A$1:$P$14</definedName>
    <definedName name="Z_249825B4_7F04_4430_947E_5D45E9CD46F1_.wvu.PrintArea" localSheetId="2" hidden="1">'P12-15'!$A$74:$Q$123</definedName>
    <definedName name="Z_3F0A9068_A546_4BB7_AA2C_C73BF4606A33_.wvu.PrintArea" localSheetId="16" hidden="1">'42-44'!$A$1:$P$14</definedName>
    <definedName name="Z_4126CC80_0DA6_4D80_B373_EE0254C62312_.wvu.PrintArea" localSheetId="16" hidden="1">'42-44'!$A$1:$P$14</definedName>
    <definedName name="Z_4126CC80_0DA6_4D80_B373_EE0254C62312_.wvu.PrintArea" localSheetId="2" hidden="1">'P12-15'!$A$74:$Q$123</definedName>
    <definedName name="Z_9B066D8E_FCF9_4068_8FA6_601497EA18A5_.wvu.PrintArea" localSheetId="16" hidden="1">'42-44'!$A$1:$P$14</definedName>
    <definedName name="zz" localSheetId="16">#REF!</definedName>
    <definedName name="zz" localSheetId="2">#REF!</definedName>
    <definedName name="zz" localSheetId="9">#REF!</definedName>
    <definedName name="zz">#REF!</definedName>
    <definedName name="เ1149" localSheetId="16">[56]Aging!#REF!</definedName>
    <definedName name="เ1149">[56]Aging!#REF!</definedName>
    <definedName name="ก็ไ" localSheetId="2">#REF!</definedName>
    <definedName name="ก็ไ" localSheetId="9">#REF!</definedName>
    <definedName name="ก็ไ" localSheetId="1">#REF!</definedName>
    <definedName name="ก็ไ">#REF!</definedName>
    <definedName name="กก" localSheetId="2">[2]RSS9801!#REF!</definedName>
    <definedName name="กก" localSheetId="9">[2]RSS9801!#REF!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 localSheetId="16">#REF!</definedName>
    <definedName name="เงินมัดจำ">#REF!</definedName>
    <definedName name="ช">#REF!</definedName>
    <definedName name="ชั่วโมงการอบยาง">'[57]ปัจจุบัน '!#REF!</definedName>
    <definedName name="ด" hidden="1">'[7]PS-1995'!#REF!</definedName>
    <definedName name="ดด" localSheetId="16" hidden="1">{#N/A,#N/A,FALSE,"Eff-SSC2"}</definedName>
    <definedName name="ดด" localSheetId="2" hidden="1">{#N/A,#N/A,FALSE,"Eff-SSC2"}</definedName>
    <definedName name="ดด" localSheetId="9" hidden="1">{#N/A,#N/A,FALSE,"Eff-SSC2"}</definedName>
    <definedName name="ดด" localSheetId="11" hidden="1">{#N/A,#N/A,FALSE,"Eff-SSC2"}</definedName>
    <definedName name="ดด" localSheetId="1" hidden="1">{#N/A,#N/A,FALSE,"Eff-SSC2"}</definedName>
    <definedName name="ดด" hidden="1">{#N/A,#N/A,FALSE,"Eff-SSC2"}</definedName>
    <definedName name="เดถึคจ่" localSheetId="16">#REF!</definedName>
    <definedName name="เดถึคจ่">#REF!</definedName>
    <definedName name="ถุงมือสุ่มก่อนชั่ง">[19]note_defect!#REF!</definedName>
    <definedName name="ทม้">#REF!</definedName>
    <definedName name="ทำวดืแท">#REF!</definedName>
    <definedName name="เท" localSheetId="16" hidden="1">#REF!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16" hidden="1">{#N/A,#N/A,FALSE,"Eff-SSC2"}</definedName>
    <definedName name="ผู้เข้าประชุมKz" localSheetId="2" hidden="1">{#N/A,#N/A,FALSE,"Eff-SSC2"}</definedName>
    <definedName name="ผู้เข้าประชุมKz" localSheetId="9" hidden="1">{#N/A,#N/A,FALSE,"Eff-SSC2"}</definedName>
    <definedName name="ผู้เข้าประชุมKz" localSheetId="11"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3">#REF!</definedName>
    <definedName name="วุตาไพ" localSheetId="20">#REF!</definedName>
    <definedName name="วุตาไพ" localSheetId="21">#REF!</definedName>
    <definedName name="วุตาไพ" localSheetId="1">#REF!</definedName>
    <definedName name="วุตาไพ">#REF!</definedName>
    <definedName name="ส" localSheetId="16" hidden="1">{#N/A,#N/A,FALSE,"Eff-SSC2"}</definedName>
    <definedName name="ส" localSheetId="2" hidden="1">{#N/A,#N/A,FALSE,"Eff-SSC2"}</definedName>
    <definedName name="ส" localSheetId="9" hidden="1">{#N/A,#N/A,FALSE,"Eff-SSC2"}</definedName>
    <definedName name="ส" localSheetId="11"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16">#REF!</definedName>
    <definedName name="สินค้า" localSheetId="2">#REF!</definedName>
    <definedName name="สินค้า" localSheetId="9">#REF!</definedName>
    <definedName name="สินค้า" localSheetId="1">#REF!</definedName>
    <definedName name="สินค้า">#REF!</definedName>
    <definedName name="หพา" localSheetId="16">#REF!</definedName>
    <definedName name="หพา" localSheetId="2">#REF!</definedName>
    <definedName name="หพา" localSheetId="9">#REF!</definedName>
    <definedName name="หพา" localSheetId="1">#REF!</definedName>
    <definedName name="หพา">#REF!</definedName>
    <definedName name="หราเกื้ปท" localSheetId="16">#REF!</definedName>
    <definedName name="หราเกื้ปท" localSheetId="2">#REF!</definedName>
    <definedName name="หราเกื้ปท" localSheetId="9">#REF!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9" i="61" l="1"/>
  <c r="P68" i="61"/>
  <c r="N68" i="61" s="1"/>
  <c r="P67" i="61"/>
  <c r="P70" i="61" s="1"/>
  <c r="P72" i="61" s="1"/>
  <c r="P54" i="61"/>
  <c r="P52" i="61"/>
  <c r="N51" i="61"/>
  <c r="P51" i="61" s="1"/>
  <c r="P49" i="61"/>
  <c r="P46" i="61"/>
  <c r="P45" i="61"/>
  <c r="P43" i="61"/>
  <c r="P28" i="61"/>
  <c r="P26" i="61"/>
  <c r="N25" i="61"/>
  <c r="P25" i="61" s="1"/>
  <c r="P23" i="61"/>
  <c r="P20" i="61"/>
  <c r="P19" i="61"/>
  <c r="P17" i="61"/>
  <c r="N67" i="61" l="1"/>
  <c r="N70" i="61" s="1"/>
  <c r="N72" i="61" s="1"/>
  <c r="L19" i="64" l="1"/>
  <c r="J19" i="64"/>
  <c r="H19" i="64"/>
  <c r="F19" i="64"/>
  <c r="L13" i="64"/>
  <c r="J13" i="64"/>
  <c r="H13" i="64"/>
  <c r="F13" i="64"/>
  <c r="L8" i="64"/>
  <c r="J8" i="64"/>
  <c r="H8" i="64"/>
  <c r="F8" i="64"/>
  <c r="H13" i="31"/>
  <c r="J13" i="31"/>
  <c r="L13" i="31"/>
  <c r="N13" i="31"/>
  <c r="G26" i="26"/>
  <c r="I26" i="26"/>
  <c r="K26" i="26"/>
  <c r="M26" i="26"/>
  <c r="M15" i="26"/>
  <c r="K15" i="26"/>
  <c r="I15" i="26"/>
  <c r="G15" i="26"/>
  <c r="K32" i="36"/>
  <c r="O32" i="36" s="1"/>
  <c r="J68" i="63"/>
  <c r="L68" i="63"/>
  <c r="L61" i="63"/>
  <c r="J61" i="63"/>
  <c r="N60" i="63"/>
  <c r="P60" i="63" s="1"/>
  <c r="N57" i="63"/>
  <c r="P57" i="63" s="1"/>
  <c r="J24" i="63"/>
  <c r="L17" i="63"/>
  <c r="J17" i="63"/>
  <c r="N16" i="63"/>
  <c r="P16" i="63" s="1"/>
  <c r="N13" i="63"/>
  <c r="P13" i="63" s="1"/>
  <c r="P130" i="60"/>
  <c r="N130" i="60"/>
  <c r="L130" i="60"/>
  <c r="J130" i="60"/>
  <c r="H130" i="60"/>
  <c r="N77" i="60"/>
  <c r="L77" i="60"/>
  <c r="J77" i="60"/>
  <c r="H77" i="60"/>
  <c r="P76" i="60"/>
  <c r="P77" i="60" s="1"/>
  <c r="O92" i="58"/>
  <c r="M92" i="58"/>
  <c r="O71" i="58"/>
  <c r="M71" i="58"/>
  <c r="O99" i="58"/>
  <c r="M99" i="58"/>
  <c r="K99" i="58"/>
  <c r="I99" i="58"/>
  <c r="K92" i="58"/>
  <c r="I92" i="58"/>
  <c r="O52" i="58"/>
  <c r="M52" i="58"/>
  <c r="K52" i="58"/>
  <c r="I52" i="58"/>
  <c r="O161" i="50"/>
  <c r="M161" i="50"/>
  <c r="K161" i="50"/>
  <c r="I161" i="50"/>
  <c r="K23" i="50"/>
  <c r="I101" i="58" l="1"/>
  <c r="I102" i="58" s="1"/>
  <c r="F14" i="64"/>
  <c r="F20" i="64" s="1"/>
  <c r="F23" i="64" s="1"/>
  <c r="F25" i="64" s="1"/>
  <c r="H14" i="64"/>
  <c r="H20" i="64" s="1"/>
  <c r="H23" i="64" s="1"/>
  <c r="H25" i="64" s="1"/>
  <c r="H29" i="64" s="1"/>
  <c r="L14" i="64"/>
  <c r="L20" i="64" s="1"/>
  <c r="L23" i="64" s="1"/>
  <c r="L25" i="64" s="1"/>
  <c r="J14" i="64"/>
  <c r="J20" i="64" s="1"/>
  <c r="J23" i="64" s="1"/>
  <c r="J25" i="64" s="1"/>
  <c r="J27" i="64" s="1"/>
  <c r="J29" i="64"/>
  <c r="J31" i="64"/>
  <c r="J37" i="64" s="1"/>
  <c r="K101" i="58"/>
  <c r="K102" i="58" s="1"/>
  <c r="M101" i="58"/>
  <c r="M102" i="58" s="1"/>
  <c r="O101" i="58"/>
  <c r="O102" i="58" s="1"/>
  <c r="L31" i="64" l="1"/>
  <c r="L37" i="64" s="1"/>
  <c r="L27" i="64"/>
  <c r="L35" i="64" s="1"/>
  <c r="L29" i="64"/>
  <c r="F27" i="64"/>
  <c r="F33" i="64" s="1"/>
  <c r="F29" i="64"/>
  <c r="F31" i="64" s="1"/>
  <c r="F37" i="64" s="1"/>
  <c r="H27" i="64"/>
  <c r="H35" i="64" s="1"/>
  <c r="H31" i="64"/>
  <c r="H37" i="64" s="1"/>
  <c r="J35" i="64"/>
  <c r="J33" i="64"/>
  <c r="L33" i="64" l="1"/>
  <c r="F35" i="64"/>
  <c r="H33" i="64"/>
  <c r="O110" i="50" l="1"/>
  <c r="M110" i="50"/>
  <c r="K110" i="50"/>
  <c r="I110" i="50"/>
  <c r="O104" i="50"/>
  <c r="M104" i="50"/>
  <c r="K104" i="50"/>
  <c r="I104" i="50"/>
  <c r="O97" i="50"/>
  <c r="M97" i="50"/>
  <c r="K97" i="50"/>
  <c r="I97" i="50"/>
  <c r="O90" i="50"/>
  <c r="M90" i="50"/>
  <c r="K90" i="50"/>
  <c r="I90" i="50"/>
  <c r="O84" i="50"/>
  <c r="M84" i="50"/>
  <c r="K84" i="50"/>
  <c r="I84" i="50"/>
  <c r="O76" i="50"/>
  <c r="M76" i="50"/>
  <c r="K76" i="50"/>
  <c r="I76" i="50"/>
  <c r="O70" i="50"/>
  <c r="M70" i="50"/>
  <c r="K70" i="50"/>
  <c r="I70" i="50"/>
  <c r="K28" i="53" l="1"/>
  <c r="I28" i="53"/>
  <c r="G28" i="53"/>
  <c r="E28" i="53"/>
  <c r="L9" i="38" l="1"/>
  <c r="J9" i="38"/>
  <c r="H9" i="38"/>
  <c r="F9" i="38"/>
  <c r="P9" i="49"/>
  <c r="N9" i="49"/>
  <c r="L9" i="49"/>
  <c r="J9" i="49"/>
  <c r="P126" i="61" l="1"/>
  <c r="P118" i="61"/>
  <c r="N131" i="61"/>
  <c r="N122" i="61"/>
  <c r="P101" i="61"/>
  <c r="P108" i="61"/>
  <c r="P106" i="61"/>
  <c r="P105" i="61"/>
  <c r="P104" i="61"/>
  <c r="P103" i="61"/>
  <c r="P97" i="61"/>
  <c r="P98" i="61"/>
  <c r="P96" i="61"/>
  <c r="P99" i="61" l="1"/>
  <c r="K30" i="36" l="1"/>
  <c r="O30" i="36" s="1"/>
  <c r="K26" i="36"/>
  <c r="O26" i="36" s="1"/>
  <c r="K24" i="36"/>
  <c r="O24" i="36" s="1"/>
  <c r="K23" i="36"/>
  <c r="O23" i="36" s="1"/>
  <c r="K22" i="36"/>
  <c r="O22" i="36" s="1"/>
  <c r="K21" i="36"/>
  <c r="O21" i="36" s="1"/>
  <c r="K20" i="36"/>
  <c r="O20" i="36" s="1"/>
  <c r="K17" i="36"/>
  <c r="O17" i="36" s="1"/>
  <c r="K16" i="36"/>
  <c r="O16" i="36" s="1"/>
  <c r="L101" i="63" l="1"/>
  <c r="J101" i="63"/>
  <c r="N100" i="63"/>
  <c r="P100" i="63" s="1"/>
  <c r="N99" i="63"/>
  <c r="P99" i="63" s="1"/>
  <c r="N98" i="63"/>
  <c r="P98" i="63" s="1"/>
  <c r="N97" i="63"/>
  <c r="P97" i="63" s="1"/>
  <c r="N96" i="63"/>
  <c r="P96" i="63" s="1"/>
  <c r="L44" i="63"/>
  <c r="J44" i="63"/>
  <c r="N43" i="63"/>
  <c r="P43" i="63" s="1"/>
  <c r="N41" i="63"/>
  <c r="P41" i="63" s="1"/>
  <c r="N40" i="63"/>
  <c r="P40" i="63" s="1"/>
  <c r="N39" i="63"/>
  <c r="P39" i="63" s="1"/>
  <c r="N37" i="63"/>
  <c r="P37" i="63" s="1"/>
  <c r="N36" i="63"/>
  <c r="P36" i="63" s="1"/>
  <c r="L34" i="63"/>
  <c r="J34" i="63"/>
  <c r="N33" i="63"/>
  <c r="P33" i="63" s="1"/>
  <c r="N32" i="63"/>
  <c r="P32" i="63" s="1"/>
  <c r="N31" i="63"/>
  <c r="P31" i="63" s="1"/>
  <c r="N10" i="63"/>
  <c r="N11" i="63"/>
  <c r="P11" i="63" s="1"/>
  <c r="N14" i="63"/>
  <c r="P14" i="63" s="1"/>
  <c r="N19" i="63"/>
  <c r="P19" i="63" s="1"/>
  <c r="N20" i="63"/>
  <c r="P20" i="63" s="1"/>
  <c r="N21" i="63"/>
  <c r="P21" i="63" s="1"/>
  <c r="N22" i="63"/>
  <c r="P22" i="63" s="1"/>
  <c r="N17" i="63" l="1"/>
  <c r="P10" i="63"/>
  <c r="P17" i="63" s="1"/>
  <c r="P44" i="63"/>
  <c r="P101" i="63"/>
  <c r="N101" i="63"/>
  <c r="P34" i="63"/>
  <c r="N34" i="63"/>
  <c r="N44" i="63"/>
  <c r="P17" i="49" l="1"/>
  <c r="N17" i="49"/>
  <c r="L17" i="49"/>
  <c r="J17" i="49"/>
  <c r="O137" i="50"/>
  <c r="M137" i="50"/>
  <c r="K137" i="50"/>
  <c r="I137" i="50"/>
  <c r="J131" i="61"/>
  <c r="L131" i="61"/>
  <c r="P130" i="61"/>
  <c r="P127" i="61"/>
  <c r="J109" i="61"/>
  <c r="L109" i="61"/>
  <c r="J99" i="61"/>
  <c r="L99" i="61"/>
  <c r="P128" i="61"/>
  <c r="P124" i="61"/>
  <c r="J122" i="61"/>
  <c r="L122" i="61"/>
  <c r="P121" i="61"/>
  <c r="P120" i="61"/>
  <c r="P119" i="61"/>
  <c r="P87" i="61"/>
  <c r="N87" i="61"/>
  <c r="N109" i="61" l="1"/>
  <c r="P131" i="61"/>
  <c r="P122" i="61"/>
  <c r="N99" i="61"/>
  <c r="P109" i="61"/>
  <c r="L19" i="54" l="1"/>
  <c r="J19" i="54"/>
  <c r="H19" i="54"/>
  <c r="F19" i="54"/>
  <c r="L94" i="63"/>
  <c r="J94" i="63"/>
  <c r="N93" i="63"/>
  <c r="P93" i="63" s="1"/>
  <c r="N92" i="63"/>
  <c r="P92" i="63" s="1"/>
  <c r="N91" i="63"/>
  <c r="P91" i="63" s="1"/>
  <c r="N90" i="63"/>
  <c r="P90" i="63" s="1"/>
  <c r="N67" i="63"/>
  <c r="P67" i="63" s="1"/>
  <c r="N66" i="63"/>
  <c r="P66" i="63" s="1"/>
  <c r="N65" i="63"/>
  <c r="P65" i="63" s="1"/>
  <c r="N64" i="63"/>
  <c r="P64" i="63" s="1"/>
  <c r="N63" i="63"/>
  <c r="N58" i="63"/>
  <c r="P58" i="63" s="1"/>
  <c r="N55" i="63"/>
  <c r="P55" i="63" s="1"/>
  <c r="N54" i="63"/>
  <c r="P54" i="63" s="1"/>
  <c r="N53" i="63"/>
  <c r="N23" i="63"/>
  <c r="P23" i="63" s="1"/>
  <c r="K39" i="53"/>
  <c r="I39" i="53"/>
  <c r="G39" i="53"/>
  <c r="E39" i="53"/>
  <c r="M36" i="53"/>
  <c r="M35" i="53"/>
  <c r="M24" i="53"/>
  <c r="M18" i="59"/>
  <c r="K18" i="59"/>
  <c r="O163" i="58"/>
  <c r="O167" i="58" s="1"/>
  <c r="M163" i="58"/>
  <c r="M167" i="58" s="1"/>
  <c r="O143" i="58"/>
  <c r="M141" i="58"/>
  <c r="M143" i="58" s="1"/>
  <c r="O132" i="58"/>
  <c r="O134" i="58" s="1"/>
  <c r="M132" i="58"/>
  <c r="M134" i="58" s="1"/>
  <c r="K132" i="58"/>
  <c r="I132" i="58"/>
  <c r="P53" i="63" l="1"/>
  <c r="P61" i="63" s="1"/>
  <c r="N61" i="63"/>
  <c r="O147" i="58"/>
  <c r="O149" i="58" s="1"/>
  <c r="M147" i="58"/>
  <c r="M149" i="58" s="1"/>
  <c r="N68" i="63"/>
  <c r="P94" i="63"/>
  <c r="P24" i="63"/>
  <c r="L24" i="63"/>
  <c r="P63" i="63"/>
  <c r="P68" i="63" s="1"/>
  <c r="N94" i="63"/>
  <c r="N24" i="63" l="1"/>
  <c r="L27" i="62" l="1"/>
  <c r="J27" i="62"/>
  <c r="L24" i="62"/>
  <c r="J24" i="62"/>
  <c r="L18" i="62"/>
  <c r="L21" i="62" s="1"/>
  <c r="J18" i="62"/>
  <c r="L10" i="62"/>
  <c r="L14" i="62" s="1"/>
  <c r="J10" i="62"/>
  <c r="I167" i="50"/>
  <c r="K167" i="50"/>
  <c r="M167" i="50"/>
  <c r="O167" i="50"/>
  <c r="O57" i="50"/>
  <c r="M57" i="50"/>
  <c r="K57" i="50"/>
  <c r="I57" i="50"/>
  <c r="L23" i="62" l="1"/>
  <c r="J14" i="62"/>
  <c r="J21" i="62"/>
  <c r="J23" i="62" l="1"/>
  <c r="K71" i="58" l="1"/>
  <c r="K163" i="58" l="1"/>
  <c r="K167" i="58" s="1"/>
  <c r="I163" i="58"/>
  <c r="I167" i="58" s="1"/>
  <c r="K134" i="58"/>
  <c r="I134" i="58"/>
  <c r="M20" i="59" l="1"/>
  <c r="K20" i="59"/>
  <c r="L17" i="38" l="1"/>
  <c r="J17" i="38"/>
  <c r="N14" i="60" l="1"/>
  <c r="P165" i="60"/>
  <c r="N165" i="60"/>
  <c r="L165" i="60"/>
  <c r="J165" i="60"/>
  <c r="H165" i="60"/>
  <c r="P122" i="60"/>
  <c r="N122" i="60"/>
  <c r="L122" i="60"/>
  <c r="J122" i="60"/>
  <c r="H122" i="60"/>
  <c r="N85" i="60"/>
  <c r="L85" i="60"/>
  <c r="J85" i="60"/>
  <c r="H85" i="60"/>
  <c r="N64" i="60"/>
  <c r="L64" i="60"/>
  <c r="J64" i="60"/>
  <c r="H64" i="60"/>
  <c r="P63" i="60"/>
  <c r="P64" i="60" s="1"/>
  <c r="N54" i="60"/>
  <c r="L54" i="60"/>
  <c r="J54" i="60"/>
  <c r="H54" i="60"/>
  <c r="P53" i="60"/>
  <c r="P22" i="60"/>
  <c r="N22" i="60"/>
  <c r="L22" i="60"/>
  <c r="L14" i="60" l="1"/>
  <c r="O152" i="50" l="1"/>
  <c r="M152" i="50"/>
  <c r="K152" i="50"/>
  <c r="I152" i="50"/>
  <c r="O125" i="50"/>
  <c r="M125" i="50"/>
  <c r="K125" i="50"/>
  <c r="I125" i="50"/>
  <c r="O23" i="50"/>
  <c r="M23" i="50"/>
  <c r="I23" i="50"/>
  <c r="O78" i="58" l="1"/>
  <c r="M78" i="58"/>
  <c r="K78" i="58"/>
  <c r="I78" i="58"/>
  <c r="O62" i="58"/>
  <c r="M62" i="58"/>
  <c r="K62" i="58"/>
  <c r="I62" i="58"/>
  <c r="O118" i="58" l="1"/>
  <c r="M118" i="58"/>
  <c r="K118" i="58"/>
  <c r="I118" i="58"/>
  <c r="O114" i="58"/>
  <c r="M114" i="58"/>
  <c r="K114" i="58"/>
  <c r="I114" i="58"/>
  <c r="I119" i="58" l="1"/>
  <c r="K119" i="58"/>
  <c r="M119" i="58"/>
  <c r="O119" i="58"/>
  <c r="O80" i="58"/>
  <c r="O81" i="58" s="1"/>
  <c r="M80" i="58"/>
  <c r="M81" i="58" s="1"/>
  <c r="K80" i="58"/>
  <c r="K81" i="58" s="1"/>
  <c r="I71" i="58"/>
  <c r="O36" i="58"/>
  <c r="M36" i="58"/>
  <c r="K36" i="58"/>
  <c r="I36" i="58"/>
  <c r="O22" i="58"/>
  <c r="M22" i="58"/>
  <c r="K22" i="58"/>
  <c r="I22" i="58"/>
  <c r="O19" i="58"/>
  <c r="M19" i="58"/>
  <c r="K19" i="58"/>
  <c r="I19" i="58"/>
  <c r="O8" i="58"/>
  <c r="M8" i="58"/>
  <c r="I80" i="58" l="1"/>
  <c r="I81" i="58" s="1"/>
  <c r="T30" i="39" l="1"/>
  <c r="T28" i="39"/>
  <c r="T27" i="39"/>
  <c r="T18" i="39"/>
  <c r="T16" i="39"/>
  <c r="T15" i="39"/>
  <c r="T13" i="39"/>
  <c r="T11" i="39"/>
  <c r="T9" i="39"/>
  <c r="T10" i="39"/>
  <c r="R26" i="39"/>
  <c r="R31" i="39" s="1"/>
  <c r="R14" i="39"/>
  <c r="K13" i="50"/>
  <c r="I13" i="50"/>
  <c r="O13" i="50"/>
  <c r="M13" i="50"/>
  <c r="R34" i="39" l="1"/>
  <c r="R19" i="39"/>
  <c r="R33" i="39" s="1"/>
  <c r="O143" i="50" l="1"/>
  <c r="M143" i="50"/>
  <c r="K143" i="50"/>
  <c r="I143" i="50"/>
  <c r="O49" i="50"/>
  <c r="M49" i="50"/>
  <c r="K49" i="50"/>
  <c r="I49" i="50"/>
  <c r="O43" i="50"/>
  <c r="M43" i="50"/>
  <c r="K43" i="50"/>
  <c r="I43" i="50"/>
  <c r="O35" i="50"/>
  <c r="M35" i="50"/>
  <c r="K35" i="50"/>
  <c r="I35" i="50"/>
  <c r="E12" i="42" l="1"/>
  <c r="E17" i="42" s="1"/>
  <c r="E24" i="42"/>
  <c r="E32" i="42" l="1"/>
  <c r="E29" i="42"/>
  <c r="E31" i="42" s="1"/>
  <c r="J50" i="38" l="1"/>
  <c r="S24" i="42" l="1"/>
  <c r="S29" i="42" s="1"/>
  <c r="S12" i="42"/>
  <c r="Q24" i="42"/>
  <c r="Q29" i="42" s="1"/>
  <c r="Q12" i="42"/>
  <c r="Q17" i="42" s="1"/>
  <c r="AE26" i="42"/>
  <c r="AE21" i="42"/>
  <c r="AE23" i="42"/>
  <c r="AE19" i="42"/>
  <c r="AE14" i="42"/>
  <c r="AE8" i="42"/>
  <c r="AE9" i="42"/>
  <c r="AE11" i="42"/>
  <c r="AE7" i="42"/>
  <c r="AC24" i="42"/>
  <c r="AC29" i="42" s="1"/>
  <c r="AC12" i="42"/>
  <c r="P28" i="49"/>
  <c r="J28" i="49"/>
  <c r="M131" i="50"/>
  <c r="AE28" i="42"/>
  <c r="AE16" i="42"/>
  <c r="AE25" i="42"/>
  <c r="G24" i="42"/>
  <c r="G29" i="42" s="1"/>
  <c r="G12" i="42"/>
  <c r="G17" i="42" s="1"/>
  <c r="AE13" i="42"/>
  <c r="O131" i="50"/>
  <c r="K131" i="50"/>
  <c r="L13" i="54"/>
  <c r="L9" i="54"/>
  <c r="I131" i="50"/>
  <c r="AE20" i="42"/>
  <c r="N34" i="31"/>
  <c r="N36" i="31" s="1"/>
  <c r="J34" i="31"/>
  <c r="J36" i="31" s="1"/>
  <c r="K12" i="43"/>
  <c r="K16" i="43" s="1"/>
  <c r="I12" i="43"/>
  <c r="I16" i="43" s="1"/>
  <c r="M50" i="36"/>
  <c r="N20" i="31"/>
  <c r="J20" i="31"/>
  <c r="P37" i="49"/>
  <c r="L37" i="49"/>
  <c r="T25" i="39"/>
  <c r="T23" i="39"/>
  <c r="T22" i="39"/>
  <c r="T21" i="39"/>
  <c r="M27" i="53"/>
  <c r="M25" i="53"/>
  <c r="O29" i="50"/>
  <c r="M29" i="50"/>
  <c r="K29" i="50"/>
  <c r="I29" i="50"/>
  <c r="I21" i="43"/>
  <c r="I24" i="43" s="1"/>
  <c r="L37" i="38"/>
  <c r="L39" i="38"/>
  <c r="L36" i="38"/>
  <c r="L41" i="38"/>
  <c r="AA24" i="42"/>
  <c r="Y24" i="42"/>
  <c r="Y29" i="42" s="1"/>
  <c r="W24" i="42"/>
  <c r="W29" i="42" s="1"/>
  <c r="U24" i="42"/>
  <c r="O24" i="42"/>
  <c r="O29" i="42" s="1"/>
  <c r="M24" i="42"/>
  <c r="M29" i="42" s="1"/>
  <c r="K24" i="42"/>
  <c r="I24" i="42"/>
  <c r="J26" i="39"/>
  <c r="J31" i="39" s="1"/>
  <c r="P26" i="39"/>
  <c r="P31" i="39" s="1"/>
  <c r="N26" i="39"/>
  <c r="N31" i="39" s="1"/>
  <c r="L26" i="39"/>
  <c r="H26" i="39"/>
  <c r="H50" i="38"/>
  <c r="H54" i="38" s="1"/>
  <c r="J40" i="38"/>
  <c r="J57" i="38" s="1"/>
  <c r="L46" i="38"/>
  <c r="L49" i="38"/>
  <c r="L47" i="38"/>
  <c r="H40" i="38"/>
  <c r="K21" i="43"/>
  <c r="K24"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7" i="26"/>
  <c r="I27" i="26"/>
  <c r="L28" i="49"/>
  <c r="L51" i="38"/>
  <c r="L53" i="38"/>
  <c r="L43" i="38"/>
  <c r="J54" i="38"/>
  <c r="N28" i="49"/>
  <c r="I50" i="36"/>
  <c r="I56" i="36" s="1"/>
  <c r="I58" i="36" s="1"/>
  <c r="I64" i="36" s="1"/>
  <c r="G50" i="36"/>
  <c r="G56" i="36" s="1"/>
  <c r="G58" i="36" s="1"/>
  <c r="G64" i="36" s="1"/>
  <c r="M18" i="36"/>
  <c r="M25" i="36" s="1"/>
  <c r="M27" i="36" s="1"/>
  <c r="M33" i="36" s="1"/>
  <c r="H9" i="54"/>
  <c r="H13" i="54"/>
  <c r="M28" i="53" l="1"/>
  <c r="S32" i="42"/>
  <c r="AE12" i="42"/>
  <c r="AE17" i="42" s="1"/>
  <c r="M56" i="36"/>
  <c r="M58" i="36" s="1"/>
  <c r="M64" i="36" s="1"/>
  <c r="F31" i="39"/>
  <c r="F33" i="39" s="1"/>
  <c r="T26" i="39"/>
  <c r="H57" i="38"/>
  <c r="N21" i="31"/>
  <c r="N37" i="31" s="1"/>
  <c r="O32" i="42"/>
  <c r="L40" i="38"/>
  <c r="L44" i="38" s="1"/>
  <c r="I27" i="43"/>
  <c r="N34" i="39"/>
  <c r="S17" i="42"/>
  <c r="S31" i="42" s="1"/>
  <c r="J21" i="31"/>
  <c r="J37" i="31" s="1"/>
  <c r="AC32" i="42"/>
  <c r="M32" i="42"/>
  <c r="L50" i="38"/>
  <c r="G32" i="42"/>
  <c r="O17" i="42"/>
  <c r="O31" i="42" s="1"/>
  <c r="K32" i="42"/>
  <c r="W32" i="42"/>
  <c r="H44" i="38"/>
  <c r="H56" i="38" s="1"/>
  <c r="L31" i="39"/>
  <c r="L33" i="39" s="1"/>
  <c r="T14" i="39"/>
  <c r="T19" i="39" s="1"/>
  <c r="N19" i="39"/>
  <c r="N33" i="39" s="1"/>
  <c r="H34" i="39"/>
  <c r="K27" i="43"/>
  <c r="F34" i="39"/>
  <c r="L34" i="39"/>
  <c r="AA32" i="42"/>
  <c r="M38" i="53"/>
  <c r="M39" i="53" s="1"/>
  <c r="AC17" i="42"/>
  <c r="AC31" i="42" s="1"/>
  <c r="Q32" i="42"/>
  <c r="J34" i="39"/>
  <c r="J44" i="38"/>
  <c r="J56" i="38" s="1"/>
  <c r="H31" i="39"/>
  <c r="H33" i="39" s="1"/>
  <c r="P34" i="39"/>
  <c r="I32" i="42"/>
  <c r="U32" i="42"/>
  <c r="P19" i="39"/>
  <c r="P33" i="39" s="1"/>
  <c r="P38" i="49"/>
  <c r="L38" i="49"/>
  <c r="I26" i="43"/>
  <c r="G31" i="42"/>
  <c r="J33" i="39"/>
  <c r="H14" i="54"/>
  <c r="H20" i="54" s="1"/>
  <c r="H23" i="54" s="1"/>
  <c r="H25" i="54" s="1"/>
  <c r="H27" i="54" s="1"/>
  <c r="L14" i="54"/>
  <c r="L20" i="54" s="1"/>
  <c r="L23" i="54" s="1"/>
  <c r="L25" i="54" s="1"/>
  <c r="L29" i="54" s="1"/>
  <c r="O50" i="36"/>
  <c r="K26" i="43"/>
  <c r="Q31" i="42"/>
  <c r="K29" i="42"/>
  <c r="K31" i="42" s="1"/>
  <c r="Y32" i="42"/>
  <c r="AE24" i="42"/>
  <c r="AE29" i="42" s="1"/>
  <c r="AA29" i="42"/>
  <c r="AA31" i="42" s="1"/>
  <c r="M31" i="42"/>
  <c r="Y31" i="42"/>
  <c r="U29" i="42"/>
  <c r="U31" i="42" s="1"/>
  <c r="W31" i="42"/>
  <c r="I29" i="42"/>
  <c r="I31" i="42" s="1"/>
  <c r="K50" i="36"/>
  <c r="K56" i="36" s="1"/>
  <c r="K58" i="36" s="1"/>
  <c r="K64" i="36" s="1"/>
  <c r="T34" i="39" l="1"/>
  <c r="T33" i="39"/>
  <c r="L57" i="38"/>
  <c r="L54" i="38"/>
  <c r="L56" i="38" s="1"/>
  <c r="AE32" i="42"/>
  <c r="T31" i="39"/>
  <c r="H31" i="54"/>
  <c r="H37" i="54" s="1"/>
  <c r="H29" i="54"/>
  <c r="L27" i="54"/>
  <c r="L35" i="54" s="1"/>
  <c r="O56" i="36"/>
  <c r="O58" i="36" s="1"/>
  <c r="O64" i="36" s="1"/>
  <c r="L31" i="54"/>
  <c r="L37" i="54" s="1"/>
  <c r="H35" i="54"/>
  <c r="H33" i="54"/>
  <c r="AE31" i="42"/>
  <c r="L33" i="54" l="1"/>
  <c r="O66" i="36"/>
  <c r="O68" i="36" s="1"/>
  <c r="N37" i="49" l="1"/>
  <c r="N38" i="49" s="1"/>
  <c r="J37" i="49" l="1"/>
  <c r="J38" i="49" s="1"/>
  <c r="I18" i="36" l="1"/>
  <c r="I25" i="36" s="1"/>
  <c r="I27" i="36" s="1"/>
  <c r="I33" i="36" s="1"/>
  <c r="J9" i="54" l="1"/>
  <c r="L20" i="31" l="1"/>
  <c r="G18" i="36" l="1"/>
  <c r="K18" i="36" s="1"/>
  <c r="O18" i="36" s="1"/>
  <c r="L21" i="31" l="1"/>
  <c r="F9" i="54"/>
  <c r="K27" i="26"/>
  <c r="H20" i="31" l="1"/>
  <c r="J13" i="54" l="1"/>
  <c r="J14" i="54" s="1"/>
  <c r="J20" i="54" s="1"/>
  <c r="J23" i="54" s="1"/>
  <c r="J25" i="54" s="1"/>
  <c r="J31" i="54" l="1"/>
  <c r="J37" i="54" s="1"/>
  <c r="J27" i="54"/>
  <c r="J29" i="54"/>
  <c r="L34" i="31"/>
  <c r="L36" i="31" s="1"/>
  <c r="L37" i="31" s="1"/>
  <c r="H21" i="31"/>
  <c r="J35" i="54" l="1"/>
  <c r="J33" i="54"/>
  <c r="G27" i="26"/>
  <c r="F13" i="54" l="1"/>
  <c r="F14" i="54" s="1"/>
  <c r="F20" i="54" s="1"/>
  <c r="F23" i="54" s="1"/>
  <c r="F25" i="54" s="1"/>
  <c r="F29" i="54" l="1"/>
  <c r="F31" i="54" s="1"/>
  <c r="F37" i="54" s="1"/>
  <c r="F27" i="54"/>
  <c r="H34" i="31"/>
  <c r="H36" i="31" s="1"/>
  <c r="H37" i="31" s="1"/>
  <c r="F35" i="54" l="1"/>
  <c r="F33" i="54"/>
  <c r="G25" i="36" l="1"/>
  <c r="G27" i="36" l="1"/>
  <c r="G33" i="36" s="1"/>
  <c r="K25" i="36"/>
  <c r="O25" i="36" s="1"/>
  <c r="K27" i="36" l="1"/>
  <c r="K33" i="36" s="1"/>
  <c r="O27" i="36" l="1"/>
  <c r="O33" i="36" l="1"/>
  <c r="O35" i="36" s="1"/>
  <c r="O37" i="36" s="1"/>
</calcChain>
</file>

<file path=xl/sharedStrings.xml><?xml version="1.0" encoding="utf-8"?>
<sst xmlns="http://schemas.openxmlformats.org/spreadsheetml/2006/main" count="2046" uniqueCount="1158">
  <si>
    <t>8.</t>
  </si>
  <si>
    <t>19.</t>
  </si>
  <si>
    <t>2556</t>
  </si>
  <si>
    <t>- 20 -</t>
  </si>
  <si>
    <t>- 24 -</t>
  </si>
  <si>
    <t>- 9 -</t>
  </si>
  <si>
    <t>- 10 -</t>
  </si>
  <si>
    <t>- 29 -</t>
  </si>
  <si>
    <t>22.</t>
  </si>
  <si>
    <t>24.</t>
  </si>
  <si>
    <t>- 21 -</t>
  </si>
  <si>
    <t>18.</t>
  </si>
  <si>
    <t>21.</t>
  </si>
  <si>
    <t>- 22 -</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</si>
  <si>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</si>
  <si>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</si>
  <si>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</si>
  <si>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</si>
  <si>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</si>
  <si>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</si>
  <si>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</si>
  <si>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</si>
  <si>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</si>
  <si>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</si>
  <si>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</si>
  <si>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</si>
  <si>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</si>
  <si>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</si>
  <si>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</si>
  <si>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</si>
  <si>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</si>
  <si>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</si>
  <si>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</si>
  <si>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</si>
  <si>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</si>
  <si>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</si>
  <si>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</si>
  <si>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</si>
  <si>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</si>
  <si>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</si>
  <si>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33.</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</si>
  <si>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</si>
  <si>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</si>
  <si>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</si>
  <si>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</si>
  <si>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</si>
  <si>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</si>
  <si>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</si>
  <si>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</si>
  <si>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</si>
  <si>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</si>
  <si>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     A number of the Company and subsidiary's accounting policies and disclosures require the measurement of fair</t>
  </si>
  <si>
    <t xml:space="preserve">     The Company  and  subsidiary have  an established  control  framework  with respect  to the  measurement of </t>
  </si>
  <si>
    <t xml:space="preserve">            </t>
  </si>
  <si>
    <t xml:space="preserve">     The  valuation  team  regularly  reviews  significant  unobservable inputs  and  valuation adjustments.  If third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</si>
  <si>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</si>
  <si>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</si>
  <si>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</si>
  <si>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</si>
  <si>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</si>
  <si>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</si>
  <si>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</si>
  <si>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Inventories </t>
  </si>
  <si>
    <t>3.  Consolidated financial statements preparation basis</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</si>
  <si>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</si>
  <si>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</si>
  <si>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</si>
  <si>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</si>
  <si>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</si>
  <si>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</si>
  <si>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</si>
  <si>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</si>
  <si>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</si>
  <si>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</si>
  <si>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</si>
  <si>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</si>
  <si>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</si>
  <si>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</si>
  <si>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</si>
  <si>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</si>
  <si>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</si>
  <si>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</si>
  <si>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</si>
  <si>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</si>
  <si>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</si>
  <si>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</si>
  <si>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</si>
  <si>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</si>
  <si>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</si>
  <si>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</si>
  <si>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</si>
  <si>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</si>
  <si>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</si>
  <si>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</si>
  <si>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</si>
  <si>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</si>
  <si>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</si>
  <si>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</si>
  <si>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</si>
  <si>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</si>
  <si>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</si>
  <si>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</si>
  <si>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</si>
  <si>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</si>
  <si>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</si>
  <si>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</si>
  <si>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</si>
  <si>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</si>
  <si>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</si>
  <si>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</si>
  <si>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</si>
  <si>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</si>
  <si>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</si>
  <si>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</si>
  <si>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</si>
  <si>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</si>
  <si>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</si>
  <si>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</si>
  <si>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</si>
  <si>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</si>
  <si>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</si>
  <si>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</si>
  <si>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</si>
  <si>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</si>
  <si>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</si>
  <si>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</si>
  <si>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</si>
  <si>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</si>
  <si>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</si>
  <si>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</si>
  <si>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</si>
  <si>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</si>
  <si>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</si>
  <si>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</si>
  <si>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</si>
  <si>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</si>
  <si>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</si>
  <si>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</si>
  <si>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</si>
  <si>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</si>
  <si>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</si>
  <si>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</si>
  <si>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</si>
  <si>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</si>
  <si>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</si>
  <si>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</si>
  <si>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</si>
  <si>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</si>
  <si>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</si>
  <si>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</si>
  <si>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</si>
  <si>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</si>
  <si>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</si>
  <si>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</si>
  <si>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</si>
  <si>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</si>
  <si>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</si>
  <si>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</si>
  <si>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</si>
  <si>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</si>
  <si>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</si>
  <si>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Significant judgements and estimates are as follows:</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</si>
  <si>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</si>
  <si>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</si>
  <si>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</si>
  <si>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</si>
  <si>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</si>
  <si>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</si>
  <si>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</si>
  <si>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</si>
  <si>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</si>
  <si>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</si>
  <si>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</si>
  <si>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</si>
  <si>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</si>
  <si>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</si>
  <si>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</si>
  <si>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</si>
  <si>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</si>
  <si>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</si>
  <si>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</si>
  <si>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</si>
  <si>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</si>
  <si>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</si>
  <si>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</si>
  <si>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</si>
  <si>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</si>
  <si>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</si>
  <si>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</si>
  <si>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</si>
  <si>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</si>
  <si>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</si>
  <si>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</si>
  <si>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</si>
  <si>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</si>
  <si>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</si>
  <si>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</si>
  <si>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</si>
  <si>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</si>
  <si>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</si>
  <si>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</si>
  <si>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</si>
  <si>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</si>
  <si>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</si>
  <si>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</si>
  <si>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</si>
  <si>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</si>
  <si>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</si>
  <si>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</si>
  <si>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</si>
  <si>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</si>
  <si>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</si>
  <si>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</si>
  <si>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</si>
  <si>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</si>
  <si>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</si>
  <si>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</si>
  <si>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</si>
  <si>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</si>
  <si>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</si>
  <si>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</si>
  <si>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</si>
  <si>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</si>
  <si>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</si>
  <si>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</si>
  <si>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</si>
  <si>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</si>
  <si>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</si>
  <si>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</si>
  <si>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</si>
  <si>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</si>
  <si>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</si>
  <si>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</si>
  <si>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</si>
  <si>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</si>
  <si>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</si>
  <si>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</si>
  <si>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</si>
  <si>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</si>
  <si>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</si>
  <si>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</si>
  <si>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</si>
  <si>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</si>
  <si>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</si>
  <si>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</si>
  <si>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</si>
  <si>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</si>
  <si>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</si>
  <si>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</si>
  <si>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</si>
  <si>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</si>
  <si>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</si>
  <si>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</si>
  <si>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</si>
  <si>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</si>
  <si>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</si>
  <si>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</si>
  <si>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</si>
  <si>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</si>
  <si>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</si>
  <si>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</si>
  <si>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</si>
  <si>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</si>
  <si>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</si>
  <si>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</si>
  <si>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</si>
  <si>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</si>
  <si>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</si>
  <si>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</si>
  <si>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</si>
  <si>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</si>
  <si>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</si>
  <si>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</si>
  <si>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</si>
  <si>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</si>
  <si>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</si>
  <si>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</si>
  <si>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</si>
  <si>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</si>
  <si>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</si>
  <si>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</si>
  <si>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</si>
  <si>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</si>
  <si>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Changes in present value of employee benefit obligations plan are as follows:</t>
  </si>
  <si>
    <t>Defined benefit obligations plan as at January 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</si>
  <si>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</si>
  <si>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</si>
  <si>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</si>
  <si>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</si>
  <si>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</si>
  <si>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</si>
  <si>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</si>
  <si>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</si>
  <si>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</si>
  <si>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</si>
  <si>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</si>
  <si>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</si>
  <si>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</si>
  <si>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</si>
  <si>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</si>
  <si>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</si>
  <si>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</si>
  <si>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</si>
  <si>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</si>
  <si>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</si>
  <si>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</si>
  <si>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</si>
  <si>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</si>
  <si>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</si>
  <si>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</si>
  <si>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</si>
  <si>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</si>
  <si>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</si>
  <si>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</si>
  <si>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</si>
  <si>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</si>
  <si>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</si>
  <si>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</si>
  <si>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</si>
  <si>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</si>
  <si>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</si>
  <si>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</si>
  <si>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</si>
  <si>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</si>
  <si>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</si>
  <si>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</si>
  <si>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The Group of company 's operated in the transportation  business by dividing into 2 majority segment as follows:</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</si>
  <si>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</si>
  <si>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</si>
  <si>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</si>
  <si>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</si>
  <si>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</si>
  <si>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</si>
  <si>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</si>
  <si>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</si>
  <si>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</si>
  <si>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</si>
  <si>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</si>
  <si>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</si>
  <si>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</si>
  <si>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</si>
  <si>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</si>
  <si>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</si>
  <si>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</si>
  <si>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</si>
  <si>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</si>
  <si>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</si>
  <si>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</si>
  <si>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</si>
  <si>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</si>
  <si>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</si>
  <si>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</si>
  <si>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</si>
  <si>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</si>
  <si>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</si>
  <si>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</si>
  <si>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</si>
  <si>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</si>
  <si>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</si>
  <si>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</si>
  <si>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</si>
  <si>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</si>
  <si>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</si>
  <si>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</si>
  <si>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</si>
  <si>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</si>
  <si>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</si>
  <si>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</si>
  <si>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</si>
  <si>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</si>
  <si>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</si>
  <si>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</si>
  <si>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</si>
  <si>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</si>
  <si>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</si>
  <si>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</si>
  <si>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</si>
  <si>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</si>
  <si>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</si>
  <si>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</si>
  <si>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</si>
  <si>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</si>
  <si>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</si>
  <si>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</si>
  <si>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</si>
  <si>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</si>
  <si>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</si>
  <si>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</si>
  <si>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</si>
  <si>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</si>
  <si>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</si>
  <si>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</si>
  <si>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</si>
  <si>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</si>
  <si>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</si>
  <si>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</si>
  <si>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Significant financial liabilities can be  classified by interest rate and separated on maturity date of  financial liabilities as follows:</t>
  </si>
  <si>
    <t>maker in order to make decisions about the allocation of resources to the segment and assess its performance.</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</si>
  <si>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</si>
  <si>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</si>
  <si>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</si>
  <si>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</si>
  <si>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</si>
  <si>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</si>
  <si>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</si>
  <si>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</si>
  <si>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</si>
  <si>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</si>
  <si>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</si>
  <si>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</si>
  <si>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</si>
  <si>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</si>
  <si>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</si>
  <si>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</si>
  <si>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</si>
  <si>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</si>
  <si>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</si>
  <si>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</si>
  <si>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</si>
  <si>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</si>
  <si>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</si>
  <si>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</si>
  <si>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</si>
  <si>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</si>
  <si>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</si>
  <si>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</si>
  <si>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</si>
  <si>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</si>
  <si>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</si>
  <si>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</si>
  <si>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</si>
  <si>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</si>
  <si>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</si>
  <si>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</si>
  <si>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</si>
  <si>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</si>
  <si>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</si>
  <si>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</si>
  <si>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</si>
  <si>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</si>
  <si>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</si>
  <si>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</si>
  <si>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</si>
  <si>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</si>
  <si>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</si>
  <si>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</si>
  <si>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</si>
  <si>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</si>
  <si>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</si>
  <si>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 xml:space="preserve">The primary objective of the Company and subsidiary's capital management is to ensure that it has an appropriate financial </t>
  </si>
  <si>
    <t>Other investment properties</t>
  </si>
  <si>
    <t>Fixed deposit with obligations</t>
  </si>
  <si>
    <t>Current portion of long-term borrowings</t>
  </si>
  <si>
    <t xml:space="preserve">Share capital </t>
  </si>
  <si>
    <t>Salaries, wages and other employee benefit expenses</t>
  </si>
  <si>
    <t>Services income</t>
  </si>
  <si>
    <t xml:space="preserve">       financial institution</t>
  </si>
  <si>
    <t>Number 61-0254-1-00-1-0  date February 6, 2018 expired on February 5, 2026</t>
  </si>
  <si>
    <t>LIBOR + 2.52 to 3.30</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</si>
  <si>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</si>
  <si>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</si>
  <si>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</si>
  <si>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</si>
  <si>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- 16 -</t>
  </si>
  <si>
    <t>- 18 -</t>
  </si>
  <si>
    <t>- 36 -</t>
  </si>
  <si>
    <t>:  The Company was registered as a company limited under Thai Law on May 10, 1996 and converted</t>
  </si>
  <si>
    <t xml:space="preserve">Distribution costs </t>
  </si>
  <si>
    <t>- 11 -</t>
  </si>
  <si>
    <t xml:space="preserve">PPP Green Complex Co., Ltd. </t>
  </si>
  <si>
    <t xml:space="preserve">Exchange difference on translating financial </t>
  </si>
  <si>
    <t xml:space="preserve">   statements</t>
  </si>
  <si>
    <t>3.00 , 4.00</t>
  </si>
  <si>
    <t>AMA MARINE PUBLIC COMPANY LIMITED AND SUBSIDIARY</t>
  </si>
  <si>
    <t>:  At  33/4, The Nine Tower A,  33 floor,  TNA02, TNA03 room, RAMA IX Road,  Huaykwang,</t>
  </si>
  <si>
    <t xml:space="preserve">:  The Company and subsidiary's business is to transport of goods,  the Company  engaged in business </t>
  </si>
  <si>
    <t xml:space="preserve">   of marine transportation and subsidiary engaged in logistic business.</t>
  </si>
  <si>
    <t xml:space="preserve">            date as fair  as possible.  Fair values are categorized  into different  levels in a fair value hierarchy based on the inputs</t>
  </si>
  <si>
    <t xml:space="preserve">     3.1  These financial statements have been consolidated by including the financial statements of subsidiary in which AMA</t>
  </si>
  <si>
    <t xml:space="preserve">     3.2  Investment between AMA Marine Company Limited and subsidiary have been eliminated under equity method as if</t>
  </si>
  <si>
    <t xml:space="preserve">     3.3  These  consolidated  financial  statements  have  been  presented  the  consolidated  financial position  and  results of</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</si>
  <si>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</si>
  <si>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</si>
  <si>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</si>
  <si>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</si>
  <si>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</si>
  <si>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</si>
  <si>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</si>
  <si>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- 5 -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</si>
  <si>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</si>
  <si>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</si>
  <si>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</si>
  <si>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</si>
  <si>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</si>
  <si>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</si>
  <si>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</si>
  <si>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</si>
  <si>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</si>
  <si>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</si>
  <si>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</si>
  <si>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</si>
  <si>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</si>
  <si>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</si>
  <si>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</si>
  <si>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</si>
  <si>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</si>
  <si>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</si>
  <si>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</si>
  <si>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</si>
  <si>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</si>
  <si>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</si>
  <si>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</si>
  <si>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</si>
  <si>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</si>
  <si>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</si>
  <si>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</si>
  <si>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</si>
  <si>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</si>
  <si>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</si>
  <si>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</si>
  <si>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</si>
  <si>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</si>
  <si>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t>
  </si>
  <si>
    <t xml:space="preserve">     paid-up during the year. </t>
  </si>
  <si>
    <t xml:space="preserve">      The Company and subsidiary have established provident fund under the defined contribution plan. The fund's  </t>
  </si>
  <si>
    <t xml:space="preserve">     assets are separated  entities  which are  administered  by  the outsider fund  manager.  The Company and employees made </t>
  </si>
  <si>
    <t xml:space="preserve">     contribution into such  provident fund.  The Company's  contribution payments  to the  provident  fund  were recorded as </t>
  </si>
  <si>
    <t xml:space="preserve">     expenses  in statements of comprehensive income in the period in which they are incurred.</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</si>
  <si>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</si>
  <si>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</si>
  <si>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</si>
  <si>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</si>
  <si>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</si>
  <si>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</si>
  <si>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</si>
  <si>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</si>
  <si>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In determining depreciation  of plant and equipment,  the management  is required to make estimates  of the useful </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</si>
  <si>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</si>
  <si>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</si>
  <si>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</si>
  <si>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</si>
  <si>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</si>
  <si>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Deferred tax relating to </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</si>
  <si>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</si>
  <si>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</si>
  <si>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</si>
  <si>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</si>
  <si>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</si>
  <si>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</si>
  <si>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</si>
  <si>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Financial assumptions</t>
  </si>
  <si>
    <t>Demographic assumptions</t>
  </si>
  <si>
    <t>Experience adjustment</t>
  </si>
  <si>
    <t xml:space="preserve">       defined benefit plans </t>
  </si>
  <si>
    <t xml:space="preserve">         TFRS 7</t>
  </si>
  <si>
    <t xml:space="preserve">         TFRS 9</t>
  </si>
  <si>
    <t xml:space="preserve">         TAS 32</t>
  </si>
  <si>
    <t xml:space="preserve">         TFRIC 16</t>
  </si>
  <si>
    <t xml:space="preserve">         TFRIC 19</t>
  </si>
  <si>
    <t xml:space="preserve"> - 8 -</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</si>
  <si>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</si>
  <si>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t>
  </si>
  <si>
    <t xml:space="preserve">     settle  a provision, is expected  to be  reimbursed  when  it  is  virtually certain  that reimbursement  will be received if the</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</si>
  <si>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</si>
  <si>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</si>
  <si>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</si>
  <si>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</si>
  <si>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</si>
  <si>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of income earnings from such activities.</t>
  </si>
  <si>
    <t xml:space="preserve">        The Company's virtually operated in only shipment services business, therefore, the financial information by segment was not presented in the </t>
  </si>
  <si>
    <t>separate financial statements.</t>
  </si>
  <si>
    <t>- 37 -</t>
  </si>
  <si>
    <t xml:space="preserve">     Thai Financial Reporting Standards:</t>
  </si>
  <si>
    <t xml:space="preserve">     Thai Accounting Standard:</t>
  </si>
  <si>
    <t xml:space="preserve">     Thai Financial Reporting Interpretations Committee:</t>
  </si>
  <si>
    <t>Tax expense/deferred tax</t>
  </si>
  <si>
    <t xml:space="preserve">Tax expense presented in statements </t>
  </si>
  <si>
    <t xml:space="preserve">Tax expense presented in statements of </t>
  </si>
  <si>
    <t>Balance as at January 1</t>
  </si>
  <si>
    <t xml:space="preserve">        Operating segment information is reported in a manner consistent with internal reports that are regularly reviewed by the chief operating decision</t>
  </si>
  <si>
    <t>Distribution costs</t>
  </si>
  <si>
    <t xml:space="preserve">Gains (losses) on remeasurements of </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</si>
  <si>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</si>
  <si>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</si>
  <si>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</si>
  <si>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</si>
  <si>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</si>
  <si>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30.</t>
  </si>
  <si>
    <t>Short-term borrowings from financial institutions</t>
  </si>
  <si>
    <t>Exempted income</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</si>
  <si>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</si>
  <si>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</si>
  <si>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Enterprises and individuals  that directly,  or indirectly  through one or more intermediaries, control, or are controlled</t>
  </si>
  <si>
    <t>- 38 -</t>
  </si>
  <si>
    <t>NOTES TO INTERIM FINANCIAL STATEMENTS</t>
  </si>
  <si>
    <t xml:space="preserve">     These financial statements have been prepared in accordance with Thai Financial Reporting Standards  (TFRS);</t>
  </si>
  <si>
    <t>Leases</t>
  </si>
  <si>
    <t>Operating Leases - Incentives</t>
  </si>
  <si>
    <t>Evaluating the Substance of Transactions Involving the  Legal Form of a Lease</t>
  </si>
  <si>
    <t>Determining Whether an Arrangement Contains a Lease</t>
  </si>
  <si>
    <t xml:space="preserve">     Thai Financial  Reporting Standards No. 16 : Leases</t>
  </si>
  <si>
    <t xml:space="preserve">     Thai Accounting Standard</t>
  </si>
  <si>
    <t xml:space="preserve">         TAS 17 (Revised 2018)</t>
  </si>
  <si>
    <t xml:space="preserve">     Thai Standing Interpretations Committee</t>
  </si>
  <si>
    <t xml:space="preserve">         TSIC 15 (Revised 2018)</t>
  </si>
  <si>
    <t xml:space="preserve">         TSIC 27 (Revised 2018)</t>
  </si>
  <si>
    <t xml:space="preserve">         TFRIC 4 (Revised 2018)</t>
  </si>
  <si>
    <r>
      <t xml:space="preserve">     </t>
    </r>
    <r>
      <rPr>
        <sz val="15"/>
        <color theme="1"/>
        <rFont val="Angsana New"/>
        <family val="1"/>
      </rPr>
      <t>Thai Financial Reporting Interpretations Committee</t>
    </r>
  </si>
  <si>
    <t xml:space="preserve">     subsidiary  to  the  previous  owners  of  the  acquire,  and equity  interests  issued  by the Group/Company.  Consideration</t>
  </si>
  <si>
    <t>Previous service costs</t>
  </si>
  <si>
    <t>Promotional privileges from investment</t>
  </si>
  <si>
    <t>ordinary shares.</t>
  </si>
  <si>
    <t>517,920,000 common shares, USD 0.0135 par value</t>
  </si>
  <si>
    <t>517,916,773 common shares, USD 0.0135 par value</t>
  </si>
  <si>
    <t>Olympus Oil Co., Ltd.</t>
  </si>
  <si>
    <t xml:space="preserve">     4.3  Trade and other current receivables</t>
  </si>
  <si>
    <t xml:space="preserve">     4.4  Inventories</t>
  </si>
  <si>
    <t xml:space="preserve">     4.5  Investment in subsidiary </t>
  </si>
  <si>
    <t xml:space="preserve">     4.6  Investment properties</t>
  </si>
  <si>
    <t xml:space="preserve">     4.7  Property, plant and equipment </t>
  </si>
  <si>
    <t xml:space="preserve">     4.8  Other intangible assets</t>
  </si>
  <si>
    <t xml:space="preserve">     4.9   Impairment of assets</t>
  </si>
  <si>
    <t xml:space="preserve">     4.10  Translation of foreign currency financial statements</t>
  </si>
  <si>
    <t xml:space="preserve">     4.13  Income tax expenses and deferred tax</t>
  </si>
  <si>
    <t xml:space="preserve">              4.13.1  Current tax</t>
  </si>
  <si>
    <t xml:space="preserve">              4.13.2  Deferred tax</t>
  </si>
  <si>
    <t xml:space="preserve">     4.14  Basic earnings per share</t>
  </si>
  <si>
    <t xml:space="preserve">     4.15  Provisions</t>
  </si>
  <si>
    <t xml:space="preserve">     4.16  Employee benefits</t>
  </si>
  <si>
    <t xml:space="preserve">              4.16.1  Provident fund</t>
  </si>
  <si>
    <t xml:space="preserve">              4.16.2  Employee benefits</t>
  </si>
  <si>
    <t xml:space="preserve">     4.17  Transactions with related parties</t>
  </si>
  <si>
    <t xml:space="preserve">     4.18  Significant accounting judgements and estimates</t>
  </si>
  <si>
    <t>(1)</t>
  </si>
  <si>
    <t>Libor+3.30 %</t>
  </si>
  <si>
    <t>(2)</t>
  </si>
  <si>
    <t>Libor+2.60 %</t>
  </si>
  <si>
    <t>(3)</t>
  </si>
  <si>
    <t>Libor+2.52 %</t>
  </si>
  <si>
    <t>Libor+3.25 %</t>
  </si>
  <si>
    <t>(4)</t>
  </si>
  <si>
    <t>Libor+2.55 %</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</si>
  <si>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</si>
  <si>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</si>
  <si>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</si>
  <si>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</si>
  <si>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</si>
  <si>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</si>
  <si>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</si>
  <si>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</si>
  <si>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</si>
  <si>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</si>
  <si>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</si>
  <si>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</si>
  <si>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</si>
  <si>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</si>
  <si>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</si>
  <si>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</si>
  <si>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</si>
  <si>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</si>
  <si>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</si>
  <si>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</si>
  <si>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</si>
  <si>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</si>
  <si>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</si>
  <si>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</si>
  <si>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</si>
  <si>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</si>
  <si>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</si>
  <si>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</si>
  <si>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</si>
  <si>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</si>
  <si>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</si>
  <si>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</si>
  <si>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</si>
  <si>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</si>
  <si>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</si>
  <si>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 xml:space="preserve">In separate  financial statements,  the changes  in cost  of investment  in subsidiary arose from the exchange difference on </t>
  </si>
  <si>
    <t xml:space="preserve">      translation of functional currency to presentation currency.</t>
  </si>
  <si>
    <t xml:space="preserve">Movements of long-term borrowings from  financial institution  in the consolidated and separate financial statements for </t>
  </si>
  <si>
    <t xml:space="preserve">Thai Labour Protection Act B.E. 2541 (1998) to provide retirement benefits to employees based on pensionable remuneration and </t>
  </si>
  <si>
    <t>length of service.</t>
  </si>
  <si>
    <t xml:space="preserve">The Group of company  has obligations  relating to non-current provisions for employee benefit based on the requirement of </t>
  </si>
  <si>
    <t>risk and market (investment) risk.</t>
  </si>
  <si>
    <t xml:space="preserve">The defined benefit plans expose the Group of company to actuarials risks, such as longevity risk, currency risk, interest rate </t>
  </si>
  <si>
    <t xml:space="preserve"> Cash and cash equivalents consist of cash on hand and all type of deposit  with the original maturity is less than three months </t>
  </si>
  <si>
    <t xml:space="preserve">and are not subject to restriction on withdrawal. </t>
  </si>
  <si>
    <t xml:space="preserve">share capital. Such reserve is not available for dividend distribution. During the period, the legal reserve had been fully appropriated.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</si>
  <si>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</si>
  <si>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</si>
  <si>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(“TMO2017”).</t>
  </si>
  <si>
    <t>shares).  The Company has already paid dividend on May 9, 2019.</t>
  </si>
  <si>
    <t xml:space="preserve">dividend for the year 2018  to the shareholders at Baht  0.10 per share,  amounting to Baht  51.79 million  (517.92 million ordinary </t>
  </si>
  <si>
    <t xml:space="preserve">According to the minutes of shareholders' general meeting  No.1/ 2019  held on April 18, 2019,  passed  the resolution to pay </t>
  </si>
  <si>
    <t>June 18,  2015</t>
  </si>
  <si>
    <t xml:space="preserve">Employee benefit expenses paid </t>
  </si>
  <si>
    <t xml:space="preserve">in accordance with the definitions of the Office of the Securities and Exchange Commission. </t>
  </si>
  <si>
    <t xml:space="preserve">Exempted on corporate income tax from the promoted  business  for  a  period of 8 years, commencing on the date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</si>
  <si>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</si>
  <si>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</si>
  <si>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</si>
  <si>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December 31, 2019</t>
  </si>
  <si>
    <t>As at December 31, 2019</t>
  </si>
  <si>
    <t xml:space="preserve">        Balance as at December 31, 2019</t>
  </si>
  <si>
    <t>1.50 , 1.71</t>
  </si>
  <si>
    <t>34.</t>
  </si>
  <si>
    <t>- 17 -</t>
  </si>
  <si>
    <t xml:space="preserve">     2.1  Financial statements preparation basis</t>
  </si>
  <si>
    <t>2.  Preparation and presentation of financial statements basis</t>
  </si>
  <si>
    <t>Actuarial (gains) losses</t>
  </si>
  <si>
    <t xml:space="preserve">Assumptions regarding future mortality  are based on published statistics  and Thailand Mortality Ordinary Life  table 2017 </t>
  </si>
  <si>
    <t xml:space="preserve">termination of employment for a terminated employee  who has worked for 20 consecutive years or more and shall be  entitled to </t>
  </si>
  <si>
    <t xml:space="preserve">On April 5, 2019,  Labour Protection Act was amended which determined the additional rate of severance pay in the case of </t>
  </si>
  <si>
    <t xml:space="preserve">receive payment  not less than  the last rate  of wages  for 400 days.  As a result,  the Company  and subsidiary  have additionally </t>
  </si>
  <si>
    <t xml:space="preserve">recorded the effects of non-current provisions for employee benefit in accordance with new Labour Protection Act by the amount </t>
  </si>
  <si>
    <t>Amortized big dry-dock of vessels expenses</t>
  </si>
  <si>
    <t xml:space="preserve">Long-term borrowings from </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</si>
  <si>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</si>
  <si>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</si>
  <si>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Freight charges income is recognized on over time of service rendering based on the stage of completion which is</t>
  </si>
  <si>
    <t xml:space="preserve">            4.1.1  Revenues from services, the Company satisfies a performance obligation comprise : </t>
  </si>
  <si>
    <t xml:space="preserve">      determined as  the proportion of  the shipment time  to the total  time required of  that particular navigation.  </t>
  </si>
  <si>
    <t xml:space="preserve">                      -  Revenues from transportation services in a short period are recognized when the services are rendered. </t>
  </si>
  <si>
    <t xml:space="preserve">repayment maturity as previously determined in the borrowings agreement. </t>
  </si>
  <si>
    <t xml:space="preserve">of Baht 3.12 million (Separate : amount of Baht 3.10 million). </t>
  </si>
  <si>
    <t>July 27,  2017</t>
  </si>
  <si>
    <t xml:space="preserve"> - 12 -</t>
  </si>
  <si>
    <t xml:space="preserve"> - 13 -</t>
  </si>
  <si>
    <t xml:space="preserve">December 31, 2019 are as follows: </t>
  </si>
  <si>
    <t>Transactions and amounts with related persons and parties in statements of comprehensive income for the three-month periods ended</t>
  </si>
  <si>
    <t>million.</t>
  </si>
  <si>
    <t>As at January 1, 2019</t>
  </si>
  <si>
    <t xml:space="preserve">     Depreciation for the period</t>
  </si>
  <si>
    <t>as guarantee under guarantee agreement against short-term borrowings from financial institution as stated in note 17 and long-term borrowings from financial institutions as stated in note 20.</t>
  </si>
  <si>
    <t>as stated in note 19.</t>
  </si>
  <si>
    <t>13.</t>
  </si>
  <si>
    <t>หนี้สินทางการเงินอื่หมุนเวียนอื่น</t>
  </si>
  <si>
    <t xml:space="preserve">     Amortization for the period</t>
  </si>
  <si>
    <t>port service with a government agency in the amount of Baht 0.10 million as stated in note 28.1.</t>
  </si>
  <si>
    <t>Income tax for the period</t>
  </si>
  <si>
    <t xml:space="preserve">are summarized as follows : </t>
  </si>
  <si>
    <t xml:space="preserve">Reconciliation between income tax expenses and multiplication of accounting profit and tax rate used for the three-month periods ended </t>
  </si>
  <si>
    <t>Baht 100 million at the fixed interest rate, are guaranteed by vessels as stated in note 12.</t>
  </si>
  <si>
    <t>Building</t>
  </si>
  <si>
    <t>financial statements</t>
  </si>
  <si>
    <t>(8)</t>
  </si>
  <si>
    <t>May 27, 2020</t>
  </si>
  <si>
    <t>May 2020</t>
  </si>
  <si>
    <t>3.10</t>
  </si>
  <si>
    <t>3.16 - 4.55, 5.00</t>
  </si>
  <si>
    <t>5.00</t>
  </si>
  <si>
    <t>Gain (loss) on financial instruments</t>
  </si>
  <si>
    <t>Profit for the period</t>
  </si>
  <si>
    <t>Gain (Loss) on sales of assets</t>
  </si>
  <si>
    <t>Total comprehensive income for the period</t>
  </si>
  <si>
    <t>6.2</t>
  </si>
  <si>
    <t xml:space="preserve">6.2.1  Loans to related party - AMA Logistic Co., Ltd. </t>
  </si>
  <si>
    <t xml:space="preserve">6.2.2  Trade accounts receivable </t>
  </si>
  <si>
    <t xml:space="preserve">6.2.3  Accrued interest income </t>
  </si>
  <si>
    <t>6.2.4  Other current receivables</t>
  </si>
  <si>
    <t xml:space="preserve">6.2.5  Guarantees </t>
  </si>
  <si>
    <t xml:space="preserve">6.2.6  Assets acquisition </t>
  </si>
  <si>
    <t>6.2.7  Trade accounts payable</t>
  </si>
  <si>
    <t>6.3</t>
  </si>
  <si>
    <t xml:space="preserve">6.3.1  Hire of transportation income </t>
  </si>
  <si>
    <t xml:space="preserve">6.3.2  Rental and service income </t>
  </si>
  <si>
    <t xml:space="preserve">8.1  Trade accounts receivable consist of : </t>
  </si>
  <si>
    <t xml:space="preserve">8.2  Other current receivables consist of : </t>
  </si>
  <si>
    <t>9.</t>
  </si>
  <si>
    <t>10.  Investment in subsidiary</t>
  </si>
  <si>
    <t>11. Investment properties</t>
  </si>
  <si>
    <t xml:space="preserve">12. Property, plant and equipment </t>
  </si>
  <si>
    <t>As at January 1, 2020</t>
  </si>
  <si>
    <t>Balance as at December 31, 2019</t>
  </si>
  <si>
    <t>Separate financial</t>
  </si>
  <si>
    <t>statements  (Baht)</t>
  </si>
  <si>
    <t xml:space="preserve">Consolidated  financial </t>
  </si>
  <si>
    <t>14.  Other intangible assets</t>
  </si>
  <si>
    <t>15.  เงินฝากประจำที่ติดภาระค้ำประกัน</t>
  </si>
  <si>
    <t>20. Long-term borrowings from financial institutions</t>
  </si>
  <si>
    <t>25.1  Directors' remuneration</t>
  </si>
  <si>
    <t>25.2  Management benefit expenses</t>
  </si>
  <si>
    <t>27.1  Cash and cash equivalents</t>
  </si>
  <si>
    <t>27.2  Non-cash transactions</t>
  </si>
  <si>
    <t>31.</t>
  </si>
  <si>
    <t>31.1  Accounting policy</t>
  </si>
  <si>
    <t xml:space="preserve">     31.1.1  Capital management</t>
  </si>
  <si>
    <t xml:space="preserve">     31.1.2  Interest rate risk</t>
  </si>
  <si>
    <t>32. Segment financial information</t>
  </si>
  <si>
    <t>Current liabilities</t>
  </si>
  <si>
    <t>Statememts of financial position</t>
  </si>
  <si>
    <t>Non current assets</t>
  </si>
  <si>
    <t>Non current liabilities</t>
  </si>
  <si>
    <t>Financial reporting standards related to financial instruments</t>
  </si>
  <si>
    <t xml:space="preserve">     Financial reporting standards related to financial instruments</t>
  </si>
  <si>
    <t xml:space="preserve">     2.3  Measurement of fair values</t>
  </si>
  <si>
    <t xml:space="preserve">     2.4  Financial reporting standards that became effective in the current period</t>
  </si>
  <si>
    <t xml:space="preserve">            Trade and other current receivables are stated at the at the net realizable value less allowance for doubtful accounts. </t>
  </si>
  <si>
    <t xml:space="preserve">              4.12.1  Classification and measurement</t>
  </si>
  <si>
    <t xml:space="preserve">     4.12  Financial instruments </t>
  </si>
  <si>
    <t xml:space="preserve">              4.12.2  Impairment of financial assets</t>
  </si>
  <si>
    <t xml:space="preserve">                         The Company and subsidiary recognized an allowance for expected credit losses on its financial assets which </t>
  </si>
  <si>
    <t xml:space="preserve">              applies a simplified approach to determine the lifetime expected credit losses.</t>
  </si>
  <si>
    <t xml:space="preserve">Right-of-use assets are recognized  at the commencement date of the lease. Right-of-use assets  are stated at cost, </t>
  </si>
  <si>
    <t xml:space="preserve">less any accumulated deprecistion and provision for impairment (if any), and adjusted for any remeasurement of </t>
  </si>
  <si>
    <t xml:space="preserve">lease liabilities (if any).  The cost of right-of-use  assets includes the amount  of lease liabilities recognized,  initial </t>
  </si>
  <si>
    <t xml:space="preserve">direct costs incurred,  and lease payments made at or before the commencement date,  less any lease incentives </t>
  </si>
  <si>
    <t>received.</t>
  </si>
  <si>
    <t xml:space="preserve">Depreciation of right-of-use assets are calculated by reference to their costs on a straight-line basis over the shorter </t>
  </si>
  <si>
    <t>of the lease term and the estimated useful lives for each of right-of-use assets, as follows:</t>
  </si>
  <si>
    <t>Number of years</t>
  </si>
  <si>
    <t>Office buildings</t>
  </si>
  <si>
    <t>Lease liabilities</t>
  </si>
  <si>
    <t xml:space="preserve">of the lease payments to be made over the lease term, discounted by the interest rate implicit in the lease present </t>
  </si>
  <si>
    <t xml:space="preserve">increased to reflect the accretion of interest  and reduced for the lease payments made.  In addition,  the carrying </t>
  </si>
  <si>
    <t>amount of lease liabilities is remeasured if there is a modification or reassessment.</t>
  </si>
  <si>
    <t xml:space="preserve">     4.11  Leases</t>
  </si>
  <si>
    <t>Cumulative effects of changes in accounting policy from adoption new financial reporting standards</t>
  </si>
  <si>
    <t>Right of use assets</t>
  </si>
  <si>
    <t>Lease liabilities - net of current portion</t>
  </si>
  <si>
    <t xml:space="preserve">Lease liabilities </t>
  </si>
  <si>
    <t>TFRS 16</t>
  </si>
  <si>
    <t>The above adjustment has the details, summarized following :</t>
  </si>
  <si>
    <t>Consolidated financial</t>
  </si>
  <si>
    <t>Obligations related to lease disclosed as at December 31, 2019</t>
  </si>
  <si>
    <t>Add : Obligations from renewal of lease</t>
  </si>
  <si>
    <t>Less : Deferred interest</t>
  </si>
  <si>
    <t>Lease liabilities increase from initial adoption of TFRS 16</t>
  </si>
  <si>
    <t>Finance lease liabilities as at December 31, 2019</t>
  </si>
  <si>
    <t>Lease liabilities as at January 1, 2020</t>
  </si>
  <si>
    <t>Thai Financial  Reporting Standards No. 16 : Leases</t>
  </si>
  <si>
    <t>5.1</t>
  </si>
  <si>
    <t>5.2</t>
  </si>
  <si>
    <t>The effect of the changes in accounting policies due to the adoption of these financial reporting standards on the beginning balance of</t>
  </si>
  <si>
    <t>retained earnings for 2020 comprises :</t>
  </si>
  <si>
    <t xml:space="preserve">statements </t>
  </si>
  <si>
    <t>(Baht)</t>
  </si>
  <si>
    <t>Derivatives</t>
  </si>
  <si>
    <t xml:space="preserve">The classifications, measurement basis and carrying values of financial assets and financial liabilities in accordance with TFRS 9 as at </t>
  </si>
  <si>
    <t xml:space="preserve">Carrying value </t>
  </si>
  <si>
    <t>Amortized cost</t>
  </si>
  <si>
    <t xml:space="preserve">Fair value through </t>
  </si>
  <si>
    <t>profit or loss</t>
  </si>
  <si>
    <t>Fair value</t>
  </si>
  <si>
    <t>Financial assets</t>
  </si>
  <si>
    <t>Total financial assets</t>
  </si>
  <si>
    <t>Total financial liabilities</t>
  </si>
  <si>
    <t xml:space="preserve">Current portion of long-term borrowings and lease liabilities </t>
  </si>
  <si>
    <t xml:space="preserve">6.3.4  Interest income </t>
  </si>
  <si>
    <t xml:space="preserve">6.3.5  Purchase of oil </t>
  </si>
  <si>
    <t>6.3.6  Cost of service</t>
  </si>
  <si>
    <t>6.3.7  Administrative expenses</t>
  </si>
  <si>
    <t>Trade accounts receivable-related parties</t>
  </si>
  <si>
    <t>Effects from adoption TFRS 16 as at January 1, 2020</t>
  </si>
  <si>
    <t>Exchange difference on translation of financial statements</t>
  </si>
  <si>
    <t xml:space="preserve">Acquisition </t>
  </si>
  <si>
    <t>Disposal/write off</t>
  </si>
  <si>
    <t>Depreciation for the period</t>
  </si>
  <si>
    <t>Effects from adoption TFRS 16</t>
  </si>
  <si>
    <t>Payments</t>
  </si>
  <si>
    <t>Less: Current portion</t>
  </si>
  <si>
    <t>Depreciation of right of use assets</t>
  </si>
  <si>
    <t>Interest of lease liabilities</t>
  </si>
  <si>
    <t>Short-term lease expenses</t>
  </si>
  <si>
    <t>31.2  Fair value of financial instruments</t>
  </si>
  <si>
    <t>Short-term borrowings  from financial institutions</t>
  </si>
  <si>
    <t>Other current financial liabilities</t>
  </si>
  <si>
    <t>Separate financial statements as at January 1, 2020 (Baht)</t>
  </si>
  <si>
    <t>The methods and assumptions used by the Company and  subsidiary in estimating the fair value of financial instruments are as follows:</t>
  </si>
  <si>
    <t>Other non-current financial liabilities</t>
  </si>
  <si>
    <t xml:space="preserve">6.3.3  Other income </t>
  </si>
  <si>
    <t xml:space="preserve">     2.2  Coronavirus disease 2019 Pandemic</t>
  </si>
  <si>
    <t xml:space="preserve">According to the minutes of the Board of directors' meeting No.2/2020 held on March 30, 2020 passed the resolution to pay </t>
  </si>
  <si>
    <t xml:space="preserve">interim dividend from the 2019 results of operations to the shareholders at Baht 0.20 per share, total amount of Baht 103.57 million </t>
  </si>
  <si>
    <t>5</t>
  </si>
  <si>
    <t xml:space="preserve">     expected loss incurred from receivables by using a simplified approach to determine the lifetime expected allowance for </t>
  </si>
  <si>
    <t xml:space="preserve">     doubtful accounts.</t>
  </si>
  <si>
    <t xml:space="preserve">     Determining the lease term of contracts with renewal and termination options</t>
  </si>
  <si>
    <t xml:space="preserve">      judgment in evaluating whether it is reasonably certain whether or not to exercise the option to renew or terminate the </t>
  </si>
  <si>
    <t xml:space="preserve">     change in circumstances that is with  its control and affects to reasonably certain to be excercised. </t>
  </si>
  <si>
    <t>Consolidated financial statements as at  January 1, 2020  (Baht)</t>
  </si>
  <si>
    <t xml:space="preserve">     The  financial  statements  have  been  prepared  under  the  historical  cost  convention,  except  as  transaction</t>
  </si>
  <si>
    <t xml:space="preserve">      In  the  current,  the Coronavirus  disease 19 (COVID-19)  has  spread  in  many  countries  around  the  world </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</si>
  <si>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</si>
  <si>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</si>
  <si>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</si>
  <si>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disclosed in related accounting policy.</t>
  </si>
  <si>
    <t xml:space="preserve">             guidelines promulgated by the Federation of Accounting Professions (FAP) and the regulation of The Stock Exchange </t>
  </si>
  <si>
    <t xml:space="preserve">             including  Thailand,  causing the slowdown  in overall  economic and  affecting  the Company's  business  since  many </t>
  </si>
  <si>
    <t xml:space="preserve">             countries have been placed on lockdown, as a result, the volume of ocean freight vessels increased. Therefore, resulting </t>
  </si>
  <si>
    <t xml:space="preserve">             in the competition in the shipping costs that there is uncertainty in the environment of the Company's business caused </t>
  </si>
  <si>
    <t xml:space="preserve">             values, for both financial and non-financial assets and liabilities. </t>
  </si>
  <si>
    <t xml:space="preserve">             measurements,  including level 3 fair values, and reports directly to CFO. </t>
  </si>
  <si>
    <t xml:space="preserve">             fair values.  This  includes  a valuation  team  that  has  overall responsibility  for  overseeing  all  significant  fair  value</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</si>
  <si>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</si>
  <si>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</si>
  <si>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</si>
  <si>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financial statements and will assess the further situation.</t>
  </si>
  <si>
    <t xml:space="preserve">             by  this  situation.  The  management  of  the  Company  has  carefully  evaluated  the  aforementioned  impacts  on the </t>
  </si>
  <si>
    <t xml:space="preserve">     When measuring  the fair value of an asset or a liability,  the Company and subsidiary use market observable</t>
  </si>
  <si>
    <t xml:space="preserve">     The Company  and subsidiary  recognized transfers  between levels of the fair value hierarchy at the end of </t>
  </si>
  <si>
    <t xml:space="preserve">     During the period, the Company and subsidiary have adopted the revised (revised 2019) and new financial</t>
  </si>
  <si>
    <t xml:space="preserve">             reporting standards and interpretations which are effective  for fiscal  periods beginning on or after January 1, 2020.</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</si>
  <si>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</si>
  <si>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</si>
  <si>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reporting period during which the change has occurred. </t>
  </si>
  <si>
    <t xml:space="preserve">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</si>
  <si>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</si>
  <si>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  The adoption of these financial reporting standards  does not have </t>
  </si>
  <si>
    <t xml:space="preserve">             involves changes to key principles, which are summarized below:</t>
  </si>
  <si>
    <t xml:space="preserve">             any significant  impact on  the Company’s  and  its  subsidiary’s  financial  statements.  However, the new standard </t>
  </si>
  <si>
    <t xml:space="preserve">             as follows:</t>
  </si>
  <si>
    <t xml:space="preserve">     A set of  TFRSs  related to financial  instruments consists  of five  accounting  standards and interpretations, </t>
  </si>
  <si>
    <t xml:space="preserve"> - 4 -</t>
  </si>
  <si>
    <t xml:space="preserve">     TFRS 16 Leases set out the principals of the recognition, measurement, presentation and disclosure of leases, </t>
  </si>
  <si>
    <t xml:space="preserve">             and requires a lessee  to recognize assets  and liabilities  for all leases  with a term of more than 12 months, unless the </t>
  </si>
  <si>
    <t xml:space="preserve">             underlying asset is low value. Accounting by lessors  is substantially unchanged from TAS 17.  Lessors will continue </t>
  </si>
  <si>
    <t xml:space="preserve">     These TFRSs related  to  financial  instruments  make  stipulations  relating  to  the  classification  of financial </t>
  </si>
  <si>
    <t xml:space="preserve">             disclosure of financial instruments. The adoption of these standards will have the impact on the financial statements </t>
  </si>
  <si>
    <t xml:space="preserve">             from the transactions following :</t>
  </si>
  <si>
    <t xml:space="preserve">             characteristics of  the contractual  cash flows and  the Company’s  business model,  calculation of impairment using </t>
  </si>
  <si>
    <t xml:space="preserve">             instruments and  their measurement  at fair  value or  amortized cost  taking into account the type of instrument, the </t>
  </si>
  <si>
    <t xml:space="preserve">             the expected credit loss method,  and hedge accounting.  These include stipulations  regarding the presentation and </t>
  </si>
  <si>
    <t xml:space="preserve">             recognition of credit losses will have  no significant  impacts on  retained earnings  adjustment as  at January 1, 2020.  </t>
  </si>
  <si>
    <t xml:space="preserve">             required  for  measuring  the  expected  loss  allowance  in   the  lifetime  for  trade  receivables.  The  aforementioned </t>
  </si>
  <si>
    <t xml:space="preserve">     -  Recognition  of  credit  losses - The Company  and subsidiary have  to recognize expected credit losses on </t>
  </si>
  <si>
    <t xml:space="preserve">             financial  assets,  it is  no  longer  necessary for  a credit - impaired event  to have  occurred.  A simplified  approach is  </t>
  </si>
  <si>
    <t xml:space="preserve">     The Company  and subsidiary  adopted these  financial reporting  standards  which  the  cumulative  effect of </t>
  </si>
  <si>
    <t xml:space="preserve">     The Company  and subsidiary  adopted these  financial reporting  standards  which  the  cumulative  effect  of </t>
  </si>
  <si>
    <t xml:space="preserve">     Accounting Treatment Guidance on “Temporary relief measures on accounting alternatives in response </t>
  </si>
  <si>
    <t xml:space="preserve">     The Federation of Accounting Professions announced Accounting Treatment Guidance on “Temporary relief </t>
  </si>
  <si>
    <t xml:space="preserve">             accounting treatments during the period of uncertainty relating to this situation.</t>
  </si>
  <si>
    <t xml:space="preserve">             alleviate  some  of  the impact  of  applying  certain financial  reporting  standards,  and  to  provide  clarification about </t>
  </si>
  <si>
    <t xml:space="preserve">             measures  on accounting  alternatives  in response  to  the  impact  of  the COVID-19  situation”.  Its objectives are to </t>
  </si>
  <si>
    <t xml:space="preserve">     On April 22, 2020, the Accounting Treatment Guidance was announced in the Royal Gazette and it is effective </t>
  </si>
  <si>
    <t xml:space="preserve">             TAS 36, Impairment of Assets.</t>
  </si>
  <si>
    <t xml:space="preserve">     -  Not to  take into  account forward-looking  information  when  determining  expected  credit losses,  in cases </t>
  </si>
  <si>
    <t xml:space="preserve">     -  Not to consider the COVID-19 situation as  an indication that  an asset may be impaired  in accordance with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</si>
  <si>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</si>
  <si>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</si>
  <si>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the Company owns 100 per cent  shareholding  in that subsidiary,  and the interest  of other shareholders  is shown as </t>
  </si>
  <si>
    <t xml:space="preserve">            operations of AMA Marine Public  Company Limited  and subsidiary.  The usefulness  of transaction  of consolidated</t>
  </si>
  <si>
    <t xml:space="preserve">     by an option  to terminate  the lease,  if it is reasonably certain not to be exercised.  The management is required  to  use</t>
  </si>
  <si>
    <t xml:space="preserve">     any period  covered by  an option to extend  the lease if it is reasonably certain to be exercised,  or any periods covered</t>
  </si>
  <si>
    <t xml:space="preserve">             The  Company  and  subsidiary  determine the lease  term as  the non-cancellable  term of  the  lease,  together with</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</si>
  <si>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</si>
  <si>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</si>
  <si>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</si>
  <si>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lease,  considering all  relevant factors  that create  an economic  incentive to  exercise either the renewal or termination.</t>
  </si>
  <si>
    <t xml:space="preserve">     After the commencement date,  the Company  and subsidiary  reassesses  the lease term  if there is a significant event or </t>
  </si>
  <si>
    <t xml:space="preserve">            In determining an allowance for doubtful accounts,  the management  needs to  make judgement and estimates the </t>
  </si>
  <si>
    <t xml:space="preserve">     and residual values when there are any changes. In addition, the management is required to review plant and equipment </t>
  </si>
  <si>
    <t xml:space="preserve">     for impairment on a periodical basis  and record  impairment losses  when it is determined  that their recoverable amount</t>
  </si>
  <si>
    <t xml:space="preserve">     probable  that  taxable  profit  will  be  available  against  which  the  temporary  differences  and  losses  can  be  utilized.</t>
  </si>
  <si>
    <t xml:space="preserve">Current portion of long-term borrowings and </t>
  </si>
  <si>
    <t xml:space="preserve">lease liabilities </t>
  </si>
  <si>
    <t xml:space="preserve"> - 14 -</t>
  </si>
  <si>
    <t xml:space="preserve"> - 15 -</t>
  </si>
  <si>
    <t xml:space="preserve">Consolidated  </t>
  </si>
  <si>
    <t xml:space="preserve">In the first and second quarter of 2019,  the  Company  has  additionally  reclassified  current  portion  of  long-term  borrowings  </t>
  </si>
  <si>
    <r>
      <t>from  the 1</t>
    </r>
    <r>
      <rPr>
        <vertAlign val="superscript"/>
        <sz val="15"/>
        <rFont val="Angsana New"/>
        <family val="1"/>
      </rPr>
      <t>st</t>
    </r>
    <r>
      <rPr>
        <sz val="15"/>
        <rFont val="Angsana New"/>
        <family val="1"/>
      </rPr>
      <t xml:space="preserve"> bank  for  another  Baht  397  million  and  Baht  355  million  respectively  for the 1</t>
    </r>
    <r>
      <rPr>
        <vertAlign val="superscript"/>
        <sz val="15"/>
        <rFont val="Angsana New"/>
        <family val="1"/>
      </rPr>
      <t>st</t>
    </r>
    <r>
      <rPr>
        <sz val="15"/>
        <rFont val="Angsana New"/>
        <family val="1"/>
      </rPr>
      <t>, 2</t>
    </r>
    <r>
      <rPr>
        <vertAlign val="superscript"/>
        <sz val="15"/>
        <rFont val="Angsana New"/>
        <family val="1"/>
      </rPr>
      <t>nd</t>
    </r>
    <r>
      <rPr>
        <sz val="15"/>
        <rFont val="Angsana New"/>
        <family val="1"/>
      </rPr>
      <t xml:space="preserve"> and 3</t>
    </r>
    <r>
      <rPr>
        <vertAlign val="superscript"/>
        <sz val="15"/>
        <rFont val="Angsana New"/>
        <family val="1"/>
      </rPr>
      <t>rd</t>
    </r>
    <r>
      <rPr>
        <sz val="15"/>
        <rFont val="Angsana New"/>
        <family val="1"/>
      </rPr>
      <t xml:space="preserve"> lines since the financial </t>
    </r>
  </si>
  <si>
    <t>ratio of  the Company  does not  conform to  the conditions  as stipulated in borrowings agreement. Subsequent on October 8, 2019,</t>
  </si>
  <si>
    <t xml:space="preserve">that resulting to the bank still not exercise in  the case of financial  ratio of the Company that does not meet the conditions including </t>
  </si>
  <si>
    <t xml:space="preserve">the Company  additionally made  memorandum with  the bank  by adding  the certain  conditions other than the existing agreement </t>
  </si>
  <si>
    <t xml:space="preserve">as at December 31, 2019,  the Company has  reclassified short-term borrowings  to be long-term borrowings  in accordance with the </t>
  </si>
  <si>
    <t xml:space="preserve">the Company is  still  able  to  pay  debts   in  accordance  with  the  conditions  stipulated  in the borrowings  agreement.  As a result, </t>
  </si>
  <si>
    <t xml:space="preserve"> Management  benefit expenses  focus salaries,  remunerations and other benefits  paid to their directors and executive officer </t>
  </si>
  <si>
    <t xml:space="preserve">          of letter of guarantee to  the Company for  the amount of  Baht  17.40 million  (Separate : amount  of  Baht  0.10  million)  for  </t>
  </si>
  <si>
    <t xml:space="preserve">          using as collaterals against port usage rendering  with a government agency, guaranteed by fixed deposit  with obligations as </t>
  </si>
  <si>
    <t xml:space="preserve">          with PTG  Energy Public Company Limited, guaranteed by the parent company.</t>
  </si>
  <si>
    <t xml:space="preserve">Disclosure”, principally comprise cash and cash equivalents, trade and other current receivables, fixed deposit with obligations, trade and other </t>
  </si>
  <si>
    <t xml:space="preserve">         The Company  and subsidiary  financial instruments, as defined under Thai Financial Reporting Standards No. 7 “Financial Instruments: </t>
  </si>
  <si>
    <t>associated with these financial instruments and how they are managed is described below.</t>
  </si>
  <si>
    <t xml:space="preserve">current payables , lease liabilities and long-term borrowings from financial institution.  The Company and subsidiary exposed to financial risks </t>
  </si>
  <si>
    <t xml:space="preserve">                 The primary  objective  of  the Group’s capital management is to preserve the ability of the Group's operation as a going concern in </t>
  </si>
  <si>
    <t xml:space="preserve">                 For preservation  or  restructuring  capital,  the  Group may  change  the  dividend payment policy to the shareholders or issue new</t>
  </si>
  <si>
    <t xml:space="preserve">                 Interest  rate  risk  from  changes  in  market  interest  rate  will  affect  the  results of the  Company's operation  and its  cash flows. </t>
  </si>
  <si>
    <t>- 39 -</t>
  </si>
  <si>
    <t>- 40 -</t>
  </si>
  <si>
    <t>- 41 -</t>
  </si>
  <si>
    <t>- 42 -</t>
  </si>
  <si>
    <t>- 43 -</t>
  </si>
  <si>
    <t>- 44 -</t>
  </si>
  <si>
    <t>- 45 -</t>
  </si>
  <si>
    <t>- 46 -</t>
  </si>
  <si>
    <t xml:space="preserve">             initially applying is recognized  as an  adjustment  to the retained earnings as at 1 January 2020, and the comparative </t>
  </si>
  <si>
    <t xml:space="preserve">             to classify leases  as either  operating  or finance leases using similar principles to those used under TAS 17. </t>
  </si>
  <si>
    <t xml:space="preserve">     TFRS 16  supersedes the following accounting standards together with related interpretations. </t>
  </si>
  <si>
    <t xml:space="preserve">             initially applying  is recognized  as an  adjustment  to the retained  earnings as at 1 January 2020, and the comparative </t>
  </si>
  <si>
    <t xml:space="preserve">             to the impact of the COVID-19 situation”</t>
  </si>
  <si>
    <t xml:space="preserve">             where the Company and its subsidiary uses a simplified approach to determine expected credit losses.</t>
  </si>
  <si>
    <t xml:space="preserve">At the commencement date of the lease, the Company and  subsidiary recognize lease liabilities measured at the </t>
  </si>
  <si>
    <t>value or the Company incremental borrowing rate. After the commencement date, the amount of lease liabilities is</t>
  </si>
  <si>
    <t>Liabilities</t>
  </si>
  <si>
    <t>Current portion of lease liabilities</t>
  </si>
  <si>
    <t xml:space="preserve">Lease liabilities - net of current portion </t>
  </si>
  <si>
    <t>Retained earnings - unappropriated</t>
  </si>
  <si>
    <t xml:space="preserve">Current portion of lease liabilities </t>
  </si>
  <si>
    <t xml:space="preserve">During this fiacal period,  the Company  and subsidiary have adopted financial reporting standards related to financial instruments. The </t>
  </si>
  <si>
    <t>Reclassification and measurement under TFRS 9</t>
  </si>
  <si>
    <t>Former accounting</t>
  </si>
  <si>
    <t xml:space="preserve">The Group has certain transactions with their related parties, a portion of assets, liabilities, revenues and expenses arose from </t>
  </si>
  <si>
    <t>transactions with related persons and parties.</t>
  </si>
  <si>
    <t xml:space="preserve">     Gains on re-measurements of</t>
  </si>
  <si>
    <t xml:space="preserve">          defined employee benefit plans</t>
  </si>
  <si>
    <t xml:space="preserve">Details of leased assets under leases are as follows : </t>
  </si>
  <si>
    <t>Presented as right of use assets in property, plant and equipment :</t>
  </si>
  <si>
    <t>Presented as right of use assets :</t>
  </si>
  <si>
    <t>The minimum amounts to be paid under leases are as follows :</t>
  </si>
  <si>
    <t xml:space="preserve">Present value of lease liabilities </t>
  </si>
  <si>
    <t>Less  Future interest of leases</t>
  </si>
  <si>
    <t xml:space="preserve">Depreciation of right of use assets in property, plant and equipment </t>
  </si>
  <si>
    <t>Repayments during the period</t>
  </si>
  <si>
    <t>(Gains) losses on re-measurements of defined benefit plans are recognized in the statement of comprehensive income.</t>
  </si>
  <si>
    <t>and Baht 59.75 million respectively.</t>
  </si>
  <si>
    <t xml:space="preserve">             This set of standards  have no significant impact on the Company and subsidiary financial statements. </t>
  </si>
  <si>
    <t>principle value</t>
  </si>
  <si>
    <t>approximates their fair values.</t>
  </si>
  <si>
    <r>
      <t>2)</t>
    </r>
    <r>
      <rPr>
        <sz val="15"/>
        <rFont val="Times New Roman"/>
        <family val="1"/>
      </rPr>
      <t xml:space="preserve">   </t>
    </r>
    <r>
      <rPr>
        <sz val="15"/>
        <rFont val="Angsana New"/>
        <family val="1"/>
      </rPr>
      <t xml:space="preserve">For loans and borrowings carrying interest approximate to the market rate,  their carrying amounts in  the statements of financial position </t>
    </r>
  </si>
  <si>
    <t>payables, their carrying amounts in the statements of financial position approximate their fair values.</t>
  </si>
  <si>
    <r>
      <t>1)</t>
    </r>
    <r>
      <rPr>
        <sz val="15"/>
        <rFont val="Times New Roman"/>
        <family val="1"/>
      </rPr>
      <t xml:space="preserve">   </t>
    </r>
    <r>
      <rPr>
        <sz val="15"/>
        <rFont val="Angsana New"/>
        <family val="1"/>
      </rPr>
      <t xml:space="preserve">For financial  assets  and  liabilities  which have short-term  maturity,  including cash  and deposit at financial institutions, receivables and </t>
    </r>
  </si>
  <si>
    <r>
      <t>3)</t>
    </r>
    <r>
      <rPr>
        <sz val="15"/>
        <rFont val="Times New Roman"/>
        <family val="1"/>
      </rPr>
      <t xml:space="preserve">   </t>
    </r>
    <r>
      <rPr>
        <sz val="15"/>
        <rFont val="AngsanaUPC"/>
        <family val="1"/>
      </rPr>
      <t>Derivatives their fair value has been determined by using a discounted future cash flow  model and a  valuation model technique. Most of</t>
    </r>
  </si>
  <si>
    <t>of foreign currency.</t>
  </si>
  <si>
    <t>the inputs used for the valuation are observable in the relevant market, for example, spot rates of foreign currencies and forward exchange rate</t>
  </si>
  <si>
    <t>swaps</t>
  </si>
  <si>
    <t>at the historical carry value prior to the date of initial adoption TFRS 16.</t>
  </si>
  <si>
    <t>accordance with TAS 17 as follows:</t>
  </si>
  <si>
    <t xml:space="preserve">Reconciliation between lease liabilities as at January 1, 2020 and obligations under operating lease as at December 31, 2019 are shown in </t>
  </si>
  <si>
    <t xml:space="preserve">As at January 1, 2020, for leases previously classified as capital lease. The Company and subsidiary recognized lease assets and liabilities </t>
  </si>
  <si>
    <t xml:space="preserve">            The Company and subsidiary provide the allowance for doubtful accounts by using a simplified approach to determine </t>
  </si>
  <si>
    <t xml:space="preserve">     expected credit losses. </t>
  </si>
  <si>
    <t xml:space="preserve">          stated in note 15,  purchase order  of petroleum  products and  rendered  services  by credit  and  hire of fuel oil transportation </t>
  </si>
  <si>
    <t xml:space="preserve">             the condensed form should be included in the financial statements (No. 3) B.E. 2562 dated December 26, 2019. </t>
  </si>
  <si>
    <t xml:space="preserve">     -  Recognition of derivatives - The Company and subsidiary is to recognise changes in the  fair value in profit</t>
  </si>
  <si>
    <t xml:space="preserve">             or loss.  </t>
  </si>
  <si>
    <t xml:space="preserve">                         Financial assets consist of contractual right or claims are measured at fair value by amortized cost method.</t>
  </si>
  <si>
    <t xml:space="preserve">                         Financial liabilities are classified and measured by amortized cost method. Financial liabilities in form of derivatives </t>
  </si>
  <si>
    <t xml:space="preserve">              measured at amortized cost, without requiring a credit - impaired event to have occurred prior to the recognition which </t>
  </si>
  <si>
    <t xml:space="preserve">              used in cash flows hedge are recognized the changes in fair value through profit or loss.</t>
  </si>
  <si>
    <t xml:space="preserve">Transactions and amounts with related persons and parties in statements of financial position as at June 30, 2020 and </t>
  </si>
  <si>
    <t>June 30, 2020</t>
  </si>
  <si>
    <t>June 30, 2019</t>
  </si>
  <si>
    <t>June 30, 2020 and 2019 are as follows:</t>
  </si>
  <si>
    <t>Transactions and amounts with related persons and parties in statements of comprehensive income for the six-month periods ended</t>
  </si>
  <si>
    <t>As at June 30, 2020</t>
  </si>
  <si>
    <t xml:space="preserve">        Balance as at June 30, 2020</t>
  </si>
  <si>
    <t xml:space="preserve">     Depreciation for the six-month periods ended June 30, 2020</t>
  </si>
  <si>
    <t xml:space="preserve">     Depreciation for the six-month periods ended June 30, 2019</t>
  </si>
  <si>
    <t>Depreciation for the six-month periods ended June 30, 2020</t>
  </si>
  <si>
    <t>Depreciation for the six-month periods ended June 30, 2019</t>
  </si>
  <si>
    <t xml:space="preserve">As at June 30, 2020 and December 31, 2019, investment properties had total fair value in the amount of Baht 4.12 </t>
  </si>
  <si>
    <t>As at June 30, 2020 and December 31, 2019, vessels  and equipment at net carrying value amount of Baht 1,757.91 million and Baht 1,777.84 million respectively were mortgaged (part) and the remaining were used</t>
  </si>
  <si>
    <t>As at June 30, 2020 and December 31, 2019, subsidiary has fuel truck and components under  lease with the carrying value approximately amount of Baht 941.80 million and Baht 778.25 million respectively</t>
  </si>
  <si>
    <t xml:space="preserve">As at June 30, 2020 and December 31, 2019, the Company has equipment at the cost of Baht 10.22 million and Baht 15.33  million respectively which were fully depreciated but are still in use. </t>
  </si>
  <si>
    <t>Balance as at June 30, 2020</t>
  </si>
  <si>
    <t>Amortization for the six-month periods ended June 30, 2020</t>
  </si>
  <si>
    <t>Amortization for the six-month periods ended June 30, 2019</t>
  </si>
  <si>
    <t>Tax expense for the three-month periods ended June 30, 2020 and December 31, 2019 are summarized as follows:</t>
  </si>
  <si>
    <t>Tax expense for the six-month periods ended June 30, 2020 and December 31, 2019 are summarized as follows:</t>
  </si>
  <si>
    <t xml:space="preserve">Tax amounts related  to each component part of other comprehensive income for the six-month periods ended June 30, 2020 and 2019 </t>
  </si>
  <si>
    <t>June 30, 2020 and 2019 can be presented as follows:</t>
  </si>
  <si>
    <t xml:space="preserve">Reconciliation between income tax expenses and multiplication of accounting profit and tax rate used for the six-month periods ended </t>
  </si>
  <si>
    <t xml:space="preserve">As at June 30, 2020 and December 31, 2019, the Company has short-term borrowings facility from a financial institution in the amount of </t>
  </si>
  <si>
    <t>Carrying value and movements of lease liabilities for the six-month periods ended June 30, 2020 are as follows :</t>
  </si>
  <si>
    <t xml:space="preserve">Lease expenses recognized in the following items in part of profit or loss for the six-month periods ended June 30, 2020 </t>
  </si>
  <si>
    <t xml:space="preserve">As at June 30, 2020 and December 31, 2019, the Company has long-term borrowings from two financial institutions total 11 credit lines, are guaranteed by vessels as sated in note 12. </t>
  </si>
  <si>
    <t>the six-month periods ended June 30, 2020 are as follows :</t>
  </si>
  <si>
    <t>Interest rate of 2.9875% - 4.3793% per annum</t>
  </si>
  <si>
    <t>For the six-month periods ended June 30</t>
  </si>
  <si>
    <t>as at June 30</t>
  </si>
  <si>
    <t>For the three-month periods ended June 30</t>
  </si>
  <si>
    <t>1.46 , 1.64</t>
  </si>
  <si>
    <t>2.00 - 4.00 , 4.00</t>
  </si>
  <si>
    <t xml:space="preserve"> For the for the six-month  periods  ended  June 30, 2020 and 2019,  the  Company  has  paid the directors' remuneration  </t>
  </si>
  <si>
    <t xml:space="preserve"> For the for the six-month periods ended June 30, 2020 and 2019, the Company and subsidiary have paid the management  </t>
  </si>
  <si>
    <t>Baht 12.43 million respectively).</t>
  </si>
  <si>
    <t>The significant expenses analyzed by nature for the six-month periods ended June 30, 2020 and 2019, are detailed as follows :</t>
  </si>
  <si>
    <t xml:space="preserve">As at June 30, 2020 and December 31, 2019,  the subsidiary has acquired assets by using credit amount of Baht 191.07 million </t>
  </si>
  <si>
    <t xml:space="preserve">28.1  As at June 30, 2020 and December 31, 2019,  the Company and  subsidiary have contingent  liabilities from bank  issuance </t>
  </si>
  <si>
    <t xml:space="preserve">28.2  As at June 30, 2020 and December 31, 2019, the Company  has  obligation from  entering  into fuel  acquisition agreement  </t>
  </si>
  <si>
    <t xml:space="preserve">          which is the main cost  with the value USD 0.37 million and USD 0.78 million respectively.</t>
  </si>
  <si>
    <t xml:space="preserve">As at June 30, 2020 and December 31, 2019 the Company has debt to equity ratio as follows : </t>
  </si>
  <si>
    <t xml:space="preserve">          The carrying value and fair value of financial assets and financial liabilities as at June 30, 2020 and January 1, 2020 are presented below.</t>
  </si>
  <si>
    <t>Consolidated financial statements as at  June 30, 2020  (Baht)</t>
  </si>
  <si>
    <t>Separate financial statements as at  June 30, 2020  (Baht)</t>
  </si>
  <si>
    <t>For the six-month periods ended June 30, 2020</t>
  </si>
  <si>
    <t>For the six-month periods ended June 30, 2019</t>
  </si>
  <si>
    <t>Fixed assets as at June 30, 2020</t>
  </si>
  <si>
    <t xml:space="preserve">The statements of financial position as at June 30, 2020 and December 31, 2019, and statements of comprehensive income for </t>
  </si>
  <si>
    <t xml:space="preserve">the six-month periods ended June 30, 2020 and 2019 denominated in US Dollar currency as functional currency can be presented </t>
  </si>
  <si>
    <t>Statements of comprehensive income for the three-month periods ended June 30, 2020 and 2019</t>
  </si>
  <si>
    <t>Statements of comprehensive income for the six-month periods ended June 30, 2020 and 2019</t>
  </si>
  <si>
    <t>on August 7, 2020.</t>
  </si>
  <si>
    <t>December 2022</t>
  </si>
  <si>
    <t>amount of Baht 1.41 million and Baht 1.82 million respectively.</t>
  </si>
  <si>
    <t>6.4</t>
  </si>
  <si>
    <t xml:space="preserve">6.4.1  Hire of transportation income </t>
  </si>
  <si>
    <t xml:space="preserve">6.4.2  Rental and service income </t>
  </si>
  <si>
    <t xml:space="preserve">6.4.3  Other income </t>
  </si>
  <si>
    <t xml:space="preserve">6.4.4  Interest income </t>
  </si>
  <si>
    <t xml:space="preserve">6.4.5  Purchase of oil </t>
  </si>
  <si>
    <t>6.4.6  Cost of service</t>
  </si>
  <si>
    <t>6.4.7  Administrative expenses</t>
  </si>
  <si>
    <t xml:space="preserve">FOR THE SIX-MONTH PERIODS ENDED JUNE 30, 2020 (UNAUDITED/REVIEWED ONLY) </t>
  </si>
  <si>
    <t xml:space="preserve">              Group as a lessee</t>
  </si>
  <si>
    <t xml:space="preserve">              Right-of-use assets</t>
  </si>
  <si>
    <t xml:space="preserve">              Lease liabilities</t>
  </si>
  <si>
    <t>in order to reduce cost of capital.</t>
  </si>
  <si>
    <t xml:space="preserve">order to monitor the return divide to the shareholders  and including any non-controlling interests  and to have an appropriate financial structure </t>
  </si>
  <si>
    <t>- 47 -</t>
  </si>
  <si>
    <t>- 48 -</t>
  </si>
  <si>
    <t>- 49 -</t>
  </si>
  <si>
    <t>- 50 -</t>
  </si>
  <si>
    <t>The impacts of</t>
  </si>
  <si>
    <t>January 1, 2020</t>
  </si>
  <si>
    <t>Other current financial assets</t>
  </si>
  <si>
    <t>Non - current assets</t>
  </si>
  <si>
    <t>Other non-current financial assets</t>
  </si>
  <si>
    <t xml:space="preserve">The Company and subsidiary recognized right of use assets and  lease liabilities  which is used to reclassified as operating lease  at the </t>
  </si>
  <si>
    <t xml:space="preserve">present value of the lease payments discounted by the incremental borrowings rate  of the Company and subsidiary.  </t>
  </si>
  <si>
    <t xml:space="preserve">The impacts on the beginning balance of retained earnings of 2020 from changes in accounting policies due to the adoption of these </t>
  </si>
  <si>
    <t>standards are presented as follows:</t>
  </si>
  <si>
    <t>Depreciation of right-of-use assets</t>
  </si>
  <si>
    <t>Finance income</t>
  </si>
  <si>
    <t xml:space="preserve">             financial statements were not restated.</t>
  </si>
  <si>
    <t xml:space="preserve">             financial statements.</t>
  </si>
  <si>
    <t xml:space="preserve">     The cumulative effect of the change in accounting policy is described in notes 5 to the interim consolidated </t>
  </si>
  <si>
    <t xml:space="preserve">             for the Company and subsidiary's financial statements preparation for reporting periods ending between January 1, 2020 </t>
  </si>
  <si>
    <t xml:space="preserve">             on accounting alternatives:</t>
  </si>
  <si>
    <t xml:space="preserve">             and December 31, 2020.  The Company  and subsidiary  have elected  to apply  the following temporary relief  measures  </t>
  </si>
  <si>
    <t>As described in notes 2.4 to the interim consolidated financial statements, the Company and subsidiary have adopted TFRS 9</t>
  </si>
  <si>
    <t xml:space="preserve">and 16 during this fiscal period.  The cumulative effect of initially applying these financial reporting standards is recognised as an adjustment </t>
  </si>
  <si>
    <t>to retained earnings as at  January 1, 2020.  Therefore, the comparative financial statements were not restated.</t>
  </si>
  <si>
    <t>TFRSs related to</t>
  </si>
  <si>
    <t>Instruments"</t>
  </si>
  <si>
    <t>cumulative effect  of initially  applying these  financial reporting  standards  is recognized as an adjustment  to retained earnings  as at</t>
  </si>
  <si>
    <t>Unappropriated retained earnings as at  December 31, 2019</t>
  </si>
  <si>
    <t>Unappropriated retained earnings as at January 1, 2020 - TFRS 9</t>
  </si>
  <si>
    <t>January 1, 2020, and with the carrying amounts under the former basis, are as follows :</t>
  </si>
  <si>
    <t>Consolidated financial statements as at January 1, 2020  (Baht)</t>
  </si>
  <si>
    <t>Other current financial liabilities - interest rate swaps</t>
  </si>
  <si>
    <t>Other non-current financial liabilities - interest rate</t>
  </si>
  <si>
    <t>Separate financial statements as at January 1, 2020  (Baht)</t>
  </si>
  <si>
    <t xml:space="preserve">Trade accounts receivable-other parties </t>
  </si>
  <si>
    <t xml:space="preserve">As at June 30, 2020 and December 31, 2019, the Company taken fixed deposits in full amount for using as collaterals against the use of  </t>
  </si>
  <si>
    <t>Lease liabilities provisions</t>
  </si>
  <si>
    <t>Gain (loss) on exchange rate for the three-month periods ended June 30, 2020 and 2019, the details are as follows:-</t>
  </si>
  <si>
    <t>Gain (loss) on exchange rate for the six-month periods ended June 30, 2020 and 2019, the details are as follows:-</t>
  </si>
  <si>
    <t xml:space="preserve">(517.92 million ordinary shares). The Company has already paid dividend on April 27, 2020 and passed the acknowledgment at the </t>
  </si>
  <si>
    <t>- interest rates swap</t>
  </si>
  <si>
    <t>Other current financial liabilities - interest rates swap</t>
  </si>
  <si>
    <t>Other non-current financial liabilities - interest rates swap</t>
  </si>
  <si>
    <t>Fixed assets as at June 30, 2019</t>
  </si>
  <si>
    <t>"Financial</t>
  </si>
  <si>
    <t>January 1, 2020. Therefore,  the comparative financial statements were not restated.</t>
  </si>
  <si>
    <t xml:space="preserve">annual shareholders' general meeting for the year 2020 held on July 23, 2020. </t>
  </si>
  <si>
    <t xml:space="preserve">As at June 30, 2020 and December 31, 2019, the Company has outstanding trade accounts receivable classified by age bands </t>
  </si>
  <si>
    <t>benefit expenses  amount of Baht 17.37 million and Baht 16.38 million  respectively  (Separate : amount of  Baht 12.44 million and</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</si>
</sst>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_-* #,##0.0000_-;\-* #,##0.0000_-;_-* &quot;-&quot;??_-;_-@_-"/>
    <numFmt numFmtId="211" formatCode="###0.00\ ;\(###0.00\)"/>
    <numFmt numFmtId="212" formatCode="#,##0.0000_);[Red]\(#,##0.0000\)"/>
    <numFmt numFmtId="213" formatCode="#,##0_);[Black]\(#,##0\)"/>
    <numFmt numFmtId="214" formatCode="_-* #,##0_-;\-* #,##0_-;_-* &quot;-&quot;??_-;_-@_-"/>
    <numFmt numFmtId="215" formatCode="[$-187041E]d\ mmmm\ yyyy;@"/>
    <numFmt numFmtId="216" formatCode="_(* #,##0.00_);_(* \(#,##0.00\);_(* \-??_);_(@_)"/>
    <numFmt numFmtId="217" formatCode="_-* &quot;-&quot;??_-;_-@_-"/>
    <numFmt numFmtId="218" formatCode="#,##0.00%_);\(#,##0.00%\)"/>
    <numFmt numFmtId="219" formatCode="#,##0.00;\(#,##0.00\)"/>
    <numFmt numFmtId="220" formatCode="#,##0.0000\ ;\(#,##0.0000\)"/>
  </numFmts>
  <fonts count="113">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sz val="14"/>
      <color theme="1"/>
      <name val="Angsana New"/>
      <family val="1"/>
    </font>
    <font>
      <sz val="8"/>
      <name val="Cordia New"/>
      <family val="2"/>
    </font>
    <font>
      <b/>
      <sz val="13"/>
      <name val="Angsana New"/>
      <family val="1"/>
    </font>
    <font>
      <vertAlign val="superscript"/>
      <sz val="15"/>
      <name val="Angsana New"/>
      <family val="1"/>
    </font>
    <font>
      <b/>
      <sz val="16"/>
      <name val="Angsana New"/>
      <family val="1"/>
    </font>
    <font>
      <sz val="14"/>
      <color indexed="8"/>
      <name val="Angsana New"/>
      <family val="2"/>
      <charset val="222"/>
    </font>
    <font>
      <sz val="16"/>
      <name val="Angsana New"/>
      <family val="1"/>
    </font>
    <font>
      <sz val="8"/>
      <name val="Arial"/>
      <family val="2"/>
      <charset val="222"/>
    </font>
    <font>
      <sz val="15"/>
      <name val="Cordia New"/>
      <family val="2"/>
    </font>
    <font>
      <sz val="15"/>
      <name val="Times New Roman"/>
      <family val="1"/>
    </font>
    <font>
      <b/>
      <sz val="15"/>
      <name val="AngsanaUPC"/>
      <family val="1"/>
      <charset val="222"/>
    </font>
    <font>
      <sz val="16"/>
      <color theme="1"/>
      <name val="Angsana New"/>
      <family val="1"/>
      <charset val="222"/>
    </font>
    <font>
      <sz val="16"/>
      <name val="Angsana New"/>
      <family val="1"/>
      <charset val="222"/>
    </font>
    <font>
      <b/>
      <sz val="16"/>
      <name val="Angsana New"/>
      <family val="1"/>
      <charset val="222"/>
    </font>
    <font>
      <b/>
      <sz val="14"/>
      <color theme="1"/>
      <name val="Angsana New"/>
      <family val="1"/>
    </font>
    <font>
      <sz val="15"/>
      <color theme="1"/>
      <name val="AngsanaUPC"/>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s>
  <cellStyleXfs count="4468">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1" fontId="2" fillId="0" borderId="0"/>
    <xf numFmtId="193" fontId="2" fillId="0" borderId="0"/>
    <xf numFmtId="193" fontId="2" fillId="0" borderId="0"/>
    <xf numFmtId="39" fontId="70"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1" fontId="2" fillId="0" borderId="0"/>
    <xf numFmtId="0" fontId="66" fillId="0" borderId="0"/>
    <xf numFmtId="0" fontId="2" fillId="0" borderId="0"/>
    <xf numFmtId="0" fontId="2" fillId="0" borderId="0"/>
    <xf numFmtId="211"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189" fontId="102" fillId="0" borderId="0" applyFont="0" applyFill="0" applyBorder="0" applyAlignment="0" applyProtection="0"/>
    <xf numFmtId="0" fontId="5" fillId="0" borderId="0"/>
    <xf numFmtId="0" fontId="102" fillId="0" borderId="0"/>
    <xf numFmtId="189" fontId="44" fillId="0" borderId="0" applyFont="0" applyFill="0" applyBorder="0" applyAlignment="0" applyProtection="0"/>
    <xf numFmtId="189" fontId="7" fillId="0" borderId="0" applyFill="0" applyBorder="0" applyAlignment="0" applyProtection="0"/>
    <xf numFmtId="39" fontId="70" fillId="0" borderId="0"/>
  </cellStyleXfs>
  <cellXfs count="787">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43" fontId="76" fillId="0" borderId="0" xfId="1186"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2" applyNumberFormat="1" applyFont="1" applyFill="1"/>
    <xf numFmtId="37" fontId="75" fillId="0" borderId="0" xfId="3429" quotePrefix="1" applyNumberFormat="1" applyFont="1" applyFill="1" applyAlignment="1">
      <alignment horizontal="left"/>
    </xf>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2286" applyFont="1" applyFill="1" applyAlignme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207"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207" fontId="83" fillId="0" borderId="0" xfId="4432" applyNumberFormat="1" applyFont="1" applyFill="1"/>
    <xf numFmtId="0" fontId="83" fillId="0" borderId="0" xfId="4428" applyFont="1" applyFill="1" applyAlignment="1">
      <alignment horizontal="center"/>
    </xf>
    <xf numFmtId="208" fontId="83" fillId="0" borderId="0" xfId="4428" applyNumberFormat="1" applyFont="1" applyFill="1"/>
    <xf numFmtId="0" fontId="83" fillId="0" borderId="0" xfId="4428" applyNumberFormat="1" applyFont="1" applyFill="1" applyAlignment="1">
      <alignment horizontal="center"/>
    </xf>
    <xf numFmtId="207" fontId="83" fillId="0" borderId="0" xfId="4434" applyNumberFormat="1" applyFont="1" applyFill="1"/>
    <xf numFmtId="207" fontId="83" fillId="0" borderId="0" xfId="4433" quotePrefix="1" applyNumberFormat="1" applyFont="1" applyFill="1" applyAlignment="1" applyProtection="1">
      <alignment horizontal="center"/>
    </xf>
    <xf numFmtId="206" fontId="76" fillId="0" borderId="0" xfId="4432" applyNumberFormat="1" applyFont="1" applyFill="1" applyBorder="1" applyAlignment="1"/>
    <xf numFmtId="207" fontId="83" fillId="0" borderId="0" xfId="4408" applyNumberFormat="1" applyFont="1" applyFill="1" applyAlignment="1" applyProtection="1"/>
    <xf numFmtId="207" fontId="83" fillId="0" borderId="0" xfId="4408" quotePrefix="1" applyNumberFormat="1" applyFont="1" applyFill="1" applyAlignment="1" applyProtection="1">
      <alignment horizontal="center"/>
    </xf>
    <xf numFmtId="207" fontId="76" fillId="0" borderId="0" xfId="4432" quotePrefix="1" applyNumberFormat="1" applyFont="1" applyFill="1" applyAlignment="1">
      <alignment horizontal="center"/>
    </xf>
    <xf numFmtId="207" fontId="83" fillId="0" borderId="0" xfId="4408" applyNumberFormat="1" applyFont="1" applyFill="1" applyAlignment="1" applyProtection="1">
      <alignment horizontal="left"/>
    </xf>
    <xf numFmtId="39" fontId="76" fillId="0" borderId="0" xfId="4439" applyNumberFormat="1" applyFont="1" applyFill="1"/>
    <xf numFmtId="208" fontId="83" fillId="0" borderId="0" xfId="4428" applyNumberFormat="1" applyFont="1" applyFill="1" applyAlignment="1"/>
    <xf numFmtId="207"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0" fontId="76" fillId="0" borderId="0" xfId="0" applyFont="1" applyFill="1" applyAlignment="1"/>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207" fontId="76" fillId="0" borderId="0" xfId="4441"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207"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89"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0" fillId="0" borderId="0" xfId="1186" applyNumberFormat="1" applyFont="1"/>
    <xf numFmtId="40" fontId="76" fillId="0" borderId="0" xfId="1186" applyNumberFormat="1" applyFont="1" applyBorder="1"/>
    <xf numFmtId="198" fontId="76" fillId="0" borderId="21" xfId="1186" applyNumberFormat="1" applyFont="1" applyBorder="1"/>
    <xf numFmtId="198" fontId="76" fillId="0" borderId="14" xfId="1186" applyNumberFormat="1" applyFont="1" applyBorder="1"/>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7" applyNumberFormat="1" applyFont="1" applyFill="1" applyAlignment="1"/>
    <xf numFmtId="43" fontId="89"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89"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8" applyFont="1" applyFill="1"/>
    <xf numFmtId="39" fontId="76" fillId="0" borderId="0" xfId="4408"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198" fontId="93" fillId="0" borderId="0" xfId="0" applyNumberFormat="1" applyFont="1" applyAlignment="1">
      <alignment horizontal="right" vertical="center"/>
    </xf>
    <xf numFmtId="198" fontId="93" fillId="0" borderId="0" xfId="1186" applyNumberFormat="1" applyFont="1" applyAlignment="1">
      <alignment horizontal="right" vertical="center"/>
    </xf>
    <xf numFmtId="0" fontId="93" fillId="0" borderId="0" xfId="0" applyFont="1" applyAlignment="1">
      <alignment horizontal="right" vertical="center"/>
    </xf>
    <xf numFmtId="16" fontId="93" fillId="0" borderId="0" xfId="0" applyNumberFormat="1" applyFont="1" applyFill="1" applyAlignment="1">
      <alignment horizontal="center" vertical="center"/>
    </xf>
    <xf numFmtId="43" fontId="93" fillId="0" borderId="0" xfId="1186" applyFont="1" applyAlignment="1">
      <alignment horizontal="right" vertical="center" wrapText="1"/>
    </xf>
    <xf numFmtId="43" fontId="93" fillId="0" borderId="0" xfId="1186" applyFont="1" applyAlignment="1">
      <alignment horizontal="right" vertical="center"/>
    </xf>
    <xf numFmtId="198" fontId="93" fillId="0" borderId="0" xfId="0" applyNumberFormat="1" applyFont="1" applyAlignment="1">
      <alignment horizontal="right" vertical="center" wrapText="1"/>
    </xf>
    <xf numFmtId="198" fontId="93" fillId="0" borderId="0" xfId="0" applyNumberFormat="1" applyFont="1" applyBorder="1" applyAlignment="1">
      <alignment horizontal="right" vertical="center" wrapText="1"/>
    </xf>
    <xf numFmtId="198" fontId="93" fillId="0" borderId="0" xfId="1186" applyNumberFormat="1" applyFont="1" applyBorder="1" applyAlignment="1">
      <alignment horizontal="right" vertical="center"/>
    </xf>
    <xf numFmtId="198" fontId="93"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0" fontId="75" fillId="0" borderId="0" xfId="0" applyFont="1" applyFill="1" applyAlignment="1">
      <alignment horizontal="center"/>
    </xf>
    <xf numFmtId="43"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206" fontId="83" fillId="0" borderId="0" xfId="1986" applyNumberFormat="1" applyFont="1" applyFill="1"/>
    <xf numFmtId="40" fontId="83" fillId="0" borderId="0" xfId="1986" applyNumberFormat="1" applyFont="1" applyFill="1"/>
    <xf numFmtId="40" fontId="76" fillId="0" borderId="0" xfId="1986" applyNumberFormat="1" applyFont="1" applyFill="1"/>
    <xf numFmtId="207" fontId="76" fillId="0" borderId="0" xfId="1986" applyNumberFormat="1" applyFont="1" applyFill="1"/>
    <xf numFmtId="0" fontId="83" fillId="0" borderId="0" xfId="1986" applyFont="1" applyFill="1"/>
    <xf numFmtId="207" fontId="83" fillId="0" borderId="0" xfId="1986" applyNumberFormat="1" applyFont="1" applyFill="1"/>
    <xf numFmtId="206" fontId="76" fillId="0" borderId="0" xfId="1986" applyNumberFormat="1" applyFont="1" applyFill="1" applyBorder="1" applyAlignme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206" fontId="76" fillId="0" borderId="0" xfId="1986" applyNumberFormat="1" applyFont="1" applyFill="1" applyAlignment="1"/>
    <xf numFmtId="206" fontId="83" fillId="0" borderId="0" xfId="0" applyNumberFormat="1" applyFont="1" applyFill="1"/>
    <xf numFmtId="206" fontId="77" fillId="0" borderId="0" xfId="2286" applyNumberFormat="1" applyFont="1" applyFill="1"/>
    <xf numFmtId="206" fontId="77" fillId="0" borderId="0" xfId="2286" applyNumberFormat="1" applyFont="1" applyFill="1" applyBorder="1"/>
    <xf numFmtId="206" fontId="76" fillId="0" borderId="0" xfId="2286" applyNumberFormat="1" applyFont="1" applyFill="1"/>
    <xf numFmtId="39" fontId="76" fillId="0" borderId="0" xfId="4433" applyFont="1" applyFill="1" applyAlignment="1">
      <alignment horizontal="left"/>
    </xf>
    <xf numFmtId="43" fontId="89" fillId="0" borderId="0" xfId="1186" applyFont="1" applyFill="1"/>
    <xf numFmtId="0" fontId="76" fillId="0" borderId="0" xfId="1986" applyFont="1" applyFill="1" applyAlignment="1">
      <alignment horizontal="center"/>
    </xf>
    <xf numFmtId="0" fontId="76" fillId="0" borderId="0" xfId="1986" applyFont="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213" fontId="76" fillId="0" borderId="0" xfId="1986" applyNumberFormat="1" applyFont="1" applyFill="1"/>
    <xf numFmtId="198" fontId="76" fillId="0" borderId="0" xfId="2692" applyNumberFormat="1" applyFont="1"/>
    <xf numFmtId="10" fontId="76" fillId="0" borderId="0" xfId="2692" quotePrefix="1" applyNumberFormat="1" applyFont="1" applyAlignment="1">
      <alignment horizontal="right"/>
    </xf>
    <xf numFmtId="0" fontId="89" fillId="0" borderId="0" xfId="1986" applyFont="1" applyFill="1"/>
    <xf numFmtId="43" fontId="76" fillId="0" borderId="0" xfId="1186" applyFont="1" applyFill="1" applyBorder="1" applyAlignment="1"/>
    <xf numFmtId="0" fontId="93" fillId="0" borderId="0" xfId="0" applyFont="1" applyFill="1" applyBorder="1" applyAlignment="1">
      <alignment horizontal="center" vertical="center"/>
    </xf>
    <xf numFmtId="0" fontId="87" fillId="0" borderId="0" xfId="1986" applyFont="1" applyFill="1"/>
    <xf numFmtId="213"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xf numFmtId="49" fontId="87" fillId="0" borderId="0" xfId="1186" applyNumberFormat="1" applyFont="1" applyFill="1"/>
    <xf numFmtId="0" fontId="87" fillId="0" borderId="0" xfId="1186" applyNumberFormat="1" applyFont="1" applyFill="1"/>
    <xf numFmtId="43" fontId="87" fillId="0" borderId="0" xfId="1186" applyFont="1" applyFill="1"/>
    <xf numFmtId="43" fontId="87" fillId="0" borderId="0" xfId="1186" applyFont="1"/>
    <xf numFmtId="43" fontId="83" fillId="0" borderId="0" xfId="1186" applyFont="1" applyFill="1"/>
    <xf numFmtId="43" fontId="83" fillId="0" borderId="0" xfId="1186" applyFont="1" applyFill="1" applyBorder="1" applyAlignment="1">
      <alignment horizontal="center"/>
    </xf>
    <xf numFmtId="37" fontId="83" fillId="0" borderId="0" xfId="4437" applyNumberFormat="1" applyFont="1" applyFill="1" applyAlignment="1">
      <alignment horizontal="center"/>
    </xf>
    <xf numFmtId="198" fontId="83" fillId="0" borderId="0" xfId="1186" applyNumberFormat="1" applyFont="1"/>
    <xf numFmtId="198" fontId="83" fillId="0" borderId="18" xfId="1186" applyNumberFormat="1" applyFont="1" applyFill="1" applyBorder="1"/>
    <xf numFmtId="198" fontId="83" fillId="0" borderId="0" xfId="1186" applyNumberFormat="1" applyFont="1" applyFill="1"/>
    <xf numFmtId="198" fontId="83" fillId="0" borderId="0" xfId="1186" applyNumberFormat="1" applyFont="1" applyBorder="1"/>
    <xf numFmtId="198" fontId="83" fillId="0" borderId="19" xfId="1186" applyNumberFormat="1" applyFont="1" applyBorder="1"/>
    <xf numFmtId="198" fontId="83" fillId="0" borderId="18" xfId="1186" applyNumberFormat="1" applyFont="1" applyBorder="1"/>
    <xf numFmtId="49" fontId="87" fillId="0" borderId="0" xfId="1186" applyNumberFormat="1" applyFont="1"/>
    <xf numFmtId="43" fontId="83" fillId="0" borderId="0" xfId="1186" applyFont="1" applyBorder="1" applyAlignment="1">
      <alignment wrapText="1"/>
    </xf>
    <xf numFmtId="43" fontId="83" fillId="0" borderId="18" xfId="1186" applyFont="1" applyBorder="1" applyAlignment="1">
      <alignment wrapText="1"/>
    </xf>
    <xf numFmtId="43" fontId="83" fillId="0" borderId="7" xfId="1186" applyFont="1" applyBorder="1" applyAlignment="1">
      <alignment horizontal="center"/>
    </xf>
    <xf numFmtId="43" fontId="83" fillId="0" borderId="0" xfId="1186" applyFont="1" applyBorder="1"/>
    <xf numFmtId="37" fontId="83" fillId="0" borderId="0" xfId="2293" quotePrefix="1" applyNumberFormat="1" applyFont="1" applyFill="1" applyBorder="1" applyAlignment="1">
      <alignment horizontal="center"/>
    </xf>
    <xf numFmtId="43" fontId="83" fillId="0" borderId="0" xfId="1186" applyFont="1" applyFill="1" applyBorder="1"/>
    <xf numFmtId="43" fontId="83" fillId="0" borderId="18" xfId="1186" applyFont="1" applyBorder="1" applyAlignment="1">
      <alignment horizontal="center"/>
    </xf>
    <xf numFmtId="37" fontId="83" fillId="0" borderId="0" xfId="2293" quotePrefix="1" applyNumberFormat="1" applyFont="1" applyFill="1" applyBorder="1" applyAlignment="1">
      <alignment horizontal="left"/>
    </xf>
    <xf numFmtId="43" fontId="83" fillId="0" borderId="0" xfId="1186" applyFont="1" applyFill="1" applyAlignment="1">
      <alignment horizontal="center"/>
    </xf>
    <xf numFmtId="37" fontId="83" fillId="0" borderId="0" xfId="4437" applyNumberFormat="1" applyFont="1" applyFill="1" applyBorder="1" applyAlignment="1">
      <alignment horizontal="center"/>
    </xf>
    <xf numFmtId="198" fontId="83" fillId="0" borderId="0" xfId="1186" applyNumberFormat="1" applyFont="1" applyFill="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8" applyNumberFormat="1" applyFont="1" applyFill="1" applyAlignment="1"/>
    <xf numFmtId="40" fontId="83" fillId="0" borderId="0" xfId="4433" applyNumberFormat="1" applyFont="1" applyFill="1" applyAlignment="1"/>
    <xf numFmtId="206" fontId="83" fillId="0" borderId="0" xfId="0" applyNumberFormat="1" applyFont="1" applyFill="1" applyAlignment="1"/>
    <xf numFmtId="37" fontId="83" fillId="0" borderId="0" xfId="2293" applyNumberFormat="1" applyFont="1" applyFill="1" applyBorder="1" applyAlignment="1">
      <alignment horizontal="left"/>
    </xf>
    <xf numFmtId="43" fontId="83" fillId="0" borderId="18" xfId="1186" applyFont="1" applyBorder="1"/>
    <xf numFmtId="0" fontId="83" fillId="0" borderId="0" xfId="0" applyFont="1" applyFill="1" applyAlignment="1">
      <alignment horizontal="left"/>
    </xf>
    <xf numFmtId="0" fontId="83" fillId="0" borderId="0" xfId="0" applyFont="1" applyFill="1" applyBorder="1" applyAlignment="1">
      <alignment horizontal="left"/>
    </xf>
    <xf numFmtId="43" fontId="76" fillId="0" borderId="18" xfId="1186" applyFont="1" applyFill="1" applyBorder="1" applyAlignment="1">
      <alignment horizontal="center"/>
    </xf>
    <xf numFmtId="206" fontId="83" fillId="0" borderId="0" xfId="0" applyNumberFormat="1" applyFont="1" applyFill="1" applyBorder="1"/>
    <xf numFmtId="0" fontId="87" fillId="0" borderId="0" xfId="0" applyFont="1" applyFill="1" applyAlignment="1">
      <alignment horizontal="left"/>
    </xf>
    <xf numFmtId="39" fontId="83" fillId="0" borderId="0" xfId="4408" quotePrefix="1" applyFont="1" applyFill="1" applyAlignment="1" applyProtection="1">
      <alignment horizontal="left"/>
    </xf>
    <xf numFmtId="43" fontId="76" fillId="0" borderId="0" xfId="1186" quotePrefix="1" applyFont="1" applyFill="1" applyAlignment="1">
      <alignment horizontal="right"/>
    </xf>
    <xf numFmtId="198" fontId="76" fillId="0" borderId="0" xfId="2692" applyNumberFormat="1" applyFont="1" applyFill="1"/>
    <xf numFmtId="0" fontId="75" fillId="0" borderId="0" xfId="0"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0" fontId="2" fillId="0" borderId="0" xfId="4460"/>
    <xf numFmtId="0" fontId="76" fillId="0" borderId="0" xfId="4459" quotePrefix="1" applyFont="1" applyAlignment="1">
      <alignment horizontal="center"/>
    </xf>
    <xf numFmtId="189" fontId="76" fillId="0" borderId="0" xfId="4459" quotePrefix="1" applyNumberFormat="1" applyFont="1" applyAlignment="1">
      <alignment horizontal="center"/>
    </xf>
    <xf numFmtId="40" fontId="76" fillId="0" borderId="0" xfId="4459" applyNumberFormat="1" applyFont="1"/>
    <xf numFmtId="40" fontId="76" fillId="0" borderId="0" xfId="4461" applyNumberFormat="1" applyFont="1" applyAlignment="1">
      <alignment horizontal="left"/>
    </xf>
    <xf numFmtId="214" fontId="76" fillId="0" borderId="0" xfId="1186" applyNumberFormat="1" applyFont="1" applyAlignment="1">
      <alignment horizontal="left"/>
    </xf>
    <xf numFmtId="40" fontId="76" fillId="0" borderId="0" xfId="4461" applyNumberFormat="1" applyFont="1"/>
    <xf numFmtId="43" fontId="77" fillId="0" borderId="0" xfId="1186" applyFont="1" applyAlignment="1">
      <alignment horizontal="right"/>
    </xf>
    <xf numFmtId="0" fontId="76" fillId="0" borderId="0" xfId="4460" applyFont="1" applyAlignment="1">
      <alignment horizontal="center"/>
    </xf>
    <xf numFmtId="0" fontId="76" fillId="0" borderId="0" xfId="4460" quotePrefix="1" applyFont="1" applyAlignment="1">
      <alignment horizontal="center"/>
    </xf>
    <xf numFmtId="214" fontId="76" fillId="0" borderId="0" xfId="1186" applyNumberFormat="1" applyFont="1" applyAlignment="1">
      <alignment horizontal="center"/>
    </xf>
    <xf numFmtId="216" fontId="76" fillId="0" borderId="0" xfId="4460" applyNumberFormat="1" applyFont="1"/>
    <xf numFmtId="216" fontId="2" fillId="0" borderId="0" xfId="4460" applyNumberFormat="1"/>
    <xf numFmtId="216" fontId="76" fillId="0" borderId="0" xfId="1186" applyNumberFormat="1" applyFont="1" applyAlignment="1">
      <alignment horizontal="center"/>
    </xf>
    <xf numFmtId="216" fontId="76" fillId="0" borderId="18" xfId="1186" applyNumberFormat="1" applyFont="1" applyBorder="1" applyAlignment="1">
      <alignment horizontal="center"/>
    </xf>
    <xf numFmtId="189" fontId="76" fillId="0" borderId="0" xfId="4460" applyNumberFormat="1" applyFont="1" applyAlignment="1">
      <alignment horizontal="center"/>
    </xf>
    <xf numFmtId="216" fontId="76" fillId="0" borderId="0" xfId="4460" applyNumberFormat="1" applyFont="1" applyAlignment="1">
      <alignment horizontal="center"/>
    </xf>
    <xf numFmtId="216" fontId="76" fillId="0" borderId="19" xfId="4460" applyNumberFormat="1" applyFont="1" applyBorder="1" applyAlignment="1">
      <alignment horizontal="center"/>
    </xf>
    <xf numFmtId="189" fontId="76" fillId="0" borderId="0" xfId="4460" applyNumberFormat="1" applyFont="1"/>
    <xf numFmtId="0" fontId="76" fillId="0" borderId="0" xfId="4460" applyFont="1"/>
    <xf numFmtId="0" fontId="0" fillId="0" borderId="0" xfId="0" applyBorder="1"/>
    <xf numFmtId="216" fontId="76" fillId="0" borderId="0" xfId="1186" quotePrefix="1" applyNumberFormat="1" applyFont="1" applyFill="1" applyAlignment="1">
      <alignment horizontal="center"/>
    </xf>
    <xf numFmtId="43" fontId="76" fillId="0" borderId="18" xfId="1186" applyFont="1" applyBorder="1" applyAlignment="1">
      <alignment horizontal="center"/>
    </xf>
    <xf numFmtId="40" fontId="76" fillId="0" borderId="0" xfId="4459" applyNumberFormat="1" applyFont="1" applyFill="1"/>
    <xf numFmtId="40" fontId="77" fillId="0" borderId="0" xfId="4461" applyNumberFormat="1" applyFont="1" applyFill="1" applyAlignment="1" applyProtection="1">
      <alignment horizontal="left"/>
    </xf>
    <xf numFmtId="214" fontId="77" fillId="0" borderId="0" xfId="1186" applyNumberFormat="1" applyFont="1" applyFill="1" applyAlignment="1" applyProtection="1">
      <alignment horizontal="left"/>
    </xf>
    <xf numFmtId="40" fontId="77" fillId="0" borderId="18" xfId="4461" applyNumberFormat="1" applyFont="1" applyFill="1" applyBorder="1"/>
    <xf numFmtId="40" fontId="95" fillId="0" borderId="22" xfId="2286" applyNumberFormat="1" applyFont="1" applyFill="1" applyBorder="1" applyAlignment="1" applyProtection="1">
      <alignment horizontal="center"/>
    </xf>
    <xf numFmtId="214" fontId="95" fillId="0" borderId="22" xfId="2286" applyNumberFormat="1" applyFont="1" applyFill="1" applyBorder="1" applyAlignment="1" applyProtection="1">
      <alignment horizontal="center"/>
    </xf>
    <xf numFmtId="40" fontId="95" fillId="0" borderId="0" xfId="2286" applyNumberFormat="1" applyFont="1" applyFill="1" applyAlignment="1" applyProtection="1">
      <alignment horizontal="center"/>
    </xf>
    <xf numFmtId="189" fontId="90" fillId="0" borderId="0" xfId="1186" applyNumberFormat="1" applyFont="1" applyFill="1" applyAlignment="1">
      <alignment vertical="center"/>
    </xf>
    <xf numFmtId="40" fontId="95" fillId="0" borderId="24" xfId="2286" applyNumberFormat="1" applyFont="1" applyFill="1" applyBorder="1" applyAlignment="1" applyProtection="1">
      <alignment horizontal="center"/>
    </xf>
    <xf numFmtId="40" fontId="95" fillId="0" borderId="24" xfId="2286" applyNumberFormat="1" applyFont="1" applyFill="1" applyBorder="1" applyProtection="1"/>
    <xf numFmtId="214" fontId="95" fillId="0" borderId="24" xfId="2286" applyNumberFormat="1" applyFont="1" applyFill="1" applyBorder="1" applyAlignment="1" applyProtection="1">
      <alignment horizontal="center"/>
    </xf>
    <xf numFmtId="43" fontId="83" fillId="0" borderId="0" xfId="1186" applyFont="1" applyFill="1" applyBorder="1" applyAlignment="1"/>
    <xf numFmtId="189" fontId="76" fillId="0" borderId="0" xfId="0" applyNumberFormat="1" applyFont="1" applyFill="1"/>
    <xf numFmtId="215" fontId="76" fillId="0" borderId="0" xfId="4460" quotePrefix="1" applyNumberFormat="1" applyFont="1" applyAlignment="1">
      <alignment horizontal="left"/>
    </xf>
    <xf numFmtId="215" fontId="76" fillId="0" borderId="0" xfId="4460" quotePrefix="1" applyNumberFormat="1" applyFont="1" applyFill="1" applyAlignment="1">
      <alignment horizontal="left"/>
    </xf>
    <xf numFmtId="0" fontId="76" fillId="0" borderId="0" xfId="4460" applyFont="1" applyFill="1" applyAlignment="1">
      <alignment horizontal="left"/>
    </xf>
    <xf numFmtId="0" fontId="76" fillId="0" borderId="0" xfId="4460" quotePrefix="1" applyFont="1" applyAlignment="1">
      <alignment horizontal="left"/>
    </xf>
    <xf numFmtId="43" fontId="83" fillId="0" borderId="0" xfId="1186" applyFont="1" applyFill="1" applyAlignment="1"/>
    <xf numFmtId="43" fontId="76" fillId="0" borderId="18" xfId="1186" applyFont="1" applyBorder="1" applyAlignment="1">
      <alignment horizontal="center"/>
    </xf>
    <xf numFmtId="43" fontId="76" fillId="0" borderId="0" xfId="1186" applyFont="1" applyAlignment="1">
      <alignment horizontal="center"/>
    </xf>
    <xf numFmtId="43" fontId="99" fillId="0" borderId="18" xfId="1186" applyFont="1" applyFill="1" applyBorder="1" applyAlignment="1">
      <alignment horizontal="right"/>
    </xf>
    <xf numFmtId="0" fontId="2" fillId="0" borderId="0" xfId="4460" applyFill="1"/>
    <xf numFmtId="0" fontId="76" fillId="0" borderId="0" xfId="4460" applyFont="1" applyFill="1"/>
    <xf numFmtId="0" fontId="0" fillId="0" borderId="0" xfId="0" applyFill="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applyAlignment="1">
      <alignment horizontal="center"/>
    </xf>
    <xf numFmtId="198" fontId="76" fillId="0" borderId="0" xfId="2692" applyNumberFormat="1" applyFont="1" applyBorder="1"/>
    <xf numFmtId="43" fontId="76" fillId="0" borderId="0" xfId="1186" quotePrefix="1" applyFont="1" applyBorder="1" applyAlignment="1">
      <alignment horizontal="right"/>
    </xf>
    <xf numFmtId="43" fontId="83" fillId="0" borderId="18" xfId="1186" applyFont="1" applyFill="1" applyBorder="1" applyAlignment="1"/>
    <xf numFmtId="40" fontId="76" fillId="0" borderId="0" xfId="4459" applyNumberFormat="1" applyFont="1" applyFill="1" applyAlignment="1">
      <alignment horizontal="right"/>
    </xf>
    <xf numFmtId="0" fontId="76" fillId="0" borderId="0" xfId="4459" quotePrefix="1" applyFont="1" applyAlignment="1"/>
    <xf numFmtId="0" fontId="76" fillId="0" borderId="0" xfId="1986" applyFont="1" applyFill="1" applyAlignment="1">
      <alignment horizontal="center"/>
    </xf>
    <xf numFmtId="211" fontId="93" fillId="0" borderId="0" xfId="0" applyNumberFormat="1" applyFont="1" applyAlignment="1">
      <alignment horizontal="right" vertical="center"/>
    </xf>
    <xf numFmtId="211" fontId="93" fillId="0" borderId="0" xfId="1186" applyNumberFormat="1" applyFont="1" applyAlignment="1">
      <alignment horizontal="right" vertical="center" wrapText="1"/>
    </xf>
    <xf numFmtId="211" fontId="93" fillId="0" borderId="0" xfId="1186" applyNumberFormat="1" applyFont="1" applyAlignment="1">
      <alignment horizontal="right" vertical="center"/>
    </xf>
    <xf numFmtId="211" fontId="93" fillId="0" borderId="0" xfId="1186" applyNumberFormat="1" applyFont="1" applyFill="1" applyAlignment="1">
      <alignment horizontal="right" vertical="center"/>
    </xf>
    <xf numFmtId="211" fontId="93" fillId="0" borderId="7" xfId="1186" applyNumberFormat="1" applyFont="1" applyBorder="1" applyAlignment="1">
      <alignment horizontal="right" vertical="center"/>
    </xf>
    <xf numFmtId="211" fontId="93" fillId="0" borderId="0" xfId="0" applyNumberFormat="1" applyFont="1" applyAlignment="1">
      <alignment horizontal="right" vertical="center" wrapText="1"/>
    </xf>
    <xf numFmtId="43" fontId="83" fillId="0" borderId="0" xfId="1186" applyFont="1" applyAlignment="1">
      <alignment horizontal="center"/>
    </xf>
    <xf numFmtId="0" fontId="93" fillId="0" borderId="0" xfId="0" applyFont="1" applyFill="1" applyBorder="1" applyAlignment="1">
      <alignment horizontal="center" vertical="center"/>
    </xf>
    <xf numFmtId="206" fontId="76" fillId="0" borderId="0" xfId="4458" applyNumberFormat="1" applyFont="1"/>
    <xf numFmtId="206" fontId="76" fillId="0" borderId="0" xfId="4458" applyNumberFormat="1" applyFont="1" applyAlignment="1">
      <alignment horizontal="center"/>
    </xf>
    <xf numFmtId="206" fontId="76" fillId="0" borderId="0" xfId="4458" applyNumberFormat="1" applyFont="1" applyAlignment="1">
      <alignment horizontal="right"/>
    </xf>
    <xf numFmtId="206" fontId="77" fillId="0" borderId="0" xfId="4458" quotePrefix="1" applyNumberFormat="1" applyFont="1" applyAlignment="1">
      <alignment horizontal="left"/>
    </xf>
    <xf numFmtId="0" fontId="101" fillId="0" borderId="0" xfId="4458" applyFont="1"/>
    <xf numFmtId="206" fontId="76" fillId="0" borderId="0" xfId="4458" applyNumberFormat="1" applyFont="1" applyAlignment="1">
      <alignment horizontal="left"/>
    </xf>
    <xf numFmtId="206" fontId="76" fillId="0" borderId="0" xfId="4458" quotePrefix="1" applyNumberFormat="1" applyFont="1" applyAlignment="1">
      <alignment horizontal="center"/>
    </xf>
    <xf numFmtId="206" fontId="77" fillId="0" borderId="0" xfId="4458" applyNumberFormat="1" applyFont="1" applyAlignment="1">
      <alignment horizontal="left"/>
    </xf>
    <xf numFmtId="0" fontId="101" fillId="0" borderId="0" xfId="1986" applyFont="1"/>
    <xf numFmtId="43" fontId="76" fillId="0" borderId="0" xfId="1233" applyFont="1" applyFill="1" applyAlignment="1">
      <alignment horizontal="right"/>
    </xf>
    <xf numFmtId="198" fontId="83" fillId="0" borderId="0" xfId="4462" applyNumberFormat="1" applyFont="1" applyFill="1" applyAlignment="1">
      <alignment horizontal="right"/>
    </xf>
    <xf numFmtId="40" fontId="76" fillId="0" borderId="0" xfId="4463" applyNumberFormat="1" applyFont="1"/>
    <xf numFmtId="206" fontId="77" fillId="0" borderId="0" xfId="4458" quotePrefix="1" applyNumberFormat="1" applyFont="1"/>
    <xf numFmtId="43" fontId="76" fillId="0" borderId="0" xfId="1233" applyFont="1" applyFill="1" applyBorder="1"/>
    <xf numFmtId="198" fontId="76" fillId="0" borderId="0" xfId="1233" applyNumberFormat="1" applyFont="1" applyFill="1" applyBorder="1"/>
    <xf numFmtId="198" fontId="76" fillId="0" borderId="0" xfId="1233" applyNumberFormat="1" applyFont="1" applyFill="1"/>
    <xf numFmtId="0" fontId="76" fillId="0" borderId="0" xfId="1986" applyFont="1" applyAlignment="1">
      <alignment horizontal="left"/>
    </xf>
    <xf numFmtId="206" fontId="76" fillId="0" borderId="0" xfId="1986" applyNumberFormat="1" applyFont="1"/>
    <xf numFmtId="206" fontId="89" fillId="0" borderId="0" xfId="4458" applyNumberFormat="1" applyFont="1" applyAlignment="1">
      <alignment horizontal="center"/>
    </xf>
    <xf numFmtId="206" fontId="89" fillId="0" borderId="0" xfId="4458" applyNumberFormat="1" applyFont="1" applyAlignment="1">
      <alignment horizontal="right"/>
    </xf>
    <xf numFmtId="206" fontId="77" fillId="0" borderId="0" xfId="4458" applyNumberFormat="1" applyFont="1"/>
    <xf numFmtId="49" fontId="76" fillId="0" borderId="0" xfId="4458" quotePrefix="1" applyNumberFormat="1" applyFont="1" applyAlignment="1">
      <alignment horizontal="center"/>
    </xf>
    <xf numFmtId="49" fontId="76" fillId="0" borderId="0" xfId="1233" applyNumberFormat="1" applyFont="1" applyFill="1" applyAlignment="1">
      <alignment horizontal="center"/>
    </xf>
    <xf numFmtId="49" fontId="76" fillId="0" borderId="0" xfId="4458" applyNumberFormat="1" applyFont="1" applyAlignment="1">
      <alignment horizontal="center"/>
    </xf>
    <xf numFmtId="43" fontId="76" fillId="0" borderId="0" xfId="1233" applyFont="1" applyFill="1"/>
    <xf numFmtId="194" fontId="76" fillId="0" borderId="0" xfId="0" applyNumberFormat="1" applyFont="1"/>
    <xf numFmtId="37" fontId="85" fillId="0" borderId="18" xfId="4437" quotePrefix="1" applyNumberFormat="1" applyFont="1" applyBorder="1" applyAlignment="1">
      <alignment horizontal="center"/>
    </xf>
    <xf numFmtId="37" fontId="76" fillId="0" borderId="0" xfId="4437" applyNumberFormat="1" applyFont="1" applyAlignment="1">
      <alignment horizontal="center"/>
    </xf>
    <xf numFmtId="194" fontId="76" fillId="0" borderId="0" xfId="4408" applyNumberFormat="1" applyFont="1"/>
    <xf numFmtId="39" fontId="76" fillId="0" borderId="0" xfId="0" applyNumberFormat="1" applyFont="1"/>
    <xf numFmtId="0" fontId="77" fillId="0" borderId="0" xfId="1986" quotePrefix="1" applyFont="1" applyAlignment="1">
      <alignment horizontal="left"/>
    </xf>
    <xf numFmtId="43" fontId="76" fillId="0" borderId="0" xfId="1233" applyFont="1" applyFill="1" applyBorder="1" applyAlignment="1">
      <alignment horizontal="center" vertical="center"/>
    </xf>
    <xf numFmtId="218" fontId="76" fillId="0" borderId="0" xfId="2692" quotePrefix="1" applyNumberFormat="1" applyFont="1" applyFill="1" applyAlignment="1">
      <alignment horizontal="right"/>
    </xf>
    <xf numFmtId="43" fontId="83" fillId="0" borderId="18" xfId="1186" applyFont="1" applyFill="1" applyBorder="1"/>
    <xf numFmtId="198" fontId="76" fillId="0" borderId="18" xfId="1233" applyNumberFormat="1" applyFont="1" applyFill="1" applyBorder="1"/>
    <xf numFmtId="2" fontId="83" fillId="0" borderId="0" xfId="1186" applyNumberFormat="1" applyFont="1"/>
    <xf numFmtId="2" fontId="83" fillId="0" borderId="18" xfId="1186" applyNumberFormat="1" applyFont="1" applyBorder="1"/>
    <xf numFmtId="216" fontId="76" fillId="0" borderId="0" xfId="1186" applyNumberFormat="1" applyFont="1" applyBorder="1" applyAlignment="1">
      <alignment horizontal="center"/>
    </xf>
    <xf numFmtId="43" fontId="76" fillId="0" borderId="0" xfId="1233" applyFont="1" applyAlignment="1">
      <alignment horizontal="center"/>
    </xf>
    <xf numFmtId="16" fontId="93" fillId="0" borderId="0" xfId="0" quotePrefix="1" applyNumberFormat="1" applyFont="1" applyAlignment="1">
      <alignment horizontal="center" vertical="center"/>
    </xf>
    <xf numFmtId="16" fontId="93" fillId="0" borderId="0" xfId="0" applyNumberFormat="1" applyFont="1" applyAlignment="1">
      <alignment horizontal="center" vertical="center"/>
    </xf>
    <xf numFmtId="198" fontId="93" fillId="0" borderId="0" xfId="1233" applyNumberFormat="1" applyFont="1" applyFill="1" applyAlignment="1">
      <alignment horizontal="right" vertical="center"/>
    </xf>
    <xf numFmtId="49" fontId="76" fillId="0" borderId="0" xfId="1986" applyNumberFormat="1" applyFont="1" applyAlignment="1">
      <alignment horizontal="center"/>
    </xf>
    <xf numFmtId="43" fontId="76" fillId="0" borderId="0" xfId="1233" applyFont="1" applyFill="1" applyBorder="1" applyAlignment="1">
      <alignment horizontal="center"/>
    </xf>
    <xf numFmtId="0" fontId="76" fillId="0" borderId="0" xfId="1986" applyFont="1" applyAlignment="1">
      <alignment horizontal="centerContinuous"/>
    </xf>
    <xf numFmtId="49" fontId="76" fillId="0" borderId="0" xfId="1986" applyNumberFormat="1" applyFont="1" applyAlignment="1">
      <alignment horizontal="left"/>
    </xf>
    <xf numFmtId="0" fontId="76" fillId="0" borderId="0" xfId="1986" applyFont="1" applyAlignment="1">
      <alignment vertical="center"/>
    </xf>
    <xf numFmtId="0" fontId="76" fillId="0" borderId="0" xfId="1986" quotePrefix="1" applyFont="1" applyAlignment="1">
      <alignment horizontal="left"/>
    </xf>
    <xf numFmtId="43" fontId="76" fillId="0" borderId="0" xfId="1233" applyFont="1" applyFill="1" applyAlignment="1">
      <alignment vertical="center"/>
    </xf>
    <xf numFmtId="0" fontId="76" fillId="0" borderId="0" xfId="1986" applyFont="1" applyAlignment="1">
      <alignment horizontal="center" vertical="center"/>
    </xf>
    <xf numFmtId="43" fontId="77" fillId="0" borderId="0" xfId="1233" applyFont="1" applyFill="1" applyBorder="1" applyAlignment="1">
      <alignment horizontal="center" vertical="center"/>
    </xf>
    <xf numFmtId="43" fontId="76" fillId="0" borderId="18" xfId="1233" applyFont="1" applyFill="1" applyBorder="1" applyAlignment="1">
      <alignment horizontal="center" vertical="center" wrapText="1"/>
    </xf>
    <xf numFmtId="198" fontId="76" fillId="0" borderId="0" xfId="4462" applyNumberFormat="1" applyFont="1" applyFill="1" applyAlignment="1">
      <alignment horizontal="right"/>
    </xf>
    <xf numFmtId="198" fontId="76" fillId="0" borderId="0" xfId="4466" applyNumberFormat="1" applyFont="1" applyFill="1" applyAlignment="1">
      <alignment horizontal="right"/>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39" fontId="83" fillId="0" borderId="0" xfId="4433" applyNumberFormat="1" applyFont="1" applyFill="1" applyAlignment="1">
      <alignment horizontal="center"/>
    </xf>
    <xf numFmtId="0" fontId="76" fillId="0" borderId="0" xfId="1986" applyFont="1" applyFill="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43" fontId="76" fillId="0" borderId="18" xfId="1233" applyFont="1" applyFill="1" applyBorder="1" applyAlignment="1">
      <alignment horizontal="center" vertical="center"/>
    </xf>
    <xf numFmtId="0" fontId="109" fillId="0" borderId="0" xfId="2286" applyFont="1" applyFill="1" applyAlignment="1">
      <alignment horizontal="left"/>
    </xf>
    <xf numFmtId="0" fontId="90" fillId="0" borderId="0" xfId="0" applyFont="1" applyFill="1"/>
    <xf numFmtId="0" fontId="83" fillId="0" borderId="0" xfId="2454" applyFont="1" applyFill="1" applyAlignment="1"/>
    <xf numFmtId="0" fontId="83" fillId="0" borderId="0" xfId="1986" applyFont="1" applyFill="1" applyAlignment="1"/>
    <xf numFmtId="0" fontId="108" fillId="0" borderId="0" xfId="1986" applyFont="1" applyFill="1"/>
    <xf numFmtId="207" fontId="76" fillId="0" borderId="0" xfId="4440" applyNumberFormat="1" applyFont="1" applyFill="1"/>
    <xf numFmtId="0" fontId="76" fillId="0" borderId="0" xfId="2293" quotePrefix="1" applyFont="1" applyFill="1"/>
    <xf numFmtId="0" fontId="76" fillId="0" borderId="0" xfId="1986" applyFont="1" applyFill="1" applyAlignment="1"/>
    <xf numFmtId="0" fontId="83" fillId="0" borderId="0" xfId="1986" applyFont="1" applyFill="1" applyAlignment="1">
      <alignment horizontal="left" indent="3"/>
    </xf>
    <xf numFmtId="0" fontId="76" fillId="0" borderId="0" xfId="4409" applyFont="1" applyFill="1"/>
    <xf numFmtId="39" fontId="84" fillId="0" borderId="0" xfId="4440" applyNumberFormat="1" applyFont="1" applyFill="1" applyBorder="1" applyAlignment="1">
      <alignment horizontal="left"/>
    </xf>
    <xf numFmtId="0" fontId="83" fillId="0" borderId="0" xfId="4409" applyFont="1" applyFill="1"/>
    <xf numFmtId="207" fontId="83" fillId="0" borderId="0" xfId="4409" applyNumberFormat="1" applyFont="1" applyFill="1"/>
    <xf numFmtId="0" fontId="96" fillId="0" borderId="0" xfId="0" applyFont="1" applyFill="1"/>
    <xf numFmtId="0" fontId="83" fillId="0" borderId="0" xfId="3433" applyFont="1" applyFill="1"/>
    <xf numFmtId="206" fontId="109" fillId="0" borderId="0" xfId="2286" quotePrefix="1" applyNumberFormat="1" applyFont="1" applyFill="1" applyAlignment="1">
      <alignment horizontal="left"/>
    </xf>
    <xf numFmtId="206" fontId="108" fillId="0" borderId="0" xfId="2286" applyNumberFormat="1" applyFont="1" applyFill="1" applyAlignment="1"/>
    <xf numFmtId="0" fontId="76" fillId="0" borderId="0" xfId="0" applyFont="1" applyFill="1" applyAlignment="1">
      <alignment horizontal="left"/>
    </xf>
    <xf numFmtId="0" fontId="109" fillId="0" borderId="0" xfId="2286" applyFont="1" applyAlignment="1">
      <alignment horizontal="left"/>
    </xf>
    <xf numFmtId="206" fontId="109" fillId="0" borderId="0" xfId="3450" applyNumberFormat="1" applyFont="1" applyFill="1" applyAlignment="1">
      <alignment horizontal="center"/>
    </xf>
    <xf numFmtId="206" fontId="109" fillId="0" borderId="0" xfId="3450" applyNumberFormat="1" applyFont="1" applyFill="1"/>
    <xf numFmtId="206" fontId="108" fillId="0" borderId="0" xfId="3450" applyNumberFormat="1" applyFont="1" applyFill="1"/>
    <xf numFmtId="0" fontId="110" fillId="0" borderId="0" xfId="3450" applyFont="1" applyFill="1"/>
    <xf numFmtId="39" fontId="77" fillId="0" borderId="0" xfId="4408" applyNumberFormat="1" applyFont="1" applyFill="1" applyAlignment="1" applyProtection="1"/>
    <xf numFmtId="39" fontId="76" fillId="0" borderId="0" xfId="4408" quotePrefix="1" applyNumberFormat="1" applyFont="1" applyFill="1" applyAlignment="1" applyProtection="1">
      <alignment horizontal="center"/>
    </xf>
    <xf numFmtId="0" fontId="103" fillId="0" borderId="0" xfId="4458" applyFont="1"/>
    <xf numFmtId="206" fontId="76" fillId="0" borderId="0" xfId="4458" applyNumberFormat="1" applyFont="1" applyFill="1" applyAlignment="1">
      <alignment horizontal="left"/>
    </xf>
    <xf numFmtId="206" fontId="76" fillId="0" borderId="0" xfId="4458" applyNumberFormat="1" applyFont="1" applyFill="1"/>
    <xf numFmtId="37" fontId="76" fillId="0" borderId="0" xfId="4464" applyNumberFormat="1" applyFont="1" applyFill="1" applyBorder="1"/>
    <xf numFmtId="37" fontId="76" fillId="0" borderId="0" xfId="4464" applyNumberFormat="1" applyFont="1" applyFill="1"/>
    <xf numFmtId="206" fontId="77" fillId="0" borderId="0" xfId="4458" applyNumberFormat="1" applyFont="1" applyFill="1" applyAlignment="1">
      <alignment horizontal="left"/>
    </xf>
    <xf numFmtId="206" fontId="76" fillId="0" borderId="0" xfId="4458" applyNumberFormat="1" applyFont="1" applyFill="1" applyAlignment="1">
      <alignment horizontal="right"/>
    </xf>
    <xf numFmtId="37" fontId="77" fillId="0" borderId="0" xfId="4437" applyNumberFormat="1" applyFont="1" applyFill="1"/>
    <xf numFmtId="37" fontId="76" fillId="0" borderId="0" xfId="4437" applyNumberFormat="1" applyFont="1" applyFill="1"/>
    <xf numFmtId="206" fontId="76" fillId="0" borderId="0" xfId="4458" applyNumberFormat="1" applyFont="1" applyFill="1" applyAlignment="1">
      <alignment horizontal="center"/>
    </xf>
    <xf numFmtId="206" fontId="76" fillId="0" borderId="0" xfId="4458" quotePrefix="1" applyNumberFormat="1" applyFont="1" applyFill="1" applyAlignment="1">
      <alignment horizontal="left"/>
    </xf>
    <xf numFmtId="43" fontId="76" fillId="0" borderId="0" xfId="1209" applyFont="1" applyFill="1" applyAlignment="1">
      <alignment horizontal="right"/>
    </xf>
    <xf numFmtId="43" fontId="76" fillId="0" borderId="0" xfId="1209" applyFont="1" applyFill="1" applyAlignment="1">
      <alignment horizontal="center"/>
    </xf>
    <xf numFmtId="217" fontId="76" fillId="0" borderId="0" xfId="1209" applyNumberFormat="1" applyFont="1" applyFill="1" applyAlignment="1">
      <alignment horizontal="right"/>
    </xf>
    <xf numFmtId="206" fontId="77" fillId="0" borderId="0" xfId="4458" quotePrefix="1" applyNumberFormat="1" applyFont="1" applyFill="1"/>
    <xf numFmtId="206" fontId="76" fillId="0" borderId="0" xfId="1209" applyNumberFormat="1" applyFont="1" applyFill="1"/>
    <xf numFmtId="206" fontId="96" fillId="0" borderId="0" xfId="0" applyNumberFormat="1" applyFont="1" applyBorder="1" applyAlignment="1">
      <alignment horizontal="center"/>
    </xf>
    <xf numFmtId="206" fontId="76" fillId="0" borderId="18" xfId="4458" applyNumberFormat="1" applyFont="1" applyFill="1" applyBorder="1" applyAlignment="1">
      <alignment horizontal="center" wrapText="1"/>
    </xf>
    <xf numFmtId="206" fontId="76" fillId="0" borderId="0" xfId="4458" quotePrefix="1" applyNumberFormat="1" applyFont="1" applyFill="1" applyAlignment="1">
      <alignment horizontal="center"/>
    </xf>
    <xf numFmtId="43" fontId="76" fillId="0" borderId="0" xfId="1209" applyFont="1" applyFill="1"/>
    <xf numFmtId="189" fontId="76" fillId="0" borderId="0" xfId="4458" applyNumberFormat="1" applyFont="1" applyFill="1"/>
    <xf numFmtId="0" fontId="103" fillId="0" borderId="0" xfId="0" applyFont="1" applyFill="1"/>
    <xf numFmtId="9" fontId="76" fillId="0" borderId="0" xfId="4458" applyNumberFormat="1" applyFont="1" applyFill="1"/>
    <xf numFmtId="189" fontId="76" fillId="0" borderId="19" xfId="4458" applyNumberFormat="1" applyFont="1" applyFill="1" applyBorder="1"/>
    <xf numFmtId="0" fontId="76" fillId="0" borderId="0" xfId="4458" applyFont="1" applyFill="1"/>
    <xf numFmtId="206" fontId="77" fillId="0" borderId="0" xfId="4458" quotePrefix="1" applyNumberFormat="1" applyFont="1" applyFill="1" applyAlignment="1">
      <alignment horizontal="left"/>
    </xf>
    <xf numFmtId="43" fontId="76" fillId="0" borderId="0" xfId="1233" applyFont="1" applyAlignment="1">
      <alignment horizontal="center" vertical="center"/>
    </xf>
    <xf numFmtId="198" fontId="85" fillId="0" borderId="0" xfId="4462" applyNumberFormat="1" applyFont="1"/>
    <xf numFmtId="198" fontId="85" fillId="0" borderId="18" xfId="4462" applyNumberFormat="1" applyFont="1" applyBorder="1"/>
    <xf numFmtId="43" fontId="76" fillId="0" borderId="17" xfId="0" applyNumberFormat="1" applyFont="1" applyBorder="1"/>
    <xf numFmtId="43" fontId="111" fillId="0" borderId="0" xfId="1209" applyFont="1" applyFill="1" applyAlignment="1">
      <alignment horizontal="center" vertical="center"/>
    </xf>
    <xf numFmtId="43" fontId="97" fillId="0" borderId="26" xfId="1209" applyFont="1" applyFill="1" applyBorder="1" applyAlignment="1">
      <alignment horizontal="center" vertical="center" wrapText="1"/>
    </xf>
    <xf numFmtId="206" fontId="69" fillId="0" borderId="0" xfId="1986" applyNumberFormat="1" applyFont="1"/>
    <xf numFmtId="206" fontId="76" fillId="0" borderId="0" xfId="4437" quotePrefix="1" applyNumberFormat="1" applyFont="1" applyFill="1" applyBorder="1" applyAlignment="1">
      <alignment horizontal="right"/>
    </xf>
    <xf numFmtId="206" fontId="76" fillId="0" borderId="0" xfId="4437" applyNumberFormat="1" applyFont="1" applyFill="1" applyAlignment="1">
      <alignment horizontal="right"/>
    </xf>
    <xf numFmtId="198" fontId="76" fillId="0" borderId="19" xfId="1233" applyNumberFormat="1" applyFont="1" applyFill="1" applyBorder="1"/>
    <xf numFmtId="0" fontId="76" fillId="0" borderId="26" xfId="1986" quotePrefix="1" applyFont="1" applyFill="1" applyBorder="1" applyAlignment="1">
      <alignment horizontal="center"/>
    </xf>
    <xf numFmtId="0" fontId="76" fillId="0" borderId="0" xfId="1986" quotePrefix="1" applyFont="1" applyFill="1" applyAlignment="1">
      <alignment horizontal="center" vertical="center"/>
    </xf>
    <xf numFmtId="0" fontId="103" fillId="0" borderId="0" xfId="0" applyFont="1"/>
    <xf numFmtId="43" fontId="76" fillId="0" borderId="0" xfId="1986" applyNumberFormat="1" applyFont="1" applyFill="1"/>
    <xf numFmtId="0" fontId="76" fillId="0" borderId="0" xfId="1986" quotePrefix="1" applyFont="1" applyFill="1" applyAlignment="1">
      <alignment horizontal="right"/>
    </xf>
    <xf numFmtId="0" fontId="76" fillId="0" borderId="0" xfId="1986" quotePrefix="1" applyFont="1" applyFill="1" applyAlignment="1">
      <alignment horizontal="center" vertical="top"/>
    </xf>
    <xf numFmtId="219" fontId="76" fillId="0" borderId="0" xfId="1433" applyNumberFormat="1" applyFont="1" applyFill="1"/>
    <xf numFmtId="0" fontId="76" fillId="0" borderId="0" xfId="0" applyFont="1" applyFill="1" applyAlignment="1">
      <alignment horizontal="centerContinuous"/>
    </xf>
    <xf numFmtId="0" fontId="93" fillId="0" borderId="0" xfId="0" applyFont="1" applyFill="1" applyAlignment="1">
      <alignment horizontal="center" vertical="center"/>
    </xf>
    <xf numFmtId="43" fontId="97" fillId="0" borderId="0" xfId="1209" applyFont="1" applyFill="1" applyBorder="1" applyAlignment="1">
      <alignment horizontal="center" vertical="center" wrapText="1"/>
    </xf>
    <xf numFmtId="189" fontId="69" fillId="0" borderId="0" xfId="0" applyNumberFormat="1" applyFont="1"/>
    <xf numFmtId="206" fontId="76" fillId="0" borderId="0" xfId="1233" applyNumberFormat="1" applyFont="1" applyFill="1" applyBorder="1"/>
    <xf numFmtId="207" fontId="76" fillId="0" borderId="0" xfId="1986" applyNumberFormat="1" applyFont="1" applyFill="1" applyAlignment="1"/>
    <xf numFmtId="39" fontId="77" fillId="0" borderId="0" xfId="4438" applyNumberFormat="1" applyFont="1" applyFill="1" applyAlignment="1">
      <alignment horizontal="left"/>
    </xf>
    <xf numFmtId="39" fontId="76" fillId="0" borderId="0" xfId="4467" applyFont="1" applyFill="1" applyAlignment="1">
      <alignment horizontal="center"/>
    </xf>
    <xf numFmtId="39" fontId="76" fillId="0" borderId="0" xfId="4467" applyNumberFormat="1" applyFont="1" applyFill="1" applyAlignment="1" applyProtection="1">
      <alignment horizontal="center"/>
    </xf>
    <xf numFmtId="39" fontId="76" fillId="0" borderId="0" xfId="4438" applyNumberFormat="1" applyFont="1" applyFill="1" applyAlignment="1">
      <alignment horizontal="left"/>
    </xf>
    <xf numFmtId="0" fontId="76" fillId="0" borderId="0" xfId="1986" applyFont="1" applyAlignment="1">
      <alignment horizontal="center"/>
    </xf>
    <xf numFmtId="43" fontId="76" fillId="0" borderId="18" xfId="1233" applyFont="1" applyFill="1" applyBorder="1" applyAlignment="1">
      <alignment horizontal="center" vertical="center"/>
    </xf>
    <xf numFmtId="43" fontId="83" fillId="0" borderId="0" xfId="1186" applyFont="1" applyAlignment="1">
      <alignment horizontal="center"/>
    </xf>
    <xf numFmtId="43" fontId="76" fillId="0" borderId="0" xfId="1233" applyFont="1" applyFill="1" applyBorder="1" applyAlignment="1">
      <alignment horizontal="center" vertical="center"/>
    </xf>
    <xf numFmtId="39" fontId="83" fillId="0" borderId="0" xfId="4433" applyNumberFormat="1" applyFont="1" applyFill="1" applyAlignment="1">
      <alignment horizontal="center"/>
    </xf>
    <xf numFmtId="0" fontId="76" fillId="0" borderId="0" xfId="1986" applyFont="1" applyAlignment="1">
      <alignment horizontal="center"/>
    </xf>
    <xf numFmtId="0" fontId="76" fillId="0" borderId="0" xfId="1986" applyFont="1" applyFill="1" applyAlignment="1">
      <alignment horizontal="center"/>
    </xf>
    <xf numFmtId="206" fontId="76" fillId="0" borderId="0" xfId="4458" applyNumberFormat="1" applyFont="1" applyAlignment="1">
      <alignment horizontal="center"/>
    </xf>
    <xf numFmtId="43" fontId="76" fillId="0" borderId="0" xfId="1233" applyFont="1" applyFill="1" applyAlignment="1">
      <alignment horizontal="center"/>
    </xf>
    <xf numFmtId="0" fontId="76" fillId="0" borderId="18" xfId="1986" quotePrefix="1" applyFont="1" applyFill="1" applyBorder="1" applyAlignment="1">
      <alignment horizontal="center" vertical="center" wrapText="1"/>
    </xf>
    <xf numFmtId="0" fontId="76" fillId="0" borderId="26" xfId="1986" quotePrefix="1" applyFont="1" applyFill="1" applyBorder="1" applyAlignment="1">
      <alignment horizontal="center" wrapText="1"/>
    </xf>
    <xf numFmtId="0" fontId="76" fillId="0" borderId="18" xfId="1986" quotePrefix="1" applyFont="1" applyFill="1" applyBorder="1" applyAlignment="1">
      <alignment horizontal="center" wrapText="1"/>
    </xf>
    <xf numFmtId="43" fontId="83" fillId="0" borderId="0" xfId="1186" applyFont="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43" fontId="97" fillId="0" borderId="0" xfId="1209" applyFont="1" applyFill="1" applyBorder="1" applyAlignment="1">
      <alignment vertical="center"/>
    </xf>
    <xf numFmtId="198" fontId="85" fillId="0" borderId="19" xfId="4462" applyNumberFormat="1" applyFont="1" applyBorder="1"/>
    <xf numFmtId="206" fontId="77" fillId="0" borderId="0" xfId="4458" applyNumberFormat="1" applyFont="1" applyFill="1"/>
    <xf numFmtId="198" fontId="85" fillId="0" borderId="0" xfId="4462" applyNumberFormat="1" applyFont="1" applyBorder="1"/>
    <xf numFmtId="43" fontId="76" fillId="0" borderId="0" xfId="1233" applyFont="1" applyBorder="1" applyAlignment="1">
      <alignment horizontal="center" vertical="center"/>
    </xf>
    <xf numFmtId="37" fontId="85" fillId="0" borderId="0" xfId="4437" quotePrefix="1" applyNumberFormat="1" applyFont="1" applyBorder="1" applyAlignment="1">
      <alignment horizontal="center"/>
    </xf>
    <xf numFmtId="43" fontId="83" fillId="0" borderId="0" xfId="1186" applyFont="1" applyFill="1" applyAlignment="1">
      <alignment horizontal="left"/>
    </xf>
    <xf numFmtId="198" fontId="76" fillId="0" borderId="19" xfId="4466" applyNumberFormat="1" applyFont="1" applyFill="1" applyBorder="1" applyAlignment="1">
      <alignment horizontal="right"/>
    </xf>
    <xf numFmtId="206" fontId="76" fillId="0" borderId="27" xfId="4458" applyNumberFormat="1" applyFont="1" applyBorder="1" applyAlignment="1">
      <alignment horizontal="center"/>
    </xf>
    <xf numFmtId="206" fontId="76" fillId="0" borderId="0" xfId="4458" applyNumberFormat="1" applyFont="1" applyBorder="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7" fillId="0" borderId="0" xfId="1233" applyNumberFormat="1" applyFont="1" applyFill="1" applyBorder="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wrapText="1"/>
    </xf>
    <xf numFmtId="39" fontId="76" fillId="0" borderId="18"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104" fillId="0" borderId="0" xfId="1233" applyNumberFormat="1" applyFont="1" applyFill="1"/>
    <xf numFmtId="0" fontId="0" fillId="0" borderId="0" xfId="0" applyAlignment="1"/>
    <xf numFmtId="43" fontId="83" fillId="0" borderId="0" xfId="1186" applyFont="1" applyAlignment="1"/>
    <xf numFmtId="49" fontId="87" fillId="0" borderId="0" xfId="1186" applyNumberFormat="1" applyFont="1" applyAlignment="1"/>
    <xf numFmtId="37" fontId="87" fillId="0" borderId="0" xfId="2293" applyNumberFormat="1" applyFont="1" applyFill="1" applyAlignment="1"/>
    <xf numFmtId="43" fontId="87" fillId="0" borderId="0" xfId="1186" applyFont="1" applyAlignment="1"/>
    <xf numFmtId="43" fontId="87" fillId="0" borderId="0" xfId="1186" applyFont="1" applyBorder="1" applyAlignment="1"/>
    <xf numFmtId="37" fontId="83" fillId="0" borderId="0" xfId="2293" applyNumberFormat="1" applyFont="1" applyFill="1" applyAlignment="1"/>
    <xf numFmtId="198" fontId="76" fillId="0" borderId="0" xfId="1186" applyNumberFormat="1" applyFont="1" applyFill="1" applyAlignment="1"/>
    <xf numFmtId="198" fontId="76" fillId="0" borderId="0" xfId="1186" applyNumberFormat="1" applyFont="1" applyFill="1" applyBorder="1" applyAlignment="1"/>
    <xf numFmtId="198" fontId="76" fillId="0" borderId="19" xfId="1186" applyNumberFormat="1" applyFont="1" applyFill="1" applyBorder="1" applyAlignment="1"/>
    <xf numFmtId="43" fontId="83" fillId="0" borderId="19" xfId="1186" applyFont="1" applyBorder="1" applyAlignment="1"/>
    <xf numFmtId="198" fontId="83" fillId="0" borderId="0" xfId="1186" applyNumberFormat="1" applyFont="1" applyAlignment="1"/>
    <xf numFmtId="198" fontId="83" fillId="0" borderId="19" xfId="1186" applyNumberFormat="1" applyFont="1" applyBorder="1" applyAlignment="1"/>
    <xf numFmtId="198" fontId="83" fillId="0" borderId="0" xfId="1186" applyNumberFormat="1" applyFont="1" applyBorder="1" applyAlignment="1"/>
    <xf numFmtId="43" fontId="83" fillId="0" borderId="0" xfId="1186" applyFont="1" applyBorder="1" applyAlignment="1"/>
    <xf numFmtId="43" fontId="76" fillId="0" borderId="0" xfId="1186" applyFont="1" applyFill="1" applyAlignment="1"/>
    <xf numFmtId="198" fontId="83" fillId="0" borderId="0" xfId="1186" applyNumberFormat="1" applyFont="1" applyFill="1" applyBorder="1" applyAlignment="1"/>
    <xf numFmtId="198" fontId="83" fillId="0" borderId="0" xfId="1186" applyNumberFormat="1" applyFont="1" applyFill="1" applyAlignment="1"/>
    <xf numFmtId="43" fontId="89" fillId="0" borderId="0" xfId="1186" applyFont="1" applyFill="1" applyAlignment="1"/>
    <xf numFmtId="0" fontId="89" fillId="0" borderId="0" xfId="1186" applyNumberFormat="1" applyFont="1" applyFill="1" applyAlignment="1"/>
    <xf numFmtId="0" fontId="83" fillId="0" borderId="0" xfId="1186" applyNumberFormat="1" applyFont="1" applyFill="1" applyAlignment="1"/>
    <xf numFmtId="49" fontId="87" fillId="0" borderId="0" xfId="1186" applyNumberFormat="1" applyFont="1" applyFill="1" applyAlignment="1"/>
    <xf numFmtId="0" fontId="87" fillId="0" borderId="0" xfId="1186" applyNumberFormat="1" applyFont="1" applyFill="1" applyAlignment="1"/>
    <xf numFmtId="43" fontId="87" fillId="0" borderId="0" xfId="1186" applyFont="1" applyFill="1" applyAlignment="1"/>
    <xf numFmtId="37" fontId="83" fillId="0" borderId="0" xfId="0" applyNumberFormat="1" applyFont="1" applyFill="1" applyAlignment="1"/>
    <xf numFmtId="43" fontId="83" fillId="0" borderId="20" xfId="1186" applyFont="1" applyBorder="1" applyAlignment="1"/>
    <xf numFmtId="198" fontId="83" fillId="0" borderId="17" xfId="1186" applyNumberFormat="1" applyFont="1" applyBorder="1" applyAlignment="1"/>
    <xf numFmtId="0" fontId="0" fillId="0" borderId="0" xfId="0" applyBorder="1" applyAlignment="1"/>
    <xf numFmtId="198" fontId="83" fillId="0" borderId="19" xfId="1186" applyNumberFormat="1" applyFont="1" applyFill="1" applyBorder="1" applyAlignment="1"/>
    <xf numFmtId="0" fontId="83" fillId="0" borderId="0" xfId="0" applyFont="1" applyFill="1" applyAlignment="1"/>
    <xf numFmtId="0" fontId="83" fillId="0" borderId="0" xfId="0" applyFont="1" applyAlignment="1"/>
    <xf numFmtId="43" fontId="77" fillId="0" borderId="0" xfId="1186" applyFont="1" applyAlignment="1"/>
    <xf numFmtId="0" fontId="2" fillId="0" borderId="0" xfId="0" applyFont="1" applyAlignment="1"/>
    <xf numFmtId="0" fontId="89" fillId="0" borderId="0" xfId="0" applyFont="1" applyAlignment="1"/>
    <xf numFmtId="37" fontId="83" fillId="0" borderId="0" xfId="1986" applyNumberFormat="1" applyFont="1" applyFill="1" applyAlignment="1"/>
    <xf numFmtId="0" fontId="0" fillId="0" borderId="0" xfId="0" applyFill="1" applyAlignment="1"/>
    <xf numFmtId="43" fontId="83" fillId="0" borderId="18" xfId="1186" applyFont="1" applyBorder="1" applyAlignment="1"/>
    <xf numFmtId="43" fontId="83" fillId="0" borderId="19" xfId="1186" applyFont="1" applyFill="1" applyBorder="1" applyAlignment="1"/>
    <xf numFmtId="37" fontId="83" fillId="0" borderId="0" xfId="1986" applyNumberFormat="1" applyFont="1" applyFill="1" applyBorder="1" applyAlignment="1"/>
    <xf numFmtId="43" fontId="97" fillId="0" borderId="0" xfId="1186" applyFont="1" applyAlignment="1"/>
    <xf numFmtId="49" fontId="87" fillId="0" borderId="0" xfId="0" applyNumberFormat="1" applyFont="1" applyFill="1" applyAlignment="1"/>
    <xf numFmtId="0" fontId="87" fillId="0" borderId="0" xfId="0" applyFont="1" applyFill="1" applyAlignment="1"/>
    <xf numFmtId="0" fontId="76" fillId="0" borderId="0" xfId="1986" applyFont="1" applyAlignment="1"/>
    <xf numFmtId="43" fontId="76" fillId="0" borderId="0" xfId="1233" applyFont="1" applyFill="1" applyAlignment="1"/>
    <xf numFmtId="43" fontId="76" fillId="0" borderId="26" xfId="1233" applyFont="1" applyFill="1" applyBorder="1" applyAlignment="1">
      <alignment horizontal="center"/>
    </xf>
    <xf numFmtId="43" fontId="97" fillId="0" borderId="26" xfId="1209" applyFont="1" applyFill="1" applyBorder="1" applyAlignment="1">
      <alignment horizontal="center" wrapText="1"/>
    </xf>
    <xf numFmtId="43" fontId="111" fillId="0" borderId="0" xfId="1209" applyFont="1" applyFill="1" applyAlignment="1">
      <alignment horizontal="center"/>
    </xf>
    <xf numFmtId="43" fontId="97" fillId="0" borderId="0" xfId="1209" applyFont="1" applyFill="1" applyAlignment="1">
      <alignment horizontal="center"/>
    </xf>
    <xf numFmtId="43" fontId="97" fillId="0" borderId="26" xfId="1209" applyFont="1" applyFill="1" applyBorder="1" applyAlignment="1">
      <alignment horizontal="center"/>
    </xf>
    <xf numFmtId="43" fontId="76" fillId="0" borderId="18" xfId="1233" applyFont="1" applyFill="1" applyBorder="1" applyAlignment="1">
      <alignment horizontal="center" wrapText="1"/>
    </xf>
    <xf numFmtId="43" fontId="77" fillId="0" borderId="0" xfId="1233" applyFont="1" applyFill="1" applyBorder="1" applyAlignment="1">
      <alignment horizontal="center"/>
    </xf>
    <xf numFmtId="43" fontId="76" fillId="0" borderId="18" xfId="1233" applyFont="1" applyFill="1" applyBorder="1" applyAlignment="1">
      <alignment horizontal="center"/>
    </xf>
    <xf numFmtId="0" fontId="77" fillId="0" borderId="0" xfId="1986" applyFont="1" applyAlignment="1"/>
    <xf numFmtId="37" fontId="76" fillId="0" borderId="0" xfId="4464" applyNumberFormat="1" applyFont="1" applyAlignment="1"/>
    <xf numFmtId="37" fontId="76" fillId="0" borderId="0" xfId="4437" applyNumberFormat="1" applyFont="1" applyAlignment="1"/>
    <xf numFmtId="198" fontId="76" fillId="0" borderId="0" xfId="1233" applyNumberFormat="1" applyFont="1" applyFill="1" applyAlignment="1">
      <alignment horizontal="right"/>
    </xf>
    <xf numFmtId="0" fontId="76" fillId="0" borderId="0" xfId="1986" quotePrefix="1" applyFont="1" applyAlignment="1"/>
    <xf numFmtId="43" fontId="105" fillId="0" borderId="0" xfId="1233" applyFont="1" applyFill="1" applyAlignment="1"/>
    <xf numFmtId="198" fontId="76" fillId="0" borderId="19" xfId="1233" applyNumberFormat="1" applyFont="1" applyFill="1" applyBorder="1" applyAlignment="1">
      <alignment horizontal="right"/>
    </xf>
    <xf numFmtId="43" fontId="76" fillId="0" borderId="19" xfId="1233" applyFont="1" applyFill="1" applyBorder="1" applyAlignment="1"/>
    <xf numFmtId="189" fontId="76" fillId="0" borderId="0" xfId="4465" applyFont="1" applyFill="1" applyAlignment="1"/>
    <xf numFmtId="0" fontId="111" fillId="0" borderId="0" xfId="0" applyFont="1" applyAlignment="1"/>
    <xf numFmtId="43" fontId="76" fillId="0" borderId="27" xfId="1186" applyFont="1" applyBorder="1" applyAlignment="1"/>
    <xf numFmtId="39" fontId="83" fillId="0" borderId="0" xfId="4433" applyNumberFormat="1" applyFont="1" applyFill="1" applyAlignment="1">
      <alignment horizontal="center"/>
    </xf>
    <xf numFmtId="0" fontId="76" fillId="0" borderId="0" xfId="1986" applyFont="1" applyFill="1" applyAlignment="1">
      <alignment horizontal="center"/>
    </xf>
    <xf numFmtId="43" fontId="76" fillId="0" borderId="18" xfId="1233" applyFont="1" applyFill="1" applyBorder="1" applyAlignment="1">
      <alignment horizontal="center"/>
    </xf>
    <xf numFmtId="43" fontId="83" fillId="0" borderId="26" xfId="1209" applyFont="1" applyFill="1" applyBorder="1" applyAlignment="1">
      <alignment horizontal="center" wrapText="1"/>
    </xf>
    <xf numFmtId="43" fontId="87" fillId="0" borderId="0" xfId="1209" applyFont="1" applyFill="1" applyAlignment="1">
      <alignment horizontal="center"/>
    </xf>
    <xf numFmtId="43" fontId="83" fillId="0" borderId="0" xfId="1209" applyFont="1" applyFill="1" applyAlignment="1">
      <alignment horizontal="center"/>
    </xf>
    <xf numFmtId="43" fontId="83" fillId="0" borderId="26" xfId="1209" applyFont="1" applyFill="1" applyBorder="1" applyAlignment="1">
      <alignment horizontal="center"/>
    </xf>
    <xf numFmtId="0" fontId="96" fillId="0" borderId="0" xfId="0" applyFont="1"/>
    <xf numFmtId="37" fontId="112" fillId="0" borderId="0" xfId="3429" applyNumberFormat="1" applyFont="1" applyFill="1" applyBorder="1"/>
    <xf numFmtId="39" fontId="112" fillId="0" borderId="0" xfId="0" quotePrefix="1" applyNumberFormat="1" applyFont="1" applyFill="1"/>
    <xf numFmtId="212" fontId="83" fillId="0" borderId="0" xfId="1186" applyNumberFormat="1" applyFont="1" applyFill="1"/>
    <xf numFmtId="210" fontId="83" fillId="0" borderId="0" xfId="1186" applyNumberFormat="1" applyFont="1" applyFill="1"/>
    <xf numFmtId="220" fontId="75" fillId="0" borderId="0" xfId="1186" applyNumberFormat="1" applyFont="1"/>
    <xf numFmtId="0" fontId="76" fillId="0" borderId="0" xfId="1986" quotePrefix="1" applyFont="1" applyFill="1" applyAlignment="1"/>
    <xf numFmtId="198" fontId="93" fillId="0" borderId="7" xfId="1186" applyNumberFormat="1" applyFont="1" applyBorder="1" applyAlignment="1">
      <alignment horizontal="right" vertic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0" applyFont="1" applyAlignment="1">
      <alignment horizontal="center"/>
    </xf>
    <xf numFmtId="43" fontId="83" fillId="0" borderId="0" xfId="1186" applyFont="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0" fontId="69" fillId="0" borderId="0" xfId="0" applyFont="1" applyAlignment="1">
      <alignment horizontal="center"/>
    </xf>
    <xf numFmtId="0" fontId="76" fillId="0" borderId="0" xfId="1986" applyFont="1" applyAlignment="1">
      <alignment horizontal="center"/>
    </xf>
    <xf numFmtId="39" fontId="76" fillId="0" borderId="0" xfId="4408" applyNumberFormat="1" applyFont="1" applyFill="1" applyAlignment="1" applyProtection="1">
      <alignment horizontal="center"/>
    </xf>
    <xf numFmtId="198" fontId="76" fillId="0" borderId="25" xfId="1233" applyNumberFormat="1" applyFont="1" applyFill="1" applyBorder="1"/>
    <xf numFmtId="198" fontId="76" fillId="0" borderId="17" xfId="1233" applyNumberFormat="1" applyFont="1" applyFill="1" applyBorder="1"/>
    <xf numFmtId="198" fontId="76" fillId="0" borderId="0" xfId="1233" applyNumberFormat="1" applyFont="1" applyFill="1" applyAlignment="1">
      <alignment horizontal="center"/>
    </xf>
    <xf numFmtId="219" fontId="76" fillId="0" borderId="0" xfId="1233" applyNumberFormat="1" applyFont="1" applyFill="1"/>
    <xf numFmtId="2" fontId="76" fillId="0" borderId="0" xfId="1233" applyNumberFormat="1" applyFont="1" applyFill="1"/>
    <xf numFmtId="198" fontId="76" fillId="0" borderId="0" xfId="4466" applyNumberFormat="1" applyFont="1" applyFill="1" applyBorder="1" applyAlignment="1">
      <alignment horizontal="right"/>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206" fontId="76" fillId="0" borderId="27" xfId="4458" quotePrefix="1" applyNumberFormat="1" applyFont="1" applyBorder="1" applyAlignment="1">
      <alignment horizontal="center"/>
    </xf>
    <xf numFmtId="206" fontId="76" fillId="0" borderId="0" xfId="4458" applyNumberFormat="1" applyFont="1" applyBorder="1" applyAlignment="1">
      <alignment horizontal="right"/>
    </xf>
    <xf numFmtId="206" fontId="76" fillId="0" borderId="27" xfId="4458" applyNumberFormat="1" applyFont="1" applyFill="1" applyBorder="1" applyAlignment="1">
      <alignment horizontal="center" wrapText="1"/>
    </xf>
    <xf numFmtId="206" fontId="76" fillId="0" borderId="27" xfId="4458" applyNumberFormat="1" applyFont="1" applyFill="1" applyBorder="1"/>
    <xf numFmtId="206" fontId="76" fillId="0" borderId="27" xfId="1233" applyNumberFormat="1" applyFont="1" applyFill="1" applyBorder="1"/>
    <xf numFmtId="189" fontId="76" fillId="0" borderId="0" xfId="4458" applyNumberFormat="1" applyFont="1" applyFill="1" applyBorder="1"/>
    <xf numFmtId="0" fontId="76" fillId="0" borderId="0" xfId="1986" applyFont="1" applyFill="1" applyAlignment="1">
      <alignment horizontal="center"/>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43" fontId="83" fillId="0" borderId="18" xfId="1186" applyFont="1" applyFill="1" applyBorder="1" applyAlignment="1">
      <alignment horizontal="center"/>
    </xf>
    <xf numFmtId="0" fontId="76" fillId="0" borderId="27" xfId="4458" applyFont="1" applyBorder="1" applyAlignment="1">
      <alignment horizontal="center" wrapText="1"/>
    </xf>
    <xf numFmtId="0" fontId="76" fillId="0" borderId="27" xfId="4458" quotePrefix="1" applyFont="1" applyBorder="1" applyAlignment="1">
      <alignment horizontal="center"/>
    </xf>
    <xf numFmtId="206" fontId="76" fillId="0" borderId="0" xfId="4458" applyNumberFormat="1" applyFont="1" applyBorder="1"/>
    <xf numFmtId="0" fontId="9" fillId="0" borderId="0" xfId="0" applyFont="1"/>
    <xf numFmtId="43" fontId="83" fillId="0" borderId="27" xfId="1186" applyFont="1" applyBorder="1" applyAlignment="1"/>
    <xf numFmtId="39" fontId="83" fillId="0" borderId="0" xfId="4433" applyNumberFormat="1" applyFont="1" applyFill="1" applyAlignment="1">
      <alignment horizontal="center"/>
    </xf>
    <xf numFmtId="0" fontId="77" fillId="0" borderId="0" xfId="1986" applyFont="1" applyAlignment="1">
      <alignment horizontal="center"/>
    </xf>
    <xf numFmtId="37" fontId="107" fillId="0" borderId="0" xfId="4441" applyNumberFormat="1" applyFont="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applyFont="1" applyBorder="1" applyAlignment="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206" fontId="76" fillId="0" borderId="18" xfId="4458" applyNumberFormat="1" applyFont="1" applyFill="1" applyBorder="1" applyAlignment="1">
      <alignment horizontal="center"/>
    </xf>
    <xf numFmtId="43" fontId="83" fillId="0" borderId="7" xfId="1209" applyFont="1" applyFill="1" applyBorder="1" applyAlignment="1">
      <alignment horizontal="center" vertical="center"/>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43" fontId="76" fillId="0" borderId="18" xfId="1233" applyFont="1" applyFill="1" applyBorder="1" applyAlignment="1">
      <alignment horizontal="center" vertical="center"/>
    </xf>
    <xf numFmtId="206" fontId="76" fillId="0" borderId="7" xfId="4458" applyNumberFormat="1" applyFont="1" applyBorder="1" applyAlignment="1">
      <alignment horizontal="center"/>
    </xf>
    <xf numFmtId="206" fontId="76" fillId="0" borderId="27" xfId="4458" applyNumberFormat="1" applyFont="1" applyFill="1" applyBorder="1" applyAlignment="1">
      <alignment horizontal="center"/>
    </xf>
    <xf numFmtId="206" fontId="76" fillId="0" borderId="27" xfId="4458" applyNumberFormat="1" applyFont="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18" xfId="1186" applyFont="1" applyFill="1" applyBorder="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27" xfId="1186" applyFont="1" applyBorder="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39" fontId="76" fillId="0" borderId="0" xfId="1233" quotePrefix="1" applyNumberFormat="1" applyFont="1" applyFill="1" applyAlignment="1">
      <alignment horizontal="center"/>
    </xf>
    <xf numFmtId="40" fontId="76" fillId="0" borderId="18" xfId="1186" applyNumberFormat="1" applyFont="1" applyBorder="1" applyAlignment="1">
      <alignment horizontal="center"/>
    </xf>
    <xf numFmtId="0" fontId="76" fillId="0" borderId="18" xfId="1986" quotePrefix="1" applyFont="1" applyFill="1" applyBorder="1" applyAlignment="1">
      <alignment horizontal="center"/>
    </xf>
    <xf numFmtId="40" fontId="76" fillId="0" borderId="18" xfId="1186" applyNumberFormat="1" applyFont="1" applyFill="1" applyBorder="1" applyAlignment="1">
      <alignment horizontal="center"/>
    </xf>
    <xf numFmtId="0" fontId="95" fillId="0" borderId="23" xfId="2286" applyFont="1" applyFill="1" applyBorder="1" applyAlignment="1" applyProtection="1">
      <alignment horizontal="center"/>
    </xf>
    <xf numFmtId="189" fontId="90" fillId="0" borderId="20" xfId="1186" quotePrefix="1" applyNumberFormat="1" applyFont="1" applyFill="1" applyBorder="1" applyAlignment="1">
      <alignment horizontal="center" vertical="center"/>
    </xf>
    <xf numFmtId="189" fontId="90" fillId="0" borderId="18" xfId="1186" quotePrefix="1" applyNumberFormat="1" applyFont="1" applyFill="1" applyBorder="1" applyAlignment="1">
      <alignment horizontal="center" vertical="center"/>
    </xf>
    <xf numFmtId="0" fontId="76" fillId="0" borderId="0" xfId="4459" quotePrefix="1" applyFont="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43" fontId="76" fillId="0" borderId="7" xfId="1186" applyFont="1" applyFill="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43" fontId="76" fillId="0" borderId="18" xfId="1233" applyFont="1" applyFill="1" applyBorder="1" applyAlignment="1">
      <alignment horizontal="center"/>
    </xf>
    <xf numFmtId="43" fontId="76" fillId="0" borderId="25" xfId="1233" applyFont="1" applyFill="1" applyBorder="1" applyAlignment="1">
      <alignment horizontal="center"/>
    </xf>
    <xf numFmtId="49" fontId="76" fillId="0" borderId="0" xfId="1986" quotePrefix="1" applyNumberFormat="1" applyFont="1" applyAlignment="1">
      <alignment horizontal="center"/>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8">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79" xfId="4465"/>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2"/>
    <cellStyle name="Comma 40" xfId="1380"/>
    <cellStyle name="Comma 40 2" xfId="4462"/>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3"/>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4"/>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5"/>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6"/>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4"/>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7"/>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8"/>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49"/>
    <cellStyle name="Normal 65" xfId="4450"/>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1"/>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2"/>
    <cellStyle name="Normal_C779A0245" xfId="4428"/>
    <cellStyle name="Normal_W168-Dec'51-T3 วินท์คอม เทคโนโลยี" xfId="4409"/>
    <cellStyle name="Normal_W169T-Dec'51 วีพีพี โปรเกรสซิฟ" xfId="4459"/>
    <cellStyle name="Normal_หมายเหตุ น1-5" xfId="443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5 2" xfId="4466"/>
    <cellStyle name="เครื่องหมายจุลภาค 2 6" xfId="4453"/>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4"/>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8"/>
    <cellStyle name="ปกติ 2 2 4" xfId="3432"/>
    <cellStyle name="ปกติ 2 2 5" xfId="4431"/>
    <cellStyle name="ปกติ 2 2 6" xfId="4455"/>
    <cellStyle name="ปกติ 2 3" xfId="3433"/>
    <cellStyle name="ปกติ 2 3 3" xfId="4463"/>
    <cellStyle name="ปกติ 2 4" xfId="3434"/>
    <cellStyle name="ปกติ 2 6" xfId="4437"/>
    <cellStyle name="ปกติ 20" xfId="3435"/>
    <cellStyle name="ปกติ 21" xfId="3436"/>
    <cellStyle name="ปกติ 22" xfId="3437"/>
    <cellStyle name="ปกติ 23" xfId="4460"/>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6"/>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8"/>
    <cellStyle name="ปกติ_Sheet1 2" xfId="4433"/>
    <cellStyle name="ปกติ_Sheet1 2 2" xfId="4441"/>
    <cellStyle name="ปกติ_Sheet1 3 2" xfId="4467"/>
    <cellStyle name="ปกติ_Sheet1_W169T-Dec'51 วีพีพี โปรเกรสซิฟ" xfId="4461"/>
    <cellStyle name="ปกติ_SPC-Dec'50-T3" xfId="4434"/>
    <cellStyle name="ปกติ_SPC-Dec'50-T3 2" xfId="4440"/>
    <cellStyle name="ปกติ_Thai Ha-Mar'51-T3 6" xfId="4457"/>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76" Type="http://schemas.openxmlformats.org/officeDocument/2006/relationships/externalLink" Target="externalLinks/externalLink54.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4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66" Type="http://schemas.openxmlformats.org/officeDocument/2006/relationships/externalLink" Target="externalLinks/externalLink44.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87"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39.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styles" Target="styles.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s>
    <sheetDataSet>
      <sheetData sheetId="0">
        <row r="1">
          <cell r="C1">
            <v>5</v>
          </cell>
        </row>
      </sheetData>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sheetData sheetId="92"/>
      <sheetData sheetId="93"/>
      <sheetData sheetId="94"/>
      <sheetData sheetId="95"/>
      <sheetData sheetId="96"/>
      <sheetData sheetId="97"/>
      <sheetData sheetId="98"/>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sheetData sheetId="111"/>
      <sheetData sheetId="112"/>
      <sheetData sheetId="113"/>
      <sheetData sheetId="114"/>
      <sheetData sheetId="115"/>
      <sheetData sheetId="116"/>
      <sheetData sheetId="117"/>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s>
    <sheetDataSet>
      <sheetData sheetId="0"/>
      <sheetData sheetId="1"/>
      <sheetData sheetId="2">
        <row r="44">
          <cell r="L44">
            <v>181491.03000000003</v>
          </cell>
        </row>
        <row r="385">
          <cell r="L385">
            <v>9130115.2500000037</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t="str">
            <v/>
          </cell>
        </row>
        <row r="2">
          <cell r="A2" t="str">
            <v>001201005</v>
          </cell>
          <cell r="B2" t="str">
            <v>ดร.พูนสุข  เชิดเกียรติกำจาย</v>
          </cell>
          <cell r="C2" t="str">
            <v/>
          </cell>
        </row>
        <row r="3">
          <cell r="A3" t="str">
            <v>001201007</v>
          </cell>
          <cell r="B3" t="str">
            <v>นายอาศรม  อักษรนำ</v>
          </cell>
          <cell r="C3" t="str">
            <v>9381069603</v>
          </cell>
        </row>
        <row r="4">
          <cell r="A4" t="str">
            <v>001201010</v>
          </cell>
          <cell r="B4" t="str">
            <v>นายภัทราวุธ  พาณิชย์กุล</v>
          </cell>
          <cell r="C4" t="str">
            <v/>
          </cell>
        </row>
        <row r="5">
          <cell r="A5" t="str">
            <v>001201011</v>
          </cell>
          <cell r="B5" t="str">
            <v>นางขวัญกมล  ชโลธรสุทธิ</v>
          </cell>
          <cell r="C5" t="str">
            <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t="str">
            <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t="str">
            <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t="str">
            <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t="str">
            <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t="str">
            <v/>
          </cell>
        </row>
        <row r="442">
          <cell r="A442" t="str">
            <v>003111224</v>
          </cell>
          <cell r="B442" t="str">
            <v>นายสมบัติ  สุวรรณชะนะ</v>
          </cell>
          <cell r="C442" t="str">
            <v>9381273820</v>
          </cell>
        </row>
        <row r="443">
          <cell r="A443" t="str">
            <v>003111225</v>
          </cell>
          <cell r="B443" t="str">
            <v>นายปรีชา  สืบศักดิ์</v>
          </cell>
          <cell r="C443" t="str">
            <v/>
          </cell>
        </row>
        <row r="444">
          <cell r="A444" t="str">
            <v>003111226</v>
          </cell>
          <cell r="B444" t="str">
            <v>นายนฤเบศ  ชิตวงศ์</v>
          </cell>
          <cell r="C444" t="str">
            <v/>
          </cell>
        </row>
        <row r="445">
          <cell r="A445" t="str">
            <v>003111227</v>
          </cell>
          <cell r="B445" t="str">
            <v>น.ส.เนตรชนก  วงมั่น</v>
          </cell>
          <cell r="C445" t="str">
            <v>9381272778</v>
          </cell>
        </row>
        <row r="446">
          <cell r="A446" t="str">
            <v>003111228</v>
          </cell>
          <cell r="B446" t="str">
            <v>นายนวฤทธิ์  มะลิวงศ์</v>
          </cell>
          <cell r="C446" t="str">
            <v/>
          </cell>
        </row>
        <row r="447">
          <cell r="A447" t="str">
            <v>003111229</v>
          </cell>
          <cell r="B447" t="str">
            <v>น.ส.สุดาทิพย์  สุรินาม</v>
          </cell>
          <cell r="C447" t="str">
            <v>9381272166</v>
          </cell>
        </row>
        <row r="448">
          <cell r="A448" t="str">
            <v>003111230</v>
          </cell>
          <cell r="B448" t="str">
            <v>นายสมภาร  คำหอม</v>
          </cell>
          <cell r="C448" t="str">
            <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t="str">
            <v/>
          </cell>
        </row>
        <row r="455">
          <cell r="A455" t="str">
            <v>003111237</v>
          </cell>
          <cell r="B455" t="str">
            <v>นายสมศักดิ์  เอียดนุ้ย</v>
          </cell>
          <cell r="C455" t="str">
            <v/>
          </cell>
        </row>
        <row r="456">
          <cell r="A456" t="str">
            <v>003111238</v>
          </cell>
          <cell r="B456" t="str">
            <v>นายจรัล  แก้วมี</v>
          </cell>
          <cell r="C456" t="str">
            <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t="str">
            <v/>
          </cell>
        </row>
        <row r="460">
          <cell r="A460" t="str">
            <v>003111242</v>
          </cell>
          <cell r="B460" t="str">
            <v>นายสุรเชษฐ  อินทนู</v>
          </cell>
          <cell r="C460" t="str">
            <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t="str">
            <v/>
          </cell>
        </row>
        <row r="465">
          <cell r="A465" t="str">
            <v>003111280</v>
          </cell>
          <cell r="B465" t="str">
            <v>นายจำเนียร  สายกี้เส้ง</v>
          </cell>
          <cell r="C465" t="str">
            <v/>
          </cell>
        </row>
        <row r="466">
          <cell r="A466" t="str">
            <v>003111281</v>
          </cell>
          <cell r="B466" t="str">
            <v>นายเอกพงศ์  แพ่งเพ็ชร์</v>
          </cell>
          <cell r="C466" t="str">
            <v/>
          </cell>
        </row>
        <row r="467">
          <cell r="A467" t="str">
            <v>003111282</v>
          </cell>
          <cell r="B467" t="str">
            <v>นายภูวดล  เจริญศิลป์</v>
          </cell>
          <cell r="C467" t="str">
            <v/>
          </cell>
        </row>
        <row r="468">
          <cell r="A468" t="str">
            <v>003111283</v>
          </cell>
          <cell r="B468" t="str">
            <v>นายนิรัตน์  แก้วกูล</v>
          </cell>
          <cell r="C468" t="str">
            <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t="str">
            <v/>
          </cell>
        </row>
        <row r="740">
          <cell r="A740" t="str">
            <v>008088092</v>
          </cell>
          <cell r="B740" t="str">
            <v>น.ส.รัตนาพรณ์  ชูแสง</v>
          </cell>
          <cell r="C740" t="str">
            <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t="str">
            <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t="str">
            <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t="str">
            <v/>
          </cell>
        </row>
        <row r="843">
          <cell r="A843" t="str">
            <v>008088338</v>
          </cell>
          <cell r="B843" t="str">
            <v>น.ส.สุภา  มู่เก็ม</v>
          </cell>
          <cell r="C843" t="str">
            <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t="str">
            <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t="str">
            <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t="str">
            <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t="str">
            <v/>
          </cell>
        </row>
        <row r="1701">
          <cell r="A1701" t="str">
            <v>023150109</v>
          </cell>
          <cell r="B1701" t="str">
            <v>น.ส.ศรีสุวรรณ  เตโช</v>
          </cell>
          <cell r="C1701" t="str">
            <v/>
          </cell>
        </row>
        <row r="1702">
          <cell r="A1702" t="str">
            <v>023150110</v>
          </cell>
          <cell r="B1702" t="str">
            <v>น.ส.นันทกา  คำรณ</v>
          </cell>
          <cell r="C1702" t="str">
            <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t="str">
            <v/>
          </cell>
        </row>
        <row r="1708">
          <cell r="A1708" t="str">
            <v>023150121</v>
          </cell>
          <cell r="B1708" t="str">
            <v>น.ส.ผกาวรรณ์  พูลศักดิ์</v>
          </cell>
          <cell r="C1708" t="str">
            <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t="str">
            <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t="str">
            <v/>
          </cell>
        </row>
        <row r="1807">
          <cell r="A1807" t="str">
            <v>024142361</v>
          </cell>
          <cell r="B1807" t="str">
            <v>นายกิตติ  นาฮับผล</v>
          </cell>
          <cell r="C1807" t="str">
            <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t="str">
            <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t="str">
            <v/>
          </cell>
        </row>
        <row r="2152">
          <cell r="A2152" t="str">
            <v>301341209</v>
          </cell>
          <cell r="B2152" t="str">
            <v>นางสีดา  ราชประสิทธิ์</v>
          </cell>
          <cell r="C2152" t="str">
            <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t="str">
            <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t="str">
            <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t="str">
            <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t="str">
            <v/>
          </cell>
        </row>
        <row r="2178">
          <cell r="A2178" t="str">
            <v>301341278</v>
          </cell>
          <cell r="B2178" t="str">
            <v>น.ส.วิไลวรรณ  สีสูง</v>
          </cell>
          <cell r="C2178" t="str">
            <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t="str">
            <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t="str">
            <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t="str">
            <v/>
          </cell>
        </row>
        <row r="2198">
          <cell r="A2198" t="str">
            <v>301341376</v>
          </cell>
          <cell r="B2198" t="str">
            <v>นายอนุชา  แซ่เดี๊ยะ</v>
          </cell>
          <cell r="C2198" t="str">
            <v/>
          </cell>
        </row>
        <row r="2199">
          <cell r="A2199" t="str">
            <v>301341378</v>
          </cell>
          <cell r="B2199" t="str">
            <v>น.ส.ศิริรัตน์  สาฤทธิ์</v>
          </cell>
          <cell r="C2199" t="str">
            <v/>
          </cell>
        </row>
        <row r="2200">
          <cell r="A2200" t="str">
            <v>301341379</v>
          </cell>
          <cell r="B2200" t="str">
            <v>นายอภสิทธิ์  พรมสวัสดิ์</v>
          </cell>
          <cell r="C2200" t="str">
            <v/>
          </cell>
        </row>
        <row r="2201">
          <cell r="A2201" t="str">
            <v>301341380</v>
          </cell>
          <cell r="B2201" t="str">
            <v>นายประสพ  รงรักษ์</v>
          </cell>
          <cell r="C2201" t="str">
            <v/>
          </cell>
        </row>
        <row r="2202">
          <cell r="A2202" t="str">
            <v>301341381</v>
          </cell>
          <cell r="B2202" t="str">
            <v>นายมนตรี  สงนุ่น</v>
          </cell>
          <cell r="C2202" t="str">
            <v/>
          </cell>
        </row>
        <row r="2203">
          <cell r="A2203" t="str">
            <v>301341382</v>
          </cell>
          <cell r="B2203" t="str">
            <v>นางนงนุช  สงนุ่น</v>
          </cell>
          <cell r="C2203" t="str">
            <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t="str">
            <v/>
          </cell>
        </row>
        <row r="2647">
          <cell r="A2647" t="str">
            <v>350621217</v>
          </cell>
          <cell r="B2647" t="str">
            <v>น.ส.ฮาตีมะ  ขุนนา</v>
          </cell>
          <cell r="C2647" t="str">
            <v/>
          </cell>
        </row>
        <row r="2648">
          <cell r="A2648" t="str">
            <v>350621218</v>
          </cell>
          <cell r="B2648" t="str">
            <v>น.ส.รุสนานี  สะแอ</v>
          </cell>
          <cell r="C2648" t="str">
            <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t="str">
            <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sheetData sheetId="27">
        <row r="1">
          <cell r="A1" t="str">
            <v>INVOICE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sheetData sheetId="31"/>
      <sheetData sheetId="32"/>
      <sheetData sheetId="33"/>
      <sheetData sheetId="34"/>
      <sheetData sheetId="35"/>
      <sheetData sheetId="36">
        <row r="1">
          <cell r="A1" t="str">
            <v>INVOICE</v>
          </cell>
        </row>
      </sheetData>
      <sheetData sheetId="37"/>
      <sheetData sheetId="38"/>
      <sheetData sheetId="39"/>
      <sheetData sheetId="40"/>
      <sheetData sheetId="41"/>
      <sheetData sheetId="42"/>
      <sheetData sheetId="43">
        <row r="1">
          <cell r="A1" t="str">
            <v>INVOICE</v>
          </cell>
        </row>
      </sheetData>
      <sheetData sheetId="44"/>
      <sheetData sheetId="45"/>
      <sheetData sheetId="46"/>
      <sheetData sheetId="47"/>
      <sheetData sheetId="48"/>
      <sheetData sheetId="4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sheetData sheetId="29"/>
      <sheetData sheetId="30"/>
      <sheetData sheetId="31"/>
      <sheetData sheetId="32"/>
      <sheetData sheetId="33">
        <row r="1">
          <cell r="A1" t="str">
            <v>INVOICE</v>
          </cell>
        </row>
      </sheetData>
      <sheetData sheetId="34"/>
      <sheetData sheetId="35"/>
      <sheetData sheetId="36"/>
      <sheetData sheetId="37"/>
      <sheetData sheetId="38"/>
      <sheetData sheetId="39"/>
      <sheetData sheetId="40">
        <row r="1">
          <cell r="A1" t="str">
            <v>INVOICE</v>
          </cell>
        </row>
      </sheetData>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sheetData sheetId="28"/>
      <sheetData sheetId="29"/>
      <sheetData sheetId="30"/>
      <sheetData sheetId="31">
        <row r="1">
          <cell r="A1" t="str">
            <v>INVOICE</v>
          </cell>
        </row>
      </sheetData>
      <sheetData sheetId="32"/>
      <sheetData sheetId="33"/>
      <sheetData sheetId="34"/>
      <sheetData sheetId="35"/>
      <sheetData sheetId="36">
        <row r="1">
          <cell r="A1" t="str">
            <v>INVOICE</v>
          </cell>
        </row>
      </sheetData>
      <sheetData sheetId="37"/>
      <sheetData sheetId="38"/>
      <sheetData sheetId="39"/>
      <sheetData sheetId="4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ow r="1">
          <cell r="A1" t="str">
            <v>INVOICE</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sheetData sheetId="31">
        <row r="2">
          <cell r="A2" t="str">
            <v>L040278</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ow r="1">
          <cell r="A1" t="str">
            <v>INVOICE</v>
          </cell>
        </row>
      </sheetData>
      <sheetData sheetId="29" refreshError="1"/>
      <sheetData sheetId="30" refreshError="1"/>
      <sheetData sheetId="31" refreshError="1"/>
      <sheetData sheetId="32"/>
      <sheetData sheetId="33">
        <row r="1">
          <cell r="A1" t="str">
            <v>INVOICE</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 sheetId="34"/>
      <sheetData sheetId="35">
        <row r="1">
          <cell r="A1" t="str">
            <v>INVOICE</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row r="1">
          <cell r="A1" t="str">
            <v>INVOICE</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404"/>
  <sheetViews>
    <sheetView topLeftCell="A108" zoomScaleNormal="100" zoomScaleSheetLayoutView="80" workbookViewId="0">
      <selection activeCell="A111" sqref="A111"/>
    </sheetView>
  </sheetViews>
  <sheetFormatPr defaultRowHeight="24.75" customHeight="1"/>
  <cols>
    <col min="1" max="1" width="9.140625" style="189"/>
    <col min="2" max="2" width="9.140625" style="189" customWidth="1"/>
    <col min="3" max="3" width="9.140625" style="189"/>
    <col min="4" max="4" width="9.140625" style="189" customWidth="1"/>
    <col min="5" max="5" width="15.28515625" style="189" customWidth="1"/>
    <col min="6" max="6" width="1.7109375" style="189" customWidth="1"/>
    <col min="7" max="7" width="15.28515625" style="189" customWidth="1"/>
    <col min="8" max="8" width="1.7109375" style="189" customWidth="1"/>
    <col min="9" max="9" width="15.28515625" style="189" customWidth="1"/>
    <col min="10" max="10" width="1.7109375" style="189" customWidth="1"/>
    <col min="11" max="11" width="15.5703125" style="275" customWidth="1"/>
    <col min="12" max="12" width="1.42578125" style="189" customWidth="1"/>
    <col min="13" max="16384" width="9.140625" style="189"/>
  </cols>
  <sheetData>
    <row r="1" spans="1:11" s="178" customFormat="1" ht="21" customHeight="1">
      <c r="A1" s="722" t="s">
        <v>473</v>
      </c>
      <c r="B1" s="722"/>
      <c r="C1" s="722"/>
      <c r="D1" s="722"/>
      <c r="E1" s="722"/>
      <c r="F1" s="722"/>
      <c r="G1" s="722"/>
      <c r="H1" s="722"/>
      <c r="I1" s="722"/>
      <c r="J1" s="722"/>
      <c r="K1" s="722"/>
    </row>
    <row r="2" spans="1:11" s="178" customFormat="1" ht="21" customHeight="1">
      <c r="A2" s="722" t="s">
        <v>594</v>
      </c>
      <c r="B2" s="722"/>
      <c r="C2" s="722"/>
      <c r="D2" s="722"/>
      <c r="E2" s="722"/>
      <c r="F2" s="722"/>
      <c r="G2" s="722"/>
      <c r="H2" s="722"/>
      <c r="I2" s="722"/>
      <c r="J2" s="722"/>
      <c r="K2" s="722"/>
    </row>
    <row r="3" spans="1:11" s="178" customFormat="1" ht="21" customHeight="1">
      <c r="A3" s="723" t="s">
        <v>1103</v>
      </c>
      <c r="B3" s="723"/>
      <c r="C3" s="723"/>
      <c r="D3" s="723"/>
      <c r="E3" s="723"/>
      <c r="F3" s="723"/>
      <c r="G3" s="723"/>
      <c r="H3" s="723"/>
      <c r="I3" s="723"/>
      <c r="J3" s="723"/>
      <c r="K3" s="723"/>
    </row>
    <row r="4" spans="1:11" ht="21" customHeight="1"/>
    <row r="5" spans="1:11" ht="21" customHeight="1">
      <c r="A5" s="178" t="s">
        <v>45</v>
      </c>
    </row>
    <row r="6" spans="1:11" s="276" customFormat="1" ht="21" customHeight="1">
      <c r="A6" s="276" t="s">
        <v>46</v>
      </c>
      <c r="C6" s="276" t="s">
        <v>466</v>
      </c>
      <c r="K6" s="277"/>
    </row>
    <row r="7" spans="1:11" s="276" customFormat="1" ht="21" customHeight="1">
      <c r="C7" s="278" t="s">
        <v>47</v>
      </c>
      <c r="K7" s="277"/>
    </row>
    <row r="8" spans="1:11" ht="21" customHeight="1">
      <c r="A8" s="276" t="s">
        <v>48</v>
      </c>
      <c r="C8" s="276" t="s">
        <v>474</v>
      </c>
    </row>
    <row r="9" spans="1:11" ht="21" customHeight="1">
      <c r="A9" s="276"/>
      <c r="C9" s="276" t="s">
        <v>49</v>
      </c>
    </row>
    <row r="10" spans="1:11" ht="21" customHeight="1">
      <c r="A10" s="276" t="s">
        <v>50</v>
      </c>
      <c r="C10" s="276" t="s">
        <v>475</v>
      </c>
      <c r="D10" s="276"/>
      <c r="E10" s="276"/>
      <c r="F10" s="276"/>
      <c r="G10" s="276"/>
      <c r="H10" s="276"/>
      <c r="I10" s="276"/>
      <c r="J10" s="276"/>
      <c r="K10" s="277"/>
    </row>
    <row r="11" spans="1:11" ht="21" customHeight="1">
      <c r="C11" s="276" t="s">
        <v>476</v>
      </c>
      <c r="D11" s="276"/>
      <c r="E11" s="276"/>
      <c r="F11" s="276"/>
      <c r="G11" s="276"/>
      <c r="H11" s="276"/>
      <c r="I11" s="276"/>
      <c r="J11" s="276"/>
      <c r="K11" s="277"/>
    </row>
    <row r="12" spans="1:11" ht="21" customHeight="1">
      <c r="C12" s="276"/>
      <c r="D12" s="276"/>
      <c r="E12" s="276"/>
      <c r="F12" s="276"/>
      <c r="G12" s="276"/>
      <c r="H12" s="276"/>
      <c r="I12" s="276"/>
      <c r="J12" s="276"/>
      <c r="K12" s="300"/>
    </row>
    <row r="13" spans="1:11" ht="21" customHeight="1">
      <c r="A13" s="178" t="s">
        <v>708</v>
      </c>
    </row>
    <row r="14" spans="1:11" ht="21" customHeight="1">
      <c r="A14" s="97" t="s">
        <v>707</v>
      </c>
    </row>
    <row r="15" spans="1:11" s="279" customFormat="1" ht="21" customHeight="1">
      <c r="B15" s="280" t="s">
        <v>595</v>
      </c>
      <c r="C15" s="98"/>
      <c r="D15" s="99"/>
      <c r="E15" s="99"/>
      <c r="F15" s="99"/>
      <c r="G15" s="99"/>
      <c r="H15" s="99"/>
      <c r="I15" s="99"/>
      <c r="J15" s="99"/>
      <c r="K15" s="99"/>
    </row>
    <row r="16" spans="1:11" ht="21" customHeight="1">
      <c r="A16" s="281" t="s">
        <v>887</v>
      </c>
      <c r="B16" s="281"/>
    </row>
    <row r="17" spans="1:11" ht="21" customHeight="1">
      <c r="A17" s="281" t="s">
        <v>883</v>
      </c>
      <c r="B17" s="281"/>
    </row>
    <row r="18" spans="1:11" ht="21" customHeight="1">
      <c r="A18" s="281" t="s">
        <v>884</v>
      </c>
      <c r="B18" s="281"/>
    </row>
    <row r="19" spans="1:11" ht="21" customHeight="1">
      <c r="A19" s="281" t="s">
        <v>885</v>
      </c>
      <c r="B19" s="276"/>
    </row>
    <row r="20" spans="1:11" ht="21" customHeight="1">
      <c r="A20" s="98" t="s">
        <v>1032</v>
      </c>
    </row>
    <row r="21" spans="1:11" ht="21" customHeight="1">
      <c r="A21" s="100"/>
      <c r="B21" s="97" t="s">
        <v>881</v>
      </c>
    </row>
    <row r="22" spans="1:11" ht="21" customHeight="1">
      <c r="A22" s="282" t="s">
        <v>886</v>
      </c>
      <c r="B22" s="101"/>
    </row>
    <row r="23" spans="1:11" s="276" customFormat="1" ht="21" customHeight="1">
      <c r="A23" s="561" t="s">
        <v>871</v>
      </c>
      <c r="B23" s="562"/>
      <c r="C23" s="563"/>
      <c r="D23" s="564"/>
      <c r="E23" s="564"/>
      <c r="F23" s="564"/>
      <c r="G23" s="564"/>
      <c r="H23" s="564"/>
      <c r="I23" s="564"/>
      <c r="J23" s="564"/>
      <c r="K23" s="564"/>
    </row>
    <row r="24" spans="1:11" s="276" customFormat="1" ht="21" customHeight="1">
      <c r="B24" s="561" t="s">
        <v>882</v>
      </c>
      <c r="C24" s="563"/>
      <c r="D24" s="564"/>
      <c r="E24" s="564"/>
      <c r="F24" s="564"/>
      <c r="G24" s="564"/>
      <c r="H24" s="564"/>
      <c r="I24" s="564"/>
      <c r="J24" s="564"/>
      <c r="K24" s="564"/>
    </row>
    <row r="25" spans="1:11" s="276" customFormat="1" ht="21" customHeight="1">
      <c r="A25" s="561" t="s">
        <v>888</v>
      </c>
      <c r="B25" s="562"/>
      <c r="C25" s="563"/>
      <c r="D25" s="564"/>
      <c r="E25" s="564"/>
      <c r="F25" s="564"/>
      <c r="G25" s="564"/>
      <c r="H25" s="564"/>
      <c r="I25" s="564"/>
      <c r="J25" s="564"/>
      <c r="K25" s="564"/>
    </row>
    <row r="26" spans="1:11" s="276" customFormat="1" ht="21" customHeight="1">
      <c r="A26" s="561" t="s">
        <v>889</v>
      </c>
      <c r="B26" s="565"/>
      <c r="C26" s="563"/>
      <c r="D26" s="564"/>
      <c r="E26" s="564"/>
      <c r="F26" s="564"/>
      <c r="G26" s="564"/>
      <c r="H26" s="564"/>
      <c r="I26" s="564"/>
      <c r="J26" s="564"/>
      <c r="K26" s="564"/>
    </row>
    <row r="27" spans="1:11" s="276" customFormat="1" ht="21" customHeight="1">
      <c r="A27" s="561" t="s">
        <v>890</v>
      </c>
      <c r="B27" s="565"/>
      <c r="C27" s="563"/>
      <c r="D27" s="564"/>
      <c r="E27" s="564"/>
      <c r="F27" s="564"/>
      <c r="G27" s="564"/>
      <c r="H27" s="564"/>
      <c r="I27" s="564"/>
      <c r="J27" s="564"/>
      <c r="K27" s="564"/>
    </row>
    <row r="28" spans="1:11" s="276" customFormat="1" ht="21" customHeight="1">
      <c r="A28" s="561" t="s">
        <v>898</v>
      </c>
      <c r="B28" s="565"/>
      <c r="C28" s="563"/>
      <c r="D28" s="564"/>
      <c r="E28" s="564"/>
      <c r="F28" s="564"/>
      <c r="G28" s="564"/>
      <c r="H28" s="564"/>
      <c r="I28" s="564"/>
      <c r="J28" s="564"/>
      <c r="K28" s="564"/>
    </row>
    <row r="29" spans="1:11" s="276" customFormat="1" ht="21" customHeight="1">
      <c r="A29" s="561" t="s">
        <v>897</v>
      </c>
      <c r="B29" s="565"/>
      <c r="C29" s="563"/>
      <c r="D29" s="564"/>
      <c r="E29" s="564"/>
      <c r="F29" s="564"/>
      <c r="G29" s="564"/>
      <c r="H29" s="564"/>
      <c r="I29" s="564"/>
      <c r="J29" s="564"/>
      <c r="K29" s="564"/>
    </row>
    <row r="30" spans="1:11" ht="21" customHeight="1">
      <c r="A30" s="189" t="s">
        <v>795</v>
      </c>
      <c r="B30" s="102"/>
      <c r="C30" s="103"/>
      <c r="D30" s="103"/>
      <c r="E30" s="103"/>
      <c r="F30" s="103"/>
      <c r="G30" s="103"/>
      <c r="H30" s="103"/>
      <c r="I30" s="103"/>
      <c r="J30" s="103"/>
      <c r="K30" s="103"/>
    </row>
    <row r="31" spans="1:11" ht="21" customHeight="1">
      <c r="A31" s="283"/>
      <c r="B31" s="97" t="s">
        <v>51</v>
      </c>
      <c r="C31" s="103"/>
      <c r="D31" s="103"/>
      <c r="E31" s="103"/>
      <c r="F31" s="103"/>
      <c r="G31" s="103"/>
      <c r="H31" s="103"/>
      <c r="I31" s="103"/>
      <c r="J31" s="103"/>
      <c r="K31" s="103"/>
    </row>
    <row r="32" spans="1:11" ht="21" customHeight="1">
      <c r="A32" s="283" t="s">
        <v>891</v>
      </c>
      <c r="B32" s="283"/>
      <c r="C32" s="104"/>
      <c r="D32" s="104"/>
      <c r="E32" s="104"/>
      <c r="F32" s="105"/>
      <c r="G32" s="105"/>
      <c r="H32" s="105"/>
      <c r="I32" s="106"/>
      <c r="J32" s="106"/>
      <c r="K32" s="106"/>
    </row>
    <row r="33" spans="1:11" ht="21" customHeight="1">
      <c r="A33" s="283"/>
      <c r="B33" s="97" t="s">
        <v>52</v>
      </c>
      <c r="C33" s="104"/>
      <c r="D33" s="104"/>
      <c r="E33" s="104"/>
      <c r="F33" s="105"/>
      <c r="G33" s="105"/>
      <c r="H33" s="105"/>
      <c r="I33" s="106"/>
      <c r="J33" s="106"/>
      <c r="K33" s="106"/>
    </row>
    <row r="34" spans="1:11" ht="21" customHeight="1">
      <c r="A34" s="283" t="s">
        <v>893</v>
      </c>
      <c r="B34" s="107"/>
      <c r="C34" s="104"/>
      <c r="D34" s="104"/>
      <c r="E34" s="104"/>
      <c r="F34" s="105"/>
      <c r="G34" s="105"/>
      <c r="H34" s="105"/>
      <c r="I34" s="106"/>
      <c r="J34" s="106"/>
      <c r="K34" s="106"/>
    </row>
    <row r="35" spans="1:11" ht="21" customHeight="1">
      <c r="A35" s="283" t="s">
        <v>892</v>
      </c>
      <c r="B35" s="283"/>
      <c r="C35" s="104"/>
      <c r="D35" s="104"/>
      <c r="E35" s="104"/>
      <c r="F35" s="105"/>
      <c r="G35" s="105"/>
      <c r="H35" s="105"/>
      <c r="I35" s="106"/>
      <c r="J35" s="106"/>
      <c r="K35" s="106"/>
    </row>
    <row r="36" spans="1:11" ht="21" customHeight="1">
      <c r="A36" s="283" t="s">
        <v>53</v>
      </c>
      <c r="B36" s="97" t="s">
        <v>54</v>
      </c>
      <c r="C36" s="104"/>
      <c r="D36" s="104"/>
      <c r="E36" s="104"/>
      <c r="F36" s="105"/>
      <c r="G36" s="105"/>
      <c r="H36" s="105"/>
      <c r="I36" s="106"/>
      <c r="J36" s="106"/>
      <c r="K36" s="106"/>
    </row>
    <row r="37" spans="1:11" ht="21" customHeight="1">
      <c r="A37" s="283" t="s">
        <v>894</v>
      </c>
      <c r="B37" s="284"/>
      <c r="C37" s="104"/>
      <c r="D37" s="104"/>
      <c r="E37" s="104"/>
      <c r="F37" s="105"/>
      <c r="G37" s="105"/>
      <c r="H37" s="105"/>
      <c r="I37" s="106"/>
      <c r="J37" s="106"/>
      <c r="K37" s="106"/>
    </row>
    <row r="38" spans="1:11" ht="21" customHeight="1">
      <c r="A38" s="283" t="s">
        <v>895</v>
      </c>
      <c r="B38" s="283"/>
      <c r="C38" s="103"/>
      <c r="D38" s="103"/>
      <c r="E38" s="103"/>
      <c r="F38" s="103"/>
      <c r="G38" s="103"/>
      <c r="H38" s="103"/>
      <c r="I38" s="103"/>
      <c r="J38" s="103"/>
      <c r="K38" s="103"/>
    </row>
    <row r="39" spans="1:11" ht="21" customHeight="1">
      <c r="A39" s="283" t="s">
        <v>896</v>
      </c>
      <c r="B39" s="107"/>
      <c r="C39" s="104"/>
      <c r="D39" s="104"/>
      <c r="E39" s="104"/>
      <c r="F39" s="105"/>
      <c r="G39" s="105"/>
      <c r="H39" s="105"/>
      <c r="I39" s="106"/>
      <c r="J39" s="106"/>
      <c r="K39" s="106"/>
    </row>
    <row r="40" spans="1:11" ht="21" customHeight="1">
      <c r="A40" s="283" t="s">
        <v>55</v>
      </c>
      <c r="B40" s="107"/>
      <c r="C40" s="108"/>
      <c r="D40" s="108"/>
      <c r="E40" s="108"/>
      <c r="F40" s="108"/>
      <c r="G40" s="108"/>
      <c r="H40" s="108"/>
      <c r="I40" s="108"/>
      <c r="J40" s="108"/>
      <c r="K40" s="108"/>
    </row>
    <row r="41" spans="1:11" ht="21" customHeight="1">
      <c r="A41" s="283"/>
      <c r="B41" s="283"/>
      <c r="C41" s="104"/>
      <c r="D41" s="104"/>
      <c r="E41" s="104"/>
      <c r="F41" s="105"/>
      <c r="G41" s="105"/>
      <c r="H41" s="105"/>
      <c r="I41" s="106"/>
      <c r="J41" s="106"/>
      <c r="K41" s="106"/>
    </row>
    <row r="42" spans="1:11" ht="25.5" customHeight="1">
      <c r="A42" s="721" t="s">
        <v>33</v>
      </c>
      <c r="B42" s="721"/>
      <c r="C42" s="721"/>
      <c r="D42" s="721"/>
      <c r="E42" s="721"/>
      <c r="F42" s="721"/>
      <c r="G42" s="721"/>
      <c r="H42" s="721"/>
      <c r="I42" s="721"/>
      <c r="J42" s="721"/>
      <c r="K42" s="721"/>
    </row>
    <row r="43" spans="1:11" ht="25.5" customHeight="1">
      <c r="A43" s="108"/>
      <c r="B43" s="108"/>
      <c r="C43" s="108"/>
      <c r="D43" s="108"/>
      <c r="E43" s="108"/>
      <c r="F43" s="108"/>
      <c r="G43" s="108"/>
      <c r="H43" s="108"/>
      <c r="I43" s="108"/>
      <c r="J43" s="108"/>
      <c r="K43" s="108"/>
    </row>
    <row r="44" spans="1:11" ht="25.5" customHeight="1">
      <c r="A44" s="283"/>
      <c r="B44" s="97" t="s">
        <v>899</v>
      </c>
      <c r="C44" s="104"/>
      <c r="D44" s="104"/>
      <c r="E44" s="104"/>
      <c r="F44" s="105"/>
      <c r="G44" s="105"/>
      <c r="H44" s="105"/>
      <c r="I44" s="106"/>
      <c r="J44" s="106"/>
      <c r="K44" s="106"/>
    </row>
    <row r="45" spans="1:11" ht="25.5" customHeight="1">
      <c r="A45" s="283" t="s">
        <v>477</v>
      </c>
      <c r="B45" s="283"/>
      <c r="C45" s="104"/>
      <c r="D45" s="104"/>
      <c r="E45" s="104"/>
      <c r="F45" s="105"/>
      <c r="G45" s="105"/>
      <c r="H45" s="105"/>
      <c r="I45" s="106"/>
      <c r="J45" s="106"/>
      <c r="K45" s="106"/>
    </row>
    <row r="46" spans="1:11" ht="25.5" customHeight="1">
      <c r="A46" s="283" t="s">
        <v>56</v>
      </c>
      <c r="B46" s="283"/>
      <c r="C46" s="104"/>
      <c r="D46" s="104"/>
      <c r="E46" s="104"/>
      <c r="F46" s="105"/>
      <c r="G46" s="105"/>
      <c r="H46" s="105"/>
      <c r="I46" s="106"/>
      <c r="J46" s="106"/>
      <c r="K46" s="106"/>
    </row>
    <row r="47" spans="1:11" ht="25.5" customHeight="1">
      <c r="A47" s="109" t="s">
        <v>462</v>
      </c>
      <c r="B47" s="110" t="s">
        <v>57</v>
      </c>
      <c r="C47" s="111"/>
      <c r="D47" s="111"/>
      <c r="E47" s="111"/>
      <c r="F47" s="112"/>
      <c r="G47" s="111"/>
      <c r="H47" s="113"/>
      <c r="I47" s="111"/>
      <c r="J47" s="111"/>
      <c r="K47" s="111"/>
    </row>
    <row r="48" spans="1:11" ht="25.5" customHeight="1">
      <c r="A48" s="109" t="s">
        <v>462</v>
      </c>
      <c r="B48" s="110" t="s">
        <v>58</v>
      </c>
      <c r="C48" s="111"/>
      <c r="D48" s="111"/>
      <c r="E48" s="111"/>
      <c r="F48" s="112"/>
      <c r="G48" s="111"/>
      <c r="H48" s="113"/>
      <c r="I48" s="111"/>
      <c r="J48" s="111"/>
      <c r="K48" s="111"/>
    </row>
    <row r="49" spans="1:11" ht="25.5" customHeight="1">
      <c r="A49" s="113"/>
      <c r="B49" s="110" t="s">
        <v>59</v>
      </c>
      <c r="C49" s="111"/>
      <c r="D49" s="111"/>
      <c r="E49" s="111"/>
      <c r="F49" s="112"/>
      <c r="G49" s="111"/>
      <c r="H49" s="113"/>
      <c r="I49" s="111"/>
      <c r="J49" s="111"/>
      <c r="K49" s="111"/>
    </row>
    <row r="50" spans="1:11" ht="25.5" customHeight="1">
      <c r="A50" s="109" t="s">
        <v>462</v>
      </c>
      <c r="B50" s="110" t="s">
        <v>60</v>
      </c>
      <c r="C50" s="111"/>
      <c r="D50" s="111"/>
      <c r="E50" s="111"/>
      <c r="F50" s="112"/>
      <c r="G50" s="111"/>
      <c r="H50" s="113"/>
      <c r="I50" s="111"/>
      <c r="J50" s="111"/>
      <c r="K50" s="111"/>
    </row>
    <row r="51" spans="1:11" ht="25.5" customHeight="1">
      <c r="A51" s="285"/>
      <c r="B51" s="97" t="s">
        <v>61</v>
      </c>
      <c r="C51" s="111"/>
      <c r="D51" s="114"/>
      <c r="E51" s="104"/>
      <c r="F51" s="104"/>
      <c r="G51" s="115"/>
      <c r="H51" s="115"/>
      <c r="I51" s="115"/>
      <c r="J51" s="115"/>
      <c r="K51" s="106"/>
    </row>
    <row r="52" spans="1:11" ht="25.5" customHeight="1">
      <c r="A52" s="113" t="s">
        <v>903</v>
      </c>
      <c r="B52" s="116"/>
      <c r="C52" s="111"/>
      <c r="D52" s="114"/>
      <c r="E52" s="104"/>
      <c r="F52" s="104"/>
      <c r="G52" s="115"/>
      <c r="H52" s="115"/>
      <c r="I52" s="115"/>
      <c r="J52" s="115"/>
      <c r="K52" s="106"/>
    </row>
    <row r="53" spans="1:11" ht="25.5" customHeight="1">
      <c r="A53" s="113" t="s">
        <v>904</v>
      </c>
      <c r="B53" s="116"/>
      <c r="C53" s="111"/>
      <c r="D53" s="114"/>
      <c r="E53" s="67"/>
      <c r="F53" s="67"/>
      <c r="G53" s="117"/>
      <c r="H53" s="118"/>
      <c r="I53" s="67"/>
      <c r="J53" s="67"/>
      <c r="K53" s="67"/>
    </row>
    <row r="54" spans="1:11" ht="25.5" customHeight="1">
      <c r="A54" s="113"/>
      <c r="B54" s="97" t="s">
        <v>900</v>
      </c>
      <c r="C54" s="111"/>
      <c r="D54" s="114"/>
      <c r="E54" s="67"/>
      <c r="F54" s="67"/>
      <c r="G54" s="117"/>
      <c r="H54" s="118"/>
      <c r="I54" s="67"/>
      <c r="J54" s="67"/>
      <c r="K54" s="67"/>
    </row>
    <row r="55" spans="1:11" s="276" customFormat="1" ht="25.5" customHeight="1">
      <c r="A55" s="113" t="s">
        <v>905</v>
      </c>
      <c r="B55" s="116"/>
      <c r="C55" s="111"/>
      <c r="D55" s="114"/>
      <c r="E55" s="119"/>
      <c r="F55" s="120"/>
      <c r="G55" s="120"/>
      <c r="H55" s="121"/>
      <c r="I55" s="120"/>
      <c r="J55" s="120"/>
      <c r="K55" s="119"/>
    </row>
    <row r="56" spans="1:11" s="276" customFormat="1" ht="25.5" customHeight="1">
      <c r="A56" s="493" t="s">
        <v>796</v>
      </c>
      <c r="B56" s="494"/>
      <c r="C56" s="495"/>
      <c r="K56" s="484"/>
    </row>
    <row r="57" spans="1:11" s="276" customFormat="1" ht="25.5" customHeight="1">
      <c r="A57" s="496"/>
      <c r="B57" s="113" t="s">
        <v>901</v>
      </c>
      <c r="C57" s="495"/>
      <c r="K57" s="484"/>
    </row>
    <row r="58" spans="1:11" s="276" customFormat="1" ht="25.5" customHeight="1">
      <c r="A58" s="97" t="s">
        <v>902</v>
      </c>
      <c r="B58" s="283"/>
      <c r="C58" s="495"/>
      <c r="K58" s="484"/>
    </row>
    <row r="59" spans="1:11" s="276" customFormat="1" ht="25.5" customHeight="1">
      <c r="A59" s="97" t="s">
        <v>906</v>
      </c>
      <c r="B59" s="283"/>
      <c r="C59" s="495"/>
      <c r="D59" s="495"/>
      <c r="E59" s="497"/>
      <c r="K59" s="484"/>
    </row>
    <row r="60" spans="1:11" s="276" customFormat="1" ht="25.5" customHeight="1">
      <c r="A60" s="97" t="s">
        <v>907</v>
      </c>
      <c r="B60" s="498"/>
      <c r="C60" s="499"/>
      <c r="D60" s="499"/>
      <c r="E60" s="499"/>
      <c r="K60" s="484"/>
    </row>
    <row r="61" spans="1:11" s="276" customFormat="1" ht="25.5" customHeight="1">
      <c r="A61" s="97" t="s">
        <v>908</v>
      </c>
      <c r="B61" s="491"/>
      <c r="C61" s="67"/>
      <c r="D61" s="490"/>
      <c r="E61" s="491"/>
      <c r="K61" s="484"/>
    </row>
    <row r="62" spans="1:11" s="276" customFormat="1" ht="25.5" customHeight="1">
      <c r="A62" s="97" t="s">
        <v>910</v>
      </c>
      <c r="B62" s="491"/>
      <c r="C62" s="67"/>
      <c r="D62" s="490"/>
      <c r="E62" s="491"/>
      <c r="K62" s="484"/>
    </row>
    <row r="63" spans="1:11" s="276" customFormat="1" ht="25.5" customHeight="1">
      <c r="A63" s="97" t="s">
        <v>909</v>
      </c>
      <c r="B63" s="491"/>
      <c r="C63" s="67"/>
      <c r="D63" s="490"/>
      <c r="E63" s="491"/>
      <c r="K63" s="484"/>
    </row>
    <row r="64" spans="1:11" s="283" customFormat="1" ht="25.5" customHeight="1">
      <c r="B64" s="314" t="s">
        <v>794</v>
      </c>
      <c r="C64" s="311"/>
      <c r="D64" s="311"/>
      <c r="E64" s="311"/>
      <c r="F64" s="311"/>
      <c r="G64" s="311"/>
      <c r="H64" s="311"/>
      <c r="I64" s="311"/>
      <c r="J64" s="311"/>
      <c r="K64" s="311"/>
    </row>
    <row r="65" spans="1:11" s="283" customFormat="1" ht="25.5" customHeight="1">
      <c r="B65" s="283" t="s">
        <v>912</v>
      </c>
      <c r="C65" s="311"/>
      <c r="D65" s="311"/>
      <c r="E65" s="311"/>
      <c r="F65" s="311"/>
      <c r="G65" s="311"/>
      <c r="H65" s="311"/>
      <c r="I65" s="311"/>
      <c r="J65" s="311"/>
      <c r="K65" s="311"/>
    </row>
    <row r="66" spans="1:11" s="283" customFormat="1" ht="25.5" customHeight="1">
      <c r="A66" s="97" t="s">
        <v>911</v>
      </c>
      <c r="C66" s="311"/>
      <c r="D66" s="311"/>
      <c r="E66" s="311"/>
      <c r="F66" s="311"/>
      <c r="G66" s="311"/>
      <c r="H66" s="311"/>
      <c r="I66" s="311"/>
      <c r="J66" s="311"/>
      <c r="K66" s="311"/>
    </row>
    <row r="67" spans="1:11" s="276" customFormat="1" ht="25.5" customHeight="1">
      <c r="A67" s="97"/>
      <c r="B67" s="68" t="s">
        <v>572</v>
      </c>
      <c r="C67" s="283"/>
      <c r="D67" s="283"/>
      <c r="E67" s="283"/>
      <c r="K67" s="484"/>
    </row>
    <row r="68" spans="1:11" s="276" customFormat="1" ht="25.5" customHeight="1">
      <c r="A68" s="97"/>
      <c r="B68" s="68" t="s">
        <v>554</v>
      </c>
      <c r="C68" s="294"/>
      <c r="D68" s="68"/>
      <c r="E68" s="68" t="s">
        <v>548</v>
      </c>
      <c r="K68" s="484"/>
    </row>
    <row r="69" spans="1:11" s="68" customFormat="1" ht="25.5" customHeight="1">
      <c r="B69" s="68" t="s">
        <v>555</v>
      </c>
      <c r="C69" s="294"/>
      <c r="E69" s="68" t="s">
        <v>549</v>
      </c>
    </row>
    <row r="70" spans="1:11" s="276" customFormat="1" ht="25.5" customHeight="1">
      <c r="A70" s="97"/>
      <c r="B70" s="68" t="s">
        <v>573</v>
      </c>
      <c r="C70" s="294"/>
      <c r="D70" s="68"/>
      <c r="E70" s="68"/>
      <c r="K70" s="484"/>
    </row>
    <row r="71" spans="1:11" s="283" customFormat="1" ht="25.5" customHeight="1">
      <c r="A71" s="500"/>
      <c r="B71" s="68" t="s">
        <v>556</v>
      </c>
      <c r="C71" s="501"/>
      <c r="D71" s="68"/>
      <c r="E71" s="68" t="s">
        <v>545</v>
      </c>
    </row>
    <row r="72" spans="1:11" s="276" customFormat="1" ht="25.5" customHeight="1">
      <c r="A72" s="97"/>
      <c r="B72" s="68" t="s">
        <v>574</v>
      </c>
      <c r="C72" s="501"/>
      <c r="D72" s="68"/>
      <c r="E72" s="68"/>
      <c r="K72" s="484"/>
    </row>
    <row r="73" spans="1:11" s="276" customFormat="1" ht="25.5" customHeight="1">
      <c r="A73" s="97"/>
      <c r="B73" s="68" t="s">
        <v>557</v>
      </c>
      <c r="C73" s="501"/>
      <c r="D73" s="502"/>
      <c r="E73" s="68" t="s">
        <v>546</v>
      </c>
      <c r="K73" s="484"/>
    </row>
    <row r="74" spans="1:11" s="276" customFormat="1" ht="25.5" customHeight="1">
      <c r="A74" s="97"/>
      <c r="B74" s="68" t="s">
        <v>558</v>
      </c>
      <c r="C74" s="294"/>
      <c r="D74" s="502"/>
      <c r="E74" s="68" t="s">
        <v>547</v>
      </c>
      <c r="K74" s="484"/>
    </row>
    <row r="75" spans="1:11" s="276" customFormat="1" ht="25.5" customHeight="1">
      <c r="A75" s="97"/>
      <c r="B75" s="97"/>
      <c r="E75" s="97"/>
      <c r="K75" s="484"/>
    </row>
    <row r="76" spans="1:11" s="276" customFormat="1" ht="23.25" customHeight="1">
      <c r="A76" s="721" t="s">
        <v>34</v>
      </c>
      <c r="B76" s="721"/>
      <c r="C76" s="721"/>
      <c r="D76" s="721"/>
      <c r="E76" s="721"/>
      <c r="F76" s="721"/>
      <c r="G76" s="721"/>
      <c r="H76" s="721"/>
      <c r="I76" s="721"/>
      <c r="J76" s="721"/>
      <c r="K76" s="721"/>
    </row>
    <row r="77" spans="1:11" s="276" customFormat="1" ht="23.25" customHeight="1">
      <c r="A77" s="483"/>
      <c r="B77" s="483"/>
      <c r="C77" s="483"/>
      <c r="D77" s="483"/>
      <c r="E77" s="483"/>
      <c r="F77" s="483"/>
      <c r="G77" s="483"/>
      <c r="H77" s="483"/>
      <c r="I77" s="483"/>
      <c r="J77" s="483"/>
      <c r="K77" s="483"/>
    </row>
    <row r="78" spans="1:11" s="276" customFormat="1" ht="23.25" customHeight="1">
      <c r="A78" s="492"/>
      <c r="B78" s="97" t="s">
        <v>917</v>
      </c>
      <c r="D78" s="490"/>
      <c r="E78" s="491"/>
      <c r="K78" s="484"/>
    </row>
    <row r="79" spans="1:11" s="276" customFormat="1" ht="23.25" customHeight="1">
      <c r="A79" s="97" t="s">
        <v>921</v>
      </c>
      <c r="B79" s="492"/>
      <c r="D79" s="490"/>
      <c r="E79" s="491"/>
      <c r="K79" s="484"/>
    </row>
    <row r="80" spans="1:11" s="276" customFormat="1" ht="23.25" customHeight="1">
      <c r="A80" s="97" t="s">
        <v>920</v>
      </c>
      <c r="B80" s="492"/>
      <c r="D80" s="490"/>
      <c r="E80" s="491"/>
      <c r="K80" s="484"/>
    </row>
    <row r="81" spans="1:11" s="276" customFormat="1" ht="23.25" customHeight="1">
      <c r="A81" s="97" t="s">
        <v>922</v>
      </c>
      <c r="B81" s="492"/>
      <c r="D81" s="490"/>
      <c r="E81" s="491"/>
      <c r="K81" s="484"/>
    </row>
    <row r="82" spans="1:11" s="276" customFormat="1" ht="23.25" customHeight="1">
      <c r="A82" s="97" t="s">
        <v>918</v>
      </c>
      <c r="B82" s="488"/>
      <c r="D82" s="490"/>
      <c r="E82" s="491"/>
      <c r="K82" s="484"/>
    </row>
    <row r="83" spans="1:11" s="276" customFormat="1" ht="23.25" customHeight="1">
      <c r="A83" s="97" t="s">
        <v>919</v>
      </c>
      <c r="B83" s="488"/>
      <c r="D83" s="490"/>
      <c r="E83" s="491"/>
      <c r="K83" s="572"/>
    </row>
    <row r="84" spans="1:11" s="276" customFormat="1" ht="23.25" customHeight="1">
      <c r="A84" s="97"/>
      <c r="B84" s="97" t="s">
        <v>925</v>
      </c>
      <c r="D84" s="490"/>
      <c r="E84" s="491"/>
      <c r="K84" s="484"/>
    </row>
    <row r="85" spans="1:11" s="276" customFormat="1" ht="23.25" customHeight="1">
      <c r="A85" s="97" t="s">
        <v>926</v>
      </c>
      <c r="B85" s="488"/>
      <c r="D85" s="490"/>
      <c r="E85" s="491"/>
      <c r="K85" s="484"/>
    </row>
    <row r="86" spans="1:11" s="276" customFormat="1" ht="23.25" customHeight="1">
      <c r="A86" s="97" t="s">
        <v>924</v>
      </c>
      <c r="B86" s="488"/>
      <c r="D86" s="490"/>
      <c r="E86" s="491"/>
      <c r="K86" s="484"/>
    </row>
    <row r="87" spans="1:11" s="276" customFormat="1" ht="23.25" customHeight="1">
      <c r="A87" s="97" t="s">
        <v>923</v>
      </c>
      <c r="B87" s="488"/>
      <c r="D87" s="490"/>
      <c r="E87" s="491"/>
      <c r="K87" s="484"/>
    </row>
    <row r="88" spans="1:11" s="276" customFormat="1" ht="23.25" customHeight="1">
      <c r="A88" s="97" t="s">
        <v>1015</v>
      </c>
      <c r="B88" s="488"/>
      <c r="D88" s="490"/>
      <c r="E88" s="491"/>
      <c r="K88" s="484"/>
    </row>
    <row r="89" spans="1:11" s="276" customFormat="1" ht="23.25" customHeight="1">
      <c r="A89" s="97"/>
      <c r="B89" s="97" t="s">
        <v>1033</v>
      </c>
      <c r="D89" s="490"/>
      <c r="E89" s="491"/>
      <c r="K89" s="484"/>
    </row>
    <row r="90" spans="1:11" s="276" customFormat="1" ht="23.25" customHeight="1">
      <c r="A90" s="97" t="s">
        <v>1034</v>
      </c>
      <c r="B90" s="67"/>
      <c r="D90" s="490"/>
      <c r="E90" s="491"/>
      <c r="K90" s="674"/>
    </row>
    <row r="91" spans="1:11" s="276" customFormat="1" ht="23.25" customHeight="1">
      <c r="A91" s="492"/>
      <c r="B91" s="97" t="s">
        <v>927</v>
      </c>
      <c r="D91" s="490"/>
      <c r="E91" s="491"/>
      <c r="K91" s="484"/>
    </row>
    <row r="92" spans="1:11" s="276" customFormat="1" ht="23.25" customHeight="1">
      <c r="A92" s="97" t="s">
        <v>985</v>
      </c>
      <c r="B92" s="492"/>
      <c r="D92" s="490"/>
      <c r="E92" s="491"/>
      <c r="K92" s="484"/>
    </row>
    <row r="93" spans="1:11" s="276" customFormat="1" ht="23.25" customHeight="1">
      <c r="A93" s="97" t="s">
        <v>1124</v>
      </c>
      <c r="B93" s="492"/>
      <c r="D93" s="490"/>
      <c r="E93" s="491"/>
      <c r="K93" s="484"/>
    </row>
    <row r="94" spans="1:11" s="276" customFormat="1" ht="23.25" customHeight="1">
      <c r="B94" s="97" t="s">
        <v>1126</v>
      </c>
      <c r="D94" s="490"/>
      <c r="E94" s="491"/>
      <c r="K94" s="484"/>
    </row>
    <row r="95" spans="1:11" s="276" customFormat="1" ht="23.25" customHeight="1">
      <c r="A95" s="97" t="s">
        <v>1125</v>
      </c>
      <c r="B95" s="97"/>
      <c r="D95" s="490"/>
      <c r="E95" s="491"/>
      <c r="K95" s="712"/>
    </row>
    <row r="96" spans="1:11" s="283" customFormat="1" ht="23.25" customHeight="1">
      <c r="B96" s="314" t="s">
        <v>600</v>
      </c>
      <c r="C96" s="311"/>
      <c r="D96" s="311"/>
      <c r="E96" s="311"/>
      <c r="F96" s="311"/>
      <c r="G96" s="311"/>
      <c r="H96" s="311"/>
      <c r="I96" s="311"/>
      <c r="J96" s="311"/>
      <c r="K96" s="311"/>
    </row>
    <row r="97" spans="1:11" s="283" customFormat="1" ht="23.25" customHeight="1">
      <c r="B97" s="283" t="s">
        <v>914</v>
      </c>
      <c r="C97" s="311"/>
      <c r="D97" s="311"/>
      <c r="E97" s="311"/>
      <c r="F97" s="311"/>
      <c r="G97" s="311"/>
      <c r="H97" s="311"/>
      <c r="I97" s="311"/>
      <c r="J97" s="311"/>
      <c r="K97" s="311"/>
    </row>
    <row r="98" spans="1:11" s="283" customFormat="1" ht="23.25" customHeight="1">
      <c r="A98" s="283" t="s">
        <v>915</v>
      </c>
      <c r="C98" s="311"/>
      <c r="D98" s="311"/>
      <c r="E98" s="311"/>
      <c r="F98" s="311"/>
      <c r="G98" s="311"/>
      <c r="H98" s="311"/>
      <c r="I98" s="311"/>
      <c r="J98" s="311"/>
      <c r="K98" s="311"/>
    </row>
    <row r="99" spans="1:11" s="283" customFormat="1" ht="23.25" customHeight="1">
      <c r="A99" s="283" t="s">
        <v>916</v>
      </c>
      <c r="B99" s="276"/>
      <c r="C99" s="311"/>
      <c r="D99" s="311"/>
      <c r="E99" s="311"/>
      <c r="F99" s="311"/>
      <c r="G99" s="311"/>
      <c r="H99" s="311"/>
      <c r="I99" s="311"/>
      <c r="J99" s="311"/>
      <c r="K99" s="311"/>
    </row>
    <row r="100" spans="1:11" s="283" customFormat="1" ht="23.25" customHeight="1">
      <c r="A100" s="283" t="s">
        <v>986</v>
      </c>
      <c r="B100" s="276"/>
      <c r="C100" s="311"/>
      <c r="D100" s="311"/>
      <c r="E100" s="311"/>
      <c r="F100" s="311"/>
      <c r="G100" s="311"/>
      <c r="H100" s="311"/>
      <c r="I100" s="311"/>
      <c r="J100" s="311"/>
      <c r="K100" s="311"/>
    </row>
    <row r="101" spans="1:11" s="283" customFormat="1" ht="23.25" customHeight="1">
      <c r="B101" s="283" t="s">
        <v>987</v>
      </c>
      <c r="C101" s="311"/>
      <c r="D101" s="311"/>
      <c r="E101" s="311"/>
      <c r="F101" s="311"/>
      <c r="G101" s="311"/>
      <c r="H101" s="311"/>
      <c r="I101" s="311"/>
      <c r="J101" s="311"/>
      <c r="K101" s="311"/>
    </row>
    <row r="102" spans="1:11" s="283" customFormat="1" ht="23.25" customHeight="1">
      <c r="B102" s="68" t="s">
        <v>601</v>
      </c>
      <c r="C102" s="311"/>
      <c r="D102" s="311"/>
      <c r="E102" s="311"/>
      <c r="F102" s="311"/>
      <c r="G102" s="311"/>
      <c r="H102" s="311"/>
      <c r="I102" s="311"/>
      <c r="J102" s="311"/>
      <c r="K102" s="311"/>
    </row>
    <row r="103" spans="1:11" s="283" customFormat="1" ht="23.25" customHeight="1">
      <c r="B103" s="68" t="s">
        <v>602</v>
      </c>
      <c r="C103" s="311"/>
      <c r="D103" s="311"/>
      <c r="E103" s="356" t="s">
        <v>596</v>
      </c>
      <c r="F103" s="311"/>
      <c r="G103" s="311"/>
      <c r="H103" s="311"/>
      <c r="I103" s="311"/>
      <c r="J103" s="311"/>
      <c r="K103" s="311"/>
    </row>
    <row r="104" spans="1:11" s="276" customFormat="1" ht="23.25" customHeight="1">
      <c r="A104" s="283"/>
      <c r="B104" s="351" t="s">
        <v>603</v>
      </c>
      <c r="C104" s="311"/>
      <c r="D104" s="311"/>
      <c r="E104" s="311"/>
      <c r="F104" s="311"/>
      <c r="G104" s="311"/>
      <c r="H104" s="311"/>
      <c r="I104" s="311"/>
      <c r="J104" s="311"/>
      <c r="K104" s="311"/>
    </row>
    <row r="105" spans="1:11" s="283" customFormat="1" ht="23.25" customHeight="1">
      <c r="B105" s="351" t="s">
        <v>604</v>
      </c>
      <c r="C105" s="294"/>
      <c r="D105" s="351"/>
      <c r="E105" s="356" t="s">
        <v>597</v>
      </c>
      <c r="F105" s="311"/>
      <c r="G105" s="311"/>
      <c r="H105" s="311"/>
      <c r="I105" s="311"/>
      <c r="J105" s="311"/>
      <c r="K105" s="311"/>
    </row>
    <row r="106" spans="1:11" s="283" customFormat="1" ht="23.25" customHeight="1">
      <c r="A106" s="354"/>
      <c r="B106" s="351" t="s">
        <v>605</v>
      </c>
      <c r="C106" s="294"/>
      <c r="D106" s="351"/>
      <c r="E106" s="356" t="s">
        <v>598</v>
      </c>
      <c r="F106" s="351"/>
      <c r="G106" s="356"/>
      <c r="H106" s="356"/>
      <c r="I106" s="356"/>
      <c r="J106" s="356"/>
      <c r="K106" s="356"/>
    </row>
    <row r="107" spans="1:11" s="283" customFormat="1" ht="23.25" customHeight="1">
      <c r="A107" s="354"/>
      <c r="B107" s="355" t="s">
        <v>607</v>
      </c>
      <c r="C107" s="294"/>
      <c r="D107" s="351"/>
      <c r="E107" s="294"/>
      <c r="F107" s="294"/>
      <c r="G107" s="294"/>
      <c r="H107" s="356"/>
      <c r="I107" s="294"/>
      <c r="J107" s="356"/>
      <c r="K107" s="356"/>
    </row>
    <row r="108" spans="1:11" s="283" customFormat="1" ht="23.25" customHeight="1">
      <c r="A108" s="354"/>
      <c r="B108" s="351" t="s">
        <v>606</v>
      </c>
      <c r="C108" s="294"/>
      <c r="D108" s="294"/>
      <c r="E108" s="356" t="s">
        <v>599</v>
      </c>
      <c r="F108" s="294"/>
      <c r="G108" s="294"/>
      <c r="H108" s="356"/>
      <c r="I108" s="294"/>
      <c r="J108" s="356"/>
      <c r="K108" s="356"/>
    </row>
    <row r="109" spans="1:11" s="276" customFormat="1" ht="23.25" customHeight="1">
      <c r="A109" s="492"/>
      <c r="B109" s="97" t="s">
        <v>928</v>
      </c>
      <c r="D109" s="490"/>
      <c r="E109" s="491"/>
      <c r="K109" s="484"/>
    </row>
    <row r="110" spans="1:11" s="276" customFormat="1" ht="23.25" customHeight="1">
      <c r="A110" s="97" t="s">
        <v>988</v>
      </c>
      <c r="B110" s="492"/>
      <c r="D110" s="490"/>
      <c r="E110" s="491"/>
      <c r="K110" s="484"/>
    </row>
    <row r="111" spans="1:11" s="276" customFormat="1" ht="23.25" customHeight="1">
      <c r="A111" s="97" t="s">
        <v>1124</v>
      </c>
      <c r="B111" s="492"/>
      <c r="D111" s="490"/>
      <c r="E111" s="491"/>
      <c r="K111" s="484"/>
    </row>
    <row r="112" spans="1:11" s="276" customFormat="1" ht="23.25" customHeight="1">
      <c r="B112" s="97" t="s">
        <v>1126</v>
      </c>
      <c r="D112" s="490"/>
      <c r="E112" s="491"/>
      <c r="K112" s="484"/>
    </row>
    <row r="113" spans="1:11" s="276" customFormat="1" ht="23.25" customHeight="1">
      <c r="A113" s="97" t="s">
        <v>1125</v>
      </c>
      <c r="B113" s="67"/>
      <c r="D113" s="490"/>
      <c r="E113" s="491"/>
      <c r="K113" s="572"/>
    </row>
    <row r="114" spans="1:11" s="276" customFormat="1" ht="25.5" customHeight="1">
      <c r="A114" s="721" t="s">
        <v>913</v>
      </c>
      <c r="B114" s="721"/>
      <c r="C114" s="721"/>
      <c r="D114" s="721"/>
      <c r="E114" s="721"/>
      <c r="F114" s="721"/>
      <c r="G114" s="721"/>
      <c r="H114" s="721"/>
      <c r="I114" s="721"/>
      <c r="J114" s="721"/>
      <c r="K114" s="721"/>
    </row>
    <row r="115" spans="1:11" s="276" customFormat="1" ht="25.5" customHeight="1">
      <c r="A115" s="673"/>
      <c r="B115" s="673"/>
      <c r="C115" s="673"/>
      <c r="D115" s="673"/>
      <c r="E115" s="673"/>
      <c r="F115" s="673"/>
      <c r="G115" s="673"/>
      <c r="H115" s="673"/>
      <c r="I115" s="673"/>
      <c r="J115" s="673"/>
      <c r="K115" s="673"/>
    </row>
    <row r="116" spans="1:11" s="283" customFormat="1" ht="25.5" customHeight="1">
      <c r="B116" s="314" t="s">
        <v>929</v>
      </c>
      <c r="C116" s="311"/>
      <c r="D116" s="311"/>
      <c r="E116" s="311"/>
      <c r="F116" s="311"/>
      <c r="G116" s="311"/>
      <c r="H116" s="311"/>
      <c r="I116" s="311"/>
      <c r="J116" s="311"/>
      <c r="K116" s="311"/>
    </row>
    <row r="117" spans="1:11" s="283" customFormat="1" ht="25.5" customHeight="1">
      <c r="A117" s="314" t="s">
        <v>989</v>
      </c>
      <c r="C117" s="311"/>
      <c r="D117" s="311"/>
      <c r="E117" s="311"/>
      <c r="F117" s="311"/>
      <c r="G117" s="311"/>
      <c r="H117" s="311"/>
      <c r="I117" s="311"/>
      <c r="J117" s="311"/>
      <c r="K117" s="311"/>
    </row>
    <row r="118" spans="1:11" s="283" customFormat="1" ht="25.5" customHeight="1">
      <c r="B118" s="283" t="s">
        <v>930</v>
      </c>
      <c r="C118" s="311"/>
      <c r="D118" s="311"/>
      <c r="E118" s="311"/>
      <c r="F118" s="311"/>
      <c r="G118" s="311"/>
      <c r="H118" s="311"/>
      <c r="I118" s="311"/>
      <c r="J118" s="311"/>
      <c r="K118" s="311"/>
    </row>
    <row r="119" spans="1:11" s="283" customFormat="1" ht="25.5" customHeight="1">
      <c r="A119" s="283" t="s">
        <v>933</v>
      </c>
      <c r="B119" s="489"/>
    </row>
    <row r="120" spans="1:11" s="283" customFormat="1" ht="25.5" customHeight="1">
      <c r="A120" s="283" t="s">
        <v>932</v>
      </c>
      <c r="B120" s="71"/>
    </row>
    <row r="121" spans="1:11" s="283" customFormat="1" ht="25.5" customHeight="1">
      <c r="A121" s="283" t="s">
        <v>931</v>
      </c>
      <c r="B121" s="71"/>
    </row>
    <row r="122" spans="1:11" s="283" customFormat="1" ht="25.5" customHeight="1">
      <c r="B122" s="283" t="s">
        <v>934</v>
      </c>
      <c r="C122" s="311"/>
      <c r="D122" s="311"/>
      <c r="E122" s="311"/>
      <c r="F122" s="311"/>
      <c r="G122" s="311"/>
      <c r="H122" s="311"/>
      <c r="I122" s="311"/>
      <c r="J122" s="311"/>
      <c r="K122" s="311"/>
    </row>
    <row r="123" spans="1:11" s="283" customFormat="1" ht="25.5" customHeight="1">
      <c r="A123" s="283" t="s">
        <v>1127</v>
      </c>
      <c r="B123" s="489"/>
    </row>
    <row r="124" spans="1:11" s="283" customFormat="1" ht="25.5" customHeight="1">
      <c r="A124" s="283" t="s">
        <v>1129</v>
      </c>
    </row>
    <row r="125" spans="1:11" s="283" customFormat="1" ht="25.5" customHeight="1">
      <c r="A125" s="283" t="s">
        <v>1128</v>
      </c>
    </row>
    <row r="126" spans="1:11" s="276" customFormat="1" ht="25.5" customHeight="1">
      <c r="A126" s="97"/>
      <c r="B126" s="97" t="s">
        <v>936</v>
      </c>
      <c r="D126" s="490"/>
      <c r="E126" s="491"/>
      <c r="K126" s="484"/>
    </row>
    <row r="127" spans="1:11" s="276" customFormat="1" ht="25.5" customHeight="1">
      <c r="A127" s="97" t="s">
        <v>990</v>
      </c>
      <c r="B127" s="488"/>
      <c r="D127" s="490"/>
      <c r="E127" s="491"/>
      <c r="K127" s="484"/>
    </row>
    <row r="128" spans="1:11" s="276" customFormat="1" ht="25.5" customHeight="1">
      <c r="A128" s="97"/>
      <c r="B128" s="97" t="s">
        <v>937</v>
      </c>
      <c r="D128" s="490"/>
      <c r="E128" s="491"/>
      <c r="K128" s="484"/>
    </row>
    <row r="129" spans="1:11" s="276" customFormat="1" ht="25.5" customHeight="1">
      <c r="A129" s="97" t="s">
        <v>935</v>
      </c>
      <c r="B129" s="488"/>
      <c r="D129" s="490"/>
      <c r="E129" s="491"/>
      <c r="K129" s="484"/>
    </row>
    <row r="130" spans="1:11" s="283" customFormat="1" ht="25.5" customHeight="1"/>
    <row r="131" spans="1:11" s="276" customFormat="1" ht="25.5" customHeight="1">
      <c r="A131" s="124" t="s">
        <v>63</v>
      </c>
      <c r="B131" s="189"/>
      <c r="C131" s="189"/>
      <c r="D131" s="189"/>
      <c r="E131" s="189"/>
      <c r="F131" s="189"/>
      <c r="G131" s="189"/>
      <c r="H131" s="189"/>
      <c r="I131" s="277"/>
      <c r="J131" s="277"/>
    </row>
    <row r="132" spans="1:11" s="276" customFormat="1" ht="25.5" customHeight="1">
      <c r="A132" s="125" t="s">
        <v>478</v>
      </c>
      <c r="B132" s="126"/>
      <c r="C132" s="189"/>
      <c r="D132" s="189"/>
      <c r="E132" s="189"/>
      <c r="F132" s="189"/>
      <c r="G132" s="189"/>
      <c r="H132" s="189"/>
      <c r="I132" s="277"/>
      <c r="J132" s="277"/>
    </row>
    <row r="133" spans="1:11" s="276" customFormat="1" ht="25.5" customHeight="1">
      <c r="A133" s="127" t="s">
        <v>939</v>
      </c>
      <c r="B133" s="126"/>
      <c r="C133" s="189"/>
      <c r="D133" s="189"/>
      <c r="E133" s="189"/>
      <c r="F133" s="189"/>
      <c r="G133" s="189"/>
      <c r="H133" s="189"/>
      <c r="I133" s="277"/>
      <c r="J133" s="277"/>
    </row>
    <row r="134" spans="1:11" s="276" customFormat="1" ht="25.5" customHeight="1">
      <c r="A134" s="127" t="s">
        <v>938</v>
      </c>
      <c r="B134" s="128"/>
      <c r="C134" s="189"/>
      <c r="D134" s="189"/>
      <c r="E134" s="189"/>
      <c r="F134" s="189"/>
      <c r="G134" s="189"/>
      <c r="H134" s="189"/>
      <c r="I134" s="277"/>
      <c r="J134" s="277"/>
    </row>
    <row r="135" spans="1:11" s="276" customFormat="1" ht="25.5" customHeight="1">
      <c r="A135" s="127" t="s">
        <v>64</v>
      </c>
      <c r="B135" s="128"/>
      <c r="C135" s="189"/>
      <c r="D135" s="189"/>
      <c r="E135" s="189"/>
      <c r="F135" s="189"/>
      <c r="G135" s="189"/>
      <c r="H135" s="189"/>
      <c r="I135" s="277"/>
      <c r="J135" s="277"/>
    </row>
    <row r="136" spans="1:11" s="276" customFormat="1" ht="25.5" customHeight="1">
      <c r="A136" s="125" t="s">
        <v>479</v>
      </c>
      <c r="B136" s="126"/>
      <c r="C136" s="189"/>
      <c r="D136" s="189"/>
      <c r="E136" s="189"/>
      <c r="F136" s="189"/>
      <c r="G136" s="189"/>
      <c r="H136" s="189"/>
      <c r="I136" s="277"/>
      <c r="J136" s="277"/>
    </row>
    <row r="137" spans="1:11" s="276" customFormat="1" ht="25.5" customHeight="1">
      <c r="A137" s="127" t="s">
        <v>940</v>
      </c>
      <c r="B137" s="126"/>
      <c r="C137" s="189"/>
      <c r="D137" s="189"/>
      <c r="E137" s="189"/>
      <c r="F137" s="189"/>
      <c r="G137" s="189"/>
      <c r="H137" s="189"/>
      <c r="I137" s="277"/>
      <c r="J137" s="277"/>
    </row>
    <row r="138" spans="1:11" s="276" customFormat="1" ht="25.5" customHeight="1">
      <c r="A138" s="127" t="s">
        <v>65</v>
      </c>
      <c r="B138" s="128"/>
      <c r="C138" s="189"/>
      <c r="D138" s="189"/>
      <c r="E138" s="189"/>
      <c r="F138" s="189"/>
      <c r="G138" s="189"/>
      <c r="H138" s="189"/>
      <c r="I138" s="277"/>
      <c r="J138" s="277"/>
    </row>
    <row r="139" spans="1:11" s="276" customFormat="1" ht="25.5" customHeight="1">
      <c r="A139" s="189" t="s">
        <v>480</v>
      </c>
      <c r="C139" s="189"/>
      <c r="D139" s="189"/>
      <c r="E139" s="189"/>
      <c r="F139" s="189"/>
      <c r="G139" s="189"/>
      <c r="H139" s="189"/>
      <c r="I139" s="189"/>
      <c r="J139" s="189"/>
      <c r="K139" s="275"/>
    </row>
    <row r="140" spans="1:11" s="276" customFormat="1" ht="25.5" customHeight="1">
      <c r="A140" s="189" t="s">
        <v>941</v>
      </c>
      <c r="B140" s="189"/>
      <c r="C140" s="189"/>
      <c r="D140" s="189"/>
      <c r="E140" s="189"/>
      <c r="F140" s="189"/>
      <c r="G140" s="189"/>
      <c r="H140" s="189"/>
      <c r="I140" s="189"/>
      <c r="J140" s="189"/>
      <c r="K140" s="275"/>
    </row>
    <row r="141" spans="1:11" s="276" customFormat="1" ht="25.5" customHeight="1">
      <c r="A141" s="189" t="s">
        <v>66</v>
      </c>
      <c r="B141" s="189"/>
      <c r="C141" s="189"/>
      <c r="D141" s="189"/>
      <c r="E141" s="189"/>
      <c r="F141" s="189"/>
      <c r="G141" s="189"/>
      <c r="H141" s="189"/>
      <c r="I141" s="189"/>
      <c r="J141" s="189"/>
      <c r="K141" s="275"/>
    </row>
    <row r="142" spans="1:11" s="276" customFormat="1" ht="25.5" customHeight="1">
      <c r="A142" s="189" t="s">
        <v>481</v>
      </c>
      <c r="B142" s="189"/>
      <c r="C142" s="189"/>
      <c r="D142" s="189"/>
      <c r="E142" s="189"/>
      <c r="F142" s="189"/>
      <c r="G142" s="189"/>
      <c r="H142" s="189"/>
      <c r="I142" s="189"/>
      <c r="J142" s="189"/>
      <c r="K142" s="275"/>
    </row>
    <row r="143" spans="1:11" s="276" customFormat="1" ht="25.5" customHeight="1">
      <c r="A143" s="189" t="s">
        <v>67</v>
      </c>
      <c r="B143" s="189"/>
      <c r="C143" s="189"/>
      <c r="D143" s="189"/>
      <c r="E143" s="189"/>
      <c r="F143" s="189"/>
      <c r="G143" s="189"/>
      <c r="H143" s="189"/>
      <c r="I143" s="189"/>
      <c r="J143" s="189"/>
      <c r="K143" s="275"/>
    </row>
    <row r="144" spans="1:11" s="276" customFormat="1" ht="25.5" customHeight="1">
      <c r="A144" s="189"/>
      <c r="B144" s="189"/>
      <c r="C144" s="189"/>
      <c r="D144" s="189"/>
      <c r="E144" s="726" t="s">
        <v>68</v>
      </c>
      <c r="F144" s="726"/>
      <c r="G144" s="726"/>
      <c r="I144" s="286" t="s">
        <v>69</v>
      </c>
      <c r="J144" s="275"/>
      <c r="K144" s="286" t="s">
        <v>70</v>
      </c>
    </row>
    <row r="145" spans="1:11" s="276" customFormat="1" ht="25.5" customHeight="1">
      <c r="A145" s="189"/>
      <c r="B145" s="189"/>
      <c r="C145" s="189"/>
      <c r="D145" s="189"/>
      <c r="E145" s="452" t="s">
        <v>1040</v>
      </c>
      <c r="F145" s="145"/>
      <c r="G145" s="144" t="s">
        <v>701</v>
      </c>
      <c r="I145" s="275"/>
      <c r="J145" s="275"/>
      <c r="K145" s="275"/>
    </row>
    <row r="146" spans="1:11" s="276" customFormat="1" ht="25.5" customHeight="1">
      <c r="A146" s="189" t="s">
        <v>71</v>
      </c>
      <c r="B146" s="189"/>
      <c r="C146" s="189"/>
      <c r="D146" s="189"/>
      <c r="E146" s="275" t="s">
        <v>14</v>
      </c>
      <c r="G146" s="275" t="s">
        <v>14</v>
      </c>
      <c r="I146" s="277" t="s">
        <v>72</v>
      </c>
      <c r="J146" s="275"/>
      <c r="K146" s="275" t="s">
        <v>73</v>
      </c>
    </row>
    <row r="147" spans="1:11" s="276" customFormat="1" ht="25.5" customHeight="1">
      <c r="A147" s="189"/>
      <c r="B147" s="189"/>
      <c r="C147" s="189"/>
      <c r="D147" s="189"/>
      <c r="E147" s="301"/>
      <c r="G147" s="301"/>
      <c r="I147" s="300"/>
      <c r="J147" s="301"/>
      <c r="K147" s="301"/>
    </row>
    <row r="148" spans="1:11" s="276" customFormat="1" ht="24" customHeight="1">
      <c r="A148" s="721" t="s">
        <v>488</v>
      </c>
      <c r="B148" s="721"/>
      <c r="C148" s="721"/>
      <c r="D148" s="721"/>
      <c r="E148" s="721"/>
      <c r="F148" s="721"/>
      <c r="G148" s="721"/>
      <c r="H148" s="721"/>
      <c r="I148" s="721"/>
      <c r="J148" s="721"/>
      <c r="K148" s="721"/>
    </row>
    <row r="149" spans="1:11" s="276" customFormat="1" ht="24" customHeight="1">
      <c r="A149" s="127"/>
      <c r="B149" s="128"/>
      <c r="C149" s="189"/>
      <c r="D149" s="189"/>
      <c r="E149" s="189"/>
      <c r="F149" s="189"/>
      <c r="G149" s="189"/>
      <c r="H149" s="189"/>
      <c r="I149" s="409"/>
      <c r="J149" s="409"/>
    </row>
    <row r="150" spans="1:11" ht="24" customHeight="1">
      <c r="A150" s="287" t="s">
        <v>460</v>
      </c>
    </row>
    <row r="151" spans="1:11" s="276" customFormat="1" ht="24" customHeight="1">
      <c r="A151" s="276" t="s">
        <v>74</v>
      </c>
      <c r="C151" s="189"/>
      <c r="D151" s="189"/>
      <c r="E151" s="189"/>
      <c r="F151" s="189"/>
      <c r="G151" s="189"/>
      <c r="H151" s="189"/>
      <c r="I151" s="189"/>
      <c r="J151" s="189"/>
      <c r="K151" s="275"/>
    </row>
    <row r="152" spans="1:11" s="276" customFormat="1" ht="24" customHeight="1">
      <c r="A152" s="276" t="s">
        <v>75</v>
      </c>
      <c r="C152" s="189"/>
      <c r="D152" s="189"/>
      <c r="E152" s="189"/>
      <c r="F152" s="189"/>
      <c r="G152" s="189"/>
      <c r="H152" s="189"/>
      <c r="I152" s="189"/>
      <c r="J152" s="189"/>
      <c r="K152" s="275"/>
    </row>
    <row r="153" spans="1:11" s="276" customFormat="1" ht="24" customHeight="1">
      <c r="A153" s="276" t="s">
        <v>482</v>
      </c>
      <c r="C153" s="189"/>
      <c r="D153" s="189"/>
      <c r="E153" s="189"/>
      <c r="F153" s="189"/>
      <c r="G153" s="189"/>
      <c r="H153" s="189"/>
      <c r="I153" s="189"/>
      <c r="J153" s="189"/>
      <c r="K153" s="275"/>
    </row>
    <row r="154" spans="1:11" s="276" customFormat="1" ht="24" customHeight="1">
      <c r="A154" s="276" t="s">
        <v>483</v>
      </c>
      <c r="C154" s="189"/>
      <c r="D154" s="189"/>
      <c r="E154" s="189"/>
      <c r="F154" s="189"/>
      <c r="G154" s="189"/>
      <c r="H154" s="189"/>
      <c r="I154" s="189"/>
      <c r="J154" s="189"/>
      <c r="K154" s="275"/>
    </row>
    <row r="155" spans="1:11" s="276" customFormat="1" ht="24" customHeight="1">
      <c r="A155" s="276" t="s">
        <v>76</v>
      </c>
      <c r="C155" s="189"/>
      <c r="D155" s="189"/>
      <c r="E155" s="189"/>
      <c r="F155" s="189"/>
      <c r="G155" s="189"/>
      <c r="H155" s="189"/>
      <c r="I155" s="189"/>
      <c r="J155" s="189"/>
      <c r="K155" s="275"/>
    </row>
    <row r="156" spans="1:11" s="276" customFormat="1" ht="24" customHeight="1">
      <c r="A156" s="276" t="s">
        <v>484</v>
      </c>
      <c r="C156" s="189"/>
      <c r="D156" s="189"/>
      <c r="E156" s="189"/>
      <c r="F156" s="189"/>
      <c r="G156" s="189"/>
      <c r="H156" s="189"/>
      <c r="I156" s="189"/>
      <c r="J156" s="189"/>
      <c r="K156" s="275"/>
    </row>
    <row r="157" spans="1:11" s="276" customFormat="1" ht="24" customHeight="1">
      <c r="A157" s="276" t="s">
        <v>608</v>
      </c>
      <c r="C157" s="189"/>
      <c r="D157" s="189"/>
      <c r="E157" s="189"/>
      <c r="F157" s="189"/>
      <c r="G157" s="189"/>
      <c r="H157" s="189"/>
      <c r="I157" s="189"/>
      <c r="J157" s="189"/>
      <c r="K157" s="275"/>
    </row>
    <row r="158" spans="1:11" s="276" customFormat="1" ht="24" customHeight="1">
      <c r="A158" s="276" t="s">
        <v>77</v>
      </c>
      <c r="C158" s="189"/>
      <c r="D158" s="189"/>
      <c r="E158" s="189"/>
      <c r="F158" s="189"/>
      <c r="G158" s="189"/>
      <c r="H158" s="189"/>
      <c r="I158" s="189"/>
      <c r="J158" s="189"/>
      <c r="K158" s="275"/>
    </row>
    <row r="159" spans="1:11" ht="24" customHeight="1">
      <c r="A159" s="287" t="s">
        <v>461</v>
      </c>
    </row>
    <row r="160" spans="1:11" ht="24" customHeight="1">
      <c r="A160" s="276" t="s">
        <v>485</v>
      </c>
      <c r="B160" s="276"/>
    </row>
    <row r="161" spans="1:11" ht="24" customHeight="1">
      <c r="A161" s="276" t="s">
        <v>486</v>
      </c>
      <c r="B161" s="276"/>
    </row>
    <row r="162" spans="1:11" ht="24" customHeight="1">
      <c r="A162" s="276" t="s">
        <v>487</v>
      </c>
      <c r="B162" s="276"/>
    </row>
    <row r="163" spans="1:11" ht="24" customHeight="1">
      <c r="A163" s="276" t="s">
        <v>78</v>
      </c>
      <c r="B163" s="276"/>
    </row>
    <row r="164" spans="1:11" ht="24" customHeight="1">
      <c r="A164" s="288" t="s">
        <v>79</v>
      </c>
    </row>
    <row r="165" spans="1:11" ht="24" customHeight="1">
      <c r="A165" s="276" t="s">
        <v>80</v>
      </c>
    </row>
    <row r="166" spans="1:11" ht="24" customHeight="1">
      <c r="A166" s="276" t="s">
        <v>81</v>
      </c>
    </row>
    <row r="167" spans="1:11" ht="24" customHeight="1">
      <c r="A167" s="276" t="s">
        <v>82</v>
      </c>
    </row>
    <row r="168" spans="1:11" ht="24" customHeight="1">
      <c r="A168" s="276"/>
      <c r="B168" s="276"/>
      <c r="K168" s="410"/>
    </row>
    <row r="169" spans="1:11" ht="24" customHeight="1">
      <c r="A169" s="287" t="s">
        <v>83</v>
      </c>
    </row>
    <row r="170" spans="1:11" ht="24" customHeight="1">
      <c r="A170" s="130" t="s">
        <v>84</v>
      </c>
    </row>
    <row r="171" spans="1:11" ht="24" customHeight="1">
      <c r="A171" s="276" t="s">
        <v>720</v>
      </c>
      <c r="K171" s="317"/>
    </row>
    <row r="172" spans="1:11" s="276" customFormat="1" ht="24" customHeight="1">
      <c r="A172" s="276" t="s">
        <v>719</v>
      </c>
      <c r="K172" s="277"/>
    </row>
    <row r="173" spans="1:11" s="276" customFormat="1" ht="24" customHeight="1">
      <c r="B173" s="131" t="s">
        <v>721</v>
      </c>
      <c r="K173" s="277"/>
    </row>
    <row r="174" spans="1:11" s="276" customFormat="1" ht="24" customHeight="1">
      <c r="A174" s="131" t="s">
        <v>722</v>
      </c>
      <c r="K174" s="277"/>
    </row>
    <row r="175" spans="1:11" s="276" customFormat="1" ht="24" customHeight="1">
      <c r="A175" s="131" t="s">
        <v>585</v>
      </c>
      <c r="K175" s="316"/>
    </row>
    <row r="176" spans="1:11" s="276" customFormat="1" ht="24" customHeight="1">
      <c r="A176" s="131" t="s">
        <v>586</v>
      </c>
      <c r="K176" s="316"/>
    </row>
    <row r="177" spans="1:11" s="276" customFormat="1" ht="24" customHeight="1">
      <c r="A177" s="131" t="s">
        <v>584</v>
      </c>
      <c r="K177" s="316"/>
    </row>
    <row r="178" spans="1:11" s="276" customFormat="1" ht="24" customHeight="1">
      <c r="A178" s="132" t="s">
        <v>718</v>
      </c>
      <c r="K178" s="417"/>
    </row>
    <row r="179" spans="1:11" ht="24" customHeight="1">
      <c r="A179" s="132" t="s">
        <v>717</v>
      </c>
    </row>
    <row r="180" spans="1:11" ht="24" customHeight="1">
      <c r="A180" s="189" t="s">
        <v>85</v>
      </c>
    </row>
    <row r="181" spans="1:11" ht="24" customHeight="1">
      <c r="A181" s="276" t="s">
        <v>489</v>
      </c>
    </row>
    <row r="182" spans="1:11" ht="24" customHeight="1">
      <c r="A182" s="276" t="s">
        <v>490</v>
      </c>
    </row>
    <row r="183" spans="1:11" ht="24" customHeight="1">
      <c r="A183" s="276"/>
      <c r="B183" s="276"/>
    </row>
    <row r="184" spans="1:11" ht="23.45" customHeight="1">
      <c r="A184" s="721" t="s">
        <v>492</v>
      </c>
      <c r="B184" s="721"/>
      <c r="C184" s="721"/>
      <c r="D184" s="721"/>
      <c r="E184" s="721"/>
      <c r="F184" s="721"/>
      <c r="G184" s="721"/>
      <c r="H184" s="721"/>
      <c r="I184" s="721"/>
      <c r="J184" s="721"/>
      <c r="K184" s="721"/>
    </row>
    <row r="185" spans="1:11" ht="23.45" customHeight="1">
      <c r="A185" s="570"/>
      <c r="B185" s="570"/>
      <c r="C185" s="570"/>
      <c r="D185" s="570"/>
      <c r="E185" s="570"/>
      <c r="F185" s="570"/>
      <c r="G185" s="570"/>
      <c r="H185" s="570"/>
      <c r="I185" s="570"/>
      <c r="J185" s="570"/>
      <c r="K185" s="570"/>
    </row>
    <row r="186" spans="1:11" ht="23.45" customHeight="1">
      <c r="A186" s="189" t="s">
        <v>615</v>
      </c>
    </row>
    <row r="187" spans="1:11" ht="23.45" customHeight="1">
      <c r="A187" s="276" t="s">
        <v>797</v>
      </c>
    </row>
    <row r="188" spans="1:11" ht="23.45" customHeight="1">
      <c r="A188" s="276" t="s">
        <v>1029</v>
      </c>
    </row>
    <row r="189" spans="1:11" ht="23.45" customHeight="1">
      <c r="A189" s="276" t="s">
        <v>1030</v>
      </c>
    </row>
    <row r="190" spans="1:11" ht="23.45" customHeight="1">
      <c r="A190" s="276" t="s">
        <v>616</v>
      </c>
      <c r="B190" s="276"/>
    </row>
    <row r="191" spans="1:11" ht="23.45" customHeight="1">
      <c r="A191" s="276" t="s">
        <v>491</v>
      </c>
      <c r="B191" s="276"/>
    </row>
    <row r="192" spans="1:11" ht="23.45" customHeight="1">
      <c r="A192" s="276" t="s">
        <v>395</v>
      </c>
      <c r="B192" s="276"/>
    </row>
    <row r="193" spans="1:11" ht="23.45" customHeight="1">
      <c r="A193" s="189" t="s">
        <v>617</v>
      </c>
    </row>
    <row r="194" spans="1:11" ht="23.45" customHeight="1">
      <c r="A194" s="189" t="s">
        <v>86</v>
      </c>
    </row>
    <row r="195" spans="1:11" ht="23.45" customHeight="1">
      <c r="A195" s="189" t="s">
        <v>618</v>
      </c>
    </row>
    <row r="196" spans="1:11" ht="23.45" customHeight="1">
      <c r="A196" s="276" t="s">
        <v>87</v>
      </c>
      <c r="B196" s="276"/>
    </row>
    <row r="197" spans="1:11" ht="23.45" customHeight="1">
      <c r="A197" s="276" t="s">
        <v>88</v>
      </c>
      <c r="B197" s="276"/>
    </row>
    <row r="198" spans="1:11" ht="23.45" customHeight="1">
      <c r="A198" s="276" t="s">
        <v>493</v>
      </c>
      <c r="B198" s="276"/>
    </row>
    <row r="199" spans="1:11" ht="23.45" customHeight="1">
      <c r="A199" s="276" t="s">
        <v>494</v>
      </c>
      <c r="B199" s="276"/>
    </row>
    <row r="200" spans="1:11" ht="23.45" customHeight="1">
      <c r="A200" s="276" t="s">
        <v>495</v>
      </c>
      <c r="B200" s="276"/>
    </row>
    <row r="201" spans="1:11" ht="23.45" customHeight="1">
      <c r="A201" s="276" t="s">
        <v>496</v>
      </c>
      <c r="B201" s="276"/>
    </row>
    <row r="202" spans="1:11" ht="23.45" customHeight="1">
      <c r="A202" s="276" t="s">
        <v>89</v>
      </c>
      <c r="B202" s="276"/>
    </row>
    <row r="203" spans="1:11" ht="23.45" customHeight="1">
      <c r="A203" s="276" t="s">
        <v>619</v>
      </c>
      <c r="B203" s="276"/>
      <c r="C203" s="276"/>
      <c r="D203" s="276"/>
      <c r="E203" s="276"/>
      <c r="F203" s="276"/>
      <c r="G203" s="276"/>
      <c r="H203" s="276"/>
      <c r="I203" s="276"/>
      <c r="J203" s="276"/>
      <c r="K203" s="277"/>
    </row>
    <row r="204" spans="1:11" ht="23.45" customHeight="1">
      <c r="A204" s="130" t="s">
        <v>497</v>
      </c>
      <c r="B204" s="276"/>
      <c r="C204" s="276"/>
      <c r="D204" s="276"/>
      <c r="E204" s="276"/>
      <c r="F204" s="276"/>
      <c r="G204" s="276"/>
      <c r="H204" s="276"/>
      <c r="I204" s="276"/>
      <c r="J204" s="276"/>
      <c r="K204" s="277"/>
    </row>
    <row r="205" spans="1:11" ht="23.45" customHeight="1">
      <c r="A205" s="130" t="s">
        <v>90</v>
      </c>
      <c r="B205" s="276"/>
      <c r="C205" s="276"/>
      <c r="D205" s="276"/>
      <c r="E205" s="276"/>
      <c r="F205" s="276"/>
      <c r="G205" s="276"/>
      <c r="H205" s="276"/>
      <c r="I205" s="276"/>
      <c r="J205" s="276"/>
      <c r="K205" s="277"/>
    </row>
    <row r="206" spans="1:11" ht="23.45" customHeight="1">
      <c r="A206" s="130" t="s">
        <v>498</v>
      </c>
      <c r="B206" s="276"/>
      <c r="C206" s="276"/>
      <c r="D206" s="276"/>
      <c r="E206" s="276"/>
      <c r="F206" s="276"/>
      <c r="G206" s="276"/>
      <c r="H206" s="276"/>
      <c r="I206" s="276"/>
      <c r="J206" s="276"/>
      <c r="K206" s="277"/>
    </row>
    <row r="207" spans="1:11" ht="23.45" customHeight="1">
      <c r="A207" s="130" t="s">
        <v>91</v>
      </c>
      <c r="B207" s="276"/>
      <c r="C207" s="276"/>
      <c r="D207" s="276"/>
      <c r="E207" s="276"/>
      <c r="F207" s="276"/>
      <c r="G207" s="276"/>
      <c r="H207" s="276"/>
      <c r="I207" s="276"/>
      <c r="J207" s="276"/>
      <c r="K207" s="277"/>
    </row>
    <row r="208" spans="1:11" ht="23.45" customHeight="1">
      <c r="A208" s="131" t="s">
        <v>92</v>
      </c>
      <c r="B208" s="276"/>
      <c r="C208" s="276"/>
      <c r="D208" s="276"/>
      <c r="E208" s="276"/>
      <c r="F208" s="276"/>
      <c r="G208" s="276"/>
      <c r="H208" s="276"/>
      <c r="I208" s="276"/>
      <c r="J208" s="276"/>
      <c r="K208" s="277"/>
    </row>
    <row r="209" spans="1:11" ht="23.45" customHeight="1">
      <c r="A209" s="131" t="s">
        <v>93</v>
      </c>
      <c r="B209" s="276"/>
      <c r="C209" s="276"/>
      <c r="D209" s="276"/>
      <c r="E209" s="276"/>
      <c r="F209" s="276"/>
      <c r="G209" s="276"/>
      <c r="H209" s="276"/>
      <c r="I209" s="276"/>
      <c r="J209" s="276"/>
      <c r="K209" s="277"/>
    </row>
    <row r="210" spans="1:11" s="276" customFormat="1" ht="23.45" customHeight="1">
      <c r="A210" s="131"/>
      <c r="B210" s="276" t="s">
        <v>94</v>
      </c>
      <c r="D210" s="189"/>
      <c r="E210" s="189"/>
      <c r="F210" s="189"/>
      <c r="G210" s="189"/>
      <c r="H210" s="289" t="s">
        <v>95</v>
      </c>
      <c r="K210" s="277"/>
    </row>
    <row r="211" spans="1:11" ht="23.45" customHeight="1">
      <c r="B211" s="276" t="s">
        <v>96</v>
      </c>
      <c r="H211" s="289" t="s">
        <v>389</v>
      </c>
    </row>
    <row r="212" spans="1:11" ht="23.45" customHeight="1">
      <c r="B212" s="276" t="s">
        <v>97</v>
      </c>
      <c r="H212" s="289" t="s">
        <v>98</v>
      </c>
    </row>
    <row r="213" spans="1:11" ht="23.45" customHeight="1">
      <c r="A213" s="276"/>
      <c r="B213" s="276" t="s">
        <v>99</v>
      </c>
      <c r="C213" s="276"/>
      <c r="D213" s="276"/>
      <c r="E213" s="276"/>
      <c r="F213" s="276"/>
      <c r="G213" s="276"/>
      <c r="H213" s="290" t="s">
        <v>100</v>
      </c>
      <c r="I213" s="276"/>
      <c r="J213" s="276"/>
      <c r="K213" s="277"/>
    </row>
    <row r="214" spans="1:11" ht="23.45" customHeight="1">
      <c r="B214" s="189" t="s">
        <v>101</v>
      </c>
      <c r="H214" s="289" t="s">
        <v>104</v>
      </c>
    </row>
    <row r="215" spans="1:11" ht="23.45" customHeight="1">
      <c r="A215" s="276"/>
      <c r="B215" s="189" t="s">
        <v>103</v>
      </c>
      <c r="C215" s="276"/>
      <c r="D215" s="276"/>
      <c r="H215" s="289" t="s">
        <v>102</v>
      </c>
      <c r="I215" s="276"/>
      <c r="J215" s="276"/>
      <c r="K215" s="277"/>
    </row>
    <row r="216" spans="1:11" ht="23.45" customHeight="1">
      <c r="A216" s="276"/>
      <c r="B216" s="276" t="s">
        <v>105</v>
      </c>
      <c r="C216" s="276"/>
      <c r="H216" s="289" t="s">
        <v>102</v>
      </c>
      <c r="I216" s="276"/>
      <c r="J216" s="276"/>
      <c r="K216" s="277"/>
    </row>
    <row r="217" spans="1:11" ht="23.45" customHeight="1">
      <c r="B217" s="276" t="s">
        <v>106</v>
      </c>
      <c r="H217" s="289" t="s">
        <v>107</v>
      </c>
    </row>
    <row r="218" spans="1:11" ht="23.45" customHeight="1">
      <c r="B218" s="276" t="s">
        <v>108</v>
      </c>
      <c r="H218" s="289" t="s">
        <v>107</v>
      </c>
    </row>
    <row r="219" spans="1:11" ht="23.45" customHeight="1">
      <c r="B219" s="276" t="s">
        <v>109</v>
      </c>
      <c r="H219" s="289" t="s">
        <v>107</v>
      </c>
    </row>
    <row r="220" spans="1:11" ht="23.45" customHeight="1">
      <c r="B220" s="276"/>
      <c r="H220" s="289"/>
      <c r="K220" s="696"/>
    </row>
    <row r="221" spans="1:11" ht="24.6" customHeight="1">
      <c r="A221" s="721" t="s">
        <v>503</v>
      </c>
      <c r="B221" s="721"/>
      <c r="C221" s="721"/>
      <c r="D221" s="721"/>
      <c r="E221" s="721"/>
      <c r="F221" s="721"/>
      <c r="G221" s="721"/>
      <c r="H221" s="721"/>
      <c r="I221" s="721"/>
      <c r="J221" s="721"/>
      <c r="K221" s="721"/>
    </row>
    <row r="222" spans="1:11" ht="24.6" customHeight="1">
      <c r="A222" s="276"/>
      <c r="B222" s="276"/>
      <c r="K222" s="410"/>
    </row>
    <row r="223" spans="1:11" ht="24.6" customHeight="1">
      <c r="A223" s="276" t="s">
        <v>499</v>
      </c>
      <c r="C223" s="276"/>
    </row>
    <row r="224" spans="1:11" ht="24.6" customHeight="1">
      <c r="A224" s="276" t="s">
        <v>110</v>
      </c>
      <c r="B224" s="276"/>
      <c r="C224" s="276"/>
    </row>
    <row r="225" spans="1:11" ht="24.6" customHeight="1">
      <c r="A225" s="291" t="s">
        <v>111</v>
      </c>
      <c r="B225" s="276"/>
      <c r="C225" s="276"/>
    </row>
    <row r="226" spans="1:11" ht="24.6" customHeight="1">
      <c r="A226" s="276" t="s">
        <v>434</v>
      </c>
      <c r="C226" s="276"/>
    </row>
    <row r="227" spans="1:11" ht="24.6" customHeight="1">
      <c r="A227" s="276" t="s">
        <v>500</v>
      </c>
      <c r="B227" s="276"/>
      <c r="C227" s="276"/>
    </row>
    <row r="228" spans="1:11" ht="24.6" customHeight="1">
      <c r="A228" s="276" t="s">
        <v>501</v>
      </c>
      <c r="B228" s="276"/>
      <c r="C228" s="276"/>
    </row>
    <row r="229" spans="1:11" ht="24.6" customHeight="1">
      <c r="A229" s="291" t="s">
        <v>112</v>
      </c>
      <c r="B229" s="276"/>
      <c r="C229" s="276"/>
    </row>
    <row r="230" spans="1:11" ht="24.6" customHeight="1">
      <c r="A230" s="291" t="s">
        <v>113</v>
      </c>
      <c r="B230" s="291"/>
      <c r="C230" s="276"/>
    </row>
    <row r="231" spans="1:11" ht="24.6" customHeight="1">
      <c r="A231" s="131" t="s">
        <v>114</v>
      </c>
      <c r="B231" s="276"/>
      <c r="C231" s="276"/>
      <c r="D231" s="276"/>
      <c r="E231" s="276"/>
      <c r="F231" s="276"/>
      <c r="G231" s="276"/>
      <c r="H231" s="276"/>
      <c r="I231" s="276"/>
      <c r="J231" s="276"/>
      <c r="K231" s="277"/>
    </row>
    <row r="232" spans="1:11" ht="24.6" customHeight="1">
      <c r="A232" s="131" t="s">
        <v>115</v>
      </c>
      <c r="B232" s="276"/>
      <c r="C232" s="276"/>
      <c r="D232" s="276"/>
      <c r="E232" s="276"/>
      <c r="F232" s="276"/>
      <c r="G232" s="276"/>
      <c r="H232" s="276"/>
      <c r="I232" s="276"/>
      <c r="J232" s="276"/>
      <c r="K232" s="277"/>
    </row>
    <row r="233" spans="1:11" ht="24.6" customHeight="1">
      <c r="A233" s="131" t="s">
        <v>502</v>
      </c>
      <c r="B233" s="276"/>
      <c r="C233" s="276"/>
      <c r="D233" s="276"/>
      <c r="E233" s="276"/>
      <c r="F233" s="276"/>
      <c r="G233" s="276"/>
      <c r="H233" s="276"/>
      <c r="I233" s="276"/>
      <c r="J233" s="276"/>
      <c r="K233" s="277"/>
    </row>
    <row r="234" spans="1:11" ht="24.6" customHeight="1">
      <c r="A234" s="131" t="s">
        <v>116</v>
      </c>
      <c r="B234" s="276"/>
      <c r="C234" s="276"/>
      <c r="D234" s="276"/>
      <c r="E234" s="276"/>
      <c r="F234" s="276"/>
      <c r="G234" s="276"/>
      <c r="H234" s="276"/>
      <c r="I234" s="276"/>
      <c r="J234" s="276"/>
      <c r="K234" s="277"/>
    </row>
    <row r="235" spans="1:11" ht="24.6" customHeight="1">
      <c r="A235" s="131" t="s">
        <v>117</v>
      </c>
      <c r="B235" s="276"/>
      <c r="C235" s="276"/>
      <c r="D235" s="276"/>
      <c r="E235" s="276"/>
      <c r="F235" s="276"/>
      <c r="G235" s="276"/>
      <c r="H235" s="276"/>
      <c r="I235" s="276"/>
      <c r="J235" s="276"/>
      <c r="K235" s="277"/>
    </row>
    <row r="236" spans="1:11" ht="24.6" customHeight="1">
      <c r="A236" s="276" t="s">
        <v>620</v>
      </c>
    </row>
    <row r="237" spans="1:11" ht="24.6" customHeight="1">
      <c r="A237" s="276" t="s">
        <v>118</v>
      </c>
      <c r="B237" s="276"/>
      <c r="C237" s="276"/>
      <c r="D237" s="276"/>
      <c r="E237" s="276"/>
      <c r="F237" s="276"/>
      <c r="G237" s="276"/>
      <c r="H237" s="276"/>
      <c r="I237" s="276"/>
      <c r="J237" s="276"/>
      <c r="K237" s="277"/>
    </row>
    <row r="238" spans="1:11" ht="24.6" customHeight="1">
      <c r="A238" s="276" t="s">
        <v>119</v>
      </c>
      <c r="B238" s="276"/>
      <c r="C238" s="276"/>
      <c r="D238" s="276"/>
      <c r="E238" s="276"/>
      <c r="F238" s="276"/>
      <c r="G238" s="276"/>
      <c r="H238" s="276"/>
      <c r="I238" s="276"/>
      <c r="J238" s="276"/>
      <c r="K238" s="277"/>
    </row>
    <row r="239" spans="1:11" ht="24.6" customHeight="1">
      <c r="A239" s="276"/>
      <c r="B239" s="276"/>
      <c r="C239" s="126" t="s">
        <v>120</v>
      </c>
      <c r="D239" s="276"/>
      <c r="E239" s="276"/>
      <c r="F239" s="276"/>
      <c r="G239" s="276"/>
      <c r="H239" s="133" t="s">
        <v>121</v>
      </c>
      <c r="I239" s="276"/>
      <c r="J239" s="276"/>
      <c r="K239" s="277"/>
    </row>
    <row r="240" spans="1:11" ht="24.6" customHeight="1">
      <c r="A240" s="276" t="s">
        <v>122</v>
      </c>
      <c r="B240" s="276"/>
      <c r="C240" s="276"/>
      <c r="D240" s="276"/>
      <c r="E240" s="276"/>
      <c r="F240" s="276"/>
      <c r="G240" s="276"/>
      <c r="H240" s="276"/>
      <c r="I240" s="276"/>
      <c r="J240" s="276"/>
      <c r="K240" s="277"/>
    </row>
    <row r="241" spans="1:11" ht="24.6" customHeight="1">
      <c r="A241" s="189" t="s">
        <v>621</v>
      </c>
    </row>
    <row r="242" spans="1:11" ht="24.6" customHeight="1">
      <c r="A242" s="276" t="s">
        <v>123</v>
      </c>
    </row>
    <row r="243" spans="1:11" ht="24.6" customHeight="1">
      <c r="A243" s="276" t="s">
        <v>504</v>
      </c>
      <c r="B243" s="276"/>
    </row>
    <row r="244" spans="1:11" ht="24.6" customHeight="1">
      <c r="A244" s="276" t="s">
        <v>124</v>
      </c>
      <c r="B244" s="276"/>
    </row>
    <row r="245" spans="1:11" ht="24.6" customHeight="1">
      <c r="A245" s="276" t="s">
        <v>505</v>
      </c>
      <c r="B245" s="276"/>
    </row>
    <row r="246" spans="1:11" ht="24.6" customHeight="1">
      <c r="A246" s="276" t="s">
        <v>125</v>
      </c>
      <c r="B246" s="276"/>
    </row>
    <row r="247" spans="1:11" ht="24.6" customHeight="1">
      <c r="A247" s="276" t="s">
        <v>126</v>
      </c>
      <c r="B247" s="276"/>
    </row>
    <row r="248" spans="1:11" ht="24.6" customHeight="1">
      <c r="A248" s="189" t="s">
        <v>622</v>
      </c>
      <c r="B248" s="276"/>
      <c r="C248" s="276"/>
      <c r="D248" s="276"/>
      <c r="E248" s="276"/>
      <c r="F248" s="276"/>
      <c r="G248" s="276"/>
      <c r="H248" s="276"/>
      <c r="I248" s="276"/>
      <c r="J248" s="276"/>
      <c r="K248" s="277"/>
    </row>
    <row r="249" spans="1:11" ht="24.6" customHeight="1">
      <c r="A249" s="276" t="s">
        <v>127</v>
      </c>
      <c r="C249" s="276"/>
      <c r="D249" s="276"/>
      <c r="E249" s="276"/>
      <c r="F249" s="276"/>
      <c r="G249" s="276"/>
      <c r="H249" s="276"/>
      <c r="I249" s="276"/>
      <c r="J249" s="276"/>
      <c r="K249" s="277"/>
    </row>
    <row r="250" spans="1:11" ht="24.6" customHeight="1">
      <c r="A250" s="276" t="s">
        <v>506</v>
      </c>
      <c r="B250" s="276"/>
      <c r="C250" s="276"/>
      <c r="D250" s="276"/>
      <c r="E250" s="276"/>
      <c r="F250" s="276"/>
      <c r="G250" s="276"/>
      <c r="H250" s="276"/>
      <c r="I250" s="276"/>
      <c r="J250" s="276"/>
      <c r="K250" s="277"/>
    </row>
    <row r="251" spans="1:11" ht="24.6" customHeight="1">
      <c r="A251" s="276" t="s">
        <v>128</v>
      </c>
      <c r="B251" s="276"/>
      <c r="C251" s="276"/>
      <c r="D251" s="276"/>
      <c r="E251" s="276"/>
      <c r="F251" s="276"/>
      <c r="G251" s="276"/>
      <c r="H251" s="276"/>
      <c r="I251" s="276"/>
      <c r="J251" s="276"/>
      <c r="K251" s="277"/>
    </row>
    <row r="252" spans="1:11" ht="24.6" customHeight="1">
      <c r="A252" s="276" t="s">
        <v>129</v>
      </c>
    </row>
    <row r="253" spans="1:11" ht="24.6" customHeight="1">
      <c r="A253" s="276" t="s">
        <v>130</v>
      </c>
      <c r="B253" s="276"/>
    </row>
    <row r="254" spans="1:11" ht="24.6" customHeight="1">
      <c r="A254" s="276" t="s">
        <v>131</v>
      </c>
      <c r="B254" s="276"/>
    </row>
    <row r="255" spans="1:11" ht="24.6" customHeight="1">
      <c r="A255" s="276"/>
      <c r="B255" s="276"/>
      <c r="K255" s="696"/>
    </row>
    <row r="256" spans="1:11" ht="21.95" customHeight="1">
      <c r="A256" s="721" t="s">
        <v>559</v>
      </c>
      <c r="B256" s="721"/>
      <c r="C256" s="721"/>
      <c r="D256" s="721"/>
      <c r="E256" s="721"/>
      <c r="F256" s="721"/>
      <c r="G256" s="721"/>
      <c r="H256" s="721"/>
      <c r="I256" s="721"/>
      <c r="J256" s="721"/>
      <c r="K256" s="721"/>
    </row>
    <row r="257" spans="1:11" ht="21.95" customHeight="1">
      <c r="A257" s="131"/>
      <c r="B257" s="276"/>
      <c r="C257" s="276"/>
      <c r="D257" s="276"/>
      <c r="E257" s="276"/>
      <c r="F257" s="276"/>
      <c r="G257" s="276"/>
      <c r="H257" s="276"/>
      <c r="I257" s="276"/>
      <c r="J257" s="276"/>
      <c r="K257" s="409"/>
    </row>
    <row r="258" spans="1:11" ht="21.95" customHeight="1">
      <c r="A258" s="276" t="s">
        <v>132</v>
      </c>
      <c r="C258" s="276"/>
      <c r="D258" s="276"/>
      <c r="E258" s="276"/>
      <c r="F258" s="276"/>
      <c r="G258" s="276"/>
      <c r="H258" s="276"/>
      <c r="I258" s="276"/>
      <c r="J258" s="276"/>
      <c r="K258" s="277"/>
    </row>
    <row r="259" spans="1:11" ht="21.95" customHeight="1">
      <c r="A259" s="276" t="s">
        <v>133</v>
      </c>
      <c r="B259" s="276"/>
      <c r="C259" s="276"/>
      <c r="D259" s="276"/>
      <c r="E259" s="276"/>
      <c r="F259" s="276"/>
      <c r="G259" s="276"/>
      <c r="H259" s="276"/>
      <c r="I259" s="276"/>
      <c r="J259" s="276"/>
      <c r="K259" s="277"/>
    </row>
    <row r="260" spans="1:11" ht="21.95" customHeight="1">
      <c r="A260" s="276" t="s">
        <v>134</v>
      </c>
      <c r="B260" s="276"/>
      <c r="C260" s="276"/>
      <c r="D260" s="276"/>
      <c r="E260" s="276"/>
      <c r="F260" s="276"/>
      <c r="G260" s="276"/>
      <c r="H260" s="276"/>
      <c r="I260" s="276"/>
      <c r="J260" s="276"/>
      <c r="K260" s="277"/>
    </row>
    <row r="261" spans="1:11" ht="21.95" customHeight="1">
      <c r="A261" s="276" t="s">
        <v>135</v>
      </c>
      <c r="B261" s="276"/>
      <c r="C261" s="276"/>
      <c r="D261" s="276"/>
      <c r="E261" s="276"/>
      <c r="F261" s="276"/>
      <c r="G261" s="276"/>
      <c r="H261" s="276"/>
      <c r="I261" s="276"/>
      <c r="J261" s="276"/>
      <c r="K261" s="277"/>
    </row>
    <row r="262" spans="1:11" ht="21.95" customHeight="1">
      <c r="A262" s="276" t="s">
        <v>507</v>
      </c>
      <c r="B262" s="276"/>
      <c r="C262" s="276"/>
      <c r="D262" s="276"/>
      <c r="E262" s="276"/>
      <c r="F262" s="276"/>
      <c r="G262" s="276"/>
      <c r="H262" s="276"/>
      <c r="I262" s="276"/>
      <c r="J262" s="276"/>
      <c r="K262" s="277"/>
    </row>
    <row r="263" spans="1:11" ht="21.95" customHeight="1">
      <c r="A263" s="276" t="s">
        <v>136</v>
      </c>
      <c r="B263" s="276"/>
      <c r="C263" s="276"/>
      <c r="D263" s="276"/>
      <c r="E263" s="276"/>
      <c r="F263" s="276"/>
      <c r="G263" s="276"/>
      <c r="H263" s="276"/>
      <c r="I263" s="276"/>
      <c r="J263" s="276"/>
      <c r="K263" s="277"/>
    </row>
    <row r="264" spans="1:11" ht="21.95" customHeight="1">
      <c r="A264" s="276" t="s">
        <v>137</v>
      </c>
      <c r="B264" s="276"/>
      <c r="C264" s="276"/>
      <c r="D264" s="276"/>
      <c r="E264" s="276"/>
      <c r="F264" s="276"/>
      <c r="G264" s="276"/>
      <c r="H264" s="276"/>
      <c r="I264" s="276"/>
      <c r="J264" s="276"/>
      <c r="K264" s="277"/>
    </row>
    <row r="265" spans="1:11" ht="21.95" customHeight="1">
      <c r="A265" s="276" t="s">
        <v>138</v>
      </c>
      <c r="B265" s="276"/>
      <c r="C265" s="276"/>
      <c r="D265" s="276"/>
      <c r="E265" s="276"/>
      <c r="F265" s="276"/>
      <c r="G265" s="276"/>
      <c r="H265" s="276"/>
      <c r="I265" s="276"/>
      <c r="J265" s="276"/>
      <c r="K265" s="277"/>
    </row>
    <row r="266" spans="1:11" ht="21.95" customHeight="1">
      <c r="A266" s="276" t="s">
        <v>139</v>
      </c>
      <c r="B266" s="276"/>
      <c r="C266" s="276"/>
      <c r="D266" s="276"/>
      <c r="E266" s="276"/>
      <c r="F266" s="276"/>
      <c r="G266" s="276"/>
      <c r="H266" s="276"/>
      <c r="I266" s="276"/>
      <c r="J266" s="276"/>
      <c r="K266" s="277"/>
    </row>
    <row r="267" spans="1:11" ht="21.95" customHeight="1">
      <c r="A267" s="291" t="s">
        <v>140</v>
      </c>
      <c r="B267" s="276"/>
      <c r="C267" s="276"/>
      <c r="D267" s="276"/>
      <c r="E267" s="276"/>
      <c r="F267" s="276"/>
      <c r="G267" s="276"/>
      <c r="H267" s="276"/>
      <c r="I267" s="276"/>
      <c r="J267" s="276"/>
      <c r="K267" s="277"/>
    </row>
    <row r="268" spans="1:11" ht="21.95" customHeight="1">
      <c r="A268" s="134" t="s">
        <v>141</v>
      </c>
      <c r="B268" s="276"/>
      <c r="C268" s="276"/>
      <c r="D268" s="276"/>
      <c r="E268" s="276"/>
      <c r="F268" s="276"/>
      <c r="G268" s="276"/>
      <c r="H268" s="276"/>
      <c r="I268" s="276"/>
      <c r="J268" s="276"/>
      <c r="K268" s="277"/>
    </row>
    <row r="269" spans="1:11" ht="21.95" customHeight="1">
      <c r="A269" s="134" t="s">
        <v>142</v>
      </c>
      <c r="B269" s="276"/>
      <c r="C269" s="276"/>
      <c r="D269" s="276"/>
      <c r="E269" s="276"/>
      <c r="F269" s="276"/>
      <c r="G269" s="276"/>
      <c r="H269" s="276"/>
      <c r="I269" s="276"/>
      <c r="J269" s="276"/>
      <c r="K269" s="277"/>
    </row>
    <row r="270" spans="1:11" ht="21.95" customHeight="1">
      <c r="A270" s="134" t="s">
        <v>143</v>
      </c>
      <c r="B270" s="276"/>
      <c r="C270" s="276"/>
      <c r="D270" s="276"/>
      <c r="E270" s="276"/>
      <c r="F270" s="276"/>
      <c r="G270" s="276"/>
      <c r="H270" s="276"/>
      <c r="I270" s="276"/>
      <c r="J270" s="276"/>
      <c r="K270" s="277"/>
    </row>
    <row r="271" spans="1:11" ht="21.95" customHeight="1">
      <c r="A271" s="134" t="s">
        <v>144</v>
      </c>
      <c r="B271" s="276"/>
      <c r="C271" s="276"/>
      <c r="D271" s="276"/>
      <c r="E271" s="276"/>
      <c r="F271" s="276"/>
      <c r="G271" s="276"/>
      <c r="H271" s="276"/>
      <c r="I271" s="276"/>
      <c r="J271" s="276"/>
      <c r="K271" s="277"/>
    </row>
    <row r="272" spans="1:11" ht="21.95" customHeight="1">
      <c r="A272" s="134" t="s">
        <v>145</v>
      </c>
      <c r="B272" s="276"/>
      <c r="C272" s="276"/>
      <c r="D272" s="276"/>
      <c r="E272" s="276"/>
      <c r="F272" s="276"/>
      <c r="G272" s="276"/>
      <c r="H272" s="276"/>
      <c r="I272" s="276"/>
      <c r="J272" s="276"/>
      <c r="K272" s="277"/>
    </row>
    <row r="273" spans="1:11" ht="21.95" customHeight="1">
      <c r="A273" s="134" t="s">
        <v>146</v>
      </c>
      <c r="B273" s="276"/>
      <c r="C273" s="276"/>
      <c r="D273" s="276"/>
      <c r="E273" s="276"/>
      <c r="F273" s="276"/>
      <c r="G273" s="276"/>
      <c r="H273" s="276"/>
      <c r="I273" s="276"/>
      <c r="J273" s="276"/>
      <c r="K273" s="277"/>
    </row>
    <row r="274" spans="1:11" ht="21.95" customHeight="1">
      <c r="A274" s="134" t="s">
        <v>147</v>
      </c>
      <c r="B274" s="276"/>
      <c r="C274" s="276"/>
      <c r="D274" s="276"/>
      <c r="E274" s="276"/>
      <c r="F274" s="276"/>
      <c r="G274" s="276"/>
      <c r="H274" s="276"/>
      <c r="I274" s="276"/>
      <c r="J274" s="276"/>
      <c r="K274" s="277"/>
    </row>
    <row r="275" spans="1:11" ht="21.95" customHeight="1">
      <c r="A275" s="134" t="s">
        <v>508</v>
      </c>
      <c r="B275" s="276"/>
      <c r="C275" s="276"/>
      <c r="D275" s="276"/>
      <c r="E275" s="276"/>
      <c r="F275" s="276"/>
      <c r="G275" s="276"/>
      <c r="H275" s="276"/>
      <c r="I275" s="276"/>
      <c r="J275" s="276"/>
      <c r="K275" s="277"/>
    </row>
    <row r="276" spans="1:11" s="276" customFormat="1" ht="21.95" customHeight="1">
      <c r="A276" s="134" t="s">
        <v>509</v>
      </c>
      <c r="K276" s="277"/>
    </row>
    <row r="277" spans="1:11" ht="21.95" customHeight="1">
      <c r="A277" s="134" t="s">
        <v>401</v>
      </c>
      <c r="B277" s="276"/>
      <c r="C277" s="276"/>
      <c r="D277" s="276"/>
      <c r="E277" s="276"/>
      <c r="F277" s="276"/>
      <c r="G277" s="276"/>
      <c r="H277" s="276"/>
      <c r="I277" s="276"/>
      <c r="J277" s="276"/>
      <c r="K277" s="277"/>
    </row>
    <row r="278" spans="1:11" ht="21.95" customHeight="1">
      <c r="A278" s="276" t="s">
        <v>816</v>
      </c>
      <c r="B278" s="276"/>
      <c r="C278" s="276"/>
      <c r="D278" s="276"/>
      <c r="E278" s="276"/>
      <c r="F278" s="276"/>
      <c r="G278" s="276"/>
      <c r="H278" s="276"/>
      <c r="I278" s="276"/>
      <c r="J278" s="276"/>
      <c r="K278" s="484"/>
    </row>
    <row r="279" spans="1:11" ht="21.95" customHeight="1">
      <c r="A279" s="134" t="s">
        <v>1104</v>
      </c>
      <c r="B279" s="511"/>
      <c r="C279" s="276"/>
      <c r="D279" s="276"/>
      <c r="E279" s="276"/>
      <c r="F279" s="276"/>
      <c r="G279" s="276"/>
      <c r="H279" s="276"/>
      <c r="I279" s="276"/>
      <c r="J279" s="276"/>
      <c r="K279" s="484"/>
    </row>
    <row r="280" spans="1:11" ht="21.95" customHeight="1">
      <c r="A280" s="134" t="s">
        <v>1105</v>
      </c>
      <c r="B280" s="511"/>
      <c r="C280" s="276"/>
      <c r="D280" s="276"/>
      <c r="E280" s="276"/>
      <c r="F280" s="276"/>
      <c r="G280" s="276"/>
      <c r="H280" s="276"/>
      <c r="I280" s="276"/>
      <c r="J280" s="276"/>
      <c r="K280" s="484"/>
    </row>
    <row r="281" spans="1:11" s="509" customFormat="1" ht="21.95" customHeight="1">
      <c r="A281" s="508"/>
      <c r="B281" s="134" t="s">
        <v>803</v>
      </c>
      <c r="C281" s="510"/>
      <c r="E281" s="508"/>
      <c r="F281" s="508"/>
      <c r="G281" s="508"/>
      <c r="H281" s="508"/>
      <c r="I281" s="508"/>
      <c r="J281" s="508"/>
      <c r="K281" s="508"/>
    </row>
    <row r="282" spans="1:11" s="509" customFormat="1" ht="21.95" customHeight="1">
      <c r="A282" s="507"/>
      <c r="B282" s="134" t="s">
        <v>804</v>
      </c>
      <c r="C282" s="510"/>
      <c r="E282" s="508"/>
      <c r="F282" s="508"/>
      <c r="G282" s="508"/>
      <c r="H282" s="508"/>
      <c r="I282" s="508"/>
      <c r="J282" s="508"/>
      <c r="K282" s="508"/>
    </row>
    <row r="283" spans="1:11" s="509" customFormat="1" ht="21.95" customHeight="1">
      <c r="A283" s="507"/>
      <c r="B283" s="134" t="s">
        <v>805</v>
      </c>
      <c r="C283" s="510"/>
      <c r="E283" s="508"/>
      <c r="F283" s="508"/>
      <c r="G283" s="508"/>
      <c r="H283" s="508"/>
      <c r="I283" s="508"/>
      <c r="J283" s="508"/>
      <c r="K283" s="508"/>
    </row>
    <row r="284" spans="1:11" s="509" customFormat="1" ht="21.95" customHeight="1">
      <c r="A284" s="507"/>
      <c r="B284" s="134" t="s">
        <v>806</v>
      </c>
      <c r="C284" s="510"/>
      <c r="E284" s="508"/>
      <c r="F284" s="508"/>
      <c r="G284" s="508"/>
      <c r="H284" s="508"/>
      <c r="I284" s="508"/>
      <c r="J284" s="508"/>
      <c r="K284" s="508"/>
    </row>
    <row r="285" spans="1:11" s="509" customFormat="1" ht="21.95" customHeight="1">
      <c r="A285" s="507"/>
      <c r="B285" s="134" t="s">
        <v>807</v>
      </c>
      <c r="C285" s="510"/>
      <c r="E285" s="508"/>
      <c r="F285" s="508"/>
      <c r="G285" s="508"/>
      <c r="H285" s="508"/>
      <c r="I285" s="508"/>
      <c r="J285" s="508"/>
      <c r="K285" s="508"/>
    </row>
    <row r="286" spans="1:11" s="509" customFormat="1" ht="21.95" customHeight="1">
      <c r="A286" s="507"/>
      <c r="B286" s="134" t="s">
        <v>808</v>
      </c>
      <c r="C286" s="510"/>
      <c r="E286" s="508"/>
      <c r="F286" s="508"/>
      <c r="G286" s="508"/>
      <c r="H286" s="508"/>
      <c r="I286" s="508"/>
      <c r="J286" s="508"/>
      <c r="K286" s="508"/>
    </row>
    <row r="287" spans="1:11" s="509" customFormat="1" ht="21.95" customHeight="1">
      <c r="A287" s="507"/>
      <c r="B287" s="134" t="s">
        <v>809</v>
      </c>
      <c r="C287" s="510"/>
      <c r="E287" s="508"/>
      <c r="F287" s="508"/>
      <c r="G287" s="508"/>
      <c r="H287" s="508"/>
      <c r="I287" s="508"/>
      <c r="J287" s="508"/>
      <c r="K287" s="508"/>
    </row>
    <row r="288" spans="1:11" s="509" customFormat="1" ht="21.95" customHeight="1">
      <c r="A288" s="507"/>
      <c r="B288" s="508"/>
      <c r="C288" s="508"/>
      <c r="D288" s="508"/>
      <c r="E288" s="508"/>
      <c r="F288" s="508"/>
      <c r="G288" s="508"/>
      <c r="H288" s="508"/>
      <c r="I288" s="697" t="s">
        <v>810</v>
      </c>
      <c r="J288" s="508"/>
      <c r="K288" s="508"/>
    </row>
    <row r="289" spans="1:11" s="509" customFormat="1" ht="21.95" customHeight="1">
      <c r="A289" s="507"/>
      <c r="C289" s="134" t="s">
        <v>811</v>
      </c>
      <c r="D289" s="508"/>
      <c r="E289" s="508"/>
      <c r="F289" s="508"/>
      <c r="G289" s="508"/>
      <c r="H289" s="508"/>
      <c r="I289" s="512" t="s">
        <v>874</v>
      </c>
      <c r="J289" s="508"/>
      <c r="K289" s="508"/>
    </row>
    <row r="290" spans="1:11" ht="21.95" customHeight="1">
      <c r="A290" s="134" t="s">
        <v>1106</v>
      </c>
      <c r="B290" s="134"/>
      <c r="C290" s="276"/>
      <c r="D290" s="276"/>
      <c r="E290" s="276"/>
      <c r="F290" s="276"/>
      <c r="G290" s="276"/>
      <c r="H290" s="276"/>
      <c r="I290" s="276"/>
      <c r="J290" s="276"/>
      <c r="K290" s="484"/>
    </row>
    <row r="291" spans="1:11" ht="21.95" customHeight="1">
      <c r="A291" s="130"/>
      <c r="B291" s="134" t="s">
        <v>991</v>
      </c>
      <c r="C291" s="276"/>
      <c r="D291" s="276"/>
      <c r="E291" s="276"/>
      <c r="F291" s="276"/>
      <c r="G291" s="276"/>
      <c r="H291" s="276"/>
      <c r="I291" s="276"/>
      <c r="J291" s="276"/>
      <c r="K291" s="484"/>
    </row>
    <row r="292" spans="1:11" ht="21.95" customHeight="1">
      <c r="A292" s="130"/>
      <c r="B292" s="134" t="s">
        <v>813</v>
      </c>
      <c r="C292" s="276"/>
      <c r="D292" s="276"/>
      <c r="E292" s="276"/>
      <c r="F292" s="276"/>
      <c r="G292" s="276"/>
      <c r="H292" s="276"/>
      <c r="I292" s="276"/>
      <c r="J292" s="276"/>
      <c r="K292" s="484"/>
    </row>
    <row r="293" spans="1:11" ht="21.95" customHeight="1">
      <c r="A293" s="130"/>
      <c r="B293" s="134" t="s">
        <v>992</v>
      </c>
      <c r="C293" s="276"/>
      <c r="D293" s="276"/>
      <c r="E293" s="276"/>
      <c r="F293" s="276"/>
      <c r="G293" s="276"/>
      <c r="H293" s="276"/>
      <c r="I293" s="276"/>
      <c r="J293" s="276"/>
      <c r="K293" s="484"/>
    </row>
    <row r="294" spans="1:11" ht="21.95" customHeight="1">
      <c r="A294" s="130"/>
      <c r="B294" s="134" t="s">
        <v>814</v>
      </c>
      <c r="C294" s="276"/>
      <c r="D294" s="276"/>
      <c r="E294" s="276"/>
      <c r="F294" s="276"/>
      <c r="G294" s="276"/>
      <c r="H294" s="276"/>
      <c r="I294" s="276"/>
      <c r="J294" s="276"/>
      <c r="K294" s="484"/>
    </row>
    <row r="295" spans="1:11" ht="21.95" customHeight="1">
      <c r="A295" s="130"/>
      <c r="B295" s="134" t="s">
        <v>815</v>
      </c>
      <c r="C295" s="276"/>
      <c r="D295" s="276"/>
      <c r="E295" s="276"/>
      <c r="F295" s="276"/>
      <c r="G295" s="276"/>
      <c r="H295" s="276"/>
      <c r="I295" s="276"/>
      <c r="J295" s="276"/>
      <c r="K295" s="484"/>
    </row>
    <row r="296" spans="1:11" ht="25.5" customHeight="1">
      <c r="A296" s="727" t="s">
        <v>5</v>
      </c>
      <c r="B296" s="728"/>
      <c r="C296" s="728"/>
      <c r="D296" s="728"/>
      <c r="E296" s="728"/>
      <c r="F296" s="728"/>
      <c r="G296" s="728"/>
      <c r="H296" s="728"/>
      <c r="I296" s="728"/>
      <c r="J296" s="728"/>
      <c r="K296" s="728"/>
    </row>
    <row r="297" spans="1:11" ht="25.5" customHeight="1">
      <c r="A297" s="276"/>
      <c r="B297" s="276"/>
      <c r="C297" s="276"/>
      <c r="D297" s="276"/>
      <c r="E297" s="276"/>
      <c r="F297" s="276"/>
      <c r="G297" s="276"/>
      <c r="H297" s="276"/>
      <c r="I297" s="276"/>
      <c r="J297" s="276"/>
      <c r="K297" s="409"/>
    </row>
    <row r="298" spans="1:11" ht="25.5" customHeight="1">
      <c r="A298" s="41" t="s">
        <v>799</v>
      </c>
      <c r="B298" s="41"/>
      <c r="C298" s="276"/>
      <c r="D298" s="276"/>
      <c r="E298" s="276"/>
      <c r="F298" s="276"/>
      <c r="G298" s="276"/>
      <c r="H298" s="276"/>
      <c r="I298" s="276"/>
      <c r="J298" s="276"/>
      <c r="K298" s="484"/>
    </row>
    <row r="299" spans="1:11" ht="25.5" customHeight="1">
      <c r="A299" s="41" t="s">
        <v>798</v>
      </c>
      <c r="B299" s="505"/>
      <c r="C299" s="276"/>
      <c r="D299" s="276"/>
      <c r="E299" s="276"/>
      <c r="F299" s="276"/>
      <c r="G299" s="276"/>
      <c r="H299" s="276"/>
      <c r="I299" s="276"/>
      <c r="J299" s="276"/>
      <c r="K299" s="484"/>
    </row>
    <row r="300" spans="1:11" ht="25.5" customHeight="1">
      <c r="A300" s="41" t="s">
        <v>1035</v>
      </c>
      <c r="B300" s="503"/>
      <c r="C300" s="504"/>
      <c r="D300" s="276"/>
      <c r="E300" s="276"/>
      <c r="F300" s="276"/>
      <c r="G300" s="276"/>
      <c r="H300" s="276"/>
      <c r="I300" s="276"/>
      <c r="J300" s="276"/>
      <c r="K300" s="484"/>
    </row>
    <row r="301" spans="1:11" ht="25.5" customHeight="1">
      <c r="A301" s="41" t="s">
        <v>1036</v>
      </c>
      <c r="B301" s="504"/>
      <c r="C301" s="488"/>
      <c r="D301" s="276"/>
      <c r="E301" s="276"/>
      <c r="F301" s="276"/>
      <c r="G301" s="276"/>
      <c r="H301" s="276"/>
      <c r="I301" s="276"/>
      <c r="J301" s="276"/>
      <c r="K301" s="484"/>
    </row>
    <row r="302" spans="1:11" ht="25.5" customHeight="1">
      <c r="A302" s="41" t="s">
        <v>1038</v>
      </c>
      <c r="B302" s="504"/>
      <c r="C302" s="488"/>
      <c r="D302" s="276"/>
      <c r="E302" s="276"/>
      <c r="F302" s="276"/>
      <c r="G302" s="276"/>
      <c r="H302" s="276"/>
      <c r="I302" s="276"/>
      <c r="J302" s="276"/>
      <c r="K302" s="484"/>
    </row>
    <row r="303" spans="1:11" ht="25.5" customHeight="1">
      <c r="A303" s="41" t="s">
        <v>800</v>
      </c>
      <c r="B303" s="505"/>
      <c r="C303" s="276"/>
      <c r="D303" s="276"/>
      <c r="E303" s="276"/>
      <c r="F303" s="276"/>
      <c r="G303" s="276"/>
      <c r="H303" s="276"/>
      <c r="I303" s="276"/>
      <c r="J303" s="276"/>
      <c r="K303" s="484"/>
    </row>
    <row r="304" spans="1:11" ht="25.5" customHeight="1">
      <c r="A304" s="41" t="s">
        <v>801</v>
      </c>
      <c r="C304" s="276"/>
      <c r="D304" s="276"/>
      <c r="E304" s="276"/>
      <c r="F304" s="276"/>
      <c r="G304" s="276"/>
      <c r="H304" s="276"/>
      <c r="I304" s="276"/>
      <c r="J304" s="276"/>
      <c r="K304" s="484"/>
    </row>
    <row r="305" spans="1:11" ht="25.5" customHeight="1">
      <c r="A305" s="41" t="s">
        <v>1037</v>
      </c>
      <c r="B305" s="506"/>
      <c r="C305" s="276"/>
      <c r="D305" s="276"/>
      <c r="E305" s="276"/>
      <c r="F305" s="276"/>
      <c r="G305" s="276"/>
      <c r="H305" s="276"/>
      <c r="I305" s="276"/>
      <c r="J305" s="276"/>
      <c r="K305" s="484"/>
    </row>
    <row r="306" spans="1:11" ht="25.5" customHeight="1">
      <c r="A306" s="41" t="s">
        <v>802</v>
      </c>
      <c r="B306" s="506"/>
      <c r="C306" s="276"/>
      <c r="D306" s="276"/>
      <c r="E306" s="276"/>
      <c r="F306" s="276"/>
      <c r="G306" s="276"/>
      <c r="H306" s="276"/>
      <c r="I306" s="276"/>
      <c r="J306" s="276"/>
      <c r="K306" s="484"/>
    </row>
    <row r="307" spans="1:11" ht="25.5" customHeight="1">
      <c r="A307" s="276" t="s">
        <v>623</v>
      </c>
      <c r="B307" s="276"/>
      <c r="C307" s="276"/>
      <c r="D307" s="276"/>
      <c r="E307" s="276"/>
      <c r="F307" s="276"/>
      <c r="G307" s="276"/>
      <c r="H307" s="276"/>
      <c r="I307" s="276"/>
      <c r="J307" s="276"/>
      <c r="K307" s="484"/>
    </row>
    <row r="308" spans="1:11" ht="25.5" customHeight="1">
      <c r="A308" s="189" t="s">
        <v>148</v>
      </c>
    </row>
    <row r="309" spans="1:11" ht="25.5" customHeight="1">
      <c r="A309" s="189" t="s">
        <v>624</v>
      </c>
    </row>
    <row r="310" spans="1:11" s="276" customFormat="1" ht="25.5" customHeight="1">
      <c r="A310" s="276" t="s">
        <v>510</v>
      </c>
      <c r="K310" s="277"/>
    </row>
    <row r="311" spans="1:11" s="276" customFormat="1" ht="25.5" customHeight="1">
      <c r="A311" s="276" t="s">
        <v>511</v>
      </c>
      <c r="K311" s="277"/>
    </row>
    <row r="312" spans="1:11" s="276" customFormat="1" ht="25.5" customHeight="1">
      <c r="A312" s="276" t="s">
        <v>512</v>
      </c>
      <c r="K312" s="277"/>
    </row>
    <row r="313" spans="1:11" s="276" customFormat="1" ht="25.5" customHeight="1">
      <c r="A313" s="276" t="s">
        <v>513</v>
      </c>
      <c r="K313" s="277"/>
    </row>
    <row r="314" spans="1:11" s="276" customFormat="1" ht="25.5" customHeight="1">
      <c r="A314" s="276" t="s">
        <v>149</v>
      </c>
      <c r="K314" s="277"/>
    </row>
    <row r="315" spans="1:11" s="276" customFormat="1" ht="25.5" customHeight="1">
      <c r="A315" s="276" t="s">
        <v>150</v>
      </c>
      <c r="K315" s="277"/>
    </row>
    <row r="316" spans="1:11" s="276" customFormat="1" ht="25.5" customHeight="1">
      <c r="A316" s="276" t="s">
        <v>151</v>
      </c>
      <c r="K316" s="277"/>
    </row>
    <row r="317" spans="1:11" ht="25.5" customHeight="1">
      <c r="A317" s="189" t="s">
        <v>625</v>
      </c>
      <c r="B317" s="276"/>
      <c r="C317" s="276"/>
      <c r="D317" s="276"/>
      <c r="E317" s="276"/>
      <c r="F317" s="276"/>
      <c r="G317" s="276"/>
      <c r="H317" s="276"/>
      <c r="I317" s="276"/>
      <c r="J317" s="276"/>
      <c r="K317" s="277"/>
    </row>
    <row r="318" spans="1:11" ht="25.5" customHeight="1">
      <c r="A318" s="276" t="s">
        <v>152</v>
      </c>
    </row>
    <row r="319" spans="1:11" ht="25.5" customHeight="1">
      <c r="A319" s="276" t="s">
        <v>153</v>
      </c>
      <c r="B319" s="276"/>
    </row>
    <row r="320" spans="1:11" ht="25.5" customHeight="1">
      <c r="A320" s="276" t="s">
        <v>514</v>
      </c>
    </row>
    <row r="321" spans="1:11" ht="25.5" customHeight="1">
      <c r="A321" s="276" t="s">
        <v>515</v>
      </c>
      <c r="B321" s="276"/>
    </row>
    <row r="322" spans="1:11" ht="25.5" customHeight="1">
      <c r="A322" s="276" t="s">
        <v>516</v>
      </c>
      <c r="B322" s="276"/>
    </row>
    <row r="323" spans="1:11" ht="25.5" customHeight="1">
      <c r="A323" s="276" t="s">
        <v>517</v>
      </c>
      <c r="B323" s="276"/>
    </row>
    <row r="324" spans="1:11" ht="25.5" customHeight="1">
      <c r="A324" s="276" t="s">
        <v>518</v>
      </c>
    </row>
    <row r="325" spans="1:11" ht="25.5" customHeight="1">
      <c r="A325" s="276" t="s">
        <v>519</v>
      </c>
      <c r="B325" s="276"/>
    </row>
    <row r="326" spans="1:11" ht="25.5" customHeight="1">
      <c r="A326" s="276" t="s">
        <v>154</v>
      </c>
      <c r="B326" s="276"/>
    </row>
    <row r="327" spans="1:11" ht="25.5" customHeight="1">
      <c r="A327" s="276" t="s">
        <v>520</v>
      </c>
    </row>
    <row r="328" spans="1:11" ht="25.5" customHeight="1">
      <c r="A328" s="276" t="s">
        <v>155</v>
      </c>
      <c r="B328" s="276"/>
    </row>
    <row r="329" spans="1:11" ht="25.5" customHeight="1">
      <c r="A329" s="276"/>
      <c r="B329" s="276"/>
      <c r="K329" s="696"/>
    </row>
    <row r="330" spans="1:11" s="276" customFormat="1" ht="24.6" customHeight="1">
      <c r="A330" s="727" t="s">
        <v>6</v>
      </c>
      <c r="B330" s="728"/>
      <c r="C330" s="728"/>
      <c r="D330" s="728"/>
      <c r="E330" s="728"/>
      <c r="F330" s="728"/>
      <c r="G330" s="728"/>
      <c r="H330" s="728"/>
      <c r="I330" s="728"/>
      <c r="J330" s="728"/>
      <c r="K330" s="728"/>
    </row>
    <row r="331" spans="1:11" s="276" customFormat="1" ht="24.6" customHeight="1">
      <c r="K331" s="409"/>
    </row>
    <row r="332" spans="1:11" ht="24.6" customHeight="1">
      <c r="A332" s="189" t="s">
        <v>626</v>
      </c>
    </row>
    <row r="333" spans="1:11" ht="24.6" customHeight="1">
      <c r="A333" s="276" t="s">
        <v>521</v>
      </c>
    </row>
    <row r="334" spans="1:11" ht="24.6" customHeight="1">
      <c r="A334" s="276" t="s">
        <v>522</v>
      </c>
      <c r="B334" s="276"/>
    </row>
    <row r="335" spans="1:11" ht="24.6" customHeight="1">
      <c r="A335" s="276" t="s">
        <v>523</v>
      </c>
      <c r="B335" s="276"/>
    </row>
    <row r="336" spans="1:11" ht="24.6" customHeight="1">
      <c r="A336" s="189" t="s">
        <v>627</v>
      </c>
    </row>
    <row r="337" spans="1:11" ht="24.6" customHeight="1">
      <c r="A337" s="276" t="s">
        <v>156</v>
      </c>
    </row>
    <row r="338" spans="1:11" ht="24.6" customHeight="1">
      <c r="A338" s="276" t="s">
        <v>560</v>
      </c>
      <c r="B338" s="276"/>
    </row>
    <row r="339" spans="1:11" ht="24.6" customHeight="1">
      <c r="A339" s="276" t="s">
        <v>561</v>
      </c>
      <c r="B339" s="276"/>
    </row>
    <row r="340" spans="1:11" ht="24.6" customHeight="1">
      <c r="A340" s="276" t="s">
        <v>562</v>
      </c>
      <c r="B340" s="276"/>
    </row>
    <row r="341" spans="1:11" ht="24.6" customHeight="1">
      <c r="A341" s="276" t="s">
        <v>157</v>
      </c>
      <c r="B341" s="276"/>
    </row>
    <row r="342" spans="1:11" s="276" customFormat="1" ht="24.6" customHeight="1">
      <c r="A342" s="276" t="s">
        <v>628</v>
      </c>
      <c r="K342" s="277"/>
    </row>
    <row r="343" spans="1:11" s="276" customFormat="1" ht="24.6" customHeight="1">
      <c r="A343" s="135" t="s">
        <v>629</v>
      </c>
      <c r="B343" s="97"/>
      <c r="C343" s="97"/>
      <c r="K343" s="277"/>
    </row>
    <row r="344" spans="1:11" s="276" customFormat="1" ht="24.6" customHeight="1">
      <c r="B344" s="276" t="s">
        <v>524</v>
      </c>
      <c r="K344" s="277"/>
    </row>
    <row r="345" spans="1:11" ht="24.6" customHeight="1">
      <c r="A345" s="276" t="s">
        <v>525</v>
      </c>
      <c r="B345" s="276"/>
      <c r="C345" s="276"/>
      <c r="D345" s="276"/>
      <c r="E345" s="276"/>
      <c r="F345" s="276"/>
      <c r="G345" s="276"/>
      <c r="H345" s="276"/>
      <c r="I345" s="276"/>
      <c r="J345" s="276"/>
      <c r="K345" s="277"/>
    </row>
    <row r="346" spans="1:11" s="276" customFormat="1" ht="24.6" customHeight="1">
      <c r="A346" s="276" t="s">
        <v>526</v>
      </c>
      <c r="B346" s="136"/>
      <c r="C346" s="137"/>
      <c r="K346" s="277"/>
    </row>
    <row r="347" spans="1:11" s="276" customFormat="1" ht="24.6" customHeight="1">
      <c r="A347" s="276" t="s">
        <v>527</v>
      </c>
      <c r="B347" s="137"/>
      <c r="C347" s="137"/>
      <c r="K347" s="277"/>
    </row>
    <row r="348" spans="1:11" s="276" customFormat="1" ht="24.6" customHeight="1">
      <c r="A348" s="276" t="s">
        <v>630</v>
      </c>
      <c r="K348" s="277"/>
    </row>
    <row r="349" spans="1:11" s="276" customFormat="1" ht="24.6" customHeight="1">
      <c r="B349" s="276" t="s">
        <v>528</v>
      </c>
      <c r="K349" s="277"/>
    </row>
    <row r="350" spans="1:11" ht="24.6" customHeight="1">
      <c r="A350" s="276" t="s">
        <v>158</v>
      </c>
      <c r="B350" s="276"/>
      <c r="C350" s="276"/>
      <c r="D350" s="276"/>
      <c r="E350" s="276"/>
      <c r="F350" s="276"/>
      <c r="G350" s="276"/>
      <c r="H350" s="276"/>
      <c r="I350" s="276"/>
      <c r="J350" s="276"/>
      <c r="K350" s="277"/>
    </row>
    <row r="351" spans="1:11" ht="24.6" customHeight="1">
      <c r="A351" s="276" t="s">
        <v>529</v>
      </c>
      <c r="B351" s="276"/>
      <c r="C351" s="276"/>
      <c r="D351" s="276"/>
      <c r="E351" s="276"/>
      <c r="F351" s="276"/>
      <c r="G351" s="276"/>
      <c r="H351" s="276"/>
      <c r="I351" s="276"/>
      <c r="J351" s="276"/>
      <c r="K351" s="277"/>
    </row>
    <row r="352" spans="1:11" ht="24.6" customHeight="1">
      <c r="A352" s="276" t="s">
        <v>530</v>
      </c>
      <c r="B352" s="276"/>
      <c r="C352" s="276"/>
      <c r="D352" s="276"/>
      <c r="E352" s="276"/>
      <c r="F352" s="276"/>
      <c r="G352" s="276"/>
      <c r="H352" s="276"/>
      <c r="I352" s="276"/>
      <c r="J352" s="276"/>
      <c r="K352" s="277"/>
    </row>
    <row r="353" spans="1:11" ht="24.6" customHeight="1">
      <c r="A353" s="276" t="s">
        <v>159</v>
      </c>
      <c r="B353" s="276"/>
      <c r="C353" s="276"/>
      <c r="D353" s="276"/>
      <c r="E353" s="276"/>
      <c r="F353" s="276"/>
      <c r="G353" s="276"/>
      <c r="H353" s="276"/>
      <c r="I353" s="276"/>
      <c r="J353" s="276"/>
      <c r="K353" s="277"/>
    </row>
    <row r="354" spans="1:11" ht="24.6" customHeight="1">
      <c r="A354" s="276" t="s">
        <v>531</v>
      </c>
      <c r="B354" s="276"/>
      <c r="C354" s="276"/>
      <c r="D354" s="276"/>
      <c r="E354" s="276"/>
      <c r="F354" s="276"/>
      <c r="G354" s="276"/>
      <c r="H354" s="276"/>
      <c r="I354" s="276"/>
      <c r="J354" s="276"/>
      <c r="K354" s="277"/>
    </row>
    <row r="355" spans="1:11" ht="24.6" customHeight="1">
      <c r="A355" s="276" t="s">
        <v>590</v>
      </c>
      <c r="B355" s="276"/>
      <c r="C355" s="276"/>
      <c r="D355" s="276"/>
      <c r="E355" s="276"/>
      <c r="F355" s="276"/>
      <c r="G355" s="276"/>
      <c r="H355" s="276"/>
      <c r="I355" s="276"/>
      <c r="J355" s="276"/>
      <c r="K355" s="277"/>
    </row>
    <row r="356" spans="1:11" ht="24.6" customHeight="1">
      <c r="A356" s="276" t="s">
        <v>591</v>
      </c>
      <c r="B356" s="276"/>
      <c r="C356" s="276"/>
      <c r="D356" s="276"/>
      <c r="E356" s="276"/>
      <c r="F356" s="276"/>
      <c r="G356" s="276"/>
      <c r="H356" s="276"/>
      <c r="I356" s="276"/>
      <c r="J356" s="276"/>
      <c r="K356" s="277"/>
    </row>
    <row r="357" spans="1:11" ht="24.6" customHeight="1">
      <c r="A357" s="276" t="s">
        <v>160</v>
      </c>
      <c r="B357" s="276"/>
      <c r="C357" s="276"/>
      <c r="D357" s="276"/>
      <c r="E357" s="276"/>
      <c r="F357" s="276"/>
      <c r="G357" s="276"/>
      <c r="H357" s="276"/>
      <c r="I357" s="276"/>
      <c r="J357" s="276"/>
      <c r="K357" s="277"/>
    </row>
    <row r="358" spans="1:11" ht="24.6" customHeight="1">
      <c r="A358" s="189" t="s">
        <v>631</v>
      </c>
      <c r="C358" s="276"/>
      <c r="D358" s="276"/>
      <c r="E358" s="276"/>
      <c r="F358" s="276"/>
      <c r="G358" s="276"/>
      <c r="H358" s="276"/>
      <c r="I358" s="276"/>
      <c r="J358" s="276"/>
      <c r="K358" s="277"/>
    </row>
    <row r="359" spans="1:11" ht="24.6" customHeight="1">
      <c r="A359" s="276" t="s">
        <v>592</v>
      </c>
      <c r="C359" s="293"/>
      <c r="D359" s="276"/>
      <c r="E359" s="276"/>
      <c r="F359" s="276"/>
      <c r="G359" s="276"/>
      <c r="H359" s="276"/>
      <c r="I359" s="276"/>
      <c r="J359" s="276"/>
      <c r="K359" s="277"/>
    </row>
    <row r="360" spans="1:11" ht="24.6" customHeight="1">
      <c r="A360" s="276" t="s">
        <v>532</v>
      </c>
      <c r="B360" s="293"/>
      <c r="C360" s="293"/>
    </row>
    <row r="361" spans="1:11" ht="24.6" customHeight="1">
      <c r="A361" s="276" t="s">
        <v>533</v>
      </c>
      <c r="C361" s="293"/>
      <c r="D361" s="138"/>
      <c r="E361" s="138"/>
      <c r="F361" s="138"/>
      <c r="G361" s="138"/>
      <c r="H361" s="138"/>
      <c r="I361" s="138"/>
      <c r="J361" s="138"/>
      <c r="K361" s="138"/>
    </row>
    <row r="362" spans="1:11" ht="24.6" customHeight="1">
      <c r="A362" s="276" t="s">
        <v>534</v>
      </c>
      <c r="B362" s="293"/>
      <c r="C362" s="293"/>
      <c r="D362" s="138"/>
      <c r="E362" s="138"/>
      <c r="F362" s="138"/>
      <c r="G362" s="138"/>
      <c r="H362" s="292"/>
      <c r="I362" s="292"/>
      <c r="J362" s="292"/>
      <c r="K362" s="292"/>
    </row>
    <row r="363" spans="1:11" ht="24.6" customHeight="1">
      <c r="A363" s="276" t="s">
        <v>535</v>
      </c>
      <c r="B363" s="293"/>
      <c r="C363" s="293"/>
      <c r="D363" s="138"/>
      <c r="E363" s="138"/>
      <c r="F363" s="138"/>
      <c r="G363" s="138"/>
      <c r="H363" s="292"/>
      <c r="I363" s="292"/>
      <c r="J363" s="292"/>
      <c r="K363" s="292"/>
    </row>
    <row r="364" spans="1:11" ht="24.6" customHeight="1">
      <c r="A364" s="276"/>
      <c r="B364" s="293"/>
      <c r="C364" s="293"/>
      <c r="D364" s="138"/>
      <c r="E364" s="138"/>
      <c r="F364" s="138"/>
      <c r="G364" s="138"/>
      <c r="H364" s="292"/>
      <c r="I364" s="292"/>
      <c r="J364" s="292"/>
      <c r="K364" s="292"/>
    </row>
    <row r="365" spans="1:11" ht="24.75" customHeight="1">
      <c r="A365" s="724" t="s">
        <v>468</v>
      </c>
      <c r="B365" s="725"/>
      <c r="C365" s="725"/>
      <c r="D365" s="725"/>
      <c r="E365" s="725"/>
      <c r="F365" s="725"/>
      <c r="G365" s="725"/>
      <c r="H365" s="725"/>
      <c r="I365" s="725"/>
      <c r="J365" s="725"/>
      <c r="K365" s="725"/>
    </row>
    <row r="366" spans="1:11" s="276" customFormat="1" ht="24.75" customHeight="1">
      <c r="B366" s="137"/>
      <c r="C366" s="137"/>
      <c r="K366" s="409"/>
    </row>
    <row r="367" spans="1:11" ht="24.75" customHeight="1">
      <c r="A367" s="189" t="s">
        <v>632</v>
      </c>
    </row>
    <row r="368" spans="1:11" ht="24.75" customHeight="1">
      <c r="A368" s="276" t="s">
        <v>946</v>
      </c>
      <c r="C368" s="293"/>
    </row>
    <row r="369" spans="1:11" ht="24.75" customHeight="1">
      <c r="A369" s="293" t="s">
        <v>947</v>
      </c>
      <c r="B369" s="293"/>
      <c r="C369" s="293"/>
    </row>
    <row r="370" spans="1:11" ht="24.75" customHeight="1">
      <c r="A370" s="293" t="s">
        <v>945</v>
      </c>
      <c r="B370" s="293"/>
      <c r="C370" s="293"/>
    </row>
    <row r="371" spans="1:11" ht="24.75" customHeight="1">
      <c r="A371" s="291" t="s">
        <v>161</v>
      </c>
      <c r="B371" s="293"/>
      <c r="C371" s="293"/>
    </row>
    <row r="372" spans="1:11" ht="24.75" customHeight="1">
      <c r="A372" s="276" t="s">
        <v>877</v>
      </c>
      <c r="B372" s="293"/>
    </row>
    <row r="373" spans="1:11" ht="24.75" customHeight="1">
      <c r="A373" s="291" t="s">
        <v>944</v>
      </c>
    </row>
    <row r="374" spans="1:11" ht="24.75" customHeight="1">
      <c r="A374" s="306" t="s">
        <v>943</v>
      </c>
      <c r="B374" s="293"/>
    </row>
    <row r="375" spans="1:11" ht="24.75" customHeight="1">
      <c r="A375" s="306" t="s">
        <v>942</v>
      </c>
      <c r="B375" s="293"/>
    </row>
    <row r="376" spans="1:11" ht="24.75" customHeight="1">
      <c r="A376" s="306" t="s">
        <v>878</v>
      </c>
      <c r="B376" s="293"/>
      <c r="K376" s="566"/>
    </row>
    <row r="377" spans="1:11" ht="24.75" customHeight="1">
      <c r="A377" s="306" t="s">
        <v>948</v>
      </c>
      <c r="B377" s="293"/>
      <c r="K377" s="566"/>
    </row>
    <row r="378" spans="1:11" ht="24.75" customHeight="1">
      <c r="A378" s="306" t="s">
        <v>949</v>
      </c>
      <c r="B378" s="293"/>
      <c r="K378" s="566"/>
    </row>
    <row r="379" spans="1:11" ht="24.75" customHeight="1">
      <c r="A379" s="306" t="s">
        <v>879</v>
      </c>
      <c r="B379" s="293"/>
      <c r="K379" s="566"/>
    </row>
    <row r="380" spans="1:11" ht="24.75" customHeight="1">
      <c r="A380" s="291" t="s">
        <v>162</v>
      </c>
    </row>
    <row r="381" spans="1:11" ht="24.75" customHeight="1">
      <c r="A381" s="293" t="s">
        <v>950</v>
      </c>
      <c r="C381" s="293"/>
    </row>
    <row r="382" spans="1:11" ht="24.75" customHeight="1">
      <c r="A382" s="293" t="s">
        <v>875</v>
      </c>
      <c r="B382" s="293"/>
      <c r="C382" s="293"/>
    </row>
    <row r="383" spans="1:11" ht="24.75" customHeight="1">
      <c r="A383" s="293" t="s">
        <v>876</v>
      </c>
      <c r="B383" s="293"/>
      <c r="C383" s="293"/>
    </row>
    <row r="384" spans="1:11" ht="24.75" customHeight="1">
      <c r="A384" s="276" t="s">
        <v>163</v>
      </c>
      <c r="B384" s="276"/>
      <c r="C384" s="276"/>
      <c r="D384" s="276"/>
      <c r="E384" s="276"/>
      <c r="F384" s="276"/>
      <c r="G384" s="276"/>
      <c r="H384" s="276"/>
      <c r="I384" s="276"/>
      <c r="J384" s="276"/>
      <c r="K384" s="277"/>
    </row>
    <row r="385" spans="1:11" ht="24.75" customHeight="1">
      <c r="A385" s="293" t="s">
        <v>536</v>
      </c>
      <c r="C385" s="293"/>
    </row>
    <row r="386" spans="1:11" ht="24.75" customHeight="1">
      <c r="A386" s="293" t="s">
        <v>164</v>
      </c>
      <c r="B386" s="293"/>
      <c r="C386" s="293"/>
    </row>
    <row r="387" spans="1:11" ht="24.75" customHeight="1">
      <c r="A387" s="293" t="s">
        <v>951</v>
      </c>
      <c r="B387" s="293"/>
      <c r="C387" s="293"/>
    </row>
    <row r="388" spans="1:11" ht="24.75" customHeight="1">
      <c r="A388" s="293" t="s">
        <v>952</v>
      </c>
      <c r="C388" s="293"/>
    </row>
    <row r="389" spans="1:11" ht="24.75" customHeight="1">
      <c r="A389" s="293" t="s">
        <v>537</v>
      </c>
      <c r="B389" s="293"/>
      <c r="C389" s="293"/>
    </row>
    <row r="390" spans="1:11" ht="24.75" customHeight="1">
      <c r="A390" s="189" t="s">
        <v>402</v>
      </c>
      <c r="B390" s="293"/>
      <c r="C390" s="293"/>
    </row>
    <row r="391" spans="1:11" ht="24.75" customHeight="1">
      <c r="A391" s="276" t="s">
        <v>165</v>
      </c>
      <c r="B391" s="276"/>
      <c r="C391" s="276"/>
      <c r="D391" s="276"/>
      <c r="E391" s="276"/>
      <c r="F391" s="276"/>
      <c r="G391" s="276"/>
      <c r="H391" s="276"/>
      <c r="I391" s="276"/>
      <c r="J391" s="276"/>
      <c r="K391" s="277"/>
    </row>
    <row r="392" spans="1:11" ht="24.75" customHeight="1">
      <c r="A392" s="276" t="s">
        <v>538</v>
      </c>
      <c r="B392" s="276"/>
      <c r="C392" s="276"/>
      <c r="D392" s="276"/>
      <c r="E392" s="276"/>
      <c r="F392" s="276"/>
      <c r="G392" s="276"/>
      <c r="H392" s="276"/>
      <c r="I392" s="276"/>
      <c r="J392" s="276"/>
      <c r="K392" s="277"/>
    </row>
    <row r="393" spans="1:11" ht="24.75" customHeight="1">
      <c r="A393" s="276" t="s">
        <v>953</v>
      </c>
      <c r="B393" s="276"/>
      <c r="C393" s="276"/>
      <c r="D393" s="276"/>
      <c r="E393" s="276"/>
      <c r="F393" s="276"/>
      <c r="G393" s="276"/>
      <c r="H393" s="276"/>
      <c r="I393" s="276"/>
      <c r="J393" s="276"/>
      <c r="K393" s="277"/>
    </row>
    <row r="394" spans="1:11" ht="24.75" customHeight="1">
      <c r="A394" s="276" t="s">
        <v>539</v>
      </c>
      <c r="B394" s="276"/>
      <c r="C394" s="276"/>
      <c r="D394" s="276"/>
      <c r="E394" s="276"/>
      <c r="F394" s="276"/>
      <c r="G394" s="276"/>
      <c r="H394" s="276"/>
      <c r="I394" s="276"/>
      <c r="J394" s="276"/>
      <c r="K394" s="277"/>
    </row>
    <row r="395" spans="1:11" ht="24.75" customHeight="1">
      <c r="A395" s="291" t="s">
        <v>166</v>
      </c>
      <c r="B395" s="293"/>
      <c r="C395" s="293"/>
      <c r="D395" s="293"/>
    </row>
    <row r="396" spans="1:11" ht="24.75" customHeight="1">
      <c r="A396" s="293" t="s">
        <v>540</v>
      </c>
      <c r="C396" s="293"/>
      <c r="D396" s="293"/>
    </row>
    <row r="397" spans="1:11" ht="24.75" customHeight="1">
      <c r="A397" s="293" t="s">
        <v>541</v>
      </c>
      <c r="B397" s="293"/>
      <c r="C397" s="293"/>
      <c r="D397" s="293"/>
    </row>
    <row r="398" spans="1:11" ht="24.75" customHeight="1">
      <c r="A398" s="293" t="s">
        <v>167</v>
      </c>
      <c r="B398" s="293"/>
      <c r="C398" s="293"/>
      <c r="D398" s="293"/>
    </row>
    <row r="399" spans="1:11" ht="24.75" customHeight="1">
      <c r="A399" s="293"/>
      <c r="B399" s="293"/>
      <c r="C399" s="293"/>
      <c r="K399" s="410"/>
    </row>
    <row r="400" spans="1:11" ht="27" customHeight="1">
      <c r="A400" s="293"/>
      <c r="B400" s="293"/>
      <c r="C400" s="293"/>
      <c r="K400" s="410"/>
    </row>
    <row r="401" ht="27" customHeight="1"/>
    <row r="402" ht="27" customHeight="1"/>
    <row r="403" ht="27" customHeight="1"/>
    <row r="404" ht="27" customHeight="1"/>
  </sheetData>
  <mergeCells count="14">
    <mergeCell ref="A365:K365"/>
    <mergeCell ref="E144:G144"/>
    <mergeCell ref="A296:K296"/>
    <mergeCell ref="A148:K148"/>
    <mergeCell ref="A184:K184"/>
    <mergeCell ref="A221:K221"/>
    <mergeCell ref="A256:K256"/>
    <mergeCell ref="A330:K330"/>
    <mergeCell ref="A114:K114"/>
    <mergeCell ref="A1:K1"/>
    <mergeCell ref="A2:K2"/>
    <mergeCell ref="A3:K3"/>
    <mergeCell ref="A42:K42"/>
    <mergeCell ref="A76:K76"/>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3"/>
  <sheetViews>
    <sheetView topLeftCell="A72" zoomScale="80" zoomScaleNormal="80" zoomScaleSheetLayoutView="80" workbookViewId="0">
      <selection activeCell="C79" sqref="C79"/>
    </sheetView>
  </sheetViews>
  <sheetFormatPr defaultColWidth="9.140625" defaultRowHeight="30" customHeight="1"/>
  <cols>
    <col min="1" max="1" width="3.7109375" style="426" customWidth="1"/>
    <col min="2" max="4" width="4.42578125" style="426" customWidth="1"/>
    <col min="5" max="5" width="6.7109375" style="426" customWidth="1"/>
    <col min="6" max="6" width="7.5703125" style="426" customWidth="1"/>
    <col min="7" max="7" width="7.7109375" style="426" customWidth="1"/>
    <col min="8" max="8" width="7.5703125" style="426" customWidth="1"/>
    <col min="9" max="9" width="5.7109375" style="426" customWidth="1"/>
    <col min="10" max="10" width="15.7109375" style="426" customWidth="1"/>
    <col min="11" max="11" width="1.28515625" style="426" customWidth="1"/>
    <col min="12" max="12" width="15.7109375" style="426" customWidth="1"/>
    <col min="13" max="13" width="1.28515625" style="426" customWidth="1"/>
    <col min="14" max="14" width="15.7109375" style="426" customWidth="1"/>
    <col min="15" max="15" width="1.28515625" style="426" customWidth="1"/>
    <col min="16" max="16" width="15.7109375" style="426" customWidth="1"/>
    <col min="17" max="17" width="1.140625" style="426" customWidth="1"/>
    <col min="18" max="16384" width="9.140625" style="426"/>
  </cols>
  <sheetData>
    <row r="1" spans="1:16" ht="30" customHeight="1">
      <c r="A1" s="731" t="s">
        <v>726</v>
      </c>
      <c r="B1" s="732"/>
      <c r="C1" s="732"/>
      <c r="D1" s="732"/>
      <c r="E1" s="732"/>
      <c r="F1" s="732"/>
      <c r="G1" s="732"/>
      <c r="H1" s="732"/>
      <c r="I1" s="732"/>
      <c r="J1" s="732"/>
      <c r="K1" s="732"/>
      <c r="L1" s="732"/>
      <c r="M1" s="732"/>
      <c r="N1" s="732"/>
      <c r="O1" s="732"/>
      <c r="P1" s="732"/>
    </row>
    <row r="2" spans="1:16" ht="30" customHeight="1">
      <c r="A2" s="705"/>
      <c r="C2" s="705"/>
      <c r="D2" s="705"/>
      <c r="E2" s="705"/>
      <c r="F2" s="705"/>
      <c r="G2" s="705"/>
      <c r="H2" s="705"/>
      <c r="I2" s="705"/>
      <c r="J2" s="705"/>
      <c r="K2" s="705"/>
      <c r="L2" s="705"/>
      <c r="M2" s="705"/>
      <c r="N2" s="705"/>
      <c r="O2" s="705"/>
      <c r="P2" s="428"/>
    </row>
    <row r="3" spans="1:16" ht="30" customHeight="1">
      <c r="A3" s="429" t="s">
        <v>36</v>
      </c>
      <c r="B3" s="430" t="s">
        <v>817</v>
      </c>
      <c r="C3" s="705"/>
      <c r="D3" s="705"/>
      <c r="E3" s="705"/>
      <c r="F3" s="705"/>
      <c r="G3" s="705"/>
      <c r="H3" s="705"/>
      <c r="I3" s="705"/>
      <c r="J3" s="705"/>
      <c r="K3" s="705"/>
      <c r="L3" s="705"/>
      <c r="M3" s="705"/>
      <c r="N3" s="705"/>
      <c r="O3" s="705"/>
      <c r="P3" s="428"/>
    </row>
    <row r="4" spans="1:16" ht="30" customHeight="1">
      <c r="A4" s="705"/>
      <c r="C4" s="513" t="s">
        <v>1130</v>
      </c>
      <c r="J4" s="705"/>
      <c r="K4" s="705"/>
      <c r="L4" s="705"/>
      <c r="M4" s="705"/>
      <c r="N4" s="705"/>
      <c r="O4" s="705"/>
      <c r="P4" s="428"/>
    </row>
    <row r="5" spans="1:16" ht="30" customHeight="1">
      <c r="A5" s="705"/>
      <c r="B5" s="426" t="s">
        <v>1131</v>
      </c>
      <c r="J5" s="705"/>
      <c r="K5" s="705"/>
      <c r="L5" s="705"/>
      <c r="M5" s="705"/>
      <c r="N5" s="705"/>
      <c r="O5" s="705"/>
      <c r="P5" s="428"/>
    </row>
    <row r="6" spans="1:16" ht="30" customHeight="1">
      <c r="A6" s="705"/>
      <c r="B6" s="431" t="s">
        <v>1132</v>
      </c>
      <c r="J6" s="705"/>
      <c r="K6" s="705"/>
      <c r="L6" s="705"/>
      <c r="M6" s="705"/>
      <c r="N6" s="705"/>
      <c r="O6" s="705"/>
      <c r="P6" s="428"/>
    </row>
    <row r="7" spans="1:16" ht="30" customHeight="1">
      <c r="A7" s="705"/>
      <c r="B7" s="514"/>
      <c r="C7" s="515" t="s">
        <v>1120</v>
      </c>
      <c r="J7" s="705"/>
      <c r="K7" s="705"/>
      <c r="L7" s="705"/>
      <c r="M7" s="705"/>
      <c r="N7" s="705"/>
      <c r="O7" s="705"/>
      <c r="P7" s="428"/>
    </row>
    <row r="8" spans="1:16" ht="30" customHeight="1">
      <c r="A8" s="705"/>
      <c r="B8" s="515" t="s">
        <v>1121</v>
      </c>
      <c r="C8" s="515"/>
      <c r="J8" s="705"/>
      <c r="K8" s="705"/>
      <c r="L8" s="705"/>
      <c r="M8" s="705"/>
      <c r="N8" s="705"/>
      <c r="O8" s="705"/>
      <c r="P8" s="428"/>
    </row>
    <row r="9" spans="1:16" ht="30" customHeight="1">
      <c r="A9" s="705"/>
      <c r="J9" s="736" t="s">
        <v>248</v>
      </c>
      <c r="K9" s="736"/>
      <c r="L9" s="736"/>
      <c r="M9" s="736"/>
      <c r="N9" s="736"/>
      <c r="O9" s="736"/>
      <c r="P9" s="736"/>
    </row>
    <row r="10" spans="1:16" ht="30" customHeight="1">
      <c r="A10" s="705"/>
      <c r="L10" s="734" t="s">
        <v>1113</v>
      </c>
      <c r="M10" s="734"/>
      <c r="N10" s="734"/>
    </row>
    <row r="11" spans="1:16" ht="30" customHeight="1">
      <c r="A11" s="714"/>
      <c r="L11" s="590" t="s">
        <v>1133</v>
      </c>
      <c r="M11" s="590"/>
      <c r="N11" s="590"/>
      <c r="O11" s="718"/>
    </row>
    <row r="12" spans="1:16" ht="30" customHeight="1">
      <c r="A12" s="714"/>
      <c r="L12" s="590" t="s">
        <v>1153</v>
      </c>
      <c r="M12" s="590"/>
      <c r="N12" s="590"/>
    </row>
    <row r="13" spans="1:16" ht="30" customHeight="1">
      <c r="A13" s="705"/>
      <c r="J13" s="717" t="s">
        <v>701</v>
      </c>
      <c r="K13" s="704"/>
      <c r="L13" s="716" t="s">
        <v>1134</v>
      </c>
      <c r="M13" s="713"/>
      <c r="N13" s="716" t="s">
        <v>821</v>
      </c>
      <c r="P13" s="706" t="s">
        <v>1114</v>
      </c>
    </row>
    <row r="14" spans="1:16" ht="30" customHeight="1">
      <c r="A14" s="705"/>
      <c r="B14" s="433" t="s">
        <v>790</v>
      </c>
      <c r="C14" s="705"/>
      <c r="D14" s="705"/>
      <c r="E14" s="705"/>
      <c r="F14" s="705"/>
      <c r="G14" s="705"/>
      <c r="H14" s="705"/>
      <c r="I14" s="705"/>
      <c r="J14" s="705"/>
      <c r="K14" s="705"/>
      <c r="L14" s="705"/>
      <c r="M14" s="705"/>
      <c r="N14" s="705"/>
      <c r="O14" s="705"/>
      <c r="P14" s="707"/>
    </row>
    <row r="15" spans="1:16" ht="30" customHeight="1">
      <c r="A15" s="705"/>
      <c r="B15" s="433" t="s">
        <v>347</v>
      </c>
      <c r="C15" s="705"/>
      <c r="E15" s="705"/>
      <c r="F15" s="705"/>
      <c r="G15" s="705"/>
      <c r="H15" s="705"/>
      <c r="I15" s="705"/>
      <c r="J15" s="705"/>
      <c r="K15" s="705"/>
      <c r="L15" s="705"/>
      <c r="M15" s="705"/>
      <c r="N15" s="705"/>
      <c r="O15" s="705"/>
      <c r="P15" s="428"/>
    </row>
    <row r="16" spans="1:16" ht="30" customHeight="1">
      <c r="A16" s="705"/>
      <c r="B16" s="433" t="s">
        <v>350</v>
      </c>
      <c r="C16" s="705"/>
      <c r="D16" s="434"/>
      <c r="E16" s="705"/>
      <c r="F16" s="705"/>
      <c r="G16" s="705"/>
      <c r="H16" s="705"/>
      <c r="I16" s="705"/>
      <c r="J16" s="705"/>
      <c r="K16" s="705"/>
      <c r="L16" s="705"/>
      <c r="M16" s="705"/>
      <c r="N16" s="705"/>
      <c r="O16" s="705"/>
      <c r="P16" s="428"/>
    </row>
    <row r="17" spans="1:16" ht="30" customHeight="1">
      <c r="A17" s="705"/>
      <c r="B17" s="431" t="s">
        <v>1115</v>
      </c>
      <c r="C17" s="705"/>
      <c r="D17" s="434"/>
      <c r="E17" s="705"/>
      <c r="F17" s="705"/>
      <c r="G17" s="705"/>
      <c r="H17" s="705"/>
      <c r="I17" s="705"/>
      <c r="J17" s="428">
        <v>0</v>
      </c>
      <c r="K17" s="705"/>
      <c r="L17" s="159">
        <v>5516254.9900000002</v>
      </c>
      <c r="M17" s="705"/>
      <c r="N17" s="426">
        <v>0</v>
      </c>
      <c r="O17" s="705"/>
      <c r="P17" s="428">
        <f>SUM(J17:N17)</f>
        <v>5516254.9900000002</v>
      </c>
    </row>
    <row r="18" spans="1:16" ht="30" customHeight="1">
      <c r="A18" s="705"/>
      <c r="B18" s="433" t="s">
        <v>1116</v>
      </c>
      <c r="C18" s="705"/>
      <c r="D18" s="434"/>
      <c r="E18" s="705"/>
      <c r="F18" s="705"/>
      <c r="G18" s="705"/>
      <c r="H18" s="705"/>
      <c r="I18" s="705"/>
      <c r="J18" s="705"/>
      <c r="K18" s="705"/>
      <c r="L18" s="705"/>
      <c r="M18" s="705"/>
      <c r="N18" s="705"/>
      <c r="O18" s="705"/>
      <c r="P18" s="428"/>
    </row>
    <row r="19" spans="1:16" ht="30" customHeight="1">
      <c r="A19" s="705"/>
      <c r="B19" s="514" t="s">
        <v>818</v>
      </c>
      <c r="C19" s="515"/>
      <c r="D19" s="515"/>
      <c r="E19" s="515"/>
      <c r="F19" s="515"/>
      <c r="G19" s="515"/>
      <c r="H19" s="515"/>
      <c r="I19" s="515"/>
      <c r="J19" s="428">
        <v>0</v>
      </c>
      <c r="K19" s="435"/>
      <c r="L19" s="428">
        <v>0</v>
      </c>
      <c r="M19" s="435"/>
      <c r="N19" s="428">
        <v>27181769.300000001</v>
      </c>
      <c r="O19" s="435"/>
      <c r="P19" s="428">
        <f>SUM(J19:N19)</f>
        <v>27181769.300000001</v>
      </c>
    </row>
    <row r="20" spans="1:16" ht="30" customHeight="1">
      <c r="A20" s="705"/>
      <c r="B20" s="431" t="s">
        <v>1117</v>
      </c>
      <c r="C20" s="515"/>
      <c r="D20" s="515"/>
      <c r="E20" s="515"/>
      <c r="F20" s="515"/>
      <c r="G20" s="515"/>
      <c r="H20" s="515"/>
      <c r="I20" s="515"/>
      <c r="J20" s="428">
        <v>0</v>
      </c>
      <c r="L20" s="428">
        <v>12780048.689999999</v>
      </c>
      <c r="N20" s="426">
        <v>0</v>
      </c>
      <c r="O20" s="574"/>
      <c r="P20" s="428">
        <f>SUM(J20:N20)</f>
        <v>12780048.689999999</v>
      </c>
    </row>
    <row r="21" spans="1:16" ht="30" customHeight="1">
      <c r="A21" s="705"/>
      <c r="B21" s="518" t="s">
        <v>993</v>
      </c>
      <c r="C21" s="515"/>
      <c r="D21" s="515"/>
      <c r="E21" s="515"/>
      <c r="F21" s="515"/>
      <c r="G21" s="515"/>
      <c r="H21" s="515"/>
      <c r="I21" s="515"/>
      <c r="J21" s="435"/>
      <c r="K21" s="435"/>
      <c r="L21" s="435"/>
      <c r="M21" s="435"/>
      <c r="N21" s="435"/>
      <c r="O21" s="435"/>
      <c r="P21" s="435"/>
    </row>
    <row r="22" spans="1:16" ht="30" customHeight="1">
      <c r="A22" s="705"/>
      <c r="B22" s="518" t="s">
        <v>789</v>
      </c>
      <c r="C22" s="515"/>
      <c r="D22" s="515"/>
      <c r="E22" s="515"/>
      <c r="F22" s="515"/>
      <c r="G22" s="515"/>
      <c r="H22" s="515"/>
      <c r="I22" s="515"/>
      <c r="J22" s="435"/>
      <c r="K22" s="435"/>
      <c r="L22" s="435"/>
      <c r="M22" s="435"/>
      <c r="N22" s="435"/>
      <c r="O22" s="435"/>
      <c r="P22" s="435"/>
    </row>
    <row r="23" spans="1:16" ht="30" customHeight="1">
      <c r="A23" s="705"/>
      <c r="B23" s="514" t="s">
        <v>994</v>
      </c>
      <c r="C23" s="515"/>
      <c r="D23" s="515"/>
      <c r="E23" s="515"/>
      <c r="F23" s="515"/>
      <c r="G23" s="515"/>
      <c r="H23" s="515"/>
      <c r="I23" s="515"/>
      <c r="J23" s="428">
        <v>0</v>
      </c>
      <c r="K23" s="574"/>
      <c r="L23" s="428">
        <v>0</v>
      </c>
      <c r="M23" s="435"/>
      <c r="N23" s="428">
        <v>5548823.0099999998</v>
      </c>
      <c r="O23" s="435"/>
      <c r="P23" s="435">
        <f>SUM(J23:N23)</f>
        <v>5548823.0099999998</v>
      </c>
    </row>
    <row r="24" spans="1:16" ht="30" customHeight="1">
      <c r="A24" s="705"/>
      <c r="B24" s="518" t="s">
        <v>362</v>
      </c>
      <c r="C24" s="515"/>
      <c r="D24" s="515"/>
      <c r="E24" s="515"/>
      <c r="F24" s="515"/>
      <c r="G24" s="515"/>
      <c r="H24" s="515"/>
      <c r="I24" s="515"/>
      <c r="J24" s="428"/>
      <c r="K24" s="574"/>
      <c r="L24" s="428"/>
      <c r="M24" s="435"/>
      <c r="N24" s="428"/>
      <c r="O24" s="435"/>
      <c r="P24" s="428"/>
    </row>
    <row r="25" spans="1:16" ht="30" customHeight="1">
      <c r="A25" s="705"/>
      <c r="B25" s="517" t="s">
        <v>995</v>
      </c>
      <c r="C25" s="515"/>
      <c r="D25" s="515"/>
      <c r="E25" s="515"/>
      <c r="F25" s="515"/>
      <c r="G25" s="515"/>
      <c r="H25" s="515"/>
      <c r="I25" s="515"/>
      <c r="J25" s="428">
        <v>0</v>
      </c>
      <c r="K25" s="574"/>
      <c r="L25" s="428">
        <v>0</v>
      </c>
      <c r="M25" s="435"/>
      <c r="N25" s="428">
        <f>27181769.3-N23</f>
        <v>21632946.289999999</v>
      </c>
      <c r="O25" s="435"/>
      <c r="P25" s="435">
        <f>SUM(J25:N25)</f>
        <v>21632946.289999999</v>
      </c>
    </row>
    <row r="26" spans="1:16" ht="30" customHeight="1">
      <c r="A26" s="705"/>
      <c r="B26" s="516" t="s">
        <v>443</v>
      </c>
      <c r="C26" s="515"/>
      <c r="D26" s="515"/>
      <c r="E26" s="515"/>
      <c r="F26" s="515"/>
      <c r="G26" s="515"/>
      <c r="H26" s="515"/>
      <c r="I26" s="515"/>
      <c r="J26" s="428">
        <v>0</v>
      </c>
      <c r="K26" s="574"/>
      <c r="L26" s="428">
        <v>22566453.600000001</v>
      </c>
      <c r="M26" s="435"/>
      <c r="N26" s="428">
        <v>0</v>
      </c>
      <c r="O26" s="435"/>
      <c r="P26" s="435">
        <f>SUM(J26:N26)</f>
        <v>22566453.600000001</v>
      </c>
    </row>
    <row r="27" spans="1:16" ht="30" customHeight="1">
      <c r="A27" s="705"/>
      <c r="B27" s="520" t="s">
        <v>367</v>
      </c>
      <c r="C27" s="515"/>
      <c r="D27" s="515"/>
      <c r="E27" s="515"/>
      <c r="F27" s="515"/>
      <c r="G27" s="515"/>
      <c r="H27" s="515"/>
      <c r="I27" s="515"/>
      <c r="J27" s="428"/>
      <c r="K27" s="574"/>
      <c r="L27" s="436"/>
      <c r="M27" s="435"/>
      <c r="N27" s="428"/>
      <c r="O27" s="435"/>
      <c r="P27" s="435"/>
    </row>
    <row r="28" spans="1:16" ht="30" customHeight="1">
      <c r="A28" s="705"/>
      <c r="B28" s="521" t="s">
        <v>996</v>
      </c>
      <c r="C28" s="515"/>
      <c r="D28" s="515"/>
      <c r="E28" s="515"/>
      <c r="F28" s="515"/>
      <c r="G28" s="515"/>
      <c r="H28" s="515"/>
      <c r="I28" s="515"/>
      <c r="J28" s="428">
        <v>459507832.76999998</v>
      </c>
      <c r="K28" s="574"/>
      <c r="L28" s="436">
        <v>-3698055.72</v>
      </c>
      <c r="M28" s="435"/>
      <c r="N28" s="428">
        <v>0</v>
      </c>
      <c r="O28" s="435"/>
      <c r="P28" s="435">
        <f t="shared" ref="P28" si="0">SUM(J28:N28)</f>
        <v>455809777.04999995</v>
      </c>
    </row>
    <row r="29" spans="1:16" ht="30" customHeight="1">
      <c r="A29" s="705"/>
      <c r="B29" s="433"/>
      <c r="J29" s="435"/>
      <c r="K29" s="574"/>
      <c r="L29" s="428"/>
      <c r="M29" s="435"/>
      <c r="N29" s="428"/>
      <c r="O29" s="435"/>
      <c r="P29" s="428"/>
    </row>
    <row r="30" spans="1:16" ht="30" customHeight="1">
      <c r="A30" s="705"/>
      <c r="J30" s="428"/>
      <c r="K30" s="574"/>
      <c r="L30" s="428"/>
      <c r="M30" s="435"/>
      <c r="N30" s="428"/>
      <c r="O30" s="435"/>
      <c r="P30" s="428"/>
    </row>
    <row r="31" spans="1:16" ht="30" customHeight="1">
      <c r="A31" s="705"/>
      <c r="J31" s="428"/>
      <c r="K31" s="574"/>
      <c r="L31" s="428"/>
      <c r="M31" s="435"/>
      <c r="N31" s="428"/>
      <c r="O31" s="435"/>
      <c r="P31" s="428"/>
    </row>
    <row r="32" spans="1:16" ht="30" customHeight="1">
      <c r="A32" s="705"/>
      <c r="B32" s="437"/>
      <c r="J32" s="428"/>
      <c r="K32" s="574"/>
      <c r="L32" s="428"/>
      <c r="M32" s="435"/>
      <c r="N32" s="519"/>
      <c r="O32" s="435"/>
      <c r="P32" s="428"/>
    </row>
    <row r="33" spans="1:16" ht="23.1" customHeight="1">
      <c r="A33" s="731" t="s">
        <v>727</v>
      </c>
      <c r="B33" s="732"/>
      <c r="C33" s="732"/>
      <c r="D33" s="732"/>
      <c r="E33" s="732"/>
      <c r="F33" s="732"/>
      <c r="G33" s="732"/>
      <c r="H33" s="732"/>
      <c r="I33" s="732"/>
      <c r="J33" s="732"/>
      <c r="K33" s="732"/>
      <c r="L33" s="732"/>
      <c r="M33" s="732"/>
      <c r="N33" s="732"/>
      <c r="O33" s="732"/>
      <c r="P33" s="732"/>
    </row>
    <row r="34" spans="1:16" ht="23.1" customHeight="1">
      <c r="A34" s="705"/>
      <c r="B34" s="705"/>
      <c r="C34" s="705"/>
      <c r="D34" s="705"/>
      <c r="E34" s="705"/>
      <c r="F34" s="705"/>
      <c r="G34" s="705"/>
      <c r="H34" s="705"/>
      <c r="I34" s="705"/>
      <c r="J34" s="705"/>
      <c r="K34" s="705"/>
      <c r="L34" s="705"/>
      <c r="M34" s="705"/>
      <c r="N34" s="705"/>
      <c r="O34" s="705"/>
      <c r="P34" s="428"/>
    </row>
    <row r="35" spans="1:16" ht="23.1" customHeight="1">
      <c r="A35" s="705"/>
      <c r="J35" s="736" t="s">
        <v>249</v>
      </c>
      <c r="K35" s="736"/>
      <c r="L35" s="736"/>
      <c r="M35" s="736"/>
      <c r="N35" s="736"/>
      <c r="O35" s="736"/>
      <c r="P35" s="736"/>
    </row>
    <row r="36" spans="1:16" ht="23.1" customHeight="1">
      <c r="A36" s="705"/>
      <c r="L36" s="734" t="s">
        <v>1113</v>
      </c>
      <c r="M36" s="734"/>
      <c r="N36" s="734"/>
    </row>
    <row r="37" spans="1:16" ht="23.1" customHeight="1">
      <c r="A37" s="714"/>
      <c r="L37" s="590" t="s">
        <v>1133</v>
      </c>
      <c r="M37" s="590"/>
      <c r="N37" s="590"/>
      <c r="O37" s="718"/>
    </row>
    <row r="38" spans="1:16" ht="23.1" customHeight="1">
      <c r="A38" s="714"/>
      <c r="L38" s="590" t="s">
        <v>1153</v>
      </c>
      <c r="M38" s="590"/>
      <c r="N38" s="590"/>
    </row>
    <row r="39" spans="1:16" ht="23.1" customHeight="1">
      <c r="A39" s="714"/>
      <c r="J39" s="717" t="s">
        <v>701</v>
      </c>
      <c r="K39" s="713"/>
      <c r="L39" s="716" t="s">
        <v>1134</v>
      </c>
      <c r="M39" s="713"/>
      <c r="N39" s="716" t="s">
        <v>821</v>
      </c>
      <c r="P39" s="706" t="s">
        <v>1114</v>
      </c>
    </row>
    <row r="40" spans="1:16" ht="23.1" customHeight="1">
      <c r="A40" s="705"/>
      <c r="B40" s="433" t="s">
        <v>790</v>
      </c>
      <c r="C40" s="705"/>
      <c r="D40" s="705"/>
      <c r="E40" s="705"/>
      <c r="F40" s="705"/>
      <c r="G40" s="705"/>
      <c r="H40" s="705"/>
      <c r="I40" s="705"/>
      <c r="J40" s="705"/>
      <c r="K40" s="705"/>
      <c r="L40" s="705"/>
      <c r="M40" s="705"/>
      <c r="N40" s="705"/>
      <c r="O40" s="705"/>
      <c r="P40" s="428"/>
    </row>
    <row r="41" spans="1:16" ht="23.1" customHeight="1">
      <c r="A41" s="705"/>
      <c r="B41" s="433" t="s">
        <v>347</v>
      </c>
      <c r="C41" s="705"/>
      <c r="D41" s="705"/>
      <c r="E41" s="705"/>
      <c r="F41" s="705"/>
      <c r="G41" s="705"/>
      <c r="H41" s="705"/>
      <c r="I41" s="705"/>
      <c r="J41" s="705"/>
      <c r="K41" s="705"/>
      <c r="L41" s="705"/>
      <c r="M41" s="705"/>
      <c r="N41" s="705"/>
      <c r="O41" s="705"/>
      <c r="P41" s="428"/>
    </row>
    <row r="42" spans="1:16" ht="23.1" customHeight="1">
      <c r="A42" s="705"/>
      <c r="B42" s="433" t="s">
        <v>350</v>
      </c>
      <c r="C42" s="705"/>
      <c r="D42" s="705"/>
      <c r="E42" s="705"/>
      <c r="F42" s="705"/>
      <c r="G42" s="705"/>
      <c r="H42" s="705"/>
      <c r="I42" s="705"/>
      <c r="J42" s="705"/>
      <c r="K42" s="705"/>
      <c r="L42" s="705"/>
      <c r="M42" s="705"/>
      <c r="N42" s="705"/>
      <c r="O42" s="705"/>
      <c r="P42" s="428"/>
    </row>
    <row r="43" spans="1:16" ht="23.1" customHeight="1">
      <c r="A43" s="705"/>
      <c r="B43" s="431" t="s">
        <v>1115</v>
      </c>
      <c r="C43" s="705"/>
      <c r="D43" s="705"/>
      <c r="E43" s="705"/>
      <c r="F43" s="705"/>
      <c r="G43" s="705"/>
      <c r="H43" s="705"/>
      <c r="I43" s="705"/>
      <c r="J43" s="428">
        <v>0</v>
      </c>
      <c r="K43" s="705"/>
      <c r="L43" s="159">
        <v>5516254.9900000002</v>
      </c>
      <c r="M43" s="705"/>
      <c r="N43" s="426">
        <v>0</v>
      </c>
      <c r="O43" s="705"/>
      <c r="P43" s="428">
        <f>SUM(J43:N43)</f>
        <v>5516254.9900000002</v>
      </c>
    </row>
    <row r="44" spans="1:16" ht="23.1" customHeight="1">
      <c r="A44" s="705"/>
      <c r="B44" s="433" t="s">
        <v>791</v>
      </c>
      <c r="C44" s="705"/>
      <c r="D44" s="434"/>
      <c r="E44" s="705"/>
      <c r="F44" s="705"/>
      <c r="G44" s="705"/>
      <c r="H44" s="705"/>
      <c r="I44" s="705"/>
      <c r="J44" s="705"/>
      <c r="K44" s="705"/>
      <c r="L44" s="705"/>
      <c r="M44" s="705"/>
      <c r="N44" s="705"/>
      <c r="O44" s="705"/>
      <c r="P44" s="428"/>
    </row>
    <row r="45" spans="1:16" ht="23.1" customHeight="1">
      <c r="A45" s="705"/>
      <c r="B45" s="514" t="s">
        <v>818</v>
      </c>
      <c r="C45" s="515"/>
      <c r="D45" s="515"/>
      <c r="E45" s="515"/>
      <c r="F45" s="515"/>
      <c r="G45" s="515"/>
      <c r="H45" s="515"/>
      <c r="I45" s="515"/>
      <c r="J45" s="428">
        <v>0</v>
      </c>
      <c r="K45" s="435"/>
      <c r="L45" s="428">
        <v>0</v>
      </c>
      <c r="M45" s="435"/>
      <c r="N45" s="428">
        <v>9959630.6699999999</v>
      </c>
      <c r="O45" s="435"/>
      <c r="P45" s="428">
        <f>SUM(J45:N45)</f>
        <v>9959630.6699999999</v>
      </c>
    </row>
    <row r="46" spans="1:16" ht="23.1" customHeight="1">
      <c r="A46" s="705"/>
      <c r="B46" s="431" t="s">
        <v>1117</v>
      </c>
      <c r="C46" s="515"/>
      <c r="D46" s="515"/>
      <c r="E46" s="515"/>
      <c r="F46" s="515"/>
      <c r="G46" s="515"/>
      <c r="H46" s="515"/>
      <c r="I46" s="515"/>
      <c r="J46" s="428">
        <v>0</v>
      </c>
      <c r="L46" s="428">
        <v>12780048.689999999</v>
      </c>
      <c r="N46" s="426">
        <v>0</v>
      </c>
      <c r="O46" s="574"/>
      <c r="P46" s="428">
        <f>SUM(J46:N46)</f>
        <v>12780048.689999999</v>
      </c>
    </row>
    <row r="47" spans="1:16" ht="23.1" customHeight="1">
      <c r="A47" s="705"/>
      <c r="B47" s="518" t="s">
        <v>993</v>
      </c>
      <c r="C47" s="515"/>
      <c r="D47" s="515"/>
      <c r="E47" s="515"/>
      <c r="F47" s="515"/>
      <c r="G47" s="515"/>
      <c r="H47" s="515"/>
      <c r="I47" s="515"/>
      <c r="J47" s="428"/>
      <c r="K47" s="574"/>
      <c r="L47" s="436"/>
      <c r="M47" s="435"/>
      <c r="N47" s="428"/>
      <c r="O47" s="435"/>
      <c r="P47" s="428"/>
    </row>
    <row r="48" spans="1:16" ht="23.1" customHeight="1">
      <c r="A48" s="705"/>
      <c r="B48" s="518" t="s">
        <v>789</v>
      </c>
      <c r="C48" s="515"/>
      <c r="D48" s="515"/>
      <c r="E48" s="515"/>
      <c r="F48" s="515"/>
      <c r="G48" s="515"/>
      <c r="H48" s="515"/>
      <c r="I48" s="515"/>
      <c r="J48" s="428"/>
      <c r="K48" s="574"/>
      <c r="L48" s="436"/>
      <c r="M48" s="435"/>
      <c r="N48" s="428"/>
      <c r="O48" s="435"/>
      <c r="P48" s="428"/>
    </row>
    <row r="49" spans="1:16" ht="23.1" customHeight="1">
      <c r="A49" s="705"/>
      <c r="B49" s="514" t="s">
        <v>997</v>
      </c>
      <c r="C49" s="515"/>
      <c r="D49" s="515"/>
      <c r="E49" s="515"/>
      <c r="F49" s="515"/>
      <c r="G49" s="515"/>
      <c r="H49" s="515"/>
      <c r="I49" s="515"/>
      <c r="J49" s="428">
        <v>0</v>
      </c>
      <c r="K49" s="574"/>
      <c r="L49" s="428">
        <v>0</v>
      </c>
      <c r="M49" s="435"/>
      <c r="N49" s="428">
        <v>2468254.17</v>
      </c>
      <c r="O49" s="435"/>
      <c r="P49" s="435">
        <f>SUM(J49:N49)</f>
        <v>2468254.17</v>
      </c>
    </row>
    <row r="50" spans="1:16" ht="23.1" customHeight="1">
      <c r="A50" s="705"/>
      <c r="B50" s="518" t="s">
        <v>792</v>
      </c>
      <c r="C50" s="515"/>
      <c r="D50" s="515"/>
      <c r="E50" s="515"/>
      <c r="F50" s="515"/>
      <c r="G50" s="515"/>
      <c r="H50" s="515"/>
      <c r="I50" s="515"/>
      <c r="J50" s="428"/>
      <c r="K50" s="574"/>
      <c r="L50" s="428"/>
      <c r="M50" s="435"/>
      <c r="N50" s="428"/>
      <c r="O50" s="435"/>
      <c r="P50" s="428"/>
    </row>
    <row r="51" spans="1:16" ht="23.1" customHeight="1">
      <c r="A51" s="705"/>
      <c r="B51" s="517" t="s">
        <v>995</v>
      </c>
      <c r="C51" s="515"/>
      <c r="D51" s="515"/>
      <c r="E51" s="515"/>
      <c r="F51" s="515"/>
      <c r="G51" s="515"/>
      <c r="H51" s="515"/>
      <c r="I51" s="515"/>
      <c r="J51" s="428">
        <v>0</v>
      </c>
      <c r="K51" s="574"/>
      <c r="L51" s="428">
        <v>0</v>
      </c>
      <c r="M51" s="435"/>
      <c r="N51" s="428">
        <f>9959630.67-N49</f>
        <v>7491376.5</v>
      </c>
      <c r="O51" s="435"/>
      <c r="P51" s="435">
        <f>SUM(J51:N51)</f>
        <v>7491376.5</v>
      </c>
    </row>
    <row r="52" spans="1:16" ht="23.1" customHeight="1">
      <c r="A52" s="705"/>
      <c r="B52" s="516" t="s">
        <v>443</v>
      </c>
      <c r="C52" s="515"/>
      <c r="D52" s="515"/>
      <c r="E52" s="515"/>
      <c r="F52" s="515"/>
      <c r="G52" s="515"/>
      <c r="H52" s="515"/>
      <c r="I52" s="515"/>
      <c r="J52" s="428">
        <v>0</v>
      </c>
      <c r="K52" s="574"/>
      <c r="L52" s="428">
        <v>22566453.600000001</v>
      </c>
      <c r="M52" s="435"/>
      <c r="N52" s="428">
        <v>0</v>
      </c>
      <c r="O52" s="435"/>
      <c r="P52" s="435">
        <f>SUM(J52:N52)</f>
        <v>22566453.600000001</v>
      </c>
    </row>
    <row r="53" spans="1:16" ht="23.1" customHeight="1">
      <c r="A53" s="705"/>
      <c r="B53" s="520" t="s">
        <v>367</v>
      </c>
      <c r="C53" s="515"/>
      <c r="D53" s="515"/>
      <c r="E53" s="515"/>
      <c r="F53" s="515"/>
      <c r="G53" s="515"/>
      <c r="H53" s="515"/>
      <c r="I53" s="515"/>
      <c r="J53" s="428"/>
      <c r="K53" s="574"/>
      <c r="L53" s="436"/>
      <c r="M53" s="435"/>
      <c r="N53" s="428"/>
      <c r="O53" s="435"/>
      <c r="P53" s="435"/>
    </row>
    <row r="54" spans="1:16" ht="23.1" customHeight="1">
      <c r="A54" s="705"/>
      <c r="B54" s="521" t="s">
        <v>996</v>
      </c>
      <c r="C54" s="515"/>
      <c r="D54" s="515"/>
      <c r="E54" s="515"/>
      <c r="F54" s="515"/>
      <c r="G54" s="515"/>
      <c r="H54" s="515"/>
      <c r="I54" s="515"/>
      <c r="J54" s="428">
        <v>223853639.03999999</v>
      </c>
      <c r="K54" s="574"/>
      <c r="L54" s="436">
        <v>-3698055.72</v>
      </c>
      <c r="M54" s="435"/>
      <c r="N54" s="428">
        <v>0</v>
      </c>
      <c r="O54" s="435"/>
      <c r="P54" s="435">
        <f t="shared" ref="P54" si="1">SUM(J54:N54)</f>
        <v>220155583.31999999</v>
      </c>
    </row>
    <row r="55" spans="1:16" ht="23.1" customHeight="1">
      <c r="A55" s="705"/>
      <c r="B55" s="518"/>
      <c r="C55" s="515"/>
      <c r="D55" s="515"/>
      <c r="E55" s="515"/>
      <c r="F55" s="515"/>
      <c r="G55" s="515"/>
      <c r="H55" s="515"/>
      <c r="I55" s="515"/>
      <c r="J55" s="435"/>
      <c r="K55" s="574"/>
      <c r="L55" s="436"/>
      <c r="M55" s="435"/>
      <c r="N55" s="428"/>
      <c r="O55" s="435"/>
      <c r="P55" s="428"/>
    </row>
    <row r="56" spans="1:16" s="515" customFormat="1" ht="23.1" customHeight="1">
      <c r="A56" s="522"/>
      <c r="B56" s="523" t="s">
        <v>822</v>
      </c>
      <c r="C56" s="514"/>
      <c r="D56" s="514"/>
      <c r="E56" s="522"/>
      <c r="F56" s="522"/>
      <c r="G56" s="522"/>
      <c r="H56" s="522"/>
      <c r="I56" s="524"/>
      <c r="J56" s="525"/>
      <c r="K56" s="524"/>
      <c r="L56" s="524"/>
      <c r="M56" s="526"/>
    </row>
    <row r="57" spans="1:16" s="515" customFormat="1" ht="23.1" customHeight="1">
      <c r="A57" s="522"/>
      <c r="B57" s="538" t="s">
        <v>831</v>
      </c>
      <c r="C57" s="518" t="s">
        <v>830</v>
      </c>
      <c r="D57" s="514"/>
      <c r="E57" s="522"/>
      <c r="F57" s="522"/>
      <c r="G57" s="522"/>
      <c r="H57" s="522"/>
      <c r="I57" s="524"/>
      <c r="J57" s="525"/>
      <c r="K57" s="524"/>
      <c r="L57" s="524"/>
      <c r="M57" s="526"/>
    </row>
    <row r="58" spans="1:16" s="515" customFormat="1" ht="23.1" customHeight="1">
      <c r="A58" s="522"/>
      <c r="B58" s="527"/>
      <c r="C58" s="523" t="s">
        <v>1118</v>
      </c>
      <c r="I58" s="528"/>
      <c r="J58" s="528"/>
      <c r="K58" s="528"/>
      <c r="L58" s="528"/>
      <c r="M58" s="528"/>
    </row>
    <row r="59" spans="1:16" s="515" customFormat="1" ht="23.1" customHeight="1">
      <c r="A59" s="522"/>
      <c r="B59" s="527"/>
      <c r="C59" s="523" t="s">
        <v>1119</v>
      </c>
      <c r="I59" s="528"/>
      <c r="J59" s="528"/>
      <c r="K59" s="528"/>
      <c r="L59" s="528"/>
      <c r="M59" s="528"/>
    </row>
    <row r="60" spans="1:16" s="515" customFormat="1" ht="23.1" customHeight="1">
      <c r="A60" s="522"/>
      <c r="B60" s="527"/>
      <c r="C60" s="523" t="s">
        <v>1028</v>
      </c>
      <c r="I60" s="528"/>
      <c r="J60" s="528"/>
      <c r="K60" s="528"/>
      <c r="L60" s="528"/>
      <c r="M60" s="528"/>
    </row>
    <row r="61" spans="1:16" s="515" customFormat="1" ht="23.1" customHeight="1">
      <c r="A61" s="522"/>
      <c r="B61" s="527"/>
      <c r="C61" s="523" t="s">
        <v>1025</v>
      </c>
      <c r="I61" s="528"/>
      <c r="J61" s="528"/>
      <c r="K61" s="528"/>
      <c r="L61" s="528"/>
      <c r="M61" s="528"/>
    </row>
    <row r="62" spans="1:16" s="515" customFormat="1" ht="23.1" customHeight="1">
      <c r="A62" s="522"/>
      <c r="B62" s="527"/>
      <c r="C62" s="523" t="s">
        <v>1027</v>
      </c>
      <c r="I62" s="528"/>
      <c r="J62" s="528"/>
      <c r="K62" s="528"/>
      <c r="L62" s="528"/>
      <c r="M62" s="528"/>
    </row>
    <row r="63" spans="1:16" s="515" customFormat="1" ht="23.1" customHeight="1">
      <c r="A63" s="522"/>
      <c r="B63" s="527"/>
      <c r="C63" s="523" t="s">
        <v>1026</v>
      </c>
      <c r="I63" s="528"/>
      <c r="J63" s="528"/>
      <c r="K63" s="528"/>
      <c r="L63" s="528"/>
      <c r="M63" s="528"/>
    </row>
    <row r="64" spans="1:16" s="515" customFormat="1" ht="23.1" customHeight="1">
      <c r="A64" s="522"/>
      <c r="B64" s="527"/>
      <c r="C64" s="523"/>
      <c r="I64" s="528"/>
      <c r="J64" s="528"/>
      <c r="K64" s="528"/>
      <c r="L64" s="528"/>
      <c r="M64" s="528"/>
      <c r="N64" s="735" t="s">
        <v>836</v>
      </c>
      <c r="O64" s="735"/>
      <c r="P64" s="735"/>
    </row>
    <row r="65" spans="1:16" s="515" customFormat="1" ht="23.1" customHeight="1">
      <c r="A65" s="522"/>
      <c r="B65" s="527"/>
      <c r="C65" s="523"/>
      <c r="M65" s="528"/>
      <c r="N65" s="529" t="s">
        <v>823</v>
      </c>
      <c r="P65" s="529" t="s">
        <v>405</v>
      </c>
    </row>
    <row r="66" spans="1:16" s="515" customFormat="1" ht="23.1" customHeight="1">
      <c r="A66" s="522"/>
      <c r="B66" s="527"/>
      <c r="C66" s="523"/>
      <c r="L66" s="528"/>
      <c r="M66" s="528"/>
      <c r="N66" s="708" t="s">
        <v>835</v>
      </c>
      <c r="O66" s="531"/>
      <c r="P66" s="708" t="s">
        <v>566</v>
      </c>
    </row>
    <row r="67" spans="1:16" s="515" customFormat="1" ht="23.1" customHeight="1">
      <c r="A67" s="522"/>
      <c r="B67" s="527"/>
      <c r="C67" s="523"/>
      <c r="D67" s="515" t="s">
        <v>824</v>
      </c>
      <c r="L67" s="528"/>
      <c r="M67" s="528"/>
      <c r="N67" s="515">
        <f>(322637.35*25)+P67</f>
        <v>10254570.129999999</v>
      </c>
      <c r="O67" s="533"/>
      <c r="P67" s="515">
        <f>243181.82*9</f>
        <v>2188636.38</v>
      </c>
    </row>
    <row r="68" spans="1:16" s="515" customFormat="1" ht="23.1" customHeight="1">
      <c r="A68" s="522"/>
      <c r="B68" s="527"/>
      <c r="C68" s="523"/>
      <c r="D68" s="515" t="s">
        <v>825</v>
      </c>
      <c r="L68" s="528"/>
      <c r="M68" s="528"/>
      <c r="N68" s="515">
        <f>(322637.35*35)+161318.67+P68</f>
        <v>20208171.439999998</v>
      </c>
      <c r="O68" s="533"/>
      <c r="P68" s="515">
        <f>243181.82*36</f>
        <v>8754545.5199999996</v>
      </c>
    </row>
    <row r="69" spans="1:16" s="515" customFormat="1" ht="23.1" customHeight="1">
      <c r="A69" s="522"/>
      <c r="B69" s="527"/>
      <c r="C69" s="523"/>
      <c r="D69" s="534" t="s">
        <v>826</v>
      </c>
      <c r="L69" s="528"/>
      <c r="M69" s="528"/>
      <c r="N69" s="709">
        <f>-2297421.04+P69</f>
        <v>-3280972.27</v>
      </c>
      <c r="O69" s="533"/>
      <c r="P69" s="710">
        <v>-983551.23</v>
      </c>
    </row>
    <row r="70" spans="1:16" s="515" customFormat="1" ht="23.1" customHeight="1">
      <c r="A70" s="522"/>
      <c r="B70" s="527"/>
      <c r="C70" s="523"/>
      <c r="D70" s="515" t="s">
        <v>827</v>
      </c>
      <c r="L70" s="528"/>
      <c r="M70" s="528"/>
      <c r="N70" s="533">
        <f>SUM(N67:N69)</f>
        <v>27181769.299999997</v>
      </c>
      <c r="O70" s="533"/>
      <c r="P70" s="533">
        <f>SUM(P67:P69)</f>
        <v>9959630.6699999981</v>
      </c>
    </row>
    <row r="71" spans="1:16" s="515" customFormat="1" ht="23.1" customHeight="1">
      <c r="A71" s="522"/>
      <c r="B71" s="527"/>
      <c r="C71" s="523"/>
      <c r="D71" s="515" t="s">
        <v>828</v>
      </c>
      <c r="L71" s="528"/>
      <c r="M71" s="528"/>
      <c r="N71" s="439">
        <v>423654461.72000003</v>
      </c>
      <c r="O71" s="535"/>
      <c r="P71" s="441">
        <v>0</v>
      </c>
    </row>
    <row r="72" spans="1:16" s="515" customFormat="1" ht="23.1" customHeight="1" thickBot="1">
      <c r="A72" s="522"/>
      <c r="B72" s="527"/>
      <c r="C72" s="523"/>
      <c r="D72" s="515" t="s">
        <v>829</v>
      </c>
      <c r="L72" s="528"/>
      <c r="M72" s="528"/>
      <c r="N72" s="536">
        <f>SUM(N70:N71)</f>
        <v>450836231.02000004</v>
      </c>
      <c r="O72" s="537"/>
      <c r="P72" s="536">
        <f>SUM(P70:P71)</f>
        <v>9959630.6699999981</v>
      </c>
    </row>
    <row r="73" spans="1:16" s="515" customFormat="1" ht="24.2" customHeight="1" thickTop="1">
      <c r="A73" s="522"/>
      <c r="B73" s="527"/>
      <c r="C73" s="523"/>
      <c r="L73" s="528"/>
      <c r="M73" s="528"/>
      <c r="N73" s="711"/>
      <c r="O73" s="537"/>
      <c r="P73" s="711"/>
    </row>
    <row r="74" spans="1:16" s="515" customFormat="1" ht="25.5" customHeight="1">
      <c r="A74" s="731" t="s">
        <v>956</v>
      </c>
      <c r="B74" s="732"/>
      <c r="C74" s="732"/>
      <c r="D74" s="732"/>
      <c r="E74" s="732"/>
      <c r="F74" s="732"/>
      <c r="G74" s="732"/>
      <c r="H74" s="732"/>
      <c r="I74" s="732"/>
      <c r="J74" s="732"/>
      <c r="K74" s="732"/>
      <c r="L74" s="732"/>
      <c r="M74" s="732"/>
      <c r="N74" s="732"/>
      <c r="O74" s="732"/>
      <c r="P74" s="732"/>
    </row>
    <row r="75" spans="1:16" s="515" customFormat="1" ht="25.5" customHeight="1">
      <c r="A75" s="522"/>
      <c r="I75" s="524"/>
      <c r="J75" s="524"/>
      <c r="K75" s="532"/>
      <c r="L75" s="532"/>
      <c r="M75" s="532"/>
    </row>
    <row r="76" spans="1:16" s="515" customFormat="1" ht="25.5" customHeight="1">
      <c r="A76" s="522"/>
      <c r="B76" s="538" t="s">
        <v>832</v>
      </c>
      <c r="C76" s="518" t="s">
        <v>793</v>
      </c>
      <c r="D76" s="514"/>
      <c r="E76" s="522"/>
      <c r="F76" s="522"/>
      <c r="G76" s="522"/>
      <c r="H76" s="522"/>
      <c r="I76" s="524"/>
      <c r="J76" s="525"/>
      <c r="K76" s="524"/>
      <c r="L76" s="524"/>
      <c r="M76" s="526"/>
    </row>
    <row r="77" spans="1:16" s="515" customFormat="1" ht="25.5" customHeight="1">
      <c r="A77" s="522"/>
      <c r="B77" s="527"/>
      <c r="C77" s="523" t="s">
        <v>998</v>
      </c>
      <c r="I77" s="528"/>
      <c r="J77" s="528"/>
      <c r="K77" s="528"/>
      <c r="L77" s="528"/>
      <c r="M77" s="528"/>
    </row>
    <row r="78" spans="1:16" ht="25.5" customHeight="1">
      <c r="A78" s="427"/>
      <c r="B78" s="427"/>
      <c r="C78" s="189" t="s">
        <v>1135</v>
      </c>
      <c r="D78" s="443"/>
      <c r="E78" s="427"/>
      <c r="F78" s="427"/>
      <c r="G78" s="427"/>
      <c r="H78" s="427"/>
      <c r="I78" s="427"/>
      <c r="J78" s="427"/>
      <c r="K78" s="427"/>
      <c r="L78" s="427"/>
      <c r="M78" s="427"/>
      <c r="N78" s="427"/>
      <c r="O78" s="427"/>
      <c r="P78" s="428"/>
    </row>
    <row r="79" spans="1:16" ht="25.5" customHeight="1">
      <c r="A79" s="427"/>
      <c r="B79" s="427"/>
      <c r="C79" s="189" t="s">
        <v>1154</v>
      </c>
      <c r="D79" s="443"/>
      <c r="E79" s="427"/>
      <c r="F79" s="427"/>
      <c r="G79" s="427"/>
      <c r="H79" s="427"/>
      <c r="I79" s="427"/>
      <c r="J79" s="427"/>
      <c r="K79" s="444"/>
      <c r="L79" s="444"/>
      <c r="M79" s="444"/>
      <c r="N79" s="444"/>
      <c r="O79" s="444"/>
      <c r="P79" s="445"/>
    </row>
    <row r="80" spans="1:16" ht="25.5" customHeight="1">
      <c r="A80" s="427"/>
      <c r="B80" s="427"/>
      <c r="C80" s="189" t="s">
        <v>833</v>
      </c>
      <c r="D80" s="443"/>
      <c r="E80" s="427"/>
      <c r="F80" s="427"/>
      <c r="G80" s="427"/>
      <c r="H80" s="427"/>
      <c r="I80" s="427"/>
      <c r="J80" s="427"/>
      <c r="K80" s="427"/>
      <c r="L80" s="427"/>
      <c r="M80" s="427"/>
      <c r="N80" s="427"/>
      <c r="O80" s="427"/>
      <c r="P80" s="428"/>
    </row>
    <row r="81" spans="1:16" ht="25.5" customHeight="1">
      <c r="A81" s="427"/>
      <c r="B81" s="427"/>
      <c r="C81" s="426" t="s">
        <v>834</v>
      </c>
      <c r="D81" s="427"/>
      <c r="E81" s="427"/>
      <c r="F81" s="427"/>
      <c r="G81" s="427"/>
      <c r="H81" s="427"/>
      <c r="I81" s="427"/>
      <c r="J81" s="427"/>
      <c r="K81" s="427"/>
      <c r="L81" s="427"/>
      <c r="M81" s="427"/>
      <c r="N81" s="427"/>
      <c r="O81" s="427"/>
      <c r="P81" s="428"/>
    </row>
    <row r="82" spans="1:16" ht="25.5" customHeight="1">
      <c r="A82" s="427"/>
      <c r="B82" s="427"/>
      <c r="D82" s="427"/>
      <c r="E82" s="427"/>
      <c r="F82" s="427"/>
      <c r="G82" s="427"/>
      <c r="H82" s="427"/>
      <c r="I82" s="427"/>
      <c r="J82" s="427"/>
      <c r="K82" s="427"/>
      <c r="L82" s="427"/>
      <c r="M82" s="427"/>
      <c r="N82" s="729" t="s">
        <v>836</v>
      </c>
      <c r="O82" s="729"/>
      <c r="P82" s="729"/>
    </row>
    <row r="83" spans="1:16" ht="25.5" customHeight="1">
      <c r="A83" s="427"/>
      <c r="B83" s="427"/>
      <c r="D83" s="427"/>
      <c r="E83" s="427"/>
      <c r="F83" s="427"/>
      <c r="G83" s="427"/>
      <c r="H83" s="427"/>
      <c r="I83" s="427"/>
      <c r="J83" s="427"/>
      <c r="K83" s="427"/>
      <c r="L83" s="427"/>
      <c r="M83" s="427"/>
      <c r="N83" s="529" t="s">
        <v>823</v>
      </c>
      <c r="O83" s="515"/>
      <c r="P83" s="529" t="s">
        <v>405</v>
      </c>
    </row>
    <row r="84" spans="1:16" ht="25.5" customHeight="1">
      <c r="A84" s="427"/>
      <c r="B84" s="427"/>
      <c r="D84" s="427"/>
      <c r="E84" s="427"/>
      <c r="F84" s="427"/>
      <c r="G84" s="427"/>
      <c r="H84" s="427"/>
      <c r="I84" s="427"/>
      <c r="J84" s="427"/>
      <c r="K84" s="427"/>
      <c r="L84" s="427"/>
      <c r="M84" s="427"/>
      <c r="N84" s="530" t="s">
        <v>835</v>
      </c>
      <c r="O84" s="531"/>
      <c r="P84" s="530" t="s">
        <v>566</v>
      </c>
    </row>
    <row r="85" spans="1:16" ht="25.5" customHeight="1">
      <c r="A85" s="427"/>
      <c r="B85" s="427"/>
      <c r="D85" s="515" t="s">
        <v>1136</v>
      </c>
      <c r="E85" s="427"/>
      <c r="F85" s="427"/>
      <c r="G85" s="427"/>
      <c r="H85" s="427"/>
      <c r="I85" s="427"/>
      <c r="J85" s="427"/>
      <c r="K85" s="427"/>
      <c r="L85" s="427"/>
      <c r="M85" s="427"/>
      <c r="N85" s="540">
        <v>459507832.76999986</v>
      </c>
      <c r="O85" s="539"/>
      <c r="P85" s="540">
        <v>223853639.0400002</v>
      </c>
    </row>
    <row r="86" spans="1:16" ht="25.5" customHeight="1">
      <c r="A86" s="427"/>
      <c r="B86" s="427"/>
      <c r="C86" s="431"/>
      <c r="D86" s="515" t="s">
        <v>837</v>
      </c>
      <c r="E86" s="427"/>
      <c r="F86" s="427"/>
      <c r="G86" s="427"/>
      <c r="H86" s="427"/>
      <c r="I86" s="427"/>
      <c r="J86" s="428"/>
      <c r="K86" s="428"/>
      <c r="L86" s="428"/>
      <c r="M86" s="428"/>
      <c r="N86" s="541">
        <v>-3698055.72</v>
      </c>
      <c r="O86" s="43"/>
      <c r="P86" s="541">
        <v>-3698055.72</v>
      </c>
    </row>
    <row r="87" spans="1:16" ht="25.5" customHeight="1" thickBot="1">
      <c r="A87" s="427"/>
      <c r="B87" s="438"/>
      <c r="C87" s="446"/>
      <c r="D87" s="515" t="s">
        <v>1137</v>
      </c>
      <c r="N87" s="542">
        <f>SUM(N85:N86)</f>
        <v>455809777.04999983</v>
      </c>
      <c r="O87" s="43"/>
      <c r="P87" s="542">
        <f>SUM(P85:P86)</f>
        <v>220155583.3200002</v>
      </c>
    </row>
    <row r="88" spans="1:16" ht="25.5" customHeight="1" thickTop="1">
      <c r="A88" s="427"/>
    </row>
    <row r="89" spans="1:16" ht="25.5" customHeight="1">
      <c r="A89" s="427"/>
      <c r="C89" s="189" t="s">
        <v>838</v>
      </c>
      <c r="J89" s="447"/>
      <c r="K89" s="432"/>
      <c r="L89" s="448"/>
      <c r="M89" s="432"/>
      <c r="N89" s="448"/>
      <c r="O89" s="432"/>
      <c r="P89" s="449"/>
    </row>
    <row r="90" spans="1:16" ht="25.5" customHeight="1">
      <c r="A90" s="427"/>
      <c r="C90" s="426" t="s">
        <v>1138</v>
      </c>
      <c r="J90" s="450"/>
      <c r="K90" s="450"/>
      <c r="L90" s="450"/>
      <c r="M90" s="450"/>
      <c r="N90" s="450"/>
      <c r="O90" s="450"/>
      <c r="P90" s="450"/>
    </row>
    <row r="91" spans="1:16" ht="25.5" customHeight="1">
      <c r="C91" s="475"/>
      <c r="D91" s="189"/>
      <c r="E91" s="189"/>
      <c r="F91" s="189"/>
      <c r="G91" s="189"/>
      <c r="H91" s="189"/>
      <c r="I91" s="189"/>
      <c r="J91" s="733" t="s">
        <v>1139</v>
      </c>
      <c r="K91" s="733"/>
      <c r="L91" s="733"/>
      <c r="M91" s="733"/>
      <c r="N91" s="733"/>
      <c r="O91" s="733"/>
      <c r="P91" s="733"/>
    </row>
    <row r="92" spans="1:16" ht="25.5" customHeight="1">
      <c r="C92" s="475"/>
      <c r="D92" s="189"/>
      <c r="E92" s="189"/>
      <c r="F92" s="189"/>
      <c r="G92" s="189"/>
      <c r="H92" s="189"/>
      <c r="I92" s="189"/>
      <c r="J92" s="544" t="s">
        <v>1000</v>
      </c>
      <c r="K92" s="581"/>
      <c r="L92" s="730" t="s">
        <v>999</v>
      </c>
      <c r="M92" s="730"/>
      <c r="N92" s="730"/>
      <c r="O92" s="730"/>
      <c r="P92" s="730"/>
    </row>
    <row r="93" spans="1:16" ht="25.5" customHeight="1">
      <c r="C93" s="472"/>
      <c r="D93" s="189"/>
      <c r="E93" s="189"/>
      <c r="F93" s="189"/>
      <c r="G93" s="189"/>
      <c r="H93" s="189"/>
      <c r="I93" s="189"/>
      <c r="J93" s="590" t="s">
        <v>1016</v>
      </c>
      <c r="L93" s="558" t="s">
        <v>841</v>
      </c>
      <c r="M93" s="543"/>
      <c r="N93" s="558" t="s">
        <v>840</v>
      </c>
      <c r="O93" s="457"/>
      <c r="P93" s="558" t="s">
        <v>200</v>
      </c>
    </row>
    <row r="94" spans="1:16" ht="25.5" customHeight="1">
      <c r="C94" s="472"/>
      <c r="D94" s="189"/>
      <c r="E94" s="189"/>
      <c r="F94" s="189"/>
      <c r="G94" s="189"/>
      <c r="H94" s="189"/>
      <c r="I94" s="189"/>
      <c r="J94" s="589"/>
      <c r="L94" s="477" t="s">
        <v>842</v>
      </c>
      <c r="M94" s="476"/>
      <c r="N94" s="477"/>
      <c r="O94" s="457"/>
      <c r="P94" s="487"/>
    </row>
    <row r="95" spans="1:16" ht="25.5" customHeight="1">
      <c r="C95" s="583" t="s">
        <v>844</v>
      </c>
      <c r="D95" s="515"/>
      <c r="E95" s="189"/>
      <c r="F95" s="189"/>
      <c r="G95" s="189"/>
      <c r="H95" s="189"/>
      <c r="I95" s="189"/>
      <c r="J95" s="474"/>
      <c r="K95" s="474"/>
      <c r="L95" s="474"/>
      <c r="M95" s="474"/>
      <c r="N95" s="474"/>
      <c r="O95" s="474"/>
      <c r="P95" s="474"/>
    </row>
    <row r="96" spans="1:16" ht="25.5" customHeight="1">
      <c r="C96" s="515" t="s">
        <v>351</v>
      </c>
      <c r="D96" s="515"/>
      <c r="E96" s="442"/>
      <c r="F96" s="442"/>
      <c r="G96" s="442"/>
      <c r="H96" s="442"/>
      <c r="I96" s="442"/>
      <c r="J96" s="540">
        <v>88243499.170000002</v>
      </c>
      <c r="K96" s="539"/>
      <c r="L96" s="540">
        <v>0</v>
      </c>
      <c r="M96" s="540"/>
      <c r="N96" s="540">
        <v>88243499.170000002</v>
      </c>
      <c r="O96" s="540"/>
      <c r="P96" s="540">
        <f>SUM(L96:N96)</f>
        <v>88243499.170000002</v>
      </c>
    </row>
    <row r="97" spans="1:16" ht="25.5" customHeight="1">
      <c r="C97" s="515" t="s">
        <v>420</v>
      </c>
      <c r="D97" s="515"/>
      <c r="E97" s="473"/>
      <c r="F97" s="442"/>
      <c r="G97" s="442"/>
      <c r="H97" s="442"/>
      <c r="I97" s="442"/>
      <c r="J97" s="540">
        <v>123713938.75</v>
      </c>
      <c r="K97" s="539"/>
      <c r="L97" s="540">
        <v>0</v>
      </c>
      <c r="M97" s="540"/>
      <c r="N97" s="540">
        <v>123713938.75</v>
      </c>
      <c r="O97" s="540"/>
      <c r="P97" s="540">
        <f t="shared" ref="P97:P98" si="2">SUM(L97:N97)</f>
        <v>123713938.75</v>
      </c>
    </row>
    <row r="98" spans="1:16" ht="25.5" customHeight="1">
      <c r="C98" s="515" t="s">
        <v>436</v>
      </c>
      <c r="D98" s="515"/>
      <c r="E98" s="473"/>
      <c r="F98" s="442"/>
      <c r="G98" s="442"/>
      <c r="H98" s="442"/>
      <c r="I98" s="442"/>
      <c r="J98" s="540">
        <v>161330.54</v>
      </c>
      <c r="K98" s="539"/>
      <c r="L98" s="540">
        <v>0</v>
      </c>
      <c r="M98" s="540"/>
      <c r="N98" s="540">
        <v>161330.54</v>
      </c>
      <c r="O98" s="540"/>
      <c r="P98" s="540">
        <f t="shared" si="2"/>
        <v>161330.54</v>
      </c>
    </row>
    <row r="99" spans="1:16" ht="25.5" customHeight="1" thickBot="1">
      <c r="C99" s="583" t="s">
        <v>845</v>
      </c>
      <c r="D99" s="515"/>
      <c r="E99" s="189"/>
      <c r="F99" s="189"/>
      <c r="G99" s="189"/>
      <c r="H99" s="189"/>
      <c r="I99" s="189"/>
      <c r="J99" s="582">
        <f>SUM(J96:J98)</f>
        <v>212118768.46000001</v>
      </c>
      <c r="K99" s="539"/>
      <c r="L99" s="582">
        <f>SUM(L96:L98)</f>
        <v>0</v>
      </c>
      <c r="M99" s="540"/>
      <c r="N99" s="582">
        <f>SUM(N96:N98)</f>
        <v>212118768.46000001</v>
      </c>
      <c r="O99" s="540"/>
      <c r="P99" s="582">
        <f>SUM(P96:P98)</f>
        <v>212118768.46000001</v>
      </c>
    </row>
    <row r="100" spans="1:16" ht="25.5" customHeight="1" thickTop="1">
      <c r="C100" s="583" t="s">
        <v>324</v>
      </c>
      <c r="D100" s="515"/>
      <c r="E100" s="189"/>
      <c r="F100" s="189"/>
      <c r="G100" s="189"/>
      <c r="H100" s="189"/>
      <c r="I100" s="189"/>
      <c r="J100" s="474"/>
      <c r="K100" s="474"/>
      <c r="L100" s="474"/>
      <c r="M100" s="474"/>
      <c r="N100" s="474"/>
      <c r="O100" s="474"/>
      <c r="P100" s="474"/>
    </row>
    <row r="101" spans="1:16" ht="25.5" customHeight="1">
      <c r="C101" s="515" t="s">
        <v>433</v>
      </c>
      <c r="D101" s="515"/>
      <c r="E101" s="189"/>
      <c r="F101" s="189"/>
      <c r="G101" s="189"/>
      <c r="H101" s="189"/>
      <c r="I101" s="189"/>
      <c r="J101" s="540">
        <v>123560553.97</v>
      </c>
      <c r="K101" s="474"/>
      <c r="L101" s="540">
        <v>0</v>
      </c>
      <c r="M101" s="540"/>
      <c r="N101" s="540">
        <v>123560553.97</v>
      </c>
      <c r="O101" s="540"/>
      <c r="P101" s="540">
        <f>SUM(L101:N101)</f>
        <v>123560553.97</v>
      </c>
    </row>
    <row r="102" spans="1:16" ht="25.5" customHeight="1">
      <c r="C102" s="515" t="s">
        <v>954</v>
      </c>
      <c r="D102" s="515"/>
      <c r="E102" s="189"/>
      <c r="F102" s="189"/>
      <c r="G102" s="189"/>
      <c r="H102" s="189"/>
      <c r="I102" s="189"/>
      <c r="J102" s="540"/>
      <c r="K102" s="474"/>
      <c r="L102" s="540"/>
      <c r="M102" s="540"/>
      <c r="N102" s="540"/>
      <c r="O102" s="540"/>
      <c r="P102" s="540"/>
    </row>
    <row r="103" spans="1:16" ht="25.5" customHeight="1">
      <c r="D103" s="515" t="s">
        <v>955</v>
      </c>
      <c r="E103" s="189"/>
      <c r="F103" s="189"/>
      <c r="G103" s="189"/>
      <c r="H103" s="189"/>
      <c r="I103" s="189"/>
      <c r="J103" s="540">
        <v>440642335.56000006</v>
      </c>
      <c r="K103" s="474"/>
      <c r="L103" s="540">
        <v>0</v>
      </c>
      <c r="M103" s="540"/>
      <c r="N103" s="540">
        <v>440642335.56000006</v>
      </c>
      <c r="O103" s="540"/>
      <c r="P103" s="540">
        <f t="shared" ref="P103:P108" si="3">SUM(L103:N103)</f>
        <v>440642335.56000006</v>
      </c>
    </row>
    <row r="104" spans="1:16" ht="25.5" customHeight="1">
      <c r="C104" s="515" t="s">
        <v>1140</v>
      </c>
      <c r="D104" s="515"/>
      <c r="E104" s="189"/>
      <c r="F104" s="189"/>
      <c r="G104" s="189"/>
      <c r="H104" s="189"/>
      <c r="I104" s="189"/>
      <c r="J104" s="540">
        <v>0</v>
      </c>
      <c r="K104" s="474"/>
      <c r="L104" s="540">
        <v>1352862.03</v>
      </c>
      <c r="M104" s="540"/>
      <c r="N104" s="540">
        <v>0</v>
      </c>
      <c r="O104" s="540"/>
      <c r="P104" s="540">
        <f t="shared" si="3"/>
        <v>1352862.03</v>
      </c>
    </row>
    <row r="105" spans="1:16" ht="25.5" customHeight="1">
      <c r="C105" s="515" t="s">
        <v>812</v>
      </c>
      <c r="D105" s="515"/>
      <c r="E105" s="189"/>
      <c r="F105" s="189"/>
      <c r="G105" s="189"/>
      <c r="H105" s="189"/>
      <c r="I105" s="189"/>
      <c r="J105" s="540">
        <v>254820979.00999999</v>
      </c>
      <c r="K105" s="474"/>
      <c r="L105" s="540">
        <v>0</v>
      </c>
      <c r="M105" s="540"/>
      <c r="N105" s="540">
        <v>254820979.00999999</v>
      </c>
      <c r="O105" s="540"/>
      <c r="P105" s="540">
        <f t="shared" si="3"/>
        <v>254820979.00999999</v>
      </c>
    </row>
    <row r="106" spans="1:16" ht="25.5" customHeight="1">
      <c r="C106" s="515" t="s">
        <v>443</v>
      </c>
      <c r="D106" s="515"/>
      <c r="E106" s="189"/>
      <c r="F106" s="189"/>
      <c r="G106" s="189"/>
      <c r="H106" s="189"/>
      <c r="I106" s="189"/>
      <c r="J106" s="540">
        <v>471182125.98000002</v>
      </c>
      <c r="K106" s="474"/>
      <c r="L106" s="540">
        <v>0</v>
      </c>
      <c r="M106" s="540"/>
      <c r="N106" s="540">
        <v>471182125.98000002</v>
      </c>
      <c r="O106" s="540"/>
      <c r="P106" s="540">
        <f t="shared" si="3"/>
        <v>471182125.98000002</v>
      </c>
    </row>
    <row r="107" spans="1:16" ht="25.5" customHeight="1">
      <c r="C107" s="515" t="s">
        <v>1141</v>
      </c>
      <c r="D107" s="515"/>
      <c r="E107" s="189"/>
      <c r="F107" s="189"/>
      <c r="G107" s="189"/>
      <c r="H107" s="189"/>
      <c r="I107" s="189"/>
      <c r="J107" s="540"/>
      <c r="K107" s="474"/>
      <c r="L107" s="540"/>
      <c r="M107" s="540"/>
      <c r="N107" s="540"/>
      <c r="O107" s="540"/>
      <c r="P107" s="540"/>
    </row>
    <row r="108" spans="1:16" ht="25.5" customHeight="1">
      <c r="D108" s="515" t="s">
        <v>1024</v>
      </c>
      <c r="E108" s="189"/>
      <c r="F108" s="189"/>
      <c r="G108" s="189"/>
      <c r="H108" s="189"/>
      <c r="I108" s="189"/>
      <c r="J108" s="540">
        <v>0</v>
      </c>
      <c r="K108" s="474"/>
      <c r="L108" s="540">
        <v>2345193.6900000004</v>
      </c>
      <c r="M108" s="540"/>
      <c r="N108" s="540">
        <v>0</v>
      </c>
      <c r="O108" s="540"/>
      <c r="P108" s="540">
        <f t="shared" si="3"/>
        <v>2345193.6900000004</v>
      </c>
    </row>
    <row r="109" spans="1:16" ht="25.5" customHeight="1" thickBot="1">
      <c r="C109" s="583" t="s">
        <v>846</v>
      </c>
      <c r="D109" s="515"/>
      <c r="E109" s="189"/>
      <c r="F109" s="189"/>
      <c r="G109" s="189"/>
      <c r="H109" s="189"/>
      <c r="I109" s="189"/>
      <c r="J109" s="582">
        <f>SUM(J101:J108)</f>
        <v>1290205994.52</v>
      </c>
      <c r="K109" s="539"/>
      <c r="L109" s="582">
        <f>SUM(L101:L108)</f>
        <v>3698055.7200000007</v>
      </c>
      <c r="M109" s="540"/>
      <c r="N109" s="582">
        <f>SUM(N101:N108)</f>
        <v>1290205994.52</v>
      </c>
      <c r="O109" s="540"/>
      <c r="P109" s="582">
        <f>SUM(P101:P108)</f>
        <v>1293904050.2400002</v>
      </c>
    </row>
    <row r="110" spans="1:16" ht="25.5" customHeight="1" thickTop="1">
      <c r="A110" s="427"/>
      <c r="J110" s="450"/>
      <c r="K110" s="450"/>
      <c r="M110" s="450"/>
      <c r="O110" s="450"/>
      <c r="P110" s="450"/>
    </row>
    <row r="111" spans="1:16" ht="27.95" customHeight="1">
      <c r="A111" s="731" t="s">
        <v>957</v>
      </c>
      <c r="B111" s="732"/>
      <c r="C111" s="732"/>
      <c r="D111" s="732"/>
      <c r="E111" s="732"/>
      <c r="F111" s="732"/>
      <c r="G111" s="732"/>
      <c r="H111" s="732"/>
      <c r="I111" s="732"/>
      <c r="J111" s="732"/>
      <c r="K111" s="732"/>
      <c r="L111" s="732"/>
      <c r="M111" s="732"/>
      <c r="N111" s="732"/>
      <c r="O111" s="732"/>
      <c r="P111" s="732"/>
    </row>
    <row r="112" spans="1:16" ht="27.95" customHeight="1">
      <c r="A112" s="427"/>
      <c r="J112" s="450"/>
      <c r="K112" s="450"/>
      <c r="M112" s="450"/>
      <c r="O112" s="450"/>
      <c r="P112" s="450"/>
    </row>
    <row r="113" spans="1:17" ht="27.95" customHeight="1">
      <c r="A113" s="427"/>
      <c r="C113" s="475"/>
      <c r="D113" s="189"/>
      <c r="E113" s="189"/>
      <c r="F113" s="189"/>
      <c r="G113" s="189"/>
      <c r="H113" s="189"/>
      <c r="I113" s="189"/>
      <c r="J113" s="733" t="s">
        <v>1142</v>
      </c>
      <c r="K113" s="733"/>
      <c r="L113" s="733"/>
      <c r="M113" s="733"/>
      <c r="N113" s="733"/>
      <c r="O113" s="733"/>
      <c r="P113" s="733"/>
    </row>
    <row r="114" spans="1:17" ht="27.95" customHeight="1">
      <c r="A114" s="427"/>
      <c r="C114" s="475"/>
      <c r="D114" s="189"/>
      <c r="E114" s="189"/>
      <c r="F114" s="189"/>
      <c r="G114" s="189"/>
      <c r="H114" s="189"/>
      <c r="I114" s="189"/>
      <c r="J114" s="544" t="s">
        <v>1000</v>
      </c>
      <c r="K114" s="581"/>
      <c r="L114" s="730" t="s">
        <v>999</v>
      </c>
      <c r="M114" s="730"/>
      <c r="N114" s="730"/>
      <c r="O114" s="730"/>
      <c r="P114" s="730"/>
    </row>
    <row r="115" spans="1:17" ht="27.95" customHeight="1">
      <c r="A115" s="427"/>
      <c r="C115" s="472"/>
      <c r="D115" s="189"/>
      <c r="E115" s="189"/>
      <c r="F115" s="189"/>
      <c r="G115" s="189"/>
      <c r="H115" s="189"/>
      <c r="I115" s="189"/>
      <c r="J115" s="590" t="s">
        <v>1016</v>
      </c>
      <c r="L115" s="558" t="s">
        <v>841</v>
      </c>
      <c r="M115" s="543"/>
      <c r="N115" s="558" t="s">
        <v>840</v>
      </c>
      <c r="O115" s="569"/>
      <c r="P115" s="558" t="s">
        <v>200</v>
      </c>
      <c r="Q115" s="457"/>
    </row>
    <row r="116" spans="1:17" ht="27.95" customHeight="1">
      <c r="A116" s="427"/>
      <c r="C116" s="472"/>
      <c r="D116" s="189"/>
      <c r="E116" s="189"/>
      <c r="F116" s="189"/>
      <c r="G116" s="189"/>
      <c r="H116" s="189"/>
      <c r="I116" s="189"/>
      <c r="J116" s="589"/>
      <c r="L116" s="477" t="s">
        <v>842</v>
      </c>
      <c r="M116" s="476"/>
      <c r="N116" s="477"/>
      <c r="O116" s="569"/>
      <c r="P116" s="567"/>
      <c r="Q116" s="457"/>
    </row>
    <row r="117" spans="1:17" ht="27.95" customHeight="1">
      <c r="A117" s="428"/>
      <c r="B117" s="427"/>
      <c r="C117" s="583" t="s">
        <v>844</v>
      </c>
      <c r="D117" s="515"/>
      <c r="E117" s="189"/>
      <c r="F117" s="189"/>
      <c r="G117" s="189"/>
      <c r="H117" s="189"/>
      <c r="I117" s="189"/>
      <c r="J117" s="474"/>
      <c r="K117" s="474"/>
      <c r="L117" s="474"/>
      <c r="M117" s="474"/>
      <c r="N117" s="474"/>
      <c r="O117" s="474"/>
      <c r="P117" s="474"/>
    </row>
    <row r="118" spans="1:17" ht="27.95" customHeight="1">
      <c r="A118" s="428"/>
      <c r="B118" s="427"/>
      <c r="C118" s="515" t="s">
        <v>351</v>
      </c>
      <c r="D118" s="515"/>
      <c r="E118" s="442"/>
      <c r="F118" s="442"/>
      <c r="G118" s="442"/>
      <c r="H118" s="442"/>
      <c r="I118" s="442"/>
      <c r="J118" s="540">
        <v>62285820.409999996</v>
      </c>
      <c r="K118" s="539"/>
      <c r="L118" s="540">
        <v>0</v>
      </c>
      <c r="M118" s="540"/>
      <c r="N118" s="540">
        <v>62285820.409999996</v>
      </c>
      <c r="O118" s="540"/>
      <c r="P118" s="540">
        <f>SUM(L118:N118)</f>
        <v>62285820.409999996</v>
      </c>
      <c r="Q118" s="474"/>
    </row>
    <row r="119" spans="1:17" ht="27.95" customHeight="1">
      <c r="A119" s="428"/>
      <c r="B119" s="427"/>
      <c r="C119" s="515" t="s">
        <v>420</v>
      </c>
      <c r="D119" s="515"/>
      <c r="E119" s="473"/>
      <c r="F119" s="442"/>
      <c r="G119" s="442"/>
      <c r="H119" s="442"/>
      <c r="I119" s="442"/>
      <c r="J119" s="540">
        <v>65036571.030000001</v>
      </c>
      <c r="K119" s="539"/>
      <c r="L119" s="540">
        <v>0</v>
      </c>
      <c r="M119" s="540"/>
      <c r="N119" s="540">
        <v>65036571.030000001</v>
      </c>
      <c r="O119" s="540"/>
      <c r="P119" s="540">
        <f>SUM(L119:N119)</f>
        <v>65036571.030000001</v>
      </c>
      <c r="Q119" s="474"/>
    </row>
    <row r="120" spans="1:17" ht="27.95" customHeight="1">
      <c r="A120" s="427"/>
      <c r="B120" s="427"/>
      <c r="C120" s="515" t="s">
        <v>430</v>
      </c>
      <c r="D120" s="515"/>
      <c r="E120" s="473"/>
      <c r="F120" s="442"/>
      <c r="G120" s="442"/>
      <c r="H120" s="442"/>
      <c r="I120" s="442"/>
      <c r="J120" s="584">
        <v>74370000.099999994</v>
      </c>
      <c r="K120" s="585"/>
      <c r="L120" s="584">
        <v>0</v>
      </c>
      <c r="M120" s="584"/>
      <c r="N120" s="584">
        <v>74370000.099999994</v>
      </c>
      <c r="O120" s="584"/>
      <c r="P120" s="584">
        <f>SUM(L120:N120)</f>
        <v>74370000.099999994</v>
      </c>
      <c r="Q120" s="474"/>
    </row>
    <row r="121" spans="1:17" ht="27.95" customHeight="1">
      <c r="A121" s="427"/>
      <c r="B121" s="427"/>
      <c r="C121" s="515" t="s">
        <v>436</v>
      </c>
      <c r="D121" s="515"/>
      <c r="E121" s="189"/>
      <c r="F121" s="189"/>
      <c r="G121" s="189"/>
      <c r="H121" s="189"/>
      <c r="I121" s="189"/>
      <c r="J121" s="584">
        <v>161330.54</v>
      </c>
      <c r="K121" s="585"/>
      <c r="L121" s="584">
        <v>0</v>
      </c>
      <c r="M121" s="584"/>
      <c r="N121" s="584">
        <v>161330.54</v>
      </c>
      <c r="O121" s="584"/>
      <c r="P121" s="584">
        <f>SUM(L121:N121)</f>
        <v>161330.54</v>
      </c>
      <c r="Q121" s="474"/>
    </row>
    <row r="122" spans="1:17" ht="27.95" customHeight="1" thickBot="1">
      <c r="B122" s="427"/>
      <c r="C122" s="583" t="s">
        <v>845</v>
      </c>
      <c r="D122" s="515"/>
      <c r="E122" s="189"/>
      <c r="F122" s="189"/>
      <c r="G122" s="189"/>
      <c r="H122" s="189"/>
      <c r="I122" s="189"/>
      <c r="J122" s="582">
        <f>SUM(J118:J121)</f>
        <v>201853722.07999998</v>
      </c>
      <c r="K122" s="585"/>
      <c r="L122" s="582">
        <f>SUM(L118:L121)</f>
        <v>0</v>
      </c>
      <c r="M122" s="584"/>
      <c r="N122" s="582">
        <f>SUM(N118:N121)</f>
        <v>201853722.07999998</v>
      </c>
      <c r="O122" s="584"/>
      <c r="P122" s="582">
        <f>SUM(P118:P121)</f>
        <v>201853722.07999998</v>
      </c>
      <c r="Q122" s="474"/>
    </row>
    <row r="123" spans="1:17" ht="27.95" customHeight="1" thickTop="1">
      <c r="C123" s="515" t="s">
        <v>324</v>
      </c>
      <c r="D123" s="515"/>
      <c r="E123" s="189"/>
      <c r="F123" s="189"/>
      <c r="G123" s="189"/>
      <c r="H123" s="189"/>
      <c r="I123" s="189"/>
      <c r="J123" s="540"/>
      <c r="K123" s="474"/>
      <c r="L123" s="540"/>
      <c r="M123" s="540"/>
      <c r="N123" s="540"/>
      <c r="O123" s="540"/>
      <c r="P123" s="540"/>
      <c r="Q123" s="474"/>
    </row>
    <row r="124" spans="1:17" ht="27.95" customHeight="1">
      <c r="B124" s="427"/>
      <c r="C124" s="515" t="s">
        <v>433</v>
      </c>
      <c r="D124" s="515"/>
      <c r="E124" s="189"/>
      <c r="F124" s="189"/>
      <c r="G124" s="189"/>
      <c r="H124" s="189"/>
      <c r="I124" s="189"/>
      <c r="J124" s="540">
        <v>89309388.510000005</v>
      </c>
      <c r="K124" s="474"/>
      <c r="L124" s="540">
        <v>0</v>
      </c>
      <c r="M124" s="540"/>
      <c r="N124" s="540">
        <v>89309388.510000005</v>
      </c>
      <c r="O124" s="540"/>
      <c r="P124" s="540">
        <f>SUM(L124:N124)</f>
        <v>89309388.510000005</v>
      </c>
      <c r="Q124" s="474"/>
    </row>
    <row r="125" spans="1:17" ht="27.95" customHeight="1">
      <c r="B125" s="573"/>
      <c r="C125" s="515" t="s">
        <v>954</v>
      </c>
      <c r="D125" s="515"/>
      <c r="E125" s="189"/>
      <c r="F125" s="189"/>
      <c r="G125" s="189"/>
      <c r="H125" s="189"/>
      <c r="I125" s="189"/>
      <c r="J125" s="540"/>
      <c r="K125" s="474"/>
      <c r="L125" s="540"/>
      <c r="M125" s="540"/>
      <c r="N125" s="540"/>
      <c r="O125" s="540"/>
      <c r="P125" s="540"/>
      <c r="Q125" s="474"/>
    </row>
    <row r="126" spans="1:17" ht="27.95" customHeight="1">
      <c r="D126" s="515" t="s">
        <v>955</v>
      </c>
      <c r="E126" s="189"/>
      <c r="F126" s="189"/>
      <c r="G126" s="189"/>
      <c r="H126" s="189"/>
      <c r="I126" s="189"/>
      <c r="J126" s="540">
        <v>271808852.85000002</v>
      </c>
      <c r="K126" s="474"/>
      <c r="L126" s="540">
        <v>0</v>
      </c>
      <c r="M126" s="540"/>
      <c r="N126" s="540">
        <v>271808852.85000002</v>
      </c>
      <c r="O126" s="540"/>
      <c r="P126" s="540">
        <f>SUM(L126:N126)</f>
        <v>271808852.85000002</v>
      </c>
      <c r="Q126" s="474"/>
    </row>
    <row r="127" spans="1:17" ht="27.95" customHeight="1">
      <c r="C127" s="515" t="s">
        <v>1140</v>
      </c>
      <c r="D127" s="515"/>
      <c r="E127" s="189"/>
      <c r="F127" s="189"/>
      <c r="G127" s="189"/>
      <c r="H127" s="189"/>
      <c r="I127" s="189"/>
      <c r="J127" s="540">
        <v>0</v>
      </c>
      <c r="K127" s="474"/>
      <c r="L127" s="540">
        <v>1352862.03</v>
      </c>
      <c r="M127" s="540"/>
      <c r="N127" s="540">
        <v>0</v>
      </c>
      <c r="O127" s="540"/>
      <c r="P127" s="540">
        <f>SUM(L127:N127)</f>
        <v>1352862.03</v>
      </c>
      <c r="Q127" s="474"/>
    </row>
    <row r="128" spans="1:17" ht="27.95" customHeight="1">
      <c r="C128" s="515" t="s">
        <v>443</v>
      </c>
      <c r="D128" s="515"/>
      <c r="E128" s="189"/>
      <c r="F128" s="189"/>
      <c r="G128" s="189"/>
      <c r="H128" s="189"/>
      <c r="I128" s="189"/>
      <c r="J128" s="540">
        <v>471182125.98000002</v>
      </c>
      <c r="K128" s="474"/>
      <c r="L128" s="540">
        <v>0</v>
      </c>
      <c r="M128" s="540"/>
      <c r="N128" s="540">
        <v>471182125.98000002</v>
      </c>
      <c r="O128" s="540"/>
      <c r="P128" s="540">
        <f>SUM(L128:N128)</f>
        <v>471182125.98000002</v>
      </c>
      <c r="Q128" s="474"/>
    </row>
    <row r="129" spans="3:17" ht="27.95" customHeight="1">
      <c r="C129" s="515" t="s">
        <v>1141</v>
      </c>
      <c r="D129" s="515"/>
      <c r="E129" s="189"/>
      <c r="F129" s="189"/>
      <c r="G129" s="189"/>
      <c r="H129" s="189"/>
      <c r="I129" s="189"/>
      <c r="J129" s="540"/>
      <c r="K129" s="474"/>
      <c r="L129" s="540"/>
      <c r="M129" s="540"/>
      <c r="N129" s="540"/>
      <c r="O129" s="540"/>
      <c r="P129" s="540"/>
      <c r="Q129" s="474"/>
    </row>
    <row r="130" spans="3:17" ht="27.95" customHeight="1">
      <c r="D130" s="515" t="s">
        <v>1024</v>
      </c>
      <c r="E130" s="189"/>
      <c r="F130" s="189"/>
      <c r="G130" s="189"/>
      <c r="H130" s="189"/>
      <c r="I130" s="189"/>
      <c r="J130" s="540">
        <v>0</v>
      </c>
      <c r="K130" s="474"/>
      <c r="L130" s="540">
        <v>2345193.6900000004</v>
      </c>
      <c r="M130" s="540"/>
      <c r="N130" s="540">
        <v>0</v>
      </c>
      <c r="O130" s="540"/>
      <c r="P130" s="540">
        <f>SUM(L130:N130)</f>
        <v>2345193.6900000004</v>
      </c>
      <c r="Q130" s="474"/>
    </row>
    <row r="131" spans="3:17" ht="27.95" customHeight="1" thickBot="1">
      <c r="C131" s="583" t="s">
        <v>846</v>
      </c>
      <c r="D131" s="515"/>
      <c r="E131" s="189"/>
      <c r="F131" s="189"/>
      <c r="G131" s="189"/>
      <c r="H131" s="189"/>
      <c r="I131" s="189"/>
      <c r="J131" s="582">
        <f>SUM(J124:J130)</f>
        <v>832300367.34000003</v>
      </c>
      <c r="K131" s="539"/>
      <c r="L131" s="582">
        <f>SUM(L124:L130)</f>
        <v>3698055.7200000007</v>
      </c>
      <c r="M131" s="540"/>
      <c r="N131" s="582">
        <f>SUM(N124:N130)</f>
        <v>832300367.34000003</v>
      </c>
      <c r="O131" s="540"/>
      <c r="P131" s="582">
        <f>SUM(P124:P130)</f>
        <v>835998423.06000006</v>
      </c>
      <c r="Q131" s="474"/>
    </row>
    <row r="132" spans="3:17" ht="27.95" customHeight="1" thickTop="1"/>
    <row r="133" spans="3:17" ht="27.95" customHeight="1"/>
    <row r="134" spans="3:17" ht="27.95" customHeight="1"/>
    <row r="135" spans="3:17" ht="27.95" customHeight="1"/>
    <row r="136" spans="3:17" ht="27.75" customHeight="1"/>
    <row r="137" spans="3:17" ht="27.75" customHeight="1"/>
    <row r="138" spans="3:17" ht="27.75" customHeight="1"/>
    <row r="139" spans="3:17" ht="27.75" customHeight="1"/>
    <row r="140" spans="3:17" ht="27.75" customHeight="1"/>
    <row r="141" spans="3:17" ht="27.75" customHeight="1"/>
    <row r="142" spans="3:17" ht="27.75" customHeight="1"/>
    <row r="143" spans="3:17" ht="27.75" customHeight="1"/>
  </sheetData>
  <mergeCells count="14">
    <mergeCell ref="L36:N36"/>
    <mergeCell ref="N64:P64"/>
    <mergeCell ref="A1:P1"/>
    <mergeCell ref="J9:P9"/>
    <mergeCell ref="L10:N10"/>
    <mergeCell ref="A33:P33"/>
    <mergeCell ref="J35:P35"/>
    <mergeCell ref="N82:P82"/>
    <mergeCell ref="L92:P92"/>
    <mergeCell ref="L114:P114"/>
    <mergeCell ref="A74:P74"/>
    <mergeCell ref="A111:P111"/>
    <mergeCell ref="J113:P113"/>
    <mergeCell ref="J91:P91"/>
  </mergeCells>
  <pageMargins left="0.59055118110236227" right="0.19685039370078741" top="0.59055118110236227" bottom="0.39370078740157483" header="0.39370078740157483" footer="0.35433070866141736"/>
  <pageSetup paperSize="9" scale="85" fitToHeight="3"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7"/>
  <sheetViews>
    <sheetView topLeftCell="A27" zoomScale="80" zoomScaleNormal="80" zoomScaleSheetLayoutView="90" workbookViewId="0">
      <selection activeCell="H37" sqref="A1:XFD37"/>
    </sheetView>
  </sheetViews>
  <sheetFormatPr defaultRowHeight="21.75" customHeight="1"/>
  <cols>
    <col min="1" max="1" width="2.7109375" style="18" customWidth="1"/>
    <col min="2" max="2" width="3.5703125" style="18" customWidth="1"/>
    <col min="3" max="3" width="3.140625" style="18" customWidth="1"/>
    <col min="4" max="4" width="19.7109375" style="18" customWidth="1"/>
    <col min="5" max="5" width="1.28515625" style="18" customWidth="1"/>
    <col min="6" max="6" width="19.7109375" style="18" customWidth="1"/>
    <col min="7" max="7" width="1.28515625" style="18" customWidth="1"/>
    <col min="8" max="8" width="19.7109375" style="18" customWidth="1"/>
    <col min="9" max="9" width="1.28515625" style="18" customWidth="1"/>
    <col min="10" max="10" width="14.7109375" style="18" customWidth="1"/>
    <col min="11" max="11" width="0.85546875" style="18" customWidth="1"/>
    <col min="12" max="12" width="14.7109375" style="18" customWidth="1"/>
    <col min="13" max="13" width="1.85546875" style="18" customWidth="1"/>
    <col min="14" max="16384" width="9.140625" style="18"/>
  </cols>
  <sheetData>
    <row r="1" spans="1:12" ht="23.45" customHeight="1">
      <c r="A1" s="737" t="s">
        <v>463</v>
      </c>
      <c r="B1" s="738"/>
      <c r="C1" s="738"/>
      <c r="D1" s="738"/>
      <c r="E1" s="738"/>
      <c r="F1" s="738"/>
      <c r="G1" s="738"/>
      <c r="H1" s="738"/>
      <c r="I1" s="738"/>
      <c r="J1" s="738"/>
      <c r="K1" s="738"/>
      <c r="L1" s="738"/>
    </row>
    <row r="2" spans="1:12" ht="23.45" customHeight="1"/>
    <row r="3" spans="1:12" s="21" customFormat="1" ht="23.45" customHeight="1">
      <c r="A3" s="23" t="s">
        <v>43</v>
      </c>
      <c r="B3" s="24" t="s">
        <v>168</v>
      </c>
      <c r="C3" s="24"/>
      <c r="D3" s="24"/>
      <c r="E3" s="24"/>
      <c r="F3" s="24"/>
      <c r="G3" s="24"/>
      <c r="H3" s="24"/>
      <c r="I3" s="24"/>
      <c r="J3" s="24"/>
      <c r="K3" s="24"/>
      <c r="L3" s="24"/>
    </row>
    <row r="4" spans="1:12" ht="23.45" customHeight="1">
      <c r="B4" s="25"/>
      <c r="C4" s="26" t="s">
        <v>1001</v>
      </c>
      <c r="D4" s="26"/>
      <c r="E4" s="26"/>
      <c r="F4" s="26"/>
      <c r="G4" s="26"/>
      <c r="H4" s="26"/>
      <c r="I4" s="26"/>
      <c r="J4" s="26"/>
      <c r="K4" s="26"/>
      <c r="L4" s="26"/>
    </row>
    <row r="5" spans="1:12" ht="23.45" customHeight="1">
      <c r="B5" s="26" t="s">
        <v>1002</v>
      </c>
      <c r="C5" s="27"/>
      <c r="D5" s="26"/>
      <c r="E5" s="26"/>
      <c r="F5" s="26"/>
      <c r="G5" s="26"/>
      <c r="H5" s="26"/>
      <c r="I5" s="26"/>
      <c r="J5" s="26"/>
      <c r="K5" s="26"/>
      <c r="L5" s="26"/>
    </row>
    <row r="6" spans="1:12" ht="23.45" customHeight="1">
      <c r="B6" s="28">
        <v>6.1</v>
      </c>
      <c r="C6" s="26" t="s">
        <v>169</v>
      </c>
      <c r="D6" s="26"/>
      <c r="E6" s="26"/>
      <c r="F6" s="26"/>
      <c r="G6" s="26"/>
      <c r="H6" s="26"/>
      <c r="I6" s="26"/>
      <c r="J6" s="26"/>
      <c r="K6" s="26"/>
      <c r="L6" s="26"/>
    </row>
    <row r="7" spans="1:12" ht="23.45" customHeight="1">
      <c r="B7" s="26"/>
      <c r="C7" s="26" t="s">
        <v>170</v>
      </c>
      <c r="D7" s="26"/>
      <c r="E7" s="26"/>
      <c r="F7" s="26"/>
      <c r="G7" s="26"/>
      <c r="H7" s="26"/>
      <c r="I7" s="26"/>
      <c r="J7" s="26"/>
      <c r="K7" s="26"/>
      <c r="L7" s="26"/>
    </row>
    <row r="8" spans="1:12" ht="23.45" customHeight="1"/>
    <row r="9" spans="1:12" s="29" customFormat="1" ht="23.45" customHeight="1">
      <c r="B9" s="30" t="s">
        <v>171</v>
      </c>
      <c r="C9" s="31"/>
      <c r="D9" s="31" t="s">
        <v>172</v>
      </c>
      <c r="E9" s="30"/>
      <c r="F9" s="30" t="s">
        <v>70</v>
      </c>
      <c r="G9" s="30"/>
      <c r="H9" s="30" t="s">
        <v>173</v>
      </c>
      <c r="I9" s="30"/>
      <c r="J9" s="739" t="s">
        <v>174</v>
      </c>
      <c r="K9" s="739"/>
      <c r="L9" s="739"/>
    </row>
    <row r="10" spans="1:12" s="29" customFormat="1" ht="23.45" customHeight="1"/>
    <row r="11" spans="1:12" ht="23.45" customHeight="1">
      <c r="B11" s="81" t="s">
        <v>19</v>
      </c>
      <c r="C11" s="26" t="s">
        <v>175</v>
      </c>
      <c r="D11" s="26"/>
      <c r="F11" s="32" t="s">
        <v>73</v>
      </c>
      <c r="G11" s="19"/>
      <c r="H11" s="28" t="s">
        <v>176</v>
      </c>
      <c r="I11" s="26"/>
      <c r="J11" s="26" t="s">
        <v>177</v>
      </c>
      <c r="K11" s="26"/>
      <c r="L11" s="26"/>
    </row>
    <row r="12" spans="1:12" ht="23.45" customHeight="1">
      <c r="B12" s="81"/>
      <c r="F12" s="66"/>
      <c r="G12" s="66"/>
      <c r="H12" s="69" t="s">
        <v>409</v>
      </c>
      <c r="I12" s="70"/>
      <c r="J12" s="71" t="s">
        <v>410</v>
      </c>
    </row>
    <row r="13" spans="1:12" ht="23.45" customHeight="1">
      <c r="B13" s="81"/>
      <c r="F13" s="66"/>
      <c r="G13" s="66"/>
      <c r="H13" s="70"/>
      <c r="I13" s="70"/>
      <c r="J13" s="71" t="s">
        <v>411</v>
      </c>
    </row>
    <row r="14" spans="1:12" ht="23.45" customHeight="1">
      <c r="B14" s="81"/>
      <c r="F14" s="66"/>
      <c r="G14" s="66"/>
      <c r="H14" s="66"/>
    </row>
    <row r="15" spans="1:12" ht="23.45" customHeight="1">
      <c r="B15" s="81" t="s">
        <v>20</v>
      </c>
      <c r="C15" s="26" t="s">
        <v>178</v>
      </c>
      <c r="D15" s="26"/>
      <c r="F15" s="72" t="s">
        <v>179</v>
      </c>
      <c r="G15" s="19"/>
      <c r="H15" s="28" t="s">
        <v>180</v>
      </c>
      <c r="I15" s="26"/>
      <c r="J15" s="26" t="s">
        <v>177</v>
      </c>
      <c r="K15" s="26"/>
      <c r="L15" s="26"/>
    </row>
    <row r="16" spans="1:12" ht="23.45" customHeight="1">
      <c r="B16" s="81"/>
      <c r="C16" s="26"/>
      <c r="D16" s="26" t="s">
        <v>181</v>
      </c>
      <c r="F16" s="72" t="s">
        <v>412</v>
      </c>
      <c r="G16" s="19"/>
      <c r="H16" s="28" t="s">
        <v>442</v>
      </c>
      <c r="I16" s="26"/>
      <c r="J16" s="26"/>
      <c r="K16" s="26"/>
      <c r="L16" s="26"/>
    </row>
    <row r="17" spans="2:12" ht="23.45" customHeight="1">
      <c r="B17" s="81"/>
      <c r="F17" s="72" t="s">
        <v>413</v>
      </c>
      <c r="G17" s="19"/>
      <c r="H17" s="28" t="s">
        <v>183</v>
      </c>
      <c r="I17" s="26"/>
      <c r="J17" s="26" t="s">
        <v>184</v>
      </c>
    </row>
    <row r="18" spans="2:12" ht="23.45" customHeight="1">
      <c r="B18" s="81"/>
      <c r="F18" s="72" t="s">
        <v>414</v>
      </c>
      <c r="G18" s="19"/>
      <c r="K18" s="26"/>
    </row>
    <row r="19" spans="2:12" ht="23.45" customHeight="1">
      <c r="B19" s="81"/>
      <c r="F19" s="19"/>
      <c r="G19" s="19"/>
      <c r="H19" s="19"/>
    </row>
    <row r="20" spans="2:12" ht="23.45" customHeight="1">
      <c r="B20" s="81" t="s">
        <v>21</v>
      </c>
      <c r="C20" s="28" t="s">
        <v>182</v>
      </c>
      <c r="D20" s="26"/>
      <c r="E20" s="26"/>
      <c r="F20" s="32" t="s">
        <v>23</v>
      </c>
      <c r="G20" s="32"/>
      <c r="H20" s="28" t="s">
        <v>180</v>
      </c>
      <c r="I20" s="26"/>
      <c r="J20" s="26" t="s">
        <v>177</v>
      </c>
      <c r="K20" s="26"/>
    </row>
    <row r="21" spans="2:12" ht="23.45" customHeight="1">
      <c r="B21" s="81"/>
      <c r="C21" s="26"/>
      <c r="D21" s="26" t="s">
        <v>185</v>
      </c>
      <c r="E21" s="26"/>
      <c r="G21" s="32"/>
      <c r="H21" s="28" t="s">
        <v>442</v>
      </c>
      <c r="I21" s="26"/>
      <c r="J21" s="26"/>
      <c r="K21" s="26"/>
      <c r="L21" s="26"/>
    </row>
    <row r="22" spans="2:12" ht="23.45" customHeight="1">
      <c r="B22" s="91"/>
      <c r="C22" s="26"/>
      <c r="D22" s="26"/>
      <c r="E22" s="26"/>
      <c r="G22" s="32"/>
      <c r="H22" s="28" t="s">
        <v>183</v>
      </c>
      <c r="I22" s="26"/>
      <c r="J22" s="26" t="s">
        <v>184</v>
      </c>
      <c r="K22" s="26"/>
      <c r="L22" s="26"/>
    </row>
    <row r="23" spans="2:12" ht="23.45" customHeight="1">
      <c r="B23" s="81"/>
      <c r="C23" s="26"/>
      <c r="D23" s="26"/>
      <c r="E23" s="26"/>
      <c r="G23" s="32"/>
      <c r="H23" s="69" t="s">
        <v>176</v>
      </c>
      <c r="I23" s="71"/>
      <c r="J23" s="71" t="s">
        <v>177</v>
      </c>
      <c r="K23" s="26"/>
      <c r="L23" s="26"/>
    </row>
    <row r="24" spans="2:12" ht="23.45" customHeight="1">
      <c r="B24" s="81"/>
    </row>
    <row r="25" spans="2:12" ht="23.45" customHeight="1">
      <c r="B25" s="83" t="s">
        <v>35</v>
      </c>
      <c r="C25" s="18" t="s">
        <v>186</v>
      </c>
      <c r="F25" s="32" t="s">
        <v>23</v>
      </c>
      <c r="G25" s="32"/>
      <c r="H25" s="28" t="s">
        <v>183</v>
      </c>
      <c r="I25" s="26"/>
      <c r="J25" s="26" t="s">
        <v>184</v>
      </c>
      <c r="K25" s="26"/>
      <c r="L25" s="26"/>
    </row>
    <row r="26" spans="2:12" ht="23.45" customHeight="1">
      <c r="B26" s="81"/>
    </row>
    <row r="27" spans="2:12" ht="23.45" customHeight="1">
      <c r="B27" s="83" t="s">
        <v>36</v>
      </c>
      <c r="C27" s="18" t="s">
        <v>419</v>
      </c>
      <c r="F27" s="32" t="s">
        <v>23</v>
      </c>
      <c r="H27" s="28" t="s">
        <v>180</v>
      </c>
      <c r="I27" s="26"/>
      <c r="J27" s="26" t="s">
        <v>177</v>
      </c>
      <c r="K27" s="26"/>
      <c r="L27" s="26"/>
    </row>
    <row r="28" spans="2:12" ht="23.45" customHeight="1">
      <c r="B28" s="81"/>
      <c r="H28" s="28" t="s">
        <v>442</v>
      </c>
      <c r="I28" s="26"/>
      <c r="J28" s="26"/>
      <c r="K28" s="26"/>
      <c r="L28" s="26"/>
    </row>
    <row r="29" spans="2:12" ht="23.45" customHeight="1">
      <c r="B29" s="81"/>
      <c r="H29" s="28"/>
      <c r="I29" s="26"/>
      <c r="J29" s="26"/>
      <c r="K29" s="26"/>
      <c r="L29" s="26"/>
    </row>
    <row r="30" spans="2:12" ht="23.45" customHeight="1">
      <c r="B30" s="83" t="s">
        <v>43</v>
      </c>
      <c r="C30" s="18" t="s">
        <v>614</v>
      </c>
      <c r="F30" s="32" t="s">
        <v>23</v>
      </c>
      <c r="H30" s="28" t="s">
        <v>180</v>
      </c>
      <c r="I30" s="26"/>
      <c r="J30" s="26" t="s">
        <v>177</v>
      </c>
      <c r="K30" s="26"/>
      <c r="L30" s="26"/>
    </row>
    <row r="31" spans="2:12" ht="23.45" customHeight="1">
      <c r="B31" s="359"/>
      <c r="H31" s="28" t="s">
        <v>442</v>
      </c>
      <c r="I31" s="26"/>
      <c r="J31" s="26"/>
      <c r="K31" s="26"/>
      <c r="L31" s="26"/>
    </row>
    <row r="32" spans="2:12" ht="23.45" customHeight="1">
      <c r="B32" s="359"/>
      <c r="H32" s="28"/>
      <c r="I32" s="26"/>
      <c r="J32" s="26"/>
      <c r="K32" s="26"/>
      <c r="L32" s="26"/>
    </row>
    <row r="33" spans="2:10" ht="23.45" customHeight="1">
      <c r="B33" s="83" t="s">
        <v>37</v>
      </c>
      <c r="C33" s="26" t="s">
        <v>189</v>
      </c>
      <c r="F33" s="32" t="s">
        <v>187</v>
      </c>
      <c r="H33" s="20" t="s">
        <v>190</v>
      </c>
      <c r="J33" s="26" t="s">
        <v>184</v>
      </c>
    </row>
    <row r="34" spans="2:10" ht="23.45" customHeight="1">
      <c r="F34" s="19" t="s">
        <v>188</v>
      </c>
      <c r="H34" s="20" t="s">
        <v>191</v>
      </c>
    </row>
    <row r="35" spans="2:10" ht="23.45" customHeight="1"/>
    <row r="36" spans="2:10" ht="23.45" customHeight="1">
      <c r="B36" s="83" t="s">
        <v>0</v>
      </c>
      <c r="C36" s="26" t="s">
        <v>469</v>
      </c>
      <c r="F36" s="32" t="s">
        <v>187</v>
      </c>
      <c r="H36" s="28" t="s">
        <v>180</v>
      </c>
      <c r="I36" s="26"/>
      <c r="J36" s="26" t="s">
        <v>177</v>
      </c>
    </row>
    <row r="37" spans="2:10" ht="23.45" customHeight="1">
      <c r="F37" s="273" t="s">
        <v>188</v>
      </c>
      <c r="H37" s="28" t="s">
        <v>442</v>
      </c>
      <c r="I37" s="26"/>
      <c r="J37" s="26"/>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83"/>
  <sheetViews>
    <sheetView topLeftCell="A103" zoomScale="90" zoomScaleNormal="90" zoomScaleSheetLayoutView="80" workbookViewId="0">
      <selection activeCell="E107" sqref="E107"/>
    </sheetView>
  </sheetViews>
  <sheetFormatPr defaultRowHeight="27" customHeight="1"/>
  <cols>
    <col min="1" max="1" width="2.7109375" style="139" customWidth="1"/>
    <col min="2" max="2" width="3.85546875" style="139" customWidth="1"/>
    <col min="3" max="3" width="3.140625" style="139" customWidth="1"/>
    <col min="4" max="4" width="4.85546875" style="139" customWidth="1"/>
    <col min="5" max="6" width="9.140625" style="139" customWidth="1"/>
    <col min="7" max="7" width="8" style="139" customWidth="1"/>
    <col min="8" max="8" width="1.7109375" style="139" customWidth="1"/>
    <col min="9" max="9" width="15.85546875" style="139" customWidth="1"/>
    <col min="10" max="10" width="0.85546875" style="139" customWidth="1"/>
    <col min="11" max="11" width="16.28515625" style="139" customWidth="1"/>
    <col min="12" max="12" width="0.85546875" style="139" customWidth="1"/>
    <col min="13" max="13" width="15.85546875" style="139" customWidth="1"/>
    <col min="14" max="14" width="0.85546875" style="139" customWidth="1"/>
    <col min="15" max="15" width="16.28515625" style="139" customWidth="1"/>
    <col min="16" max="16" width="2.28515625" style="139" customWidth="1"/>
    <col min="17" max="16384" width="9.140625" style="139"/>
  </cols>
  <sheetData>
    <row r="1" spans="1:15" ht="24.95" customHeight="1">
      <c r="A1" s="741" t="s">
        <v>706</v>
      </c>
      <c r="B1" s="742"/>
      <c r="C1" s="742"/>
      <c r="D1" s="742"/>
      <c r="E1" s="742"/>
      <c r="F1" s="742"/>
      <c r="G1" s="742"/>
      <c r="H1" s="742"/>
      <c r="I1" s="742"/>
      <c r="J1" s="742"/>
      <c r="K1" s="742"/>
      <c r="L1" s="742"/>
      <c r="M1" s="742"/>
      <c r="N1" s="742"/>
      <c r="O1" s="742"/>
    </row>
    <row r="2" spans="1:15" ht="24.95" customHeight="1"/>
    <row r="3" spans="1:15" ht="24.95" customHeight="1">
      <c r="B3" s="140" t="s">
        <v>755</v>
      </c>
      <c r="C3" s="451" t="s">
        <v>1039</v>
      </c>
    </row>
    <row r="4" spans="1:15" ht="24.95" customHeight="1">
      <c r="B4" s="140"/>
      <c r="C4" s="451" t="s">
        <v>728</v>
      </c>
    </row>
    <row r="5" spans="1:15" s="142" customFormat="1" ht="24.95" customHeight="1">
      <c r="I5" s="740" t="s">
        <v>192</v>
      </c>
      <c r="J5" s="740"/>
      <c r="K5" s="740"/>
      <c r="L5" s="143"/>
      <c r="M5" s="740" t="s">
        <v>193</v>
      </c>
      <c r="N5" s="740"/>
      <c r="O5" s="740"/>
    </row>
    <row r="6" spans="1:15" s="142" customFormat="1" ht="24.95" customHeight="1">
      <c r="I6" s="452" t="s">
        <v>1040</v>
      </c>
      <c r="J6" s="145"/>
      <c r="K6" s="144" t="s">
        <v>701</v>
      </c>
      <c r="L6" s="146"/>
      <c r="M6" s="452" t="s">
        <v>1040</v>
      </c>
      <c r="N6" s="145"/>
      <c r="O6" s="144" t="s">
        <v>701</v>
      </c>
    </row>
    <row r="7" spans="1:15" ht="24.95" customHeight="1">
      <c r="C7" s="147" t="s">
        <v>756</v>
      </c>
      <c r="D7" s="16"/>
      <c r="E7" s="16"/>
      <c r="F7" s="16"/>
      <c r="G7" s="16"/>
      <c r="I7" s="73"/>
      <c r="J7" s="73"/>
      <c r="K7" s="73"/>
      <c r="L7" s="73"/>
      <c r="M7" s="73"/>
      <c r="N7" s="73"/>
      <c r="O7" s="73"/>
    </row>
    <row r="8" spans="1:15" ht="24.95" customHeight="1">
      <c r="C8" s="16"/>
      <c r="D8" s="141" t="s">
        <v>415</v>
      </c>
      <c r="E8" s="16"/>
      <c r="F8" s="16"/>
      <c r="G8" s="16"/>
      <c r="I8" s="73">
        <v>0</v>
      </c>
      <c r="J8" s="73"/>
      <c r="K8" s="73">
        <v>0</v>
      </c>
      <c r="L8" s="73"/>
      <c r="M8" s="73">
        <v>74370000.099999994</v>
      </c>
      <c r="N8" s="73"/>
      <c r="O8" s="73">
        <v>84389972.180000007</v>
      </c>
    </row>
    <row r="9" spans="1:15" ht="24.95" customHeight="1">
      <c r="C9" s="16"/>
      <c r="D9" s="141" t="s">
        <v>416</v>
      </c>
      <c r="E9" s="16"/>
      <c r="F9" s="16"/>
      <c r="G9" s="16"/>
      <c r="I9" s="73">
        <v>0</v>
      </c>
      <c r="J9" s="73"/>
      <c r="K9" s="73">
        <v>0</v>
      </c>
      <c r="L9" s="73"/>
      <c r="M9" s="73">
        <v>0</v>
      </c>
      <c r="N9" s="73"/>
      <c r="O9" s="73">
        <v>0</v>
      </c>
    </row>
    <row r="10" spans="1:15" ht="24.95" customHeight="1">
      <c r="C10" s="16"/>
      <c r="D10" s="41" t="s">
        <v>417</v>
      </c>
      <c r="E10" s="16"/>
      <c r="F10" s="16"/>
      <c r="G10" s="16"/>
      <c r="I10" s="73">
        <v>0</v>
      </c>
      <c r="J10" s="73"/>
      <c r="K10" s="73">
        <v>0</v>
      </c>
      <c r="L10" s="73"/>
      <c r="M10" s="73">
        <v>0</v>
      </c>
      <c r="N10" s="73"/>
      <c r="O10" s="73">
        <v>-10000000</v>
      </c>
    </row>
    <row r="11" spans="1:15" ht="24.95" customHeight="1">
      <c r="C11" s="16"/>
      <c r="D11" s="41" t="s">
        <v>563</v>
      </c>
      <c r="E11" s="16"/>
      <c r="F11" s="16"/>
      <c r="G11" s="16"/>
      <c r="I11" s="73"/>
      <c r="J11" s="73"/>
      <c r="K11" s="73"/>
      <c r="L11" s="73"/>
      <c r="M11" s="73"/>
      <c r="N11" s="73"/>
      <c r="O11" s="73"/>
    </row>
    <row r="12" spans="1:15" ht="24.95" customHeight="1">
      <c r="C12" s="16"/>
      <c r="D12" s="41" t="s">
        <v>564</v>
      </c>
      <c r="E12" s="16"/>
      <c r="F12" s="16"/>
      <c r="G12" s="16"/>
      <c r="I12" s="73">
        <v>0</v>
      </c>
      <c r="J12" s="73"/>
      <c r="K12" s="73">
        <v>0</v>
      </c>
      <c r="L12" s="73"/>
      <c r="M12" s="73">
        <v>-8789.5400000000009</v>
      </c>
      <c r="N12" s="73"/>
      <c r="O12" s="73">
        <v>-19972.080000000002</v>
      </c>
    </row>
    <row r="13" spans="1:15" ht="24.95" customHeight="1" thickBot="1">
      <c r="D13" s="139" t="s">
        <v>418</v>
      </c>
      <c r="I13" s="148">
        <f>SUM(I8:I12)</f>
        <v>0</v>
      </c>
      <c r="K13" s="148">
        <f>SUM(K8:K12)</f>
        <v>0</v>
      </c>
      <c r="M13" s="148">
        <f>SUM(M8:M12)</f>
        <v>74361210.559999987</v>
      </c>
      <c r="O13" s="148">
        <f>SUM(O8:O12)</f>
        <v>74370000.100000009</v>
      </c>
    </row>
    <row r="14" spans="1:15" ht="24.95" customHeight="1" thickTop="1">
      <c r="I14" s="73"/>
      <c r="K14" s="73"/>
      <c r="M14" s="73"/>
      <c r="O14" s="73"/>
    </row>
    <row r="15" spans="1:15" s="142" customFormat="1" ht="24.95" customHeight="1">
      <c r="I15" s="740" t="s">
        <v>192</v>
      </c>
      <c r="J15" s="740"/>
      <c r="K15" s="740"/>
      <c r="L15" s="143"/>
      <c r="M15" s="740" t="s">
        <v>193</v>
      </c>
      <c r="N15" s="740"/>
      <c r="O15" s="740"/>
    </row>
    <row r="16" spans="1:15" s="142" customFormat="1" ht="24.95" customHeight="1">
      <c r="I16" s="452" t="s">
        <v>1040</v>
      </c>
      <c r="J16" s="145"/>
      <c r="K16" s="144" t="s">
        <v>701</v>
      </c>
      <c r="L16" s="146"/>
      <c r="M16" s="452" t="s">
        <v>1040</v>
      </c>
      <c r="N16" s="145"/>
      <c r="O16" s="144" t="s">
        <v>701</v>
      </c>
    </row>
    <row r="17" spans="3:15" ht="24.95" customHeight="1">
      <c r="C17" s="147" t="s">
        <v>757</v>
      </c>
      <c r="D17" s="16"/>
      <c r="E17" s="16"/>
      <c r="F17" s="16"/>
      <c r="G17" s="16"/>
      <c r="I17" s="73"/>
      <c r="J17" s="73"/>
      <c r="K17" s="73"/>
      <c r="L17" s="73"/>
      <c r="M17" s="73"/>
      <c r="N17" s="73"/>
      <c r="O17" s="73"/>
    </row>
    <row r="18" spans="3:15" ht="24.95" customHeight="1">
      <c r="C18" s="16"/>
      <c r="D18" s="141" t="s">
        <v>194</v>
      </c>
      <c r="E18" s="16"/>
      <c r="F18" s="16"/>
      <c r="G18" s="16"/>
      <c r="I18" s="73">
        <v>5153675</v>
      </c>
      <c r="J18" s="73"/>
      <c r="K18" s="73">
        <v>5835825</v>
      </c>
      <c r="L18" s="73"/>
      <c r="M18" s="73">
        <v>0</v>
      </c>
      <c r="N18" s="73"/>
      <c r="O18" s="73">
        <v>0</v>
      </c>
    </row>
    <row r="19" spans="3:15" ht="24.95" customHeight="1">
      <c r="C19" s="16"/>
      <c r="D19" s="141" t="s">
        <v>195</v>
      </c>
      <c r="E19" s="16"/>
      <c r="F19" s="16"/>
      <c r="G19" s="16"/>
      <c r="I19" s="73">
        <v>33882512</v>
      </c>
      <c r="J19" s="73"/>
      <c r="K19" s="73">
        <v>41419037</v>
      </c>
      <c r="L19" s="73"/>
      <c r="M19" s="73">
        <v>0</v>
      </c>
      <c r="N19" s="73"/>
      <c r="O19" s="73">
        <v>0</v>
      </c>
    </row>
    <row r="20" spans="3:15" ht="24.95" customHeight="1">
      <c r="C20" s="16"/>
      <c r="D20" s="141" t="s">
        <v>186</v>
      </c>
      <c r="E20" s="16"/>
      <c r="F20" s="16"/>
      <c r="G20" s="16"/>
      <c r="I20" s="73">
        <v>690413</v>
      </c>
      <c r="J20" s="73"/>
      <c r="K20" s="73">
        <v>1365766</v>
      </c>
      <c r="L20" s="73"/>
      <c r="M20" s="73">
        <v>0</v>
      </c>
      <c r="N20" s="73"/>
      <c r="O20" s="73">
        <v>0</v>
      </c>
    </row>
    <row r="21" spans="3:15" ht="24.95" customHeight="1">
      <c r="C21" s="16"/>
      <c r="D21" s="41" t="s">
        <v>469</v>
      </c>
      <c r="E21" s="16"/>
      <c r="F21" s="16"/>
      <c r="G21" s="16"/>
      <c r="I21" s="73">
        <v>5698400</v>
      </c>
      <c r="J21" s="73"/>
      <c r="K21" s="73">
        <v>2260600</v>
      </c>
      <c r="L21" s="73"/>
      <c r="M21" s="73">
        <v>0</v>
      </c>
      <c r="N21" s="73"/>
      <c r="O21" s="73">
        <v>0</v>
      </c>
    </row>
    <row r="22" spans="3:15" ht="24.95" customHeight="1">
      <c r="C22" s="16"/>
      <c r="D22" s="41" t="s">
        <v>614</v>
      </c>
      <c r="E22" s="16"/>
      <c r="F22" s="16"/>
      <c r="G22" s="16"/>
      <c r="I22" s="73">
        <v>1096952</v>
      </c>
      <c r="J22" s="73"/>
      <c r="K22" s="73">
        <v>1637723</v>
      </c>
      <c r="L22" s="73"/>
      <c r="M22" s="73">
        <v>0</v>
      </c>
      <c r="N22" s="73"/>
      <c r="O22" s="73">
        <v>0</v>
      </c>
    </row>
    <row r="23" spans="3:15" ht="24.95" customHeight="1" thickBot="1">
      <c r="I23" s="148">
        <f>SUM(I18:I22)</f>
        <v>46521952</v>
      </c>
      <c r="K23" s="148">
        <f>SUM(K18:K22)</f>
        <v>52518951</v>
      </c>
      <c r="M23" s="148">
        <f>SUM(M18:M22)</f>
        <v>0</v>
      </c>
      <c r="O23" s="148">
        <f>SUM(O18:O22)</f>
        <v>0</v>
      </c>
    </row>
    <row r="24" spans="3:15" ht="24.95" customHeight="1" thickTop="1">
      <c r="I24" s="73"/>
      <c r="K24" s="73"/>
      <c r="M24" s="73"/>
      <c r="O24" s="73"/>
    </row>
    <row r="25" spans="3:15" s="142" customFormat="1" ht="24.95" customHeight="1">
      <c r="I25" s="740" t="s">
        <v>192</v>
      </c>
      <c r="J25" s="740"/>
      <c r="K25" s="740"/>
      <c r="L25" s="143"/>
      <c r="M25" s="740" t="s">
        <v>193</v>
      </c>
      <c r="N25" s="740"/>
      <c r="O25" s="740"/>
    </row>
    <row r="26" spans="3:15" s="142" customFormat="1" ht="24.95" customHeight="1">
      <c r="I26" s="452" t="s">
        <v>1040</v>
      </c>
      <c r="J26" s="145"/>
      <c r="K26" s="144" t="s">
        <v>701</v>
      </c>
      <c r="L26" s="146"/>
      <c r="M26" s="452" t="s">
        <v>1040</v>
      </c>
      <c r="N26" s="145"/>
      <c r="O26" s="144" t="s">
        <v>701</v>
      </c>
    </row>
    <row r="27" spans="3:15" ht="24.95" customHeight="1">
      <c r="C27" s="147" t="s">
        <v>758</v>
      </c>
      <c r="D27" s="16"/>
      <c r="E27" s="16"/>
      <c r="F27" s="16"/>
      <c r="I27" s="73"/>
      <c r="J27" s="73"/>
      <c r="K27" s="73"/>
      <c r="L27" s="73"/>
      <c r="M27" s="73"/>
      <c r="N27" s="73"/>
      <c r="O27" s="73"/>
    </row>
    <row r="28" spans="3:15" ht="24.95" customHeight="1">
      <c r="C28" s="16"/>
      <c r="D28" s="71" t="s">
        <v>175</v>
      </c>
      <c r="E28" s="16"/>
      <c r="F28" s="16"/>
      <c r="I28" s="73">
        <v>0</v>
      </c>
      <c r="J28" s="73"/>
      <c r="K28" s="73">
        <v>0</v>
      </c>
      <c r="L28" s="73"/>
      <c r="M28" s="73">
        <v>365710.6</v>
      </c>
      <c r="N28" s="73"/>
      <c r="O28" s="73">
        <v>378981.28</v>
      </c>
    </row>
    <row r="29" spans="3:15" ht="24.95" customHeight="1" thickBot="1">
      <c r="I29" s="148">
        <f>SUM(I28)</f>
        <v>0</v>
      </c>
      <c r="K29" s="148">
        <f>SUM(K28)</f>
        <v>0</v>
      </c>
      <c r="M29" s="148">
        <f>SUM(M28)</f>
        <v>365710.6</v>
      </c>
      <c r="O29" s="148">
        <f>SUM(O28)</f>
        <v>378981.28</v>
      </c>
    </row>
    <row r="30" spans="3:15" ht="24.95" customHeight="1" thickTop="1">
      <c r="I30" s="73"/>
      <c r="K30" s="73"/>
      <c r="M30" s="73"/>
      <c r="O30" s="73"/>
    </row>
    <row r="31" spans="3:15" s="142" customFormat="1" ht="24.95" customHeight="1">
      <c r="I31" s="740" t="s">
        <v>192</v>
      </c>
      <c r="J31" s="740"/>
      <c r="K31" s="740"/>
      <c r="L31" s="143"/>
      <c r="M31" s="740" t="s">
        <v>193</v>
      </c>
      <c r="N31" s="740"/>
      <c r="O31" s="740"/>
    </row>
    <row r="32" spans="3:15" s="142" customFormat="1" ht="24.95" customHeight="1">
      <c r="I32" s="452" t="s">
        <v>1040</v>
      </c>
      <c r="J32" s="145"/>
      <c r="K32" s="144" t="s">
        <v>701</v>
      </c>
      <c r="L32" s="146"/>
      <c r="M32" s="452" t="s">
        <v>1040</v>
      </c>
      <c r="N32" s="145"/>
      <c r="O32" s="144" t="s">
        <v>701</v>
      </c>
    </row>
    <row r="33" spans="1:15" ht="24.95" customHeight="1">
      <c r="C33" s="147" t="s">
        <v>759</v>
      </c>
      <c r="D33" s="16"/>
      <c r="E33" s="16"/>
      <c r="F33" s="16"/>
      <c r="I33" s="73"/>
      <c r="J33" s="73"/>
      <c r="K33" s="73"/>
      <c r="L33" s="73"/>
      <c r="M33" s="73"/>
      <c r="N33" s="73"/>
      <c r="O33" s="73"/>
    </row>
    <row r="34" spans="1:15" ht="24.95" customHeight="1">
      <c r="C34" s="16"/>
      <c r="D34" s="71" t="s">
        <v>175</v>
      </c>
      <c r="E34" s="16"/>
      <c r="F34" s="16"/>
      <c r="I34" s="73">
        <v>0</v>
      </c>
      <c r="J34" s="73"/>
      <c r="K34" s="73">
        <v>0</v>
      </c>
      <c r="L34" s="73"/>
      <c r="M34" s="73">
        <v>0</v>
      </c>
      <c r="N34" s="73"/>
      <c r="O34" s="73">
        <v>2525833.42</v>
      </c>
    </row>
    <row r="35" spans="1:15" ht="24.95" customHeight="1" thickBot="1">
      <c r="I35" s="148">
        <f>SUM(I34)</f>
        <v>0</v>
      </c>
      <c r="K35" s="148">
        <f>SUM(K34)</f>
        <v>0</v>
      </c>
      <c r="M35" s="148">
        <f>SUM(M34)</f>
        <v>0</v>
      </c>
      <c r="O35" s="148">
        <f>SUM(O34)</f>
        <v>2525833.42</v>
      </c>
    </row>
    <row r="36" spans="1:15" ht="24.95" customHeight="1" thickTop="1">
      <c r="I36" s="73"/>
      <c r="K36" s="73"/>
      <c r="M36" s="73"/>
      <c r="O36" s="73"/>
    </row>
    <row r="37" spans="1:15" ht="21.75" customHeight="1">
      <c r="A37" s="741" t="s">
        <v>464</v>
      </c>
      <c r="B37" s="742"/>
      <c r="C37" s="742"/>
      <c r="D37" s="742"/>
      <c r="E37" s="742"/>
      <c r="F37" s="742"/>
      <c r="G37" s="742"/>
      <c r="H37" s="742"/>
      <c r="I37" s="742"/>
      <c r="J37" s="742"/>
      <c r="K37" s="742"/>
      <c r="L37" s="742"/>
      <c r="M37" s="742"/>
      <c r="N37" s="742"/>
      <c r="O37" s="742"/>
    </row>
    <row r="38" spans="1:15" ht="21.75" customHeight="1">
      <c r="A38" s="151"/>
      <c r="B38" s="142"/>
      <c r="C38" s="142"/>
      <c r="D38" s="142"/>
      <c r="E38" s="142"/>
      <c r="F38" s="142"/>
      <c r="G38" s="142"/>
      <c r="H38" s="142"/>
      <c r="I38" s="142"/>
      <c r="J38" s="142"/>
      <c r="K38" s="142"/>
      <c r="L38" s="142"/>
      <c r="M38" s="142"/>
      <c r="N38" s="142"/>
      <c r="O38" s="142"/>
    </row>
    <row r="39" spans="1:15" s="142" customFormat="1" ht="21.75" customHeight="1">
      <c r="I39" s="740" t="s">
        <v>192</v>
      </c>
      <c r="J39" s="740"/>
      <c r="K39" s="740"/>
      <c r="L39" s="143"/>
      <c r="M39" s="740" t="s">
        <v>193</v>
      </c>
      <c r="N39" s="740"/>
      <c r="O39" s="740"/>
    </row>
    <row r="40" spans="1:15" s="142" customFormat="1" ht="21.75" customHeight="1">
      <c r="I40" s="452" t="s">
        <v>1040</v>
      </c>
      <c r="J40" s="145"/>
      <c r="K40" s="144" t="s">
        <v>701</v>
      </c>
      <c r="L40" s="146"/>
      <c r="M40" s="452" t="s">
        <v>1040</v>
      </c>
      <c r="N40" s="145"/>
      <c r="O40" s="144" t="s">
        <v>701</v>
      </c>
    </row>
    <row r="41" spans="1:15" ht="21.75" customHeight="1">
      <c r="C41" s="149" t="s">
        <v>760</v>
      </c>
      <c r="D41" s="150"/>
      <c r="E41" s="150"/>
      <c r="F41" s="150"/>
      <c r="I41" s="73"/>
      <c r="J41" s="73"/>
      <c r="K41" s="73"/>
      <c r="L41" s="73"/>
      <c r="M41" s="73"/>
      <c r="N41" s="73"/>
      <c r="O41" s="73"/>
    </row>
    <row r="42" spans="1:15" ht="21.75" customHeight="1">
      <c r="C42" s="16"/>
      <c r="D42" s="141" t="s">
        <v>195</v>
      </c>
      <c r="E42" s="16"/>
      <c r="F42" s="16"/>
      <c r="I42" s="73">
        <v>66300</v>
      </c>
      <c r="J42" s="73"/>
      <c r="K42" s="73">
        <v>33000</v>
      </c>
      <c r="L42" s="73"/>
      <c r="M42" s="73">
        <v>0</v>
      </c>
      <c r="N42" s="73"/>
      <c r="O42" s="73">
        <v>0</v>
      </c>
    </row>
    <row r="43" spans="1:15" ht="21.75" customHeight="1" thickBot="1">
      <c r="I43" s="148">
        <f>SUM(I42)</f>
        <v>66300</v>
      </c>
      <c r="K43" s="148">
        <f>SUM(K42)</f>
        <v>33000</v>
      </c>
      <c r="M43" s="148">
        <f>SUM(M42)</f>
        <v>0</v>
      </c>
      <c r="O43" s="148">
        <f>SUM(O42)</f>
        <v>0</v>
      </c>
    </row>
    <row r="44" spans="1:15" ht="21.75" customHeight="1" thickTop="1">
      <c r="I44" s="73"/>
      <c r="K44" s="73"/>
      <c r="M44" s="73"/>
      <c r="O44" s="73"/>
    </row>
    <row r="45" spans="1:15" s="303" customFormat="1" ht="21.75" customHeight="1">
      <c r="I45" s="740" t="s">
        <v>192</v>
      </c>
      <c r="J45" s="740"/>
      <c r="K45" s="740"/>
      <c r="L45" s="304"/>
      <c r="M45" s="740" t="s">
        <v>193</v>
      </c>
      <c r="N45" s="740"/>
      <c r="O45" s="740"/>
    </row>
    <row r="46" spans="1:15" s="303" customFormat="1" ht="21.75" customHeight="1">
      <c r="I46" s="452" t="s">
        <v>1040</v>
      </c>
      <c r="J46" s="145"/>
      <c r="K46" s="144" t="s">
        <v>701</v>
      </c>
      <c r="L46" s="146"/>
      <c r="M46" s="452" t="s">
        <v>1040</v>
      </c>
      <c r="N46" s="145"/>
      <c r="O46" s="144" t="s">
        <v>701</v>
      </c>
    </row>
    <row r="47" spans="1:15" ht="21.75" customHeight="1">
      <c r="C47" s="39" t="s">
        <v>761</v>
      </c>
      <c r="D47" s="44"/>
      <c r="E47" s="44"/>
      <c r="F47" s="44"/>
    </row>
    <row r="48" spans="1:15" ht="21.75" customHeight="1">
      <c r="C48" s="39"/>
      <c r="D48" s="41" t="s">
        <v>189</v>
      </c>
      <c r="E48" s="44"/>
      <c r="F48" s="44"/>
      <c r="I48" s="73">
        <v>1757694.35</v>
      </c>
      <c r="J48" s="73"/>
      <c r="K48" s="73">
        <v>1239837.5</v>
      </c>
      <c r="L48" s="73"/>
      <c r="M48" s="73">
        <v>0</v>
      </c>
      <c r="N48" s="73"/>
      <c r="O48" s="73">
        <v>0</v>
      </c>
    </row>
    <row r="49" spans="2:15" ht="21.75" customHeight="1" thickBot="1">
      <c r="I49" s="148">
        <f>SUM(I48:I48)</f>
        <v>1757694.35</v>
      </c>
      <c r="K49" s="148">
        <f>SUM(K48:K48)</f>
        <v>1239837.5</v>
      </c>
      <c r="M49" s="148">
        <f>SUM(M48:M48)</f>
        <v>0</v>
      </c>
      <c r="O49" s="148">
        <f>SUM(O48:O48)</f>
        <v>0</v>
      </c>
    </row>
    <row r="50" spans="2:15" ht="21.75" customHeight="1" thickTop="1">
      <c r="I50" s="73"/>
      <c r="K50" s="73"/>
      <c r="M50" s="73"/>
      <c r="O50" s="73"/>
    </row>
    <row r="51" spans="2:15" s="142" customFormat="1" ht="21.75" customHeight="1">
      <c r="I51" s="740" t="s">
        <v>192</v>
      </c>
      <c r="J51" s="740"/>
      <c r="K51" s="740"/>
      <c r="L51" s="143"/>
      <c r="M51" s="740" t="s">
        <v>193</v>
      </c>
      <c r="N51" s="740"/>
      <c r="O51" s="740"/>
    </row>
    <row r="52" spans="2:15" s="142" customFormat="1" ht="21.75" customHeight="1">
      <c r="I52" s="452" t="s">
        <v>1040</v>
      </c>
      <c r="J52" s="145"/>
      <c r="K52" s="144" t="s">
        <v>701</v>
      </c>
      <c r="L52" s="146"/>
      <c r="M52" s="452" t="s">
        <v>1040</v>
      </c>
      <c r="N52" s="145"/>
      <c r="O52" s="144" t="s">
        <v>701</v>
      </c>
    </row>
    <row r="53" spans="2:15" ht="21.75" customHeight="1">
      <c r="C53" s="147" t="s">
        <v>762</v>
      </c>
      <c r="D53" s="16"/>
      <c r="E53" s="16"/>
    </row>
    <row r="54" spans="2:15" ht="21.75" customHeight="1">
      <c r="C54" s="147"/>
      <c r="D54" s="141" t="s">
        <v>194</v>
      </c>
      <c r="E54" s="16"/>
      <c r="I54" s="139">
        <v>3809617.63</v>
      </c>
      <c r="K54" s="139">
        <v>5993396</v>
      </c>
      <c r="M54" s="139">
        <v>0</v>
      </c>
      <c r="O54" s="139">
        <v>0</v>
      </c>
    </row>
    <row r="55" spans="2:15" ht="21.75" customHeight="1">
      <c r="C55" s="16"/>
      <c r="D55" s="141" t="s">
        <v>195</v>
      </c>
      <c r="E55" s="16"/>
      <c r="I55" s="73">
        <v>56359.4</v>
      </c>
      <c r="J55" s="73"/>
      <c r="K55" s="73">
        <v>161404.20000000001</v>
      </c>
      <c r="L55" s="73"/>
      <c r="M55" s="73">
        <v>0</v>
      </c>
      <c r="N55" s="73"/>
      <c r="O55" s="73">
        <v>0</v>
      </c>
    </row>
    <row r="56" spans="2:15" ht="21.75" customHeight="1">
      <c r="C56" s="16"/>
      <c r="D56" s="41" t="s">
        <v>189</v>
      </c>
      <c r="E56" s="16"/>
      <c r="I56" s="73">
        <v>574975.19999999995</v>
      </c>
      <c r="J56" s="73"/>
      <c r="K56" s="73">
        <v>0</v>
      </c>
      <c r="L56" s="73"/>
      <c r="M56" s="73">
        <v>0</v>
      </c>
      <c r="N56" s="73"/>
      <c r="O56" s="73">
        <v>0</v>
      </c>
    </row>
    <row r="57" spans="2:15" ht="21.75" customHeight="1" thickBot="1">
      <c r="I57" s="148">
        <f>SUM(I54:I56)</f>
        <v>4440952.2299999995</v>
      </c>
      <c r="K57" s="148">
        <f>SUM(K54:K56)</f>
        <v>6154800.2000000002</v>
      </c>
      <c r="M57" s="148">
        <f>SUM(M54:M56)</f>
        <v>0</v>
      </c>
      <c r="O57" s="148">
        <f>SUM(O54:O56)</f>
        <v>0</v>
      </c>
    </row>
    <row r="58" spans="2:15" ht="21.75" customHeight="1" thickTop="1">
      <c r="I58" s="73"/>
      <c r="K58" s="73"/>
      <c r="M58" s="73"/>
      <c r="O58" s="73"/>
    </row>
    <row r="59" spans="2:15" ht="21.75" customHeight="1">
      <c r="B59" s="140" t="s">
        <v>763</v>
      </c>
      <c r="C59" s="451" t="s">
        <v>729</v>
      </c>
    </row>
    <row r="60" spans="2:15" ht="21.75" customHeight="1">
      <c r="B60" s="140"/>
      <c r="C60" s="451" t="s">
        <v>1042</v>
      </c>
    </row>
    <row r="61" spans="2:15" s="689" customFormat="1" ht="21.75" customHeight="1">
      <c r="I61" s="740" t="s">
        <v>192</v>
      </c>
      <c r="J61" s="740"/>
      <c r="K61" s="740"/>
      <c r="L61" s="690"/>
      <c r="M61" s="740" t="s">
        <v>193</v>
      </c>
      <c r="N61" s="740"/>
      <c r="O61" s="740"/>
    </row>
    <row r="62" spans="2:15" s="689" customFormat="1" ht="21.75" customHeight="1">
      <c r="I62" s="452" t="s">
        <v>1040</v>
      </c>
      <c r="J62" s="453"/>
      <c r="K62" s="452" t="s">
        <v>1041</v>
      </c>
      <c r="L62" s="453"/>
      <c r="M62" s="452" t="s">
        <v>1040</v>
      </c>
      <c r="N62" s="453"/>
      <c r="O62" s="452" t="s">
        <v>1041</v>
      </c>
    </row>
    <row r="63" spans="2:15" ht="21.75" customHeight="1">
      <c r="C63" s="147" t="s">
        <v>764</v>
      </c>
      <c r="D63" s="16"/>
      <c r="E63" s="16"/>
    </row>
    <row r="64" spans="2:15" ht="21.75" customHeight="1">
      <c r="C64" s="16"/>
      <c r="D64" s="141" t="s">
        <v>194</v>
      </c>
      <c r="E64" s="16"/>
      <c r="I64" s="73">
        <v>16765730</v>
      </c>
      <c r="K64" s="73">
        <v>15481640</v>
      </c>
      <c r="M64" s="73">
        <v>0</v>
      </c>
      <c r="O64" s="73">
        <v>0</v>
      </c>
    </row>
    <row r="65" spans="1:15" ht="21.75" customHeight="1">
      <c r="C65" s="16"/>
      <c r="D65" s="141" t="s">
        <v>195</v>
      </c>
      <c r="E65" s="16"/>
      <c r="I65" s="73">
        <v>110448024</v>
      </c>
      <c r="K65" s="73">
        <v>123169695</v>
      </c>
      <c r="M65" s="73">
        <v>0</v>
      </c>
      <c r="O65" s="73">
        <v>0</v>
      </c>
    </row>
    <row r="66" spans="1:15" ht="21.75" customHeight="1">
      <c r="C66" s="16"/>
      <c r="D66" s="41" t="s">
        <v>419</v>
      </c>
      <c r="E66" s="16"/>
      <c r="I66" s="73">
        <v>0</v>
      </c>
      <c r="K66" s="73">
        <v>1342029</v>
      </c>
      <c r="M66" s="73">
        <v>0</v>
      </c>
      <c r="O66" s="73">
        <v>0</v>
      </c>
    </row>
    <row r="67" spans="1:15" ht="21.75" customHeight="1">
      <c r="C67" s="16"/>
      <c r="D67" s="141" t="s">
        <v>186</v>
      </c>
      <c r="E67" s="16"/>
      <c r="I67" s="73">
        <v>2008885</v>
      </c>
      <c r="K67" s="73">
        <v>2448077</v>
      </c>
      <c r="M67" s="73">
        <v>0</v>
      </c>
      <c r="O67" s="73">
        <v>0</v>
      </c>
    </row>
    <row r="68" spans="1:15" ht="21.75" customHeight="1">
      <c r="C68" s="16"/>
      <c r="D68" s="41" t="s">
        <v>469</v>
      </c>
      <c r="E68" s="16"/>
      <c r="I68" s="73">
        <v>15772280</v>
      </c>
      <c r="K68" s="73">
        <v>2906695.5999999996</v>
      </c>
      <c r="M68" s="73">
        <v>0</v>
      </c>
      <c r="O68" s="73">
        <v>0</v>
      </c>
    </row>
    <row r="69" spans="1:15" ht="21.75" customHeight="1">
      <c r="C69" s="16"/>
      <c r="D69" s="41" t="s">
        <v>614</v>
      </c>
      <c r="E69" s="16"/>
      <c r="I69" s="73">
        <v>3183877</v>
      </c>
      <c r="K69" s="73">
        <v>0</v>
      </c>
      <c r="M69" s="73">
        <v>0</v>
      </c>
      <c r="O69" s="73">
        <v>0</v>
      </c>
    </row>
    <row r="70" spans="1:15" ht="21.75" customHeight="1" thickBot="1">
      <c r="I70" s="148">
        <f>SUM(I64:I69)</f>
        <v>148178796</v>
      </c>
      <c r="K70" s="148">
        <f>SUM(K64:K69)</f>
        <v>145348136.59999999</v>
      </c>
      <c r="M70" s="148">
        <f>SUM(M64:M69)</f>
        <v>0</v>
      </c>
      <c r="O70" s="148">
        <f>SUM(O64:O69)</f>
        <v>0</v>
      </c>
    </row>
    <row r="71" spans="1:15" ht="21.75" customHeight="1" thickTop="1">
      <c r="I71" s="73"/>
      <c r="K71" s="73"/>
      <c r="M71" s="73"/>
      <c r="O71" s="73"/>
    </row>
    <row r="72" spans="1:15" s="689" customFormat="1" ht="21.75" customHeight="1">
      <c r="I72" s="740" t="s">
        <v>192</v>
      </c>
      <c r="J72" s="740"/>
      <c r="K72" s="740"/>
      <c r="L72" s="690"/>
      <c r="M72" s="740" t="s">
        <v>193</v>
      </c>
      <c r="N72" s="740"/>
      <c r="O72" s="740"/>
    </row>
    <row r="73" spans="1:15" s="689" customFormat="1" ht="21.75" customHeight="1">
      <c r="I73" s="452" t="s">
        <v>1040</v>
      </c>
      <c r="J73" s="453"/>
      <c r="K73" s="452" t="s">
        <v>1041</v>
      </c>
      <c r="L73" s="453"/>
      <c r="M73" s="452" t="s">
        <v>1040</v>
      </c>
      <c r="N73" s="453"/>
      <c r="O73" s="452" t="s">
        <v>1041</v>
      </c>
    </row>
    <row r="74" spans="1:15" ht="21.75" customHeight="1">
      <c r="C74" s="147" t="s">
        <v>765</v>
      </c>
      <c r="D74" s="147"/>
      <c r="E74" s="16"/>
      <c r="F74" s="16"/>
    </row>
    <row r="75" spans="1:15" ht="21.75" customHeight="1">
      <c r="C75" s="16"/>
      <c r="D75" s="141" t="s">
        <v>196</v>
      </c>
      <c r="E75" s="16"/>
      <c r="F75" s="16"/>
      <c r="I75" s="73">
        <v>0</v>
      </c>
      <c r="K75" s="73">
        <v>0</v>
      </c>
      <c r="M75" s="73">
        <v>0</v>
      </c>
      <c r="O75" s="73">
        <v>1771.5800000000017</v>
      </c>
    </row>
    <row r="76" spans="1:15" ht="21.75" customHeight="1" thickBot="1">
      <c r="I76" s="148">
        <f>SUM(I75)</f>
        <v>0</v>
      </c>
      <c r="K76" s="148">
        <f>SUM(K75)</f>
        <v>0</v>
      </c>
      <c r="M76" s="148">
        <f>SUM(M75)</f>
        <v>0</v>
      </c>
      <c r="O76" s="148">
        <f>SUM(O75)</f>
        <v>1771.5800000000017</v>
      </c>
    </row>
    <row r="77" spans="1:15" ht="21.75" customHeight="1" thickTop="1">
      <c r="I77" s="73"/>
      <c r="K77" s="73"/>
      <c r="M77" s="73"/>
      <c r="O77" s="73"/>
    </row>
    <row r="78" spans="1:15" ht="26.45" customHeight="1">
      <c r="A78" s="741" t="s">
        <v>38</v>
      </c>
      <c r="B78" s="742"/>
      <c r="C78" s="742"/>
      <c r="D78" s="742"/>
      <c r="E78" s="742"/>
      <c r="F78" s="742"/>
      <c r="G78" s="742"/>
      <c r="H78" s="742"/>
      <c r="I78" s="742"/>
      <c r="J78" s="742"/>
      <c r="K78" s="742"/>
      <c r="L78" s="742"/>
      <c r="M78" s="742"/>
      <c r="N78" s="742"/>
      <c r="O78" s="742"/>
    </row>
    <row r="79" spans="1:15" ht="26.45" customHeight="1">
      <c r="I79" s="73"/>
      <c r="K79" s="73"/>
      <c r="M79" s="73"/>
      <c r="O79" s="73"/>
    </row>
    <row r="80" spans="1:15" s="689" customFormat="1" ht="26.45" customHeight="1">
      <c r="I80" s="743" t="s">
        <v>192</v>
      </c>
      <c r="J80" s="743"/>
      <c r="K80" s="743"/>
      <c r="L80" s="159"/>
      <c r="M80" s="743" t="s">
        <v>193</v>
      </c>
      <c r="N80" s="743"/>
      <c r="O80" s="743"/>
    </row>
    <row r="81" spans="3:15" s="689" customFormat="1" ht="26.45" customHeight="1">
      <c r="I81" s="452" t="s">
        <v>1040</v>
      </c>
      <c r="J81" s="453"/>
      <c r="K81" s="452" t="s">
        <v>1041</v>
      </c>
      <c r="L81" s="453"/>
      <c r="M81" s="452" t="s">
        <v>1040</v>
      </c>
      <c r="N81" s="453"/>
      <c r="O81" s="452" t="s">
        <v>1041</v>
      </c>
    </row>
    <row r="82" spans="3:15" ht="26.45" customHeight="1">
      <c r="C82" s="39" t="s">
        <v>870</v>
      </c>
      <c r="D82" s="39"/>
      <c r="E82" s="44"/>
      <c r="F82" s="44"/>
    </row>
    <row r="83" spans="3:15" ht="26.45" customHeight="1">
      <c r="C83" s="44"/>
      <c r="D83" s="141" t="s">
        <v>195</v>
      </c>
      <c r="E83" s="44"/>
      <c r="F83" s="44"/>
      <c r="I83" s="560">
        <v>231186.00000000006</v>
      </c>
      <c r="K83" s="73">
        <v>0</v>
      </c>
      <c r="M83" s="73">
        <v>0</v>
      </c>
      <c r="O83" s="73">
        <v>0</v>
      </c>
    </row>
    <row r="84" spans="3:15" ht="26.45" customHeight="1" thickBot="1">
      <c r="I84" s="148">
        <f>SUM(I83)</f>
        <v>231186.00000000006</v>
      </c>
      <c r="K84" s="148">
        <f>SUM(K83)</f>
        <v>0</v>
      </c>
      <c r="M84" s="148">
        <f>SUM(M83)</f>
        <v>0</v>
      </c>
      <c r="O84" s="148">
        <f>SUM(O83)</f>
        <v>0</v>
      </c>
    </row>
    <row r="85" spans="3:15" ht="26.45" customHeight="1" thickTop="1">
      <c r="I85" s="73"/>
      <c r="K85" s="73"/>
      <c r="M85" s="73"/>
      <c r="O85" s="73"/>
    </row>
    <row r="86" spans="3:15" s="689" customFormat="1" ht="26.45" customHeight="1">
      <c r="I86" s="740" t="s">
        <v>192</v>
      </c>
      <c r="J86" s="740"/>
      <c r="K86" s="740"/>
      <c r="L86" s="690"/>
      <c r="M86" s="740" t="s">
        <v>193</v>
      </c>
      <c r="N86" s="740"/>
      <c r="O86" s="740"/>
    </row>
    <row r="87" spans="3:15" s="689" customFormat="1" ht="26.45" customHeight="1">
      <c r="I87" s="452" t="s">
        <v>1040</v>
      </c>
      <c r="J87" s="453"/>
      <c r="K87" s="452" t="s">
        <v>1041</v>
      </c>
      <c r="L87" s="453"/>
      <c r="M87" s="452" t="s">
        <v>1040</v>
      </c>
      <c r="N87" s="453"/>
      <c r="O87" s="452" t="s">
        <v>1041</v>
      </c>
    </row>
    <row r="88" spans="3:15" ht="26.45" customHeight="1">
      <c r="C88" s="147" t="s">
        <v>848</v>
      </c>
      <c r="D88" s="147"/>
      <c r="E88" s="16"/>
      <c r="F88" s="16"/>
    </row>
    <row r="89" spans="3:15" ht="26.45" customHeight="1">
      <c r="C89" s="16"/>
      <c r="D89" s="141" t="s">
        <v>196</v>
      </c>
      <c r="E89" s="16"/>
      <c r="F89" s="16"/>
      <c r="I89" s="73">
        <v>0</v>
      </c>
      <c r="K89" s="73">
        <v>0</v>
      </c>
      <c r="M89" s="73">
        <v>1109568.2000000002</v>
      </c>
      <c r="O89" s="73">
        <v>1112421.56</v>
      </c>
    </row>
    <row r="90" spans="3:15" ht="26.45" customHeight="1" thickBot="1">
      <c r="I90" s="148">
        <f>SUM(I89)</f>
        <v>0</v>
      </c>
      <c r="K90" s="148">
        <f>SUM(K89)</f>
        <v>0</v>
      </c>
      <c r="M90" s="148">
        <f>SUM(M89)</f>
        <v>1109568.2000000002</v>
      </c>
      <c r="O90" s="148">
        <f>SUM(O89)</f>
        <v>1112421.56</v>
      </c>
    </row>
    <row r="91" spans="3:15" ht="26.45" customHeight="1" thickTop="1">
      <c r="I91" s="73"/>
      <c r="K91" s="73"/>
      <c r="M91" s="73"/>
      <c r="O91" s="73"/>
    </row>
    <row r="92" spans="3:15" s="689" customFormat="1" ht="26.45" customHeight="1">
      <c r="I92" s="740" t="s">
        <v>192</v>
      </c>
      <c r="J92" s="740"/>
      <c r="K92" s="740"/>
      <c r="L92" s="690"/>
      <c r="M92" s="740" t="s">
        <v>193</v>
      </c>
      <c r="N92" s="740"/>
      <c r="O92" s="740"/>
    </row>
    <row r="93" spans="3:15" s="689" customFormat="1" ht="26.45" customHeight="1">
      <c r="I93" s="452" t="s">
        <v>1040</v>
      </c>
      <c r="J93" s="453"/>
      <c r="K93" s="452" t="s">
        <v>1041</v>
      </c>
      <c r="L93" s="453"/>
      <c r="M93" s="452" t="s">
        <v>1040</v>
      </c>
      <c r="N93" s="453"/>
      <c r="O93" s="452" t="s">
        <v>1041</v>
      </c>
    </row>
    <row r="94" spans="3:15" ht="26.45" customHeight="1">
      <c r="C94" s="147" t="s">
        <v>849</v>
      </c>
      <c r="D94" s="16"/>
      <c r="E94" s="16"/>
      <c r="F94" s="16"/>
    </row>
    <row r="95" spans="3:15" ht="26.45" customHeight="1">
      <c r="C95" s="147"/>
      <c r="D95" s="141" t="s">
        <v>194</v>
      </c>
      <c r="E95" s="16"/>
      <c r="F95" s="16"/>
      <c r="I95" s="139">
        <v>22382683.630000003</v>
      </c>
      <c r="K95" s="139">
        <v>27465096</v>
      </c>
      <c r="M95" s="139">
        <v>0</v>
      </c>
      <c r="O95" s="139">
        <v>0</v>
      </c>
    </row>
    <row r="96" spans="3:15" ht="26.45" customHeight="1">
      <c r="C96" s="16"/>
      <c r="D96" s="141" t="s">
        <v>195</v>
      </c>
      <c r="E96" s="16"/>
      <c r="F96" s="16"/>
      <c r="I96" s="73">
        <v>8868742.7300000004</v>
      </c>
      <c r="K96" s="73">
        <v>7860430.5700000003</v>
      </c>
      <c r="M96" s="73">
        <v>0</v>
      </c>
      <c r="O96" s="73">
        <v>0</v>
      </c>
    </row>
    <row r="97" spans="1:15" ht="26.45" customHeight="1" thickBot="1">
      <c r="I97" s="148">
        <f>SUM(I95:I96)</f>
        <v>31251426.360000003</v>
      </c>
      <c r="K97" s="148">
        <f>SUM(K95:K96)</f>
        <v>35325526.57</v>
      </c>
      <c r="M97" s="148">
        <f>SUM(M95:M96)</f>
        <v>0</v>
      </c>
      <c r="O97" s="148">
        <f>SUM(O95:O96)</f>
        <v>0</v>
      </c>
    </row>
    <row r="98" spans="1:15" ht="26.45" customHeight="1" thickTop="1"/>
    <row r="99" spans="1:15" s="689" customFormat="1" ht="26.45" customHeight="1">
      <c r="I99" s="740" t="s">
        <v>192</v>
      </c>
      <c r="J99" s="740"/>
      <c r="K99" s="740"/>
      <c r="L99" s="690"/>
      <c r="M99" s="740" t="s">
        <v>193</v>
      </c>
      <c r="N99" s="740"/>
      <c r="O99" s="740"/>
    </row>
    <row r="100" spans="1:15" s="689" customFormat="1" ht="26.45" customHeight="1">
      <c r="I100" s="452" t="s">
        <v>1040</v>
      </c>
      <c r="J100" s="453"/>
      <c r="K100" s="452" t="s">
        <v>1041</v>
      </c>
      <c r="L100" s="453"/>
      <c r="M100" s="452" t="s">
        <v>1040</v>
      </c>
      <c r="N100" s="453"/>
      <c r="O100" s="452" t="s">
        <v>1041</v>
      </c>
    </row>
    <row r="101" spans="1:15" ht="26.45" customHeight="1">
      <c r="C101" s="147" t="s">
        <v>850</v>
      </c>
      <c r="D101" s="16"/>
      <c r="E101" s="16"/>
      <c r="F101" s="16"/>
    </row>
    <row r="102" spans="1:15" ht="26.45" customHeight="1">
      <c r="C102" s="16"/>
      <c r="D102" s="141" t="s">
        <v>195</v>
      </c>
      <c r="E102" s="16"/>
      <c r="F102" s="16"/>
      <c r="I102" s="73">
        <v>66388</v>
      </c>
      <c r="K102" s="73">
        <v>48605</v>
      </c>
      <c r="M102" s="73">
        <v>0</v>
      </c>
      <c r="O102" s="73">
        <v>0</v>
      </c>
    </row>
    <row r="103" spans="1:15" ht="26.45" customHeight="1">
      <c r="C103" s="16"/>
      <c r="D103" s="141" t="s">
        <v>189</v>
      </c>
      <c r="E103" s="16"/>
      <c r="F103" s="16"/>
      <c r="I103" s="73">
        <v>4280</v>
      </c>
      <c r="K103" s="73">
        <v>0</v>
      </c>
      <c r="M103" s="73">
        <v>0</v>
      </c>
      <c r="O103" s="73">
        <v>0</v>
      </c>
    </row>
    <row r="104" spans="1:15" ht="26.45" customHeight="1" thickBot="1">
      <c r="I104" s="148">
        <f>SUM(I102:I103)</f>
        <v>70668</v>
      </c>
      <c r="K104" s="148">
        <f>SUM(K102:K103)</f>
        <v>48605</v>
      </c>
      <c r="M104" s="148">
        <f>SUM(M102:M103)</f>
        <v>0</v>
      </c>
      <c r="O104" s="148">
        <f>SUM(O102:O103)</f>
        <v>0</v>
      </c>
    </row>
    <row r="105" spans="1:15" ht="26.45" customHeight="1" thickTop="1">
      <c r="I105" s="73"/>
      <c r="K105" s="73"/>
      <c r="M105" s="73"/>
      <c r="O105" s="73"/>
    </row>
    <row r="106" spans="1:15" s="689" customFormat="1" ht="26.45" customHeight="1">
      <c r="I106" s="740" t="s">
        <v>192</v>
      </c>
      <c r="J106" s="740"/>
      <c r="K106" s="740"/>
      <c r="L106" s="690"/>
      <c r="M106" s="740" t="s">
        <v>193</v>
      </c>
      <c r="N106" s="740"/>
      <c r="O106" s="740"/>
    </row>
    <row r="107" spans="1:15" s="689" customFormat="1" ht="26.45" customHeight="1">
      <c r="I107" s="452" t="s">
        <v>1040</v>
      </c>
      <c r="J107" s="453"/>
      <c r="K107" s="452" t="s">
        <v>1041</v>
      </c>
      <c r="L107" s="453"/>
      <c r="M107" s="452" t="s">
        <v>1040</v>
      </c>
      <c r="N107" s="453"/>
      <c r="O107" s="452" t="s">
        <v>1041</v>
      </c>
    </row>
    <row r="108" spans="1:15" ht="26.45" customHeight="1">
      <c r="C108" s="147" t="s">
        <v>851</v>
      </c>
      <c r="D108" s="16"/>
    </row>
    <row r="109" spans="1:15" ht="26.45" customHeight="1">
      <c r="C109" s="16"/>
      <c r="D109" s="141" t="s">
        <v>195</v>
      </c>
      <c r="I109" s="73">
        <v>4932</v>
      </c>
      <c r="K109" s="73">
        <v>4125</v>
      </c>
      <c r="M109" s="73">
        <v>0</v>
      </c>
      <c r="O109" s="73">
        <v>0</v>
      </c>
    </row>
    <row r="110" spans="1:15" ht="26.45" customHeight="1" thickBot="1">
      <c r="I110" s="148">
        <f>SUM(I109:I109)</f>
        <v>4932</v>
      </c>
      <c r="K110" s="148">
        <f>SUM(K109:K109)</f>
        <v>4125</v>
      </c>
      <c r="M110" s="148">
        <f>SUM(M109:M109)</f>
        <v>0</v>
      </c>
      <c r="O110" s="148">
        <f>SUM(O109:O109)</f>
        <v>0</v>
      </c>
    </row>
    <row r="111" spans="1:15" ht="26.45" customHeight="1" thickTop="1">
      <c r="I111" s="73"/>
      <c r="K111" s="73"/>
      <c r="M111" s="73"/>
      <c r="O111" s="73"/>
    </row>
    <row r="112" spans="1:15" ht="27" customHeight="1">
      <c r="A112" s="741" t="s">
        <v>3</v>
      </c>
      <c r="B112" s="742"/>
      <c r="C112" s="742"/>
      <c r="D112" s="742"/>
      <c r="E112" s="742"/>
      <c r="F112" s="742"/>
      <c r="G112" s="742"/>
      <c r="H112" s="742"/>
      <c r="I112" s="742"/>
      <c r="J112" s="742"/>
      <c r="K112" s="742"/>
      <c r="L112" s="742"/>
      <c r="M112" s="742"/>
      <c r="N112" s="742"/>
      <c r="O112" s="742"/>
    </row>
    <row r="113" spans="2:15" ht="27" customHeight="1">
      <c r="I113" s="73"/>
      <c r="K113" s="73"/>
      <c r="M113" s="73"/>
      <c r="O113" s="73"/>
    </row>
    <row r="114" spans="2:15" ht="27" customHeight="1">
      <c r="B114" s="140" t="s">
        <v>1095</v>
      </c>
      <c r="C114" s="451" t="s">
        <v>1043</v>
      </c>
    </row>
    <row r="115" spans="2:15" ht="27" customHeight="1">
      <c r="B115" s="140"/>
      <c r="C115" s="451" t="s">
        <v>1042</v>
      </c>
    </row>
    <row r="116" spans="2:15" s="142" customFormat="1" ht="27" customHeight="1">
      <c r="I116" s="740" t="s">
        <v>192</v>
      </c>
      <c r="J116" s="740"/>
      <c r="K116" s="740"/>
      <c r="L116" s="143"/>
      <c r="M116" s="740" t="s">
        <v>193</v>
      </c>
      <c r="N116" s="740"/>
      <c r="O116" s="740"/>
    </row>
    <row r="117" spans="2:15" s="142" customFormat="1" ht="27" customHeight="1">
      <c r="I117" s="452" t="s">
        <v>1040</v>
      </c>
      <c r="J117" s="453"/>
      <c r="K117" s="452" t="s">
        <v>1041</v>
      </c>
      <c r="L117" s="453"/>
      <c r="M117" s="452" t="s">
        <v>1040</v>
      </c>
      <c r="N117" s="453"/>
      <c r="O117" s="452" t="s">
        <v>1041</v>
      </c>
    </row>
    <row r="118" spans="2:15" ht="27" customHeight="1">
      <c r="C118" s="147" t="s">
        <v>1096</v>
      </c>
      <c r="D118" s="16"/>
      <c r="E118" s="16"/>
    </row>
    <row r="119" spans="2:15" ht="27" customHeight="1">
      <c r="C119" s="16"/>
      <c r="D119" s="141" t="s">
        <v>194</v>
      </c>
      <c r="E119" s="16"/>
      <c r="I119" s="73">
        <v>36038812</v>
      </c>
      <c r="K119" s="73">
        <v>29656677</v>
      </c>
      <c r="M119" s="73">
        <v>0</v>
      </c>
      <c r="O119" s="73">
        <v>0</v>
      </c>
    </row>
    <row r="120" spans="2:15" ht="27" customHeight="1">
      <c r="C120" s="16"/>
      <c r="D120" s="141" t="s">
        <v>195</v>
      </c>
      <c r="E120" s="16"/>
      <c r="I120" s="73">
        <v>236734800</v>
      </c>
      <c r="K120" s="73">
        <v>233341324</v>
      </c>
      <c r="M120" s="73">
        <v>0</v>
      </c>
      <c r="O120" s="73">
        <v>0</v>
      </c>
    </row>
    <row r="121" spans="2:15" ht="27" customHeight="1">
      <c r="C121" s="16"/>
      <c r="D121" s="41" t="s">
        <v>419</v>
      </c>
      <c r="E121" s="16"/>
      <c r="I121" s="73">
        <v>0</v>
      </c>
      <c r="K121" s="73">
        <v>1342029</v>
      </c>
      <c r="M121" s="73">
        <v>0</v>
      </c>
      <c r="O121" s="73">
        <v>0</v>
      </c>
    </row>
    <row r="122" spans="2:15" ht="27" customHeight="1">
      <c r="C122" s="16"/>
      <c r="D122" s="141" t="s">
        <v>186</v>
      </c>
      <c r="E122" s="16"/>
      <c r="I122" s="73">
        <v>6023191</v>
      </c>
      <c r="K122" s="73">
        <v>6039894</v>
      </c>
      <c r="M122" s="73">
        <v>0</v>
      </c>
      <c r="O122" s="73">
        <v>0</v>
      </c>
    </row>
    <row r="123" spans="2:15" ht="27" customHeight="1">
      <c r="C123" s="16"/>
      <c r="D123" s="41" t="s">
        <v>469</v>
      </c>
      <c r="E123" s="16"/>
      <c r="I123" s="73">
        <v>31943400</v>
      </c>
      <c r="K123" s="73">
        <v>6397975.5999999996</v>
      </c>
      <c r="M123" s="73">
        <v>0</v>
      </c>
      <c r="O123" s="73">
        <v>0</v>
      </c>
    </row>
    <row r="124" spans="2:15" ht="27" customHeight="1">
      <c r="C124" s="16"/>
      <c r="D124" s="41" t="s">
        <v>614</v>
      </c>
      <c r="E124" s="16"/>
      <c r="I124" s="73">
        <v>7228573</v>
      </c>
      <c r="K124" s="73">
        <v>0</v>
      </c>
      <c r="M124" s="73">
        <v>0</v>
      </c>
      <c r="O124" s="73">
        <v>0</v>
      </c>
    </row>
    <row r="125" spans="2:15" ht="27" customHeight="1" thickBot="1">
      <c r="I125" s="148">
        <f>SUM(I119:I124)</f>
        <v>317968776</v>
      </c>
      <c r="K125" s="148">
        <f>SUM(K119:K124)</f>
        <v>276777899.60000002</v>
      </c>
      <c r="M125" s="148">
        <f>SUM(M119:M124)</f>
        <v>0</v>
      </c>
      <c r="O125" s="148">
        <f>SUM(O119:O124)</f>
        <v>0</v>
      </c>
    </row>
    <row r="126" spans="2:15" ht="27" customHeight="1" thickTop="1">
      <c r="I126" s="73"/>
      <c r="K126" s="73"/>
      <c r="M126" s="73"/>
      <c r="O126" s="73"/>
    </row>
    <row r="127" spans="2:15" s="142" customFormat="1" ht="27" customHeight="1">
      <c r="I127" s="740" t="s">
        <v>192</v>
      </c>
      <c r="J127" s="740"/>
      <c r="K127" s="740"/>
      <c r="L127" s="143"/>
      <c r="M127" s="740" t="s">
        <v>193</v>
      </c>
      <c r="N127" s="740"/>
      <c r="O127" s="740"/>
    </row>
    <row r="128" spans="2:15" s="142" customFormat="1" ht="27" customHeight="1">
      <c r="I128" s="452" t="s">
        <v>1040</v>
      </c>
      <c r="J128" s="453"/>
      <c r="K128" s="452" t="s">
        <v>1041</v>
      </c>
      <c r="L128" s="453"/>
      <c r="M128" s="452" t="s">
        <v>1040</v>
      </c>
      <c r="N128" s="453"/>
      <c r="O128" s="452" t="s">
        <v>1041</v>
      </c>
    </row>
    <row r="129" spans="3:15" ht="27" customHeight="1">
      <c r="C129" s="147" t="s">
        <v>1097</v>
      </c>
      <c r="D129" s="147"/>
      <c r="E129" s="16"/>
      <c r="F129" s="16"/>
    </row>
    <row r="130" spans="3:15" ht="27" customHeight="1">
      <c r="C130" s="16"/>
      <c r="D130" s="141" t="s">
        <v>196</v>
      </c>
      <c r="E130" s="16"/>
      <c r="F130" s="16"/>
      <c r="I130" s="73">
        <v>0</v>
      </c>
      <c r="K130" s="73">
        <v>0</v>
      </c>
      <c r="M130" s="73">
        <v>0</v>
      </c>
      <c r="O130" s="560">
        <v>47706.73</v>
      </c>
    </row>
    <row r="131" spans="3:15" ht="27" customHeight="1" thickBot="1">
      <c r="I131" s="148">
        <f>SUM(I130)</f>
        <v>0</v>
      </c>
      <c r="K131" s="148">
        <f>SUM(K130)</f>
        <v>0</v>
      </c>
      <c r="M131" s="148">
        <f>SUM(M130)</f>
        <v>0</v>
      </c>
      <c r="O131" s="148">
        <f>SUM(O130)</f>
        <v>47706.73</v>
      </c>
    </row>
    <row r="132" spans="3:15" ht="27" customHeight="1" thickTop="1">
      <c r="I132" s="73"/>
      <c r="K132" s="73"/>
      <c r="M132" s="73"/>
      <c r="O132" s="73"/>
    </row>
    <row r="133" spans="3:15" s="485" customFormat="1" ht="27" customHeight="1">
      <c r="I133" s="743" t="s">
        <v>192</v>
      </c>
      <c r="J133" s="743"/>
      <c r="K133" s="743"/>
      <c r="L133" s="159"/>
      <c r="M133" s="743" t="s">
        <v>193</v>
      </c>
      <c r="N133" s="743"/>
      <c r="O133" s="743"/>
    </row>
    <row r="134" spans="3:15" s="485" customFormat="1" ht="27" customHeight="1">
      <c r="I134" s="452" t="s">
        <v>1040</v>
      </c>
      <c r="J134" s="453"/>
      <c r="K134" s="452" t="s">
        <v>1041</v>
      </c>
      <c r="L134" s="453"/>
      <c r="M134" s="452" t="s">
        <v>1040</v>
      </c>
      <c r="N134" s="453"/>
      <c r="O134" s="452" t="s">
        <v>1041</v>
      </c>
    </row>
    <row r="135" spans="3:15" ht="27" customHeight="1">
      <c r="C135" s="39" t="s">
        <v>1098</v>
      </c>
      <c r="D135" s="39"/>
      <c r="E135" s="44"/>
      <c r="F135" s="44"/>
    </row>
    <row r="136" spans="3:15" ht="27" customHeight="1">
      <c r="C136" s="44"/>
      <c r="D136" s="141" t="s">
        <v>195</v>
      </c>
      <c r="E136" s="44"/>
      <c r="F136" s="44"/>
      <c r="I136" s="560">
        <v>586590.92000000004</v>
      </c>
      <c r="K136" s="73">
        <v>0</v>
      </c>
      <c r="M136" s="73">
        <v>0</v>
      </c>
      <c r="O136" s="73">
        <v>0</v>
      </c>
    </row>
    <row r="137" spans="3:15" ht="27" customHeight="1" thickBot="1">
      <c r="I137" s="148">
        <f>SUM(I136)</f>
        <v>586590.92000000004</v>
      </c>
      <c r="K137" s="148">
        <f>SUM(K136)</f>
        <v>0</v>
      </c>
      <c r="M137" s="148">
        <f>SUM(M136)</f>
        <v>0</v>
      </c>
      <c r="O137" s="148">
        <f>SUM(O136)</f>
        <v>0</v>
      </c>
    </row>
    <row r="138" spans="3:15" ht="27" customHeight="1" thickTop="1">
      <c r="I138" s="73"/>
      <c r="K138" s="73"/>
      <c r="M138" s="73"/>
      <c r="O138" s="73"/>
    </row>
    <row r="139" spans="3:15" s="142" customFormat="1" ht="27" customHeight="1">
      <c r="I139" s="740" t="s">
        <v>192</v>
      </c>
      <c r="J139" s="740"/>
      <c r="K139" s="740"/>
      <c r="L139" s="143"/>
      <c r="M139" s="740" t="s">
        <v>193</v>
      </c>
      <c r="N139" s="740"/>
      <c r="O139" s="740"/>
    </row>
    <row r="140" spans="3:15" s="142" customFormat="1" ht="27" customHeight="1">
      <c r="I140" s="452" t="s">
        <v>1040</v>
      </c>
      <c r="J140" s="453"/>
      <c r="K140" s="452" t="s">
        <v>1041</v>
      </c>
      <c r="L140" s="453"/>
      <c r="M140" s="452" t="s">
        <v>1040</v>
      </c>
      <c r="N140" s="453"/>
      <c r="O140" s="452" t="s">
        <v>1041</v>
      </c>
    </row>
    <row r="141" spans="3:15" ht="27" customHeight="1">
      <c r="C141" s="147" t="s">
        <v>1099</v>
      </c>
      <c r="D141" s="147"/>
      <c r="E141" s="16"/>
      <c r="F141" s="16"/>
    </row>
    <row r="142" spans="3:15" ht="27" customHeight="1">
      <c r="C142" s="16"/>
      <c r="D142" s="141" t="s">
        <v>196</v>
      </c>
      <c r="E142" s="16"/>
      <c r="F142" s="16"/>
      <c r="I142" s="73">
        <v>0</v>
      </c>
      <c r="K142" s="73">
        <v>0</v>
      </c>
      <c r="M142" s="73">
        <v>2219335.16</v>
      </c>
      <c r="O142" s="73">
        <v>2297481.5</v>
      </c>
    </row>
    <row r="143" spans="3:15" ht="27" customHeight="1" thickBot="1">
      <c r="I143" s="148">
        <f>SUM(I142)</f>
        <v>0</v>
      </c>
      <c r="K143" s="148">
        <f>SUM(K142)</f>
        <v>0</v>
      </c>
      <c r="M143" s="148">
        <f>SUM(M142)</f>
        <v>2219335.16</v>
      </c>
      <c r="O143" s="148">
        <f>SUM(O142)</f>
        <v>2297481.5</v>
      </c>
    </row>
    <row r="144" spans="3:15" ht="27" customHeight="1" thickTop="1">
      <c r="I144" s="73"/>
      <c r="K144" s="73"/>
      <c r="M144" s="73"/>
      <c r="O144" s="73"/>
    </row>
    <row r="145" spans="1:15" ht="27" customHeight="1">
      <c r="A145" s="741" t="s">
        <v>10</v>
      </c>
      <c r="B145" s="742"/>
      <c r="C145" s="742"/>
      <c r="D145" s="742"/>
      <c r="E145" s="742"/>
      <c r="F145" s="742"/>
      <c r="G145" s="742"/>
      <c r="H145" s="742"/>
      <c r="I145" s="742"/>
      <c r="J145" s="742"/>
      <c r="K145" s="742"/>
      <c r="L145" s="742"/>
      <c r="M145" s="742"/>
      <c r="N145" s="742"/>
      <c r="O145" s="742"/>
    </row>
    <row r="146" spans="1:15" ht="27" customHeight="1">
      <c r="I146" s="73"/>
      <c r="K146" s="73"/>
      <c r="M146" s="73"/>
      <c r="O146" s="73"/>
    </row>
    <row r="147" spans="1:15" s="142" customFormat="1" ht="27" customHeight="1">
      <c r="I147" s="740" t="s">
        <v>192</v>
      </c>
      <c r="J147" s="740"/>
      <c r="K147" s="740"/>
      <c r="L147" s="143"/>
      <c r="M147" s="740" t="s">
        <v>193</v>
      </c>
      <c r="N147" s="740"/>
      <c r="O147" s="740"/>
    </row>
    <row r="148" spans="1:15" s="142" customFormat="1" ht="27" customHeight="1">
      <c r="I148" s="452" t="s">
        <v>1040</v>
      </c>
      <c r="J148" s="453"/>
      <c r="K148" s="452" t="s">
        <v>1041</v>
      </c>
      <c r="L148" s="453"/>
      <c r="M148" s="452" t="s">
        <v>1040</v>
      </c>
      <c r="N148" s="453"/>
      <c r="O148" s="452" t="s">
        <v>1041</v>
      </c>
    </row>
    <row r="149" spans="1:15" ht="27" customHeight="1">
      <c r="C149" s="147" t="s">
        <v>1100</v>
      </c>
      <c r="D149" s="16"/>
      <c r="E149" s="16"/>
      <c r="F149" s="16"/>
    </row>
    <row r="150" spans="1:15" ht="27" customHeight="1">
      <c r="C150" s="147"/>
      <c r="D150" s="141" t="s">
        <v>194</v>
      </c>
      <c r="E150" s="16"/>
      <c r="F150" s="16"/>
      <c r="I150" s="139">
        <v>54064163.630000003</v>
      </c>
      <c r="K150" s="139">
        <v>54887666</v>
      </c>
      <c r="M150" s="139">
        <v>0</v>
      </c>
      <c r="O150" s="139">
        <v>0</v>
      </c>
    </row>
    <row r="151" spans="1:15" ht="27" customHeight="1">
      <c r="C151" s="16"/>
      <c r="D151" s="141" t="s">
        <v>195</v>
      </c>
      <c r="E151" s="16"/>
      <c r="F151" s="16"/>
      <c r="I151" s="73">
        <v>18579516.02</v>
      </c>
      <c r="K151" s="73">
        <v>15165304.17</v>
      </c>
      <c r="M151" s="73">
        <v>0</v>
      </c>
      <c r="O151" s="73">
        <v>0</v>
      </c>
    </row>
    <row r="152" spans="1:15" ht="27" customHeight="1" thickBot="1">
      <c r="I152" s="148">
        <f>SUM(I150:I151)</f>
        <v>72643679.650000006</v>
      </c>
      <c r="K152" s="148">
        <f>SUM(K150:K151)</f>
        <v>70052970.170000002</v>
      </c>
      <c r="M152" s="148">
        <f>SUM(M150:M151)</f>
        <v>0</v>
      </c>
      <c r="O152" s="148">
        <f>SUM(O150:O151)</f>
        <v>0</v>
      </c>
    </row>
    <row r="153" spans="1:15" ht="27" customHeight="1" thickTop="1"/>
    <row r="154" spans="1:15" s="142" customFormat="1" ht="27" customHeight="1">
      <c r="I154" s="740" t="s">
        <v>192</v>
      </c>
      <c r="J154" s="740"/>
      <c r="K154" s="740"/>
      <c r="L154" s="143"/>
      <c r="M154" s="740" t="s">
        <v>193</v>
      </c>
      <c r="N154" s="740"/>
      <c r="O154" s="740"/>
    </row>
    <row r="155" spans="1:15" s="142" customFormat="1" ht="27" customHeight="1">
      <c r="I155" s="452" t="s">
        <v>1040</v>
      </c>
      <c r="J155" s="453"/>
      <c r="K155" s="452" t="s">
        <v>1041</v>
      </c>
      <c r="L155" s="453"/>
      <c r="M155" s="452" t="s">
        <v>1040</v>
      </c>
      <c r="N155" s="453"/>
      <c r="O155" s="452" t="s">
        <v>1041</v>
      </c>
    </row>
    <row r="156" spans="1:15" ht="27" customHeight="1">
      <c r="C156" s="147" t="s">
        <v>1101</v>
      </c>
      <c r="D156" s="16"/>
      <c r="E156" s="16"/>
      <c r="F156" s="16"/>
    </row>
    <row r="157" spans="1:15" ht="27" customHeight="1">
      <c r="C157" s="16"/>
      <c r="D157" s="141" t="s">
        <v>195</v>
      </c>
      <c r="E157" s="16"/>
      <c r="F157" s="16"/>
      <c r="I157" s="73">
        <v>127304</v>
      </c>
      <c r="K157" s="73">
        <v>93063</v>
      </c>
      <c r="M157" s="73">
        <v>0</v>
      </c>
      <c r="O157" s="73">
        <v>0</v>
      </c>
    </row>
    <row r="158" spans="1:15" ht="27" customHeight="1">
      <c r="C158" s="16"/>
      <c r="D158" s="141" t="s">
        <v>189</v>
      </c>
      <c r="E158" s="16"/>
      <c r="F158" s="16"/>
      <c r="I158" s="73">
        <v>8560</v>
      </c>
      <c r="K158" s="73">
        <v>0</v>
      </c>
      <c r="M158" s="73">
        <v>0</v>
      </c>
      <c r="O158" s="73">
        <v>0</v>
      </c>
    </row>
    <row r="159" spans="1:15" ht="27" customHeight="1">
      <c r="C159" s="16"/>
      <c r="D159" s="141" t="s">
        <v>194</v>
      </c>
      <c r="E159" s="16"/>
      <c r="F159" s="16"/>
      <c r="I159" s="73">
        <v>19267.5</v>
      </c>
      <c r="K159" s="73">
        <v>0</v>
      </c>
      <c r="M159" s="73">
        <v>0</v>
      </c>
      <c r="O159" s="73">
        <v>0</v>
      </c>
    </row>
    <row r="160" spans="1:15" ht="27" customHeight="1">
      <c r="C160" s="16"/>
      <c r="D160" s="141" t="s">
        <v>614</v>
      </c>
      <c r="E160" s="16"/>
      <c r="F160" s="16"/>
      <c r="I160" s="73">
        <v>211.4</v>
      </c>
      <c r="K160" s="73">
        <v>0</v>
      </c>
      <c r="M160" s="73">
        <v>0</v>
      </c>
      <c r="O160" s="73">
        <v>0</v>
      </c>
    </row>
    <row r="161" spans="3:15" ht="27" customHeight="1" thickBot="1">
      <c r="I161" s="148">
        <f>SUM(I157:I160)</f>
        <v>155342.9</v>
      </c>
      <c r="K161" s="148">
        <f>SUM(K157:K160)</f>
        <v>93063</v>
      </c>
      <c r="M161" s="148">
        <f>SUM(M157:M160)</f>
        <v>0</v>
      </c>
      <c r="O161" s="148">
        <f>SUM(O157:O160)</f>
        <v>0</v>
      </c>
    </row>
    <row r="162" spans="3:15" ht="27" customHeight="1" thickTop="1">
      <c r="I162" s="73"/>
      <c r="K162" s="73"/>
      <c r="M162" s="73"/>
      <c r="O162" s="73"/>
    </row>
    <row r="163" spans="3:15" s="142" customFormat="1" ht="27" customHeight="1">
      <c r="I163" s="740" t="s">
        <v>192</v>
      </c>
      <c r="J163" s="740"/>
      <c r="K163" s="740"/>
      <c r="L163" s="143"/>
      <c r="M163" s="740" t="s">
        <v>193</v>
      </c>
      <c r="N163" s="740"/>
      <c r="O163" s="740"/>
    </row>
    <row r="164" spans="3:15" s="142" customFormat="1" ht="27" customHeight="1">
      <c r="I164" s="452" t="s">
        <v>1040</v>
      </c>
      <c r="J164" s="453"/>
      <c r="K164" s="452" t="s">
        <v>1041</v>
      </c>
      <c r="L164" s="453"/>
      <c r="M164" s="452" t="s">
        <v>1040</v>
      </c>
      <c r="N164" s="453"/>
      <c r="O164" s="452" t="s">
        <v>1041</v>
      </c>
    </row>
    <row r="165" spans="3:15" ht="27" customHeight="1">
      <c r="C165" s="147" t="s">
        <v>1102</v>
      </c>
      <c r="D165" s="16"/>
    </row>
    <row r="166" spans="3:15" ht="27" customHeight="1">
      <c r="C166" s="16"/>
      <c r="D166" s="141" t="s">
        <v>195</v>
      </c>
      <c r="I166" s="73">
        <v>11046</v>
      </c>
      <c r="K166" s="73">
        <v>8250</v>
      </c>
      <c r="M166" s="73">
        <v>0</v>
      </c>
      <c r="O166" s="73">
        <v>0</v>
      </c>
    </row>
    <row r="167" spans="3:15" ht="27" customHeight="1" thickBot="1">
      <c r="I167" s="148">
        <f>SUM(I166:I166)</f>
        <v>11046</v>
      </c>
      <c r="K167" s="148">
        <f>SUM(K166:K166)</f>
        <v>8250</v>
      </c>
      <c r="M167" s="148">
        <f>SUM(M166:M166)</f>
        <v>0</v>
      </c>
      <c r="O167" s="148">
        <f>SUM(O166:O166)</f>
        <v>0</v>
      </c>
    </row>
    <row r="168" spans="3:15" ht="27" customHeight="1" thickTop="1">
      <c r="I168" s="73"/>
      <c r="K168" s="73"/>
      <c r="M168" s="73"/>
      <c r="O168" s="73"/>
    </row>
    <row r="169" spans="3:15" ht="25.5" customHeight="1"/>
    <row r="170" spans="3:15" ht="25.5" customHeight="1"/>
    <row r="171" spans="3:15" ht="25.5" customHeight="1"/>
    <row r="172" spans="3:15" ht="25.5" customHeight="1"/>
    <row r="173" spans="3:15" ht="25.5" customHeight="1"/>
    <row r="174" spans="3:15" ht="25.5" customHeight="1"/>
    <row r="176" spans="3:15" ht="21" customHeight="1">
      <c r="I176" s="73"/>
      <c r="K176" s="73"/>
      <c r="M176" s="73"/>
      <c r="O176" s="73"/>
    </row>
    <row r="177" spans="9:15" ht="27.75" customHeight="1">
      <c r="I177" s="73"/>
      <c r="K177" s="73"/>
      <c r="M177" s="73"/>
      <c r="O177" s="73"/>
    </row>
    <row r="178" spans="9:15" ht="27.75" customHeight="1"/>
    <row r="179" spans="9:15" ht="27.75" customHeight="1"/>
    <row r="180" spans="9:15" ht="27.75" customHeight="1"/>
    <row r="181" spans="9:15" ht="27.75" customHeight="1"/>
    <row r="182" spans="9:15" ht="27.75" customHeight="1"/>
    <row r="183" spans="9:15" ht="27.75" customHeight="1"/>
  </sheetData>
  <mergeCells count="47">
    <mergeCell ref="A112:O112"/>
    <mergeCell ref="A145:O145"/>
    <mergeCell ref="M163:O163"/>
    <mergeCell ref="M45:O45"/>
    <mergeCell ref="I133:K133"/>
    <mergeCell ref="I163:K163"/>
    <mergeCell ref="I154:K154"/>
    <mergeCell ref="M154:O154"/>
    <mergeCell ref="I147:K147"/>
    <mergeCell ref="M133:O133"/>
    <mergeCell ref="I116:K116"/>
    <mergeCell ref="M116:O116"/>
    <mergeCell ref="I127:K127"/>
    <mergeCell ref="M127:O127"/>
    <mergeCell ref="I139:K139"/>
    <mergeCell ref="M139:O139"/>
    <mergeCell ref="A1:O1"/>
    <mergeCell ref="I51:K51"/>
    <mergeCell ref="I15:K15"/>
    <mergeCell ref="I25:K25"/>
    <mergeCell ref="M15:O15"/>
    <mergeCell ref="M25:O25"/>
    <mergeCell ref="M51:O51"/>
    <mergeCell ref="I5:K5"/>
    <mergeCell ref="M5:O5"/>
    <mergeCell ref="I31:K31"/>
    <mergeCell ref="M31:O31"/>
    <mergeCell ref="I39:K39"/>
    <mergeCell ref="M39:O39"/>
    <mergeCell ref="A37:O37"/>
    <mergeCell ref="I45:K45"/>
    <mergeCell ref="M147:O147"/>
    <mergeCell ref="I61:K61"/>
    <mergeCell ref="M61:O61"/>
    <mergeCell ref="I72:K72"/>
    <mergeCell ref="M72:O72"/>
    <mergeCell ref="A78:O78"/>
    <mergeCell ref="I80:K80"/>
    <mergeCell ref="M80:O80"/>
    <mergeCell ref="I106:K106"/>
    <mergeCell ref="M106:O106"/>
    <mergeCell ref="I86:K86"/>
    <mergeCell ref="M86:O86"/>
    <mergeCell ref="I92:K92"/>
    <mergeCell ref="M92:O92"/>
    <mergeCell ref="I99:K99"/>
    <mergeCell ref="M99:O99"/>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64"/>
  <sheetViews>
    <sheetView topLeftCell="A19" zoomScale="90" zoomScaleNormal="90" zoomScaleSheetLayoutView="80" workbookViewId="0">
      <selection activeCell="C19" sqref="C19"/>
    </sheetView>
  </sheetViews>
  <sheetFormatPr defaultRowHeight="23.25" customHeight="1"/>
  <cols>
    <col min="1" max="1" width="3.7109375" style="16" customWidth="1"/>
    <col min="2" max="2" width="2.7109375" style="16" customWidth="1"/>
    <col min="3" max="3" width="3.140625" style="16" customWidth="1"/>
    <col min="4" max="4" width="4.28515625" style="16" customWidth="1"/>
    <col min="5" max="5" width="4.7109375" style="16" customWidth="1"/>
    <col min="6" max="6" width="9.140625" style="16" customWidth="1"/>
    <col min="7" max="7" width="6.85546875" style="16" customWidth="1"/>
    <col min="8" max="8" width="8.140625" style="16" customWidth="1"/>
    <col min="9" max="9" width="2.85546875" style="16" customWidth="1"/>
    <col min="10" max="10" width="14.85546875" style="16" customWidth="1"/>
    <col min="11" max="11" width="0.85546875" style="16" customWidth="1"/>
    <col min="12" max="12" width="15.7109375" style="16" customWidth="1"/>
    <col min="13" max="13" width="0.85546875" style="16" customWidth="1"/>
    <col min="14" max="14" width="15" style="16" customWidth="1"/>
    <col min="15" max="15" width="0.85546875" style="16" customWidth="1"/>
    <col min="16" max="16" width="15.7109375" style="16" customWidth="1"/>
    <col min="17" max="17" width="2.140625" style="16" customWidth="1"/>
    <col min="18" max="16384" width="9.140625" style="16"/>
  </cols>
  <sheetData>
    <row r="1" spans="1:16" ht="23.25" customHeight="1">
      <c r="A1" s="744" t="s">
        <v>13</v>
      </c>
      <c r="B1" s="745"/>
      <c r="C1" s="745"/>
      <c r="D1" s="745"/>
      <c r="E1" s="745"/>
      <c r="F1" s="745"/>
      <c r="G1" s="745"/>
      <c r="H1" s="745"/>
      <c r="I1" s="745"/>
      <c r="J1" s="745"/>
      <c r="K1" s="745"/>
      <c r="L1" s="745"/>
      <c r="M1" s="745"/>
      <c r="N1" s="745"/>
      <c r="O1" s="745"/>
      <c r="P1" s="745"/>
    </row>
    <row r="3" spans="1:16" s="139" customFormat="1" ht="21" customHeight="1">
      <c r="A3" s="156" t="s">
        <v>37</v>
      </c>
      <c r="B3" s="201" t="s">
        <v>351</v>
      </c>
      <c r="C3" s="152"/>
      <c r="D3" s="152"/>
      <c r="E3" s="152"/>
      <c r="F3" s="152"/>
      <c r="G3" s="152"/>
      <c r="H3" s="152"/>
      <c r="I3" s="152"/>
      <c r="J3" s="152"/>
      <c r="K3" s="152"/>
      <c r="L3" s="152"/>
      <c r="M3" s="152"/>
      <c r="N3" s="152"/>
      <c r="O3" s="152"/>
      <c r="P3" s="152"/>
    </row>
    <row r="4" spans="1:16" s="139" customFormat="1" ht="21" customHeight="1">
      <c r="A4" s="304"/>
      <c r="B4" s="304"/>
      <c r="C4" s="304"/>
      <c r="D4" s="304"/>
      <c r="E4" s="304"/>
      <c r="F4" s="304"/>
      <c r="G4" s="304"/>
      <c r="H4" s="304"/>
      <c r="J4" s="746" t="s">
        <v>192</v>
      </c>
      <c r="K4" s="746"/>
      <c r="L4" s="746"/>
      <c r="M4" s="304"/>
      <c r="N4" s="746" t="s">
        <v>193</v>
      </c>
      <c r="O4" s="746"/>
      <c r="P4" s="746"/>
    </row>
    <row r="5" spans="1:16" s="139" customFormat="1" ht="21" customHeight="1">
      <c r="A5" s="304"/>
      <c r="B5" s="304"/>
      <c r="C5" s="304"/>
      <c r="D5" s="304"/>
      <c r="E5" s="304"/>
      <c r="F5" s="304"/>
      <c r="G5" s="304"/>
      <c r="H5" s="304"/>
      <c r="J5" s="452" t="s">
        <v>1040</v>
      </c>
      <c r="K5" s="145"/>
      <c r="L5" s="144" t="s">
        <v>701</v>
      </c>
      <c r="M5" s="146"/>
      <c r="N5" s="452" t="s">
        <v>1040</v>
      </c>
      <c r="O5" s="145"/>
      <c r="P5" s="144" t="s">
        <v>701</v>
      </c>
    </row>
    <row r="6" spans="1:16" s="139" customFormat="1" ht="21" customHeight="1">
      <c r="A6" s="16"/>
      <c r="B6" s="16"/>
      <c r="C6" s="153" t="s">
        <v>197</v>
      </c>
      <c r="D6" s="154"/>
      <c r="E6" s="16"/>
      <c r="F6" s="16"/>
      <c r="G6" s="16"/>
      <c r="H6" s="16"/>
      <c r="J6" s="160">
        <v>350711.29</v>
      </c>
      <c r="K6" s="160"/>
      <c r="L6" s="160">
        <v>356305</v>
      </c>
      <c r="M6" s="16"/>
      <c r="N6" s="160">
        <v>30146.29</v>
      </c>
      <c r="O6" s="160"/>
      <c r="P6" s="160">
        <v>30150</v>
      </c>
    </row>
    <row r="7" spans="1:16" s="139" customFormat="1" ht="21" customHeight="1">
      <c r="A7" s="16"/>
      <c r="B7" s="16"/>
      <c r="C7" s="153" t="s">
        <v>198</v>
      </c>
      <c r="D7" s="154"/>
      <c r="E7" s="16"/>
      <c r="F7" s="16"/>
      <c r="G7" s="16"/>
      <c r="H7" s="16"/>
      <c r="J7" s="160">
        <v>3325608.29</v>
      </c>
      <c r="K7" s="160"/>
      <c r="L7" s="160">
        <v>2203329.3000000003</v>
      </c>
      <c r="M7" s="16"/>
      <c r="N7" s="160">
        <v>3291324.73</v>
      </c>
      <c r="O7" s="160"/>
      <c r="P7" s="160">
        <v>2166145.7400000002</v>
      </c>
    </row>
    <row r="8" spans="1:16" s="139" customFormat="1" ht="21" customHeight="1">
      <c r="A8" s="16"/>
      <c r="B8" s="16"/>
      <c r="C8" s="153" t="s">
        <v>199</v>
      </c>
      <c r="D8" s="154"/>
      <c r="E8" s="16"/>
      <c r="F8" s="16"/>
      <c r="G8" s="16"/>
      <c r="H8" s="16"/>
      <c r="J8" s="160">
        <v>143006810.18000001</v>
      </c>
      <c r="K8" s="160"/>
      <c r="L8" s="160">
        <v>85683864.870000005</v>
      </c>
      <c r="M8" s="16"/>
      <c r="N8" s="160">
        <v>86184285.859999999</v>
      </c>
      <c r="O8" s="160"/>
      <c r="P8" s="160">
        <v>60089524.670000002</v>
      </c>
    </row>
    <row r="9" spans="1:16" s="139" customFormat="1" ht="21" customHeight="1" thickBot="1">
      <c r="A9" s="16"/>
      <c r="B9" s="16"/>
      <c r="C9" s="154"/>
      <c r="D9" s="130" t="s">
        <v>200</v>
      </c>
      <c r="E9" s="16"/>
      <c r="F9" s="16"/>
      <c r="G9" s="16"/>
      <c r="H9" s="16"/>
      <c r="J9" s="155">
        <f>SUM(J6:J8)</f>
        <v>146683129.76000002</v>
      </c>
      <c r="K9" s="16"/>
      <c r="L9" s="155">
        <f>SUM(L6:L8)</f>
        <v>88243499.170000002</v>
      </c>
      <c r="M9" s="16"/>
      <c r="N9" s="155">
        <f>SUM(N6:N8)</f>
        <v>89505756.879999995</v>
      </c>
      <c r="O9" s="16"/>
      <c r="P9" s="155">
        <f>SUM(P6:P8)</f>
        <v>62285820.410000004</v>
      </c>
    </row>
    <row r="10" spans="1:16" s="139" customFormat="1" ht="21" customHeight="1" thickTop="1">
      <c r="A10" s="16"/>
      <c r="B10" s="16"/>
      <c r="C10" s="154"/>
      <c r="D10" s="130"/>
      <c r="E10" s="16"/>
      <c r="F10" s="16"/>
      <c r="G10" s="16"/>
      <c r="H10" s="16"/>
      <c r="J10" s="162"/>
      <c r="K10" s="16"/>
      <c r="L10" s="162"/>
      <c r="M10" s="16"/>
      <c r="N10" s="162"/>
      <c r="O10" s="16"/>
      <c r="P10" s="162"/>
    </row>
    <row r="11" spans="1:16" s="152" customFormat="1" ht="23.25" customHeight="1">
      <c r="A11" s="156" t="s">
        <v>0</v>
      </c>
      <c r="B11" s="157" t="s">
        <v>420</v>
      </c>
      <c r="C11" s="42"/>
      <c r="D11" s="42"/>
      <c r="E11" s="42"/>
      <c r="F11" s="42"/>
      <c r="G11" s="42"/>
      <c r="H11" s="42"/>
      <c r="I11" s="42"/>
    </row>
    <row r="12" spans="1:16" ht="23.25" customHeight="1">
      <c r="B12" s="75" t="s">
        <v>766</v>
      </c>
      <c r="C12" s="44"/>
      <c r="D12" s="158"/>
      <c r="E12" s="158"/>
      <c r="F12" s="158"/>
      <c r="G12" s="44"/>
      <c r="H12" s="44"/>
      <c r="I12" s="44"/>
    </row>
    <row r="13" spans="1:16" s="143" customFormat="1" ht="23.25" customHeight="1">
      <c r="B13" s="159"/>
      <c r="C13" s="159"/>
      <c r="D13" s="159"/>
      <c r="E13" s="159"/>
      <c r="F13" s="159"/>
      <c r="G13" s="159"/>
      <c r="H13" s="159"/>
      <c r="I13" s="159"/>
      <c r="J13" s="740" t="s">
        <v>248</v>
      </c>
      <c r="K13" s="740"/>
      <c r="L13" s="740"/>
      <c r="N13" s="740" t="s">
        <v>193</v>
      </c>
      <c r="O13" s="740"/>
      <c r="P13" s="740"/>
    </row>
    <row r="14" spans="1:16" s="143" customFormat="1" ht="23.25" customHeight="1">
      <c r="B14" s="159"/>
      <c r="C14" s="159"/>
      <c r="D14" s="159"/>
      <c r="E14" s="159"/>
      <c r="F14" s="159"/>
      <c r="G14" s="159"/>
      <c r="H14" s="159"/>
      <c r="I14" s="159"/>
      <c r="J14" s="452" t="s">
        <v>1040</v>
      </c>
      <c r="K14" s="145"/>
      <c r="L14" s="144" t="s">
        <v>701</v>
      </c>
      <c r="M14" s="146"/>
      <c r="N14" s="452" t="s">
        <v>1040</v>
      </c>
      <c r="O14" s="145"/>
      <c r="P14" s="144" t="s">
        <v>701</v>
      </c>
    </row>
    <row r="15" spans="1:16" s="486" customFormat="1" ht="23.25" customHeight="1">
      <c r="B15" s="159"/>
      <c r="C15" s="545" t="s">
        <v>852</v>
      </c>
      <c r="D15" s="159"/>
      <c r="E15" s="159"/>
      <c r="F15" s="159"/>
      <c r="G15" s="159"/>
      <c r="H15" s="159"/>
      <c r="I15" s="159"/>
      <c r="J15" s="546">
        <v>46521952</v>
      </c>
      <c r="K15" s="547"/>
      <c r="L15" s="546">
        <v>52518951</v>
      </c>
      <c r="M15" s="435"/>
      <c r="N15" s="546">
        <v>0</v>
      </c>
      <c r="O15" s="547"/>
      <c r="P15" s="546">
        <v>0</v>
      </c>
    </row>
    <row r="16" spans="1:16" ht="23.25" customHeight="1">
      <c r="B16" s="44"/>
      <c r="C16" s="545" t="s">
        <v>1143</v>
      </c>
      <c r="D16" s="158"/>
      <c r="E16" s="44"/>
      <c r="F16" s="44"/>
      <c r="G16" s="44"/>
      <c r="H16" s="44"/>
      <c r="I16" s="44"/>
      <c r="J16" s="441">
        <v>11498603.469999999</v>
      </c>
      <c r="K16" s="441"/>
      <c r="L16" s="441">
        <v>23650520.5</v>
      </c>
      <c r="M16" s="441"/>
      <c r="N16" s="441">
        <v>9063647.4700000007</v>
      </c>
      <c r="O16" s="441"/>
      <c r="P16" s="441">
        <v>17113122.5</v>
      </c>
    </row>
    <row r="17" spans="2:16" ht="23.25" customHeight="1" thickBot="1">
      <c r="B17" s="44"/>
      <c r="C17" s="158"/>
      <c r="D17" s="44"/>
      <c r="E17" s="75" t="s">
        <v>200</v>
      </c>
      <c r="F17" s="44"/>
      <c r="G17" s="44"/>
      <c r="H17" s="44"/>
      <c r="I17" s="44"/>
      <c r="J17" s="548">
        <f>SUM(J15:J16)</f>
        <v>58020555.469999999</v>
      </c>
      <c r="K17" s="441"/>
      <c r="L17" s="548">
        <f>SUM(L15:L16)</f>
        <v>76169471.5</v>
      </c>
      <c r="M17" s="441"/>
      <c r="N17" s="548">
        <f>SUM(N15:N16)</f>
        <v>9063647.4700000007</v>
      </c>
      <c r="O17" s="441"/>
      <c r="P17" s="548">
        <f>SUM(P15:P16)</f>
        <v>17113122.5</v>
      </c>
    </row>
    <row r="18" spans="2:16" ht="23.25" customHeight="1" thickTop="1"/>
    <row r="19" spans="2:16" ht="23.25" customHeight="1">
      <c r="C19" s="454" t="s">
        <v>1156</v>
      </c>
      <c r="D19" s="44"/>
      <c r="E19" s="44"/>
      <c r="F19" s="44"/>
      <c r="G19" s="44"/>
      <c r="H19" s="44"/>
    </row>
    <row r="20" spans="2:16" ht="23.25" customHeight="1">
      <c r="B20" s="16" t="s">
        <v>459</v>
      </c>
      <c r="C20" s="454"/>
    </row>
    <row r="21" spans="2:16" s="143" customFormat="1" ht="23.25" customHeight="1">
      <c r="J21" s="403"/>
      <c r="K21" s="403" t="s">
        <v>248</v>
      </c>
      <c r="L21" s="403"/>
      <c r="M21" s="404"/>
      <c r="N21" s="740" t="s">
        <v>193</v>
      </c>
      <c r="O21" s="740"/>
      <c r="P21" s="740"/>
    </row>
    <row r="22" spans="2:16" s="143" customFormat="1" ht="23.25" customHeight="1">
      <c r="J22" s="452" t="s">
        <v>1040</v>
      </c>
      <c r="K22" s="145"/>
      <c r="L22" s="144" t="s">
        <v>701</v>
      </c>
      <c r="M22" s="146"/>
      <c r="N22" s="452" t="s">
        <v>1040</v>
      </c>
      <c r="O22" s="145"/>
      <c r="P22" s="144" t="s">
        <v>701</v>
      </c>
    </row>
    <row r="23" spans="2:16" ht="23.25" customHeight="1">
      <c r="D23" s="75" t="s">
        <v>201</v>
      </c>
      <c r="E23" s="44"/>
    </row>
    <row r="24" spans="2:16" ht="23.25" customHeight="1">
      <c r="D24" s="44" t="s">
        <v>202</v>
      </c>
      <c r="E24" s="44"/>
      <c r="J24" s="160">
        <v>49660496.140000001</v>
      </c>
      <c r="L24" s="16">
        <v>69544792.680000007</v>
      </c>
      <c r="N24" s="160">
        <v>703588.14</v>
      </c>
      <c r="P24" s="16">
        <v>12549793.68</v>
      </c>
    </row>
    <row r="25" spans="2:16" ht="23.25" customHeight="1">
      <c r="D25" s="44" t="s">
        <v>203</v>
      </c>
      <c r="E25" s="44"/>
      <c r="J25" s="160">
        <v>506866.79</v>
      </c>
      <c r="L25" s="16">
        <v>2265876.7999999998</v>
      </c>
      <c r="N25" s="160">
        <v>506866.79</v>
      </c>
      <c r="P25" s="16">
        <v>216276.8</v>
      </c>
    </row>
    <row r="26" spans="2:16" ht="23.25" customHeight="1">
      <c r="D26" s="44" t="s">
        <v>204</v>
      </c>
      <c r="E26" s="44"/>
      <c r="J26" s="160">
        <v>846475.15</v>
      </c>
      <c r="L26" s="441">
        <v>0</v>
      </c>
      <c r="N26" s="160">
        <v>846475.15</v>
      </c>
      <c r="P26" s="441">
        <v>0</v>
      </c>
    </row>
    <row r="27" spans="2:16" ht="23.25" customHeight="1">
      <c r="D27" s="44" t="s">
        <v>205</v>
      </c>
      <c r="E27" s="44"/>
      <c r="J27" s="160">
        <v>7006717.3899999997</v>
      </c>
      <c r="K27" s="161"/>
      <c r="L27" s="62">
        <v>4358802.0199999996</v>
      </c>
      <c r="M27" s="161"/>
      <c r="N27" s="160">
        <v>7006717.3899999997</v>
      </c>
      <c r="O27" s="161"/>
      <c r="P27" s="62">
        <v>4347052.0199999996</v>
      </c>
    </row>
    <row r="28" spans="2:16" ht="23.25" customHeight="1" thickBot="1">
      <c r="D28" s="44"/>
      <c r="E28" s="75" t="s">
        <v>200</v>
      </c>
      <c r="J28" s="155">
        <f>SUM(J23:J27)</f>
        <v>58020555.469999999</v>
      </c>
      <c r="L28" s="155">
        <f>SUM(L23:L27)</f>
        <v>76169471.5</v>
      </c>
      <c r="N28" s="155">
        <f>SUM(N23:N27)</f>
        <v>9063647.4699999988</v>
      </c>
      <c r="P28" s="155">
        <f>SUM(P23:P27)</f>
        <v>17113122.5</v>
      </c>
    </row>
    <row r="29" spans="2:16" ht="23.25" customHeight="1" thickTop="1">
      <c r="B29" s="75" t="s">
        <v>767</v>
      </c>
    </row>
    <row r="30" spans="2:16" s="143" customFormat="1" ht="23.25" customHeight="1">
      <c r="J30" s="403"/>
      <c r="K30" s="403" t="s">
        <v>248</v>
      </c>
      <c r="L30" s="403"/>
      <c r="N30" s="740" t="s">
        <v>193</v>
      </c>
      <c r="O30" s="740"/>
      <c r="P30" s="740"/>
    </row>
    <row r="31" spans="2:16" s="143" customFormat="1" ht="23.25" customHeight="1">
      <c r="J31" s="452" t="s">
        <v>1040</v>
      </c>
      <c r="K31" s="145"/>
      <c r="L31" s="144" t="s">
        <v>701</v>
      </c>
      <c r="M31" s="146"/>
      <c r="N31" s="452" t="s">
        <v>1040</v>
      </c>
      <c r="O31" s="145"/>
      <c r="P31" s="144" t="s">
        <v>701</v>
      </c>
    </row>
    <row r="32" spans="2:16" ht="23.25" customHeight="1">
      <c r="D32" s="75" t="s">
        <v>206</v>
      </c>
      <c r="E32" s="158"/>
      <c r="J32" s="16">
        <v>42997302.119999997</v>
      </c>
      <c r="L32" s="16">
        <v>37956933.359999999</v>
      </c>
      <c r="N32" s="16">
        <v>43363012.719999999</v>
      </c>
      <c r="P32" s="16">
        <v>38335914.640000001</v>
      </c>
    </row>
    <row r="33" spans="4:16" ht="23.25" customHeight="1">
      <c r="D33" s="75" t="s">
        <v>421</v>
      </c>
      <c r="E33" s="158"/>
      <c r="J33" s="16">
        <v>12497060.960000001</v>
      </c>
      <c r="L33" s="160">
        <v>9587533.8900000006</v>
      </c>
      <c r="N33" s="16">
        <v>12497060.960000001</v>
      </c>
      <c r="P33" s="160">
        <v>9587533.8900000006</v>
      </c>
    </row>
    <row r="34" spans="4:16" ht="23.25" customHeight="1">
      <c r="D34" s="75" t="s">
        <v>207</v>
      </c>
      <c r="E34" s="158"/>
      <c r="J34" s="16">
        <v>13827077.9</v>
      </c>
      <c r="L34" s="16">
        <v>12295961.059999999</v>
      </c>
      <c r="N34" s="16">
        <v>6081890.4000000004</v>
      </c>
      <c r="P34" s="16">
        <v>6063779.2699999996</v>
      </c>
    </row>
    <row r="35" spans="4:16" ht="23.25" customHeight="1">
      <c r="D35" s="75" t="s">
        <v>208</v>
      </c>
      <c r="E35" s="158"/>
      <c r="J35" s="16">
        <v>559996.13</v>
      </c>
      <c r="L35" s="16">
        <v>262200.38</v>
      </c>
      <c r="N35" s="16">
        <v>524996.13</v>
      </c>
      <c r="P35" s="16">
        <v>262200.38</v>
      </c>
    </row>
    <row r="36" spans="4:16" ht="23.25" customHeight="1">
      <c r="D36" s="75" t="s">
        <v>209</v>
      </c>
      <c r="E36" s="158"/>
      <c r="J36" s="163">
        <v>361150.82</v>
      </c>
      <c r="L36" s="163">
        <v>857635.77999999886</v>
      </c>
      <c r="N36" s="163">
        <v>338150.82</v>
      </c>
      <c r="P36" s="163">
        <v>3373805.1999999993</v>
      </c>
    </row>
    <row r="37" spans="4:16" ht="23.25" customHeight="1">
      <c r="D37" s="158"/>
      <c r="E37" s="75" t="s">
        <v>210</v>
      </c>
      <c r="J37" s="16">
        <f>SUM(J32:J36)</f>
        <v>70242587.929999992</v>
      </c>
      <c r="L37" s="16">
        <f>SUM(L32:L36)</f>
        <v>60960264.470000006</v>
      </c>
      <c r="N37" s="16">
        <f>SUM(N32:N36)</f>
        <v>62805111.030000001</v>
      </c>
      <c r="P37" s="16">
        <f>SUM(P32:P36)</f>
        <v>57623233.379999995</v>
      </c>
    </row>
    <row r="38" spans="4:16" ht="23.25" customHeight="1" thickBot="1">
      <c r="D38" s="75" t="s">
        <v>422</v>
      </c>
      <c r="E38" s="158"/>
      <c r="J38" s="155">
        <f>+J37+J17</f>
        <v>128263143.39999999</v>
      </c>
      <c r="L38" s="155">
        <f>+L37+L17</f>
        <v>137129735.97</v>
      </c>
      <c r="N38" s="155">
        <f>+N37+N17</f>
        <v>71868758.5</v>
      </c>
      <c r="P38" s="155">
        <f>+P37+P17</f>
        <v>74736355.879999995</v>
      </c>
    </row>
    <row r="39" spans="4:16" ht="23.25" customHeight="1" thickTop="1">
      <c r="J39" s="162"/>
      <c r="L39" s="162"/>
      <c r="N39" s="162"/>
      <c r="P39" s="162"/>
    </row>
    <row r="47" spans="4:16" ht="23.25" customHeight="1">
      <c r="J47" s="162"/>
      <c r="L47" s="162"/>
      <c r="N47" s="162"/>
      <c r="P47" s="162"/>
    </row>
    <row r="48" spans="4:16" s="152" customFormat="1" ht="23.25" customHeight="1"/>
    <row r="50" spans="2:17" s="143" customFormat="1" ht="23.25" customHeight="1"/>
    <row r="55" spans="2:17" s="44" customFormat="1" ht="23.25" customHeight="1">
      <c r="Q55" s="158"/>
    </row>
    <row r="56" spans="2:17" s="44" customFormat="1" ht="23.25" customHeight="1">
      <c r="Q56" s="158"/>
    </row>
    <row r="57" spans="2:17" s="44" customFormat="1" ht="23.25" customHeight="1"/>
    <row r="58" spans="2:17" s="44" customFormat="1" ht="23.25" customHeight="1">
      <c r="B58" s="63"/>
      <c r="C58" s="63"/>
    </row>
    <row r="59" spans="2:17" s="44" customFormat="1" ht="23.25" customHeight="1">
      <c r="B59" s="63"/>
      <c r="C59" s="63"/>
    </row>
    <row r="60" spans="2:17" s="44" customFormat="1" ht="23.25" customHeight="1">
      <c r="B60" s="63"/>
      <c r="C60" s="63"/>
    </row>
    <row r="61" spans="2:17" s="44" customFormat="1" ht="23.25" customHeight="1"/>
    <row r="62" spans="2:17" s="44" customFormat="1" ht="23.25" customHeight="1">
      <c r="B62" s="63"/>
    </row>
    <row r="63" spans="2:17" s="44" customFormat="1" ht="23.25" customHeight="1">
      <c r="B63" s="63"/>
    </row>
    <row r="64" spans="2:17" s="44" customFormat="1" ht="23.25" customHeight="1">
      <c r="B64" s="63"/>
    </row>
  </sheetData>
  <mergeCells count="7">
    <mergeCell ref="N30:P30"/>
    <mergeCell ref="A1:P1"/>
    <mergeCell ref="J13:L13"/>
    <mergeCell ref="N13:P13"/>
    <mergeCell ref="N21:P21"/>
    <mergeCell ref="N4:P4"/>
    <mergeCell ref="J4:L4"/>
  </mergeCells>
  <pageMargins left="0.74803149606299213" right="0.19685039370078741" top="0.67" bottom="0.47" header="0.35433070866141736" footer="0.19685039370078741"/>
  <pageSetup paperSize="9" scale="90"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65"/>
  <sheetViews>
    <sheetView topLeftCell="A14" zoomScale="90" zoomScaleNormal="90" zoomScaleSheetLayoutView="90" workbookViewId="0">
      <selection activeCell="A22" sqref="A22"/>
    </sheetView>
  </sheetViews>
  <sheetFormatPr defaultRowHeight="30" customHeight="1"/>
  <cols>
    <col min="1" max="2" width="4.7109375" style="43" customWidth="1"/>
    <col min="3" max="4" width="9.140625" style="43" customWidth="1"/>
    <col min="5" max="5" width="4.140625" style="43" customWidth="1"/>
    <col min="6" max="6" width="15.7109375" style="43" customWidth="1"/>
    <col min="7" max="7" width="1.7109375" style="43" customWidth="1"/>
    <col min="8" max="8" width="15.7109375" style="16" customWidth="1"/>
    <col min="9" max="9" width="1.7109375" style="16" customWidth="1"/>
    <col min="10" max="10" width="15.7109375" style="16" customWidth="1"/>
    <col min="11" max="11" width="1.7109375" style="16" customWidth="1"/>
    <col min="12" max="12" width="15.7109375" style="16" customWidth="1"/>
    <col min="13" max="13" width="2.5703125" style="43" customWidth="1"/>
    <col min="14" max="15" width="9.140625" style="43"/>
    <col min="16" max="16" width="13" style="43" customWidth="1"/>
    <col min="17" max="16384" width="9.140625" style="43"/>
  </cols>
  <sheetData>
    <row r="1" spans="1:16" ht="30" customHeight="1">
      <c r="A1" s="749" t="s">
        <v>39</v>
      </c>
      <c r="B1" s="750"/>
      <c r="C1" s="750"/>
      <c r="D1" s="750"/>
      <c r="E1" s="750"/>
      <c r="F1" s="750"/>
      <c r="G1" s="750"/>
      <c r="H1" s="750"/>
      <c r="I1" s="750"/>
      <c r="J1" s="750"/>
      <c r="K1" s="750"/>
      <c r="L1" s="750"/>
    </row>
    <row r="3" spans="1:16" s="152" customFormat="1" ht="30" customHeight="1">
      <c r="A3" s="156" t="s">
        <v>768</v>
      </c>
      <c r="B3" s="84" t="s">
        <v>62</v>
      </c>
    </row>
    <row r="4" spans="1:16" s="143" customFormat="1" ht="30" customHeight="1">
      <c r="F4" s="672" t="s">
        <v>248</v>
      </c>
      <c r="G4" s="672"/>
      <c r="H4" s="672"/>
      <c r="J4" s="672" t="s">
        <v>193</v>
      </c>
      <c r="K4" s="672"/>
      <c r="L4" s="672"/>
    </row>
    <row r="5" spans="1:16" s="143" customFormat="1" ht="30" customHeight="1">
      <c r="F5" s="452" t="s">
        <v>1040</v>
      </c>
      <c r="G5" s="145"/>
      <c r="H5" s="144" t="s">
        <v>701</v>
      </c>
      <c r="I5" s="146"/>
      <c r="J5" s="452" t="s">
        <v>1040</v>
      </c>
      <c r="K5" s="145"/>
      <c r="L5" s="144" t="s">
        <v>701</v>
      </c>
    </row>
    <row r="6" spans="1:16" s="16" customFormat="1" ht="30" customHeight="1">
      <c r="C6" s="164" t="s">
        <v>211</v>
      </c>
      <c r="D6" s="164"/>
      <c r="F6" s="16">
        <v>38238367.859999999</v>
      </c>
      <c r="H6" s="16">
        <v>55103144.960000001</v>
      </c>
      <c r="J6" s="16">
        <v>36517665.25</v>
      </c>
      <c r="L6" s="16">
        <v>53151563.140000001</v>
      </c>
    </row>
    <row r="7" spans="1:16" s="16" customFormat="1" ht="30" customHeight="1">
      <c r="C7" s="164" t="s">
        <v>212</v>
      </c>
      <c r="D7" s="164"/>
      <c r="F7" s="16">
        <v>10059918.17</v>
      </c>
      <c r="H7" s="16">
        <v>8039168.3499999996</v>
      </c>
      <c r="J7" s="16">
        <v>7371655.6900000004</v>
      </c>
      <c r="L7" s="16">
        <v>6353496.8399999999</v>
      </c>
    </row>
    <row r="8" spans="1:16" s="16" customFormat="1" ht="30" customHeight="1">
      <c r="C8" s="164" t="s">
        <v>213</v>
      </c>
      <c r="D8" s="164"/>
      <c r="F8" s="16">
        <v>3718238.91</v>
      </c>
      <c r="H8" s="16">
        <v>4220020.8</v>
      </c>
      <c r="J8" s="16">
        <v>3460976.67</v>
      </c>
      <c r="L8" s="16">
        <v>3792688.8</v>
      </c>
    </row>
    <row r="9" spans="1:16" s="16" customFormat="1" ht="30" customHeight="1" thickBot="1">
      <c r="C9" s="158"/>
      <c r="D9" s="75" t="s">
        <v>200</v>
      </c>
      <c r="F9" s="155">
        <f>SUM(F6:F8)</f>
        <v>52016524.939999998</v>
      </c>
      <c r="H9" s="155">
        <f>SUM(H6:H8)</f>
        <v>67362334.109999999</v>
      </c>
      <c r="J9" s="155">
        <f>SUM(J6:J8)</f>
        <v>47350297.609999999</v>
      </c>
      <c r="L9" s="155">
        <f>SUM(L6:L8)</f>
        <v>63297748.780000001</v>
      </c>
    </row>
    <row r="10" spans="1:16" s="16" customFormat="1" ht="30" customHeight="1" thickTop="1">
      <c r="C10" s="158"/>
      <c r="D10" s="75"/>
      <c r="J10" s="162"/>
      <c r="L10" s="162"/>
      <c r="N10" s="162"/>
      <c r="P10" s="162"/>
    </row>
    <row r="11" spans="1:16" ht="30" customHeight="1">
      <c r="A11" s="156" t="s">
        <v>769</v>
      </c>
      <c r="B11" s="165"/>
      <c r="C11" s="165"/>
      <c r="D11" s="165"/>
      <c r="E11" s="152"/>
      <c r="F11" s="152"/>
      <c r="G11" s="152"/>
      <c r="H11" s="152"/>
      <c r="I11" s="152"/>
      <c r="J11" s="152"/>
      <c r="K11" s="152"/>
      <c r="L11" s="152"/>
      <c r="M11" s="152"/>
      <c r="N11" s="152"/>
      <c r="O11" s="152"/>
      <c r="P11" s="152"/>
    </row>
    <row r="12" spans="1:16" ht="30" customHeight="1">
      <c r="A12" s="16"/>
      <c r="B12" s="164" t="s">
        <v>215</v>
      </c>
      <c r="D12" s="158"/>
      <c r="E12" s="16"/>
      <c r="F12" s="16"/>
      <c r="G12" s="16"/>
      <c r="M12" s="16"/>
      <c r="N12" s="16"/>
      <c r="O12" s="16"/>
      <c r="P12" s="16"/>
    </row>
    <row r="13" spans="1:16" ht="30" customHeight="1">
      <c r="A13" s="143"/>
      <c r="B13" s="143"/>
      <c r="C13" s="143"/>
      <c r="D13" s="143"/>
      <c r="E13" s="143"/>
      <c r="F13" s="166" t="s">
        <v>216</v>
      </c>
      <c r="G13" s="166"/>
      <c r="H13" s="166" t="s">
        <v>217</v>
      </c>
      <c r="I13" s="143"/>
      <c r="J13" s="384"/>
      <c r="K13" s="403" t="s">
        <v>193</v>
      </c>
      <c r="L13" s="384"/>
    </row>
    <row r="14" spans="1:16" ht="30" customHeight="1">
      <c r="A14" s="16"/>
      <c r="B14" s="16"/>
      <c r="C14" s="16"/>
      <c r="D14" s="16"/>
      <c r="E14" s="16"/>
      <c r="F14" s="167" t="s">
        <v>218</v>
      </c>
      <c r="G14" s="168"/>
      <c r="H14" s="167" t="s">
        <v>219</v>
      </c>
      <c r="I14" s="143"/>
      <c r="J14" s="452" t="s">
        <v>1040</v>
      </c>
      <c r="K14" s="145"/>
      <c r="L14" s="144" t="s">
        <v>701</v>
      </c>
    </row>
    <row r="15" spans="1:16" ht="30" customHeight="1">
      <c r="A15" s="16"/>
      <c r="B15" s="164" t="s">
        <v>175</v>
      </c>
      <c r="C15" s="164"/>
      <c r="D15" s="164"/>
      <c r="E15" s="158"/>
      <c r="F15" s="169" t="s">
        <v>14</v>
      </c>
      <c r="G15" s="168"/>
      <c r="H15" s="170" t="s">
        <v>72</v>
      </c>
      <c r="J15" s="16">
        <v>189999700</v>
      </c>
      <c r="L15" s="16">
        <v>189999700</v>
      </c>
    </row>
    <row r="16" spans="1:16" ht="30" customHeight="1">
      <c r="A16" s="16"/>
      <c r="B16" s="164" t="s">
        <v>220</v>
      </c>
      <c r="C16" s="164"/>
      <c r="D16" s="164"/>
      <c r="E16" s="158"/>
      <c r="F16" s="168"/>
      <c r="G16" s="168"/>
      <c r="H16" s="168"/>
      <c r="J16" s="73">
        <v>-18875151.600000001</v>
      </c>
      <c r="L16" s="73">
        <v>-22920518.190000001</v>
      </c>
    </row>
    <row r="17" spans="1:16" ht="30" customHeight="1" thickBot="1">
      <c r="A17" s="16"/>
      <c r="B17" s="164"/>
      <c r="C17" s="164"/>
      <c r="D17" s="164" t="s">
        <v>200</v>
      </c>
      <c r="E17" s="158"/>
      <c r="F17" s="168"/>
      <c r="G17" s="168"/>
      <c r="H17" s="168"/>
      <c r="J17" s="155">
        <f>SUM(J15:J16)</f>
        <v>171124548.40000001</v>
      </c>
      <c r="L17" s="155">
        <f>SUM(L15:L16)</f>
        <v>167079181.81</v>
      </c>
    </row>
    <row r="18" spans="1:16" ht="30" customHeight="1" thickTop="1">
      <c r="A18" s="16"/>
      <c r="C18" s="164"/>
      <c r="D18" s="164"/>
      <c r="E18" s="158"/>
      <c r="F18" s="168"/>
      <c r="G18" s="168"/>
      <c r="H18" s="168"/>
      <c r="J18" s="162"/>
      <c r="L18" s="162"/>
    </row>
    <row r="19" spans="1:16" s="719" customFormat="1" ht="30" customHeight="1">
      <c r="A19" s="158"/>
      <c r="B19" s="164" t="s">
        <v>677</v>
      </c>
      <c r="D19" s="158"/>
      <c r="E19" s="158"/>
      <c r="F19" s="158"/>
      <c r="G19" s="158"/>
      <c r="H19" s="158"/>
      <c r="I19" s="158"/>
      <c r="J19" s="158"/>
      <c r="K19" s="158"/>
      <c r="L19" s="158"/>
      <c r="M19" s="158"/>
      <c r="N19" s="158"/>
      <c r="O19" s="158"/>
      <c r="P19" s="158"/>
    </row>
    <row r="20" spans="1:16" s="719" customFormat="1" ht="30" customHeight="1">
      <c r="A20" s="164" t="s">
        <v>678</v>
      </c>
      <c r="B20" s="158"/>
      <c r="D20" s="158"/>
      <c r="E20" s="158"/>
      <c r="F20" s="158"/>
      <c r="G20" s="158"/>
      <c r="H20" s="158"/>
      <c r="I20" s="158"/>
      <c r="J20" s="158"/>
      <c r="K20" s="158"/>
      <c r="L20" s="158"/>
      <c r="M20" s="158"/>
      <c r="N20" s="158"/>
      <c r="O20" s="158"/>
      <c r="P20" s="158"/>
    </row>
    <row r="29" spans="1:16" ht="23.25" customHeight="1">
      <c r="A29" s="749" t="s">
        <v>4</v>
      </c>
      <c r="B29" s="750"/>
      <c r="C29" s="750"/>
      <c r="D29" s="750"/>
      <c r="E29" s="750"/>
      <c r="F29" s="750"/>
      <c r="G29" s="750"/>
      <c r="H29" s="750"/>
      <c r="I29" s="750"/>
      <c r="J29" s="750"/>
      <c r="K29" s="750"/>
      <c r="L29" s="750"/>
    </row>
    <row r="30" spans="1:16" ht="23.25" customHeight="1"/>
    <row r="31" spans="1:16" s="95" customFormat="1" ht="23.25" customHeight="1">
      <c r="A31" s="95" t="s">
        <v>770</v>
      </c>
      <c r="H31" s="152"/>
      <c r="I31" s="152"/>
      <c r="J31" s="152"/>
      <c r="K31" s="152"/>
      <c r="L31" s="152"/>
    </row>
    <row r="32" spans="1:16" s="56" customFormat="1" ht="23.25" customHeight="1">
      <c r="H32" s="740" t="s">
        <v>228</v>
      </c>
      <c r="I32" s="740"/>
      <c r="J32" s="740"/>
      <c r="K32" s="740"/>
      <c r="L32" s="740"/>
    </row>
    <row r="33" spans="2:12" s="56" customFormat="1" ht="23.25" customHeight="1">
      <c r="H33" s="171" t="s">
        <v>229</v>
      </c>
      <c r="I33" s="172"/>
      <c r="J33" s="171" t="s">
        <v>230</v>
      </c>
      <c r="K33" s="172"/>
      <c r="L33" s="747" t="s">
        <v>200</v>
      </c>
    </row>
    <row r="34" spans="2:12" s="56" customFormat="1" ht="23.25" customHeight="1">
      <c r="H34" s="173"/>
      <c r="I34" s="172"/>
      <c r="J34" s="173" t="s">
        <v>231</v>
      </c>
      <c r="K34" s="172"/>
      <c r="L34" s="748"/>
    </row>
    <row r="35" spans="2:12" ht="23.25" customHeight="1">
      <c r="B35" s="43" t="s">
        <v>221</v>
      </c>
    </row>
    <row r="36" spans="2:12" ht="23.25" customHeight="1">
      <c r="C36" s="40" t="s">
        <v>731</v>
      </c>
      <c r="H36" s="62">
        <v>513434.10000000003</v>
      </c>
      <c r="I36" s="62"/>
      <c r="J36" s="62">
        <v>2594272.9899999998</v>
      </c>
      <c r="K36" s="160"/>
      <c r="L36" s="160">
        <f>SUM(H36:K36)</f>
        <v>3107707.09</v>
      </c>
    </row>
    <row r="37" spans="2:12" ht="23.25" customHeight="1">
      <c r="C37" s="43" t="s">
        <v>222</v>
      </c>
      <c r="H37" s="62">
        <v>0</v>
      </c>
      <c r="I37" s="62"/>
      <c r="J37" s="62">
        <v>0</v>
      </c>
      <c r="K37" s="160"/>
      <c r="L37" s="160">
        <f>SUM(H37:K37)</f>
        <v>0</v>
      </c>
    </row>
    <row r="38" spans="2:12" ht="23.25" customHeight="1">
      <c r="C38" s="43" t="s">
        <v>223</v>
      </c>
      <c r="H38" s="62"/>
      <c r="I38" s="62"/>
      <c r="J38" s="62"/>
      <c r="K38" s="160"/>
      <c r="L38" s="160"/>
    </row>
    <row r="39" spans="2:12" ht="23.25" customHeight="1">
      <c r="C39" s="43" t="s">
        <v>224</v>
      </c>
      <c r="H39" s="62">
        <v>-36538.28</v>
      </c>
      <c r="I39" s="62"/>
      <c r="J39" s="62">
        <v>-184620.17</v>
      </c>
      <c r="K39" s="160"/>
      <c r="L39" s="160">
        <f>SUM(H39:K39)</f>
        <v>-221158.45</v>
      </c>
    </row>
    <row r="40" spans="2:12" ht="23.25" customHeight="1">
      <c r="C40" s="43" t="s">
        <v>702</v>
      </c>
      <c r="H40" s="174">
        <f>SUM(H36:H39)</f>
        <v>476895.82000000007</v>
      </c>
      <c r="I40" s="160"/>
      <c r="J40" s="174">
        <f>SUM(J36:J39)</f>
        <v>2409652.8199999998</v>
      </c>
      <c r="K40" s="160"/>
      <c r="L40" s="174">
        <f>SUM(L36:L39)</f>
        <v>2886548.6399999997</v>
      </c>
    </row>
    <row r="41" spans="2:12" ht="23.25" customHeight="1">
      <c r="C41" s="43" t="s">
        <v>222</v>
      </c>
      <c r="H41" s="160">
        <v>0</v>
      </c>
      <c r="I41" s="160"/>
      <c r="J41" s="160">
        <v>0</v>
      </c>
      <c r="K41" s="160"/>
      <c r="L41" s="160">
        <f>SUM(H41:J41)</f>
        <v>0</v>
      </c>
    </row>
    <row r="42" spans="2:12" ht="23.25" customHeight="1">
      <c r="C42" s="43" t="s">
        <v>223</v>
      </c>
      <c r="H42" s="160"/>
      <c r="I42" s="160"/>
      <c r="J42" s="160"/>
      <c r="K42" s="160"/>
      <c r="L42" s="160"/>
    </row>
    <row r="43" spans="2:12" ht="23.25" customHeight="1">
      <c r="C43" s="43" t="s">
        <v>224</v>
      </c>
      <c r="H43" s="62">
        <v>11546.73</v>
      </c>
      <c r="I43" s="62"/>
      <c r="J43" s="62">
        <v>58343.17</v>
      </c>
      <c r="K43" s="160"/>
      <c r="L43" s="160">
        <f>SUM(H43:J43)</f>
        <v>69889.899999999994</v>
      </c>
    </row>
    <row r="44" spans="2:12" ht="23.25" customHeight="1">
      <c r="C44" s="43" t="s">
        <v>1044</v>
      </c>
      <c r="H44" s="174">
        <f>SUM(H40:H43)</f>
        <v>488442.55000000005</v>
      </c>
      <c r="I44" s="160"/>
      <c r="J44" s="174">
        <f>SUM(J40:J43)</f>
        <v>2467995.9899999998</v>
      </c>
      <c r="K44" s="160"/>
      <c r="L44" s="174">
        <f>SUM(L40:L43)</f>
        <v>2956438.5399999996</v>
      </c>
    </row>
    <row r="45" spans="2:12" ht="23.25" customHeight="1">
      <c r="B45" s="43" t="s">
        <v>225</v>
      </c>
      <c r="H45" s="160"/>
      <c r="I45" s="160"/>
      <c r="J45" s="160"/>
      <c r="K45" s="160"/>
      <c r="L45" s="160"/>
    </row>
    <row r="46" spans="2:12" ht="23.25" customHeight="1">
      <c r="C46" s="40" t="s">
        <v>731</v>
      </c>
      <c r="H46" s="62">
        <v>0</v>
      </c>
      <c r="I46" s="62"/>
      <c r="J46" s="62">
        <v>-2374292.54</v>
      </c>
      <c r="K46" s="160"/>
      <c r="L46" s="160">
        <f>SUM(H46:J46)</f>
        <v>-2374292.54</v>
      </c>
    </row>
    <row r="47" spans="2:12" ht="23.25" customHeight="1">
      <c r="C47" s="43" t="s">
        <v>226</v>
      </c>
      <c r="H47" s="62">
        <v>0</v>
      </c>
      <c r="I47" s="62"/>
      <c r="J47" s="62">
        <v>-166957.31</v>
      </c>
      <c r="K47" s="160"/>
      <c r="L47" s="160">
        <f>SUM(H47:J47)</f>
        <v>-166957.31</v>
      </c>
    </row>
    <row r="48" spans="2:12" ht="23.25" customHeight="1">
      <c r="C48" s="43" t="s">
        <v>223</v>
      </c>
      <c r="H48" s="62"/>
      <c r="I48" s="62"/>
      <c r="J48" s="62"/>
      <c r="K48" s="160"/>
      <c r="L48" s="160"/>
    </row>
    <row r="49" spans="1:13" ht="23.25" customHeight="1">
      <c r="C49" s="43" t="s">
        <v>224</v>
      </c>
      <c r="H49" s="160">
        <v>0</v>
      </c>
      <c r="I49" s="160"/>
      <c r="J49" s="62">
        <v>215439.96</v>
      </c>
      <c r="K49" s="160"/>
      <c r="L49" s="160">
        <f>SUM(H49:J49)</f>
        <v>215439.96</v>
      </c>
    </row>
    <row r="50" spans="1:13" ht="23.25" customHeight="1">
      <c r="C50" s="43" t="s">
        <v>702</v>
      </c>
      <c r="H50" s="174">
        <f>SUM(H46:H49)</f>
        <v>0</v>
      </c>
      <c r="I50" s="160"/>
      <c r="J50" s="174">
        <f>SUM(J46:J49)</f>
        <v>-2325809.89</v>
      </c>
      <c r="K50" s="160"/>
      <c r="L50" s="174">
        <f>SUM(L46:L49)</f>
        <v>-2325809.89</v>
      </c>
    </row>
    <row r="51" spans="1:13" ht="23.25" customHeight="1">
      <c r="C51" s="43" t="s">
        <v>732</v>
      </c>
      <c r="H51" s="160">
        <v>0</v>
      </c>
      <c r="I51" s="160"/>
      <c r="J51" s="160">
        <v>-83022.490000000005</v>
      </c>
      <c r="K51" s="160"/>
      <c r="L51" s="160">
        <f>SUM(H51:J51)</f>
        <v>-83022.490000000005</v>
      </c>
    </row>
    <row r="52" spans="1:13" ht="23.25" customHeight="1">
      <c r="C52" s="43" t="s">
        <v>223</v>
      </c>
      <c r="H52" s="160"/>
      <c r="I52" s="160"/>
      <c r="J52" s="160"/>
      <c r="K52" s="160"/>
      <c r="L52" s="160"/>
    </row>
    <row r="53" spans="1:13" ht="23.25" customHeight="1">
      <c r="C53" s="43" t="s">
        <v>224</v>
      </c>
      <c r="H53" s="160">
        <v>0</v>
      </c>
      <c r="I53" s="160"/>
      <c r="J53" s="160">
        <v>-34653.54</v>
      </c>
      <c r="K53" s="160"/>
      <c r="L53" s="160">
        <f>SUM(H53:J53)</f>
        <v>-34653.54</v>
      </c>
    </row>
    <row r="54" spans="1:13" ht="23.25" customHeight="1">
      <c r="C54" s="43" t="s">
        <v>1044</v>
      </c>
      <c r="H54" s="174">
        <f>SUM(H50:H53)</f>
        <v>0</v>
      </c>
      <c r="I54" s="160"/>
      <c r="J54" s="174">
        <f>SUM(J50:J53)</f>
        <v>-2443485.9200000004</v>
      </c>
      <c r="K54" s="160"/>
      <c r="L54" s="174">
        <f>SUM(L50:L53)</f>
        <v>-2443485.9200000004</v>
      </c>
    </row>
    <row r="55" spans="1:13" ht="23.25" customHeight="1">
      <c r="B55" s="43" t="s">
        <v>227</v>
      </c>
      <c r="H55" s="160"/>
      <c r="I55" s="160"/>
      <c r="J55" s="160"/>
      <c r="K55" s="160"/>
      <c r="L55" s="160"/>
    </row>
    <row r="56" spans="1:13" ht="23.25" customHeight="1" thickBot="1">
      <c r="C56" s="41" t="s">
        <v>1045</v>
      </c>
      <c r="H56" s="175">
        <f>+H44+H54</f>
        <v>488442.55000000005</v>
      </c>
      <c r="I56" s="160"/>
      <c r="J56" s="175">
        <f>+J44+J54</f>
        <v>24510.069999999367</v>
      </c>
      <c r="K56" s="160"/>
      <c r="L56" s="175">
        <f>+L44+L54</f>
        <v>512952.61999999918</v>
      </c>
    </row>
    <row r="57" spans="1:13" ht="23.25" customHeight="1" thickTop="1" thickBot="1">
      <c r="C57" s="41" t="s">
        <v>703</v>
      </c>
      <c r="H57" s="175">
        <f>+H40+H50</f>
        <v>476895.82000000007</v>
      </c>
      <c r="I57" s="160"/>
      <c r="J57" s="175">
        <f>+J40+J50</f>
        <v>83842.929999999702</v>
      </c>
      <c r="K57" s="160"/>
      <c r="L57" s="175">
        <f>+L40+L50</f>
        <v>560738.74999999953</v>
      </c>
    </row>
    <row r="58" spans="1:13" ht="23.25" customHeight="1" thickTop="1">
      <c r="C58" s="41"/>
      <c r="H58" s="188"/>
      <c r="I58" s="160"/>
      <c r="J58" s="188"/>
      <c r="K58" s="160"/>
      <c r="L58" s="188"/>
    </row>
    <row r="59" spans="1:13" ht="23.25" customHeight="1">
      <c r="H59" s="176"/>
      <c r="I59" s="176"/>
      <c r="J59" s="177" t="s">
        <v>232</v>
      </c>
      <c r="K59" s="177"/>
      <c r="L59" s="177" t="s">
        <v>233</v>
      </c>
    </row>
    <row r="60" spans="1:13" ht="23.25" customHeight="1">
      <c r="B60" s="455" t="s">
        <v>1048</v>
      </c>
      <c r="H60" s="176"/>
      <c r="I60" s="176"/>
      <c r="J60" s="160">
        <v>83022.490000000005</v>
      </c>
      <c r="K60" s="160"/>
      <c r="L60" s="160">
        <v>63091.7</v>
      </c>
    </row>
    <row r="61" spans="1:13" ht="23.25" customHeight="1">
      <c r="B61" s="455" t="s">
        <v>1049</v>
      </c>
      <c r="H61" s="176"/>
      <c r="I61" s="176"/>
      <c r="J61" s="62">
        <v>82792.539999999994</v>
      </c>
      <c r="K61" s="62"/>
      <c r="L61" s="62">
        <v>62408.76</v>
      </c>
      <c r="M61" s="41"/>
    </row>
    <row r="62" spans="1:13" ht="23.25" customHeight="1">
      <c r="B62" s="37"/>
      <c r="H62" s="176"/>
      <c r="I62" s="176"/>
      <c r="J62" s="62"/>
      <c r="K62" s="62"/>
      <c r="L62" s="62"/>
      <c r="M62" s="41"/>
    </row>
    <row r="63" spans="1:13" s="41" customFormat="1" ht="23.25" customHeight="1">
      <c r="A63" s="43"/>
      <c r="B63" s="43"/>
      <c r="C63" s="43" t="s">
        <v>1050</v>
      </c>
      <c r="F63" s="43"/>
      <c r="H63" s="44"/>
      <c r="I63" s="44"/>
      <c r="J63" s="62"/>
      <c r="K63" s="62"/>
      <c r="L63" s="62"/>
    </row>
    <row r="64" spans="1:13" ht="23.25" customHeight="1">
      <c r="B64" s="43" t="s">
        <v>730</v>
      </c>
    </row>
    <row r="65" ht="23.25" customHeight="1"/>
  </sheetData>
  <mergeCells count="4">
    <mergeCell ref="H32:L32"/>
    <mergeCell ref="L33:L34"/>
    <mergeCell ref="A1:L1"/>
    <mergeCell ref="A29:L29"/>
  </mergeCells>
  <phoneticPr fontId="98" type="noConversion"/>
  <pageMargins left="0.86614173228346458" right="0.19685039370078741" top="0.62992125984251968" bottom="0.51181102362204722" header="0.23622047244094491" footer="0.19685039370078741"/>
  <pageSetup paperSize="9" scale="95" orientation="portrait" r:id="rId1"/>
  <headerFooter alignWithMargins="0"/>
  <rowBreaks count="1" manualBreakCount="1">
    <brk id="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7"/>
  <sheetViews>
    <sheetView zoomScale="80" zoomScaleNormal="80" zoomScaleSheetLayoutView="80" workbookViewId="0">
      <selection activeCell="A3" sqref="A3"/>
    </sheetView>
  </sheetViews>
  <sheetFormatPr defaultRowHeight="29.1" customHeight="1"/>
  <cols>
    <col min="1" max="1" width="5.7109375" style="43" customWidth="1"/>
    <col min="2" max="2" width="4.5703125" style="43" customWidth="1"/>
    <col min="3" max="3" width="25.42578125" style="43" customWidth="1"/>
    <col min="4" max="4" width="7.28515625" style="43" customWidth="1"/>
    <col min="5" max="5" width="14.7109375" style="43" customWidth="1"/>
    <col min="6" max="6" width="1.7109375" style="43" customWidth="1"/>
    <col min="7" max="7" width="14.42578125" style="43" customWidth="1"/>
    <col min="8" max="8" width="1.7109375" style="43" customWidth="1"/>
    <col min="9" max="9" width="16.140625" style="43" bestFit="1" customWidth="1"/>
    <col min="10" max="10" width="1.7109375" style="43" customWidth="1"/>
    <col min="11" max="11" width="14.85546875" style="43" customWidth="1"/>
    <col min="12" max="12" width="1.7109375" style="43" customWidth="1"/>
    <col min="13" max="13" width="14.85546875" style="43" customWidth="1"/>
    <col min="14" max="14" width="2" style="43" customWidth="1"/>
    <col min="15" max="15" width="14.85546875" style="43" customWidth="1"/>
    <col min="16" max="16" width="1.7109375" style="43" customWidth="1"/>
    <col min="17" max="17" width="14" style="43" customWidth="1"/>
    <col min="18" max="18" width="1.7109375" style="43" customWidth="1"/>
    <col min="19" max="19" width="12.42578125" style="43" bestFit="1" customWidth="1"/>
    <col min="20" max="20" width="1.7109375" style="43" customWidth="1"/>
    <col min="21" max="21" width="14.85546875" style="43" customWidth="1"/>
    <col min="22" max="22" width="1.7109375" style="43" customWidth="1"/>
    <col min="23" max="23" width="14.85546875" style="43" customWidth="1"/>
    <col min="24" max="24" width="1.7109375" style="43" customWidth="1"/>
    <col min="25" max="25" width="14.85546875" style="43" customWidth="1"/>
    <col min="26" max="26" width="1.7109375" style="43" customWidth="1"/>
    <col min="27" max="27" width="13.140625" style="43" bestFit="1" customWidth="1"/>
    <col min="28" max="28" width="1.5703125" style="43" customWidth="1"/>
    <col min="29" max="29" width="15.85546875" style="43" customWidth="1"/>
    <col min="30" max="30" width="1.7109375" style="43" customWidth="1"/>
    <col min="31" max="31" width="16.140625" style="43" bestFit="1" customWidth="1"/>
    <col min="32" max="32" width="1.7109375" style="43" customWidth="1"/>
    <col min="33" max="16384" width="9.140625" style="43"/>
  </cols>
  <sheetData>
    <row r="1" spans="1:31" ht="27.95" customHeight="1">
      <c r="A1" s="749" t="s">
        <v>392</v>
      </c>
      <c r="B1" s="750"/>
      <c r="C1" s="750"/>
      <c r="D1" s="750"/>
      <c r="E1" s="750"/>
      <c r="F1" s="750"/>
      <c r="G1" s="750"/>
      <c r="H1" s="750"/>
      <c r="I1" s="750"/>
      <c r="J1" s="750"/>
      <c r="K1" s="750"/>
      <c r="L1" s="750"/>
      <c r="M1" s="750"/>
      <c r="N1" s="750"/>
      <c r="O1" s="750"/>
      <c r="P1" s="750"/>
      <c r="Q1" s="750"/>
      <c r="R1" s="750"/>
      <c r="S1" s="750"/>
      <c r="T1" s="750"/>
      <c r="U1" s="750"/>
      <c r="V1" s="750"/>
      <c r="W1" s="750"/>
      <c r="X1" s="750"/>
      <c r="Y1" s="750"/>
      <c r="Z1" s="750"/>
      <c r="AA1" s="750"/>
      <c r="AB1" s="750"/>
      <c r="AC1" s="750"/>
      <c r="AD1" s="750"/>
      <c r="AE1" s="750"/>
    </row>
    <row r="2" spans="1:31" ht="27.95" customHeight="1"/>
    <row r="3" spans="1:31" s="95" customFormat="1" ht="27.95" customHeight="1">
      <c r="A3" s="178" t="s">
        <v>771</v>
      </c>
    </row>
    <row r="4" spans="1:31" s="179" customFormat="1" ht="27.95" customHeight="1">
      <c r="E4" s="751" t="s">
        <v>192</v>
      </c>
      <c r="F4" s="751"/>
      <c r="G4" s="751"/>
      <c r="H4" s="751"/>
      <c r="I4" s="751"/>
      <c r="J4" s="751"/>
      <c r="K4" s="751"/>
      <c r="L4" s="751"/>
      <c r="M4" s="751"/>
      <c r="N4" s="751"/>
      <c r="O4" s="751"/>
      <c r="P4" s="751"/>
      <c r="Q4" s="751"/>
      <c r="R4" s="751"/>
      <c r="S4" s="751"/>
      <c r="T4" s="751"/>
      <c r="U4" s="751"/>
      <c r="V4" s="751"/>
      <c r="W4" s="751"/>
      <c r="X4" s="751"/>
      <c r="Y4" s="751"/>
      <c r="Z4" s="751"/>
      <c r="AA4" s="751"/>
      <c r="AB4" s="751"/>
      <c r="AC4" s="751"/>
      <c r="AD4" s="751"/>
      <c r="AE4" s="751"/>
    </row>
    <row r="5" spans="1:31" s="179" customFormat="1" ht="65.25">
      <c r="E5" s="180" t="s">
        <v>229</v>
      </c>
      <c r="F5" s="181"/>
      <c r="G5" s="182" t="s">
        <v>94</v>
      </c>
      <c r="H5" s="181"/>
      <c r="I5" s="180" t="s">
        <v>96</v>
      </c>
      <c r="J5" s="181"/>
      <c r="K5" s="183" t="s">
        <v>234</v>
      </c>
      <c r="L5" s="181"/>
      <c r="M5" s="184" t="s">
        <v>106</v>
      </c>
      <c r="N5" s="181"/>
      <c r="O5" s="183" t="s">
        <v>235</v>
      </c>
      <c r="P5" s="181"/>
      <c r="Q5" s="182" t="s">
        <v>103</v>
      </c>
      <c r="R5" s="181"/>
      <c r="S5" s="180" t="s">
        <v>101</v>
      </c>
      <c r="T5" s="181"/>
      <c r="U5" s="183" t="s">
        <v>236</v>
      </c>
      <c r="V5" s="181"/>
      <c r="W5" s="183" t="s">
        <v>237</v>
      </c>
      <c r="X5" s="181"/>
      <c r="Y5" s="183" t="s">
        <v>238</v>
      </c>
      <c r="Z5" s="181"/>
      <c r="AA5" s="184" t="s">
        <v>109</v>
      </c>
      <c r="AB5" s="185"/>
      <c r="AC5" s="182" t="s">
        <v>239</v>
      </c>
      <c r="AD5" s="181"/>
      <c r="AE5" s="184" t="s">
        <v>200</v>
      </c>
    </row>
    <row r="6" spans="1:31" ht="27.95" customHeight="1">
      <c r="A6" s="41" t="s">
        <v>240</v>
      </c>
      <c r="B6" s="41"/>
      <c r="C6" s="41"/>
    </row>
    <row r="7" spans="1:31" ht="27.95" customHeight="1">
      <c r="A7" s="41"/>
      <c r="B7" s="40" t="s">
        <v>731</v>
      </c>
      <c r="C7" s="41"/>
      <c r="E7" s="160">
        <v>40000000</v>
      </c>
      <c r="F7" s="160"/>
      <c r="G7" s="160">
        <v>27004151.09</v>
      </c>
      <c r="H7" s="160"/>
      <c r="I7" s="160">
        <v>2709581434.4799995</v>
      </c>
      <c r="J7" s="160"/>
      <c r="K7" s="160">
        <v>217546509.06999999</v>
      </c>
      <c r="L7" s="160"/>
      <c r="M7" s="160">
        <v>29318462.120000005</v>
      </c>
      <c r="N7" s="160"/>
      <c r="O7" s="160">
        <v>11681905.510000002</v>
      </c>
      <c r="P7" s="160"/>
      <c r="Q7" s="160">
        <v>1170045</v>
      </c>
      <c r="R7" s="160"/>
      <c r="S7" s="160">
        <v>2000000</v>
      </c>
      <c r="T7" s="160"/>
      <c r="U7" s="160">
        <v>2340043.2200000002</v>
      </c>
      <c r="V7" s="160"/>
      <c r="W7" s="160">
        <v>16826122.969999995</v>
      </c>
      <c r="X7" s="160"/>
      <c r="Y7" s="160">
        <v>857482243.5</v>
      </c>
      <c r="Z7" s="160"/>
      <c r="AA7" s="160">
        <v>4373569.7499999991</v>
      </c>
      <c r="AB7" s="160"/>
      <c r="AC7" s="160">
        <v>3751890.1300000004</v>
      </c>
      <c r="AD7" s="160"/>
      <c r="AE7" s="160">
        <f>SUM(E7:AC7)</f>
        <v>3923076376.8399997</v>
      </c>
    </row>
    <row r="8" spans="1:31" ht="27.95" customHeight="1">
      <c r="A8" s="41"/>
      <c r="B8" s="41" t="s">
        <v>222</v>
      </c>
      <c r="C8" s="41"/>
      <c r="E8" s="160">
        <v>0</v>
      </c>
      <c r="F8" s="160"/>
      <c r="G8" s="160">
        <v>0</v>
      </c>
      <c r="H8" s="160"/>
      <c r="I8" s="160">
        <v>0</v>
      </c>
      <c r="J8" s="160"/>
      <c r="K8" s="160">
        <v>108813817.36</v>
      </c>
      <c r="L8" s="160"/>
      <c r="M8" s="160">
        <v>4601207.3600000003</v>
      </c>
      <c r="N8" s="160"/>
      <c r="O8" s="160">
        <v>3140775.95</v>
      </c>
      <c r="P8" s="160"/>
      <c r="Q8" s="160">
        <v>0</v>
      </c>
      <c r="R8" s="160"/>
      <c r="S8" s="160">
        <v>0</v>
      </c>
      <c r="T8" s="160"/>
      <c r="U8" s="160">
        <v>515342.09</v>
      </c>
      <c r="V8" s="160"/>
      <c r="W8" s="160">
        <v>1800251.16</v>
      </c>
      <c r="X8" s="160"/>
      <c r="Y8" s="160">
        <v>166998180</v>
      </c>
      <c r="Z8" s="160"/>
      <c r="AA8" s="160">
        <v>2374300</v>
      </c>
      <c r="AB8" s="160"/>
      <c r="AC8" s="160">
        <v>406410</v>
      </c>
      <c r="AD8" s="160"/>
      <c r="AE8" s="160">
        <f>SUM(E8:AC8)</f>
        <v>288650283.92000002</v>
      </c>
    </row>
    <row r="9" spans="1:31" ht="27.95" customHeight="1">
      <c r="A9" s="41"/>
      <c r="B9" s="41" t="s">
        <v>241</v>
      </c>
      <c r="C9" s="41"/>
      <c r="E9" s="160">
        <v>0</v>
      </c>
      <c r="F9" s="160"/>
      <c r="G9" s="160">
        <v>0</v>
      </c>
      <c r="H9" s="160"/>
      <c r="I9" s="160">
        <v>0</v>
      </c>
      <c r="J9" s="160"/>
      <c r="K9" s="160">
        <v>0</v>
      </c>
      <c r="L9" s="160"/>
      <c r="M9" s="160">
        <v>0</v>
      </c>
      <c r="N9" s="160"/>
      <c r="O9" s="160">
        <v>0</v>
      </c>
      <c r="P9" s="160"/>
      <c r="Q9" s="160">
        <v>0</v>
      </c>
      <c r="R9" s="160"/>
      <c r="S9" s="160">
        <v>0</v>
      </c>
      <c r="T9" s="160"/>
      <c r="U9" s="160">
        <v>-22182</v>
      </c>
      <c r="V9" s="160"/>
      <c r="W9" s="160">
        <v>-596122.34</v>
      </c>
      <c r="X9" s="160"/>
      <c r="Y9" s="160">
        <v>0</v>
      </c>
      <c r="Z9" s="160"/>
      <c r="AA9" s="160">
        <v>0</v>
      </c>
      <c r="AB9" s="160"/>
      <c r="AC9" s="160">
        <v>-3613200</v>
      </c>
      <c r="AD9" s="160"/>
      <c r="AE9" s="160">
        <f>SUM(E9:AC9)</f>
        <v>-4231504.34</v>
      </c>
    </row>
    <row r="10" spans="1:31" ht="27.95" customHeight="1">
      <c r="A10" s="41"/>
      <c r="B10" s="41" t="s">
        <v>242</v>
      </c>
      <c r="C10" s="41"/>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row>
    <row r="11" spans="1:31" ht="27.95" customHeight="1">
      <c r="A11" s="41"/>
      <c r="B11" s="41" t="s">
        <v>243</v>
      </c>
      <c r="C11" s="41"/>
      <c r="E11" s="160">
        <v>0</v>
      </c>
      <c r="F11" s="160"/>
      <c r="G11" s="160">
        <v>0</v>
      </c>
      <c r="H11" s="160"/>
      <c r="I11" s="160">
        <v>-192826035.53999999</v>
      </c>
      <c r="J11" s="160"/>
      <c r="K11" s="160">
        <v>-22073682.82</v>
      </c>
      <c r="L11" s="160"/>
      <c r="M11" s="160">
        <v>-2267428.2200000002</v>
      </c>
      <c r="N11" s="160"/>
      <c r="O11" s="160">
        <v>-260728.13</v>
      </c>
      <c r="P11" s="160"/>
      <c r="Q11" s="160">
        <v>0</v>
      </c>
      <c r="R11" s="160"/>
      <c r="S11" s="160">
        <v>0</v>
      </c>
      <c r="T11" s="160"/>
      <c r="U11" s="160">
        <v>0</v>
      </c>
      <c r="V11" s="160"/>
      <c r="W11" s="160">
        <v>-338319.78</v>
      </c>
      <c r="X11" s="160"/>
      <c r="Y11" s="160">
        <v>0</v>
      </c>
      <c r="Z11" s="160"/>
      <c r="AA11" s="160">
        <v>-85985.57</v>
      </c>
      <c r="AB11" s="160"/>
      <c r="AC11" s="160">
        <v>-38791.78</v>
      </c>
      <c r="AD11" s="160"/>
      <c r="AE11" s="186">
        <f>SUM(E11:AC11)</f>
        <v>-217890971.83999997</v>
      </c>
    </row>
    <row r="12" spans="1:31" ht="27.95" customHeight="1">
      <c r="A12" s="41"/>
      <c r="B12" s="41" t="s">
        <v>702</v>
      </c>
      <c r="C12" s="41"/>
      <c r="E12" s="187">
        <f>SUM(E7:E11)</f>
        <v>40000000</v>
      </c>
      <c r="F12" s="160"/>
      <c r="G12" s="187">
        <f>SUM(G7:G11)</f>
        <v>27004151.09</v>
      </c>
      <c r="H12" s="160"/>
      <c r="I12" s="187">
        <f>SUM(I7:I11)</f>
        <v>2516755398.9399996</v>
      </c>
      <c r="J12" s="160"/>
      <c r="K12" s="187">
        <f>SUM(K7:K11)</f>
        <v>304286643.61000001</v>
      </c>
      <c r="L12" s="160"/>
      <c r="M12" s="187">
        <f>SUM(M7:M11)</f>
        <v>31652241.260000005</v>
      </c>
      <c r="N12" s="160"/>
      <c r="O12" s="187">
        <f>SUM(O7:O11)</f>
        <v>14561953.33</v>
      </c>
      <c r="P12" s="160"/>
      <c r="Q12" s="187">
        <f>SUM(Q7:Q11)</f>
        <v>1170045</v>
      </c>
      <c r="R12" s="160"/>
      <c r="S12" s="187">
        <f>SUM(S7:S11)</f>
        <v>2000000</v>
      </c>
      <c r="T12" s="160"/>
      <c r="U12" s="187">
        <f>SUM(U7:U11)</f>
        <v>2833203.31</v>
      </c>
      <c r="V12" s="160"/>
      <c r="W12" s="187">
        <f>SUM(W7:W11)</f>
        <v>17691932.009999994</v>
      </c>
      <c r="X12" s="160"/>
      <c r="Y12" s="187">
        <f>SUM(Y7:Y11)</f>
        <v>1024480423.5</v>
      </c>
      <c r="Z12" s="160"/>
      <c r="AA12" s="187">
        <f>SUM(AA7:AA11)</f>
        <v>6661884.1799999988</v>
      </c>
      <c r="AB12" s="188"/>
      <c r="AC12" s="187">
        <f>SUM(AC7:AC11)</f>
        <v>506308.35000000033</v>
      </c>
      <c r="AD12" s="160"/>
      <c r="AE12" s="188">
        <f>SUM(AE7:AE11)</f>
        <v>3989604184.5799994</v>
      </c>
    </row>
    <row r="13" spans="1:31" ht="27.95" customHeight="1">
      <c r="A13" s="41"/>
      <c r="B13" s="41" t="s">
        <v>222</v>
      </c>
      <c r="C13" s="41"/>
      <c r="E13" s="188">
        <v>0</v>
      </c>
      <c r="F13" s="188"/>
      <c r="G13" s="188">
        <v>0</v>
      </c>
      <c r="H13" s="188"/>
      <c r="I13" s="188">
        <v>0</v>
      </c>
      <c r="J13" s="188"/>
      <c r="K13" s="188">
        <v>12080837.91</v>
      </c>
      <c r="L13" s="188"/>
      <c r="M13" s="188">
        <v>1075481.3999999999</v>
      </c>
      <c r="N13" s="188"/>
      <c r="O13" s="188">
        <v>0</v>
      </c>
      <c r="P13" s="188"/>
      <c r="Q13" s="188">
        <v>270710</v>
      </c>
      <c r="R13" s="188"/>
      <c r="S13" s="188">
        <v>0</v>
      </c>
      <c r="T13" s="188"/>
      <c r="U13" s="188">
        <v>54017.5</v>
      </c>
      <c r="V13" s="188"/>
      <c r="W13" s="188">
        <v>1490068.5</v>
      </c>
      <c r="X13" s="188"/>
      <c r="Y13" s="188">
        <v>191073955</v>
      </c>
      <c r="Z13" s="188"/>
      <c r="AA13" s="188">
        <v>1644700</v>
      </c>
      <c r="AB13" s="188"/>
      <c r="AC13" s="188">
        <v>0</v>
      </c>
      <c r="AD13" s="188"/>
      <c r="AE13" s="188">
        <f>SUM(E13:AC13)</f>
        <v>207689770.31</v>
      </c>
    </row>
    <row r="14" spans="1:31" ht="27.95" customHeight="1">
      <c r="A14" s="41"/>
      <c r="B14" s="41" t="s">
        <v>241</v>
      </c>
      <c r="C14" s="41"/>
      <c r="E14" s="160">
        <v>0</v>
      </c>
      <c r="F14" s="160"/>
      <c r="G14" s="160">
        <v>0</v>
      </c>
      <c r="H14" s="160"/>
      <c r="I14" s="160">
        <v>-84446335.719999999</v>
      </c>
      <c r="J14" s="160"/>
      <c r="K14" s="160">
        <v>-84895456.450000003</v>
      </c>
      <c r="L14" s="160"/>
      <c r="M14" s="160">
        <v>-7602025.7699999996</v>
      </c>
      <c r="N14" s="160"/>
      <c r="O14" s="160">
        <v>0</v>
      </c>
      <c r="P14" s="160"/>
      <c r="Q14" s="160">
        <v>0</v>
      </c>
      <c r="R14" s="160"/>
      <c r="S14" s="160">
        <v>0</v>
      </c>
      <c r="T14" s="160"/>
      <c r="U14" s="160">
        <v>0</v>
      </c>
      <c r="V14" s="160"/>
      <c r="W14" s="160">
        <v>-219358.56</v>
      </c>
      <c r="X14" s="160"/>
      <c r="Y14" s="160">
        <v>0</v>
      </c>
      <c r="Z14" s="160"/>
      <c r="AA14" s="160">
        <v>0</v>
      </c>
      <c r="AB14" s="160"/>
      <c r="AC14" s="160">
        <v>0</v>
      </c>
      <c r="AD14" s="160"/>
      <c r="AE14" s="188">
        <f>SUM(E14:AC14)</f>
        <v>-177163176.50000003</v>
      </c>
    </row>
    <row r="15" spans="1:31" ht="27.95" customHeight="1">
      <c r="A15" s="41"/>
      <c r="B15" s="41" t="s">
        <v>242</v>
      </c>
      <c r="C15" s="41"/>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88"/>
    </row>
    <row r="16" spans="1:31" ht="27.95" customHeight="1">
      <c r="A16" s="41"/>
      <c r="B16" s="41" t="s">
        <v>243</v>
      </c>
      <c r="C16" s="41"/>
      <c r="E16" s="160">
        <v>0</v>
      </c>
      <c r="F16" s="160"/>
      <c r="G16" s="160">
        <v>0</v>
      </c>
      <c r="H16" s="160"/>
      <c r="I16" s="160">
        <v>65854383.280000001</v>
      </c>
      <c r="J16" s="160"/>
      <c r="K16" s="160">
        <v>9819357.8300000001</v>
      </c>
      <c r="L16" s="160"/>
      <c r="M16" s="160">
        <v>1135176.05</v>
      </c>
      <c r="N16" s="160"/>
      <c r="O16" s="160">
        <v>82394.600000000006</v>
      </c>
      <c r="P16" s="160"/>
      <c r="Q16" s="160">
        <v>0</v>
      </c>
      <c r="R16" s="160"/>
      <c r="S16" s="160">
        <v>0</v>
      </c>
      <c r="T16" s="160"/>
      <c r="U16" s="160">
        <v>0</v>
      </c>
      <c r="V16" s="160"/>
      <c r="W16" s="160">
        <v>115063.09</v>
      </c>
      <c r="X16" s="160"/>
      <c r="Y16" s="160">
        <v>0</v>
      </c>
      <c r="Z16" s="160"/>
      <c r="AA16" s="160">
        <v>27172.93</v>
      </c>
      <c r="AB16" s="160"/>
      <c r="AC16" s="160">
        <v>12258.87</v>
      </c>
      <c r="AD16" s="160"/>
      <c r="AE16" s="186">
        <f>SUM(E16:AC16)</f>
        <v>77045806.650000006</v>
      </c>
    </row>
    <row r="17" spans="1:31" ht="27.95" customHeight="1">
      <c r="A17" s="41"/>
      <c r="B17" s="43" t="s">
        <v>1044</v>
      </c>
      <c r="C17" s="41"/>
      <c r="E17" s="174">
        <f>SUM(E12:E16)</f>
        <v>40000000</v>
      </c>
      <c r="F17" s="160"/>
      <c r="G17" s="174">
        <f>SUM(G12:G16)</f>
        <v>27004151.09</v>
      </c>
      <c r="H17" s="160"/>
      <c r="I17" s="174">
        <f>SUM(I12:I16)</f>
        <v>2498163446.5</v>
      </c>
      <c r="J17" s="160"/>
      <c r="K17" s="174">
        <f>SUM(K12:K16)</f>
        <v>241291382.90000007</v>
      </c>
      <c r="L17" s="160"/>
      <c r="M17" s="174">
        <f>SUM(M12:M16)</f>
        <v>26260872.940000005</v>
      </c>
      <c r="N17" s="160"/>
      <c r="O17" s="174">
        <f>SUM(O12:O16)</f>
        <v>14644347.93</v>
      </c>
      <c r="P17" s="160"/>
      <c r="Q17" s="174">
        <f>SUM(Q12:Q16)</f>
        <v>1440755</v>
      </c>
      <c r="R17" s="160"/>
      <c r="S17" s="174">
        <f>SUM(S12:S16)</f>
        <v>2000000</v>
      </c>
      <c r="T17" s="160"/>
      <c r="U17" s="174">
        <f>SUM(U12:U16)</f>
        <v>2887220.81</v>
      </c>
      <c r="V17" s="160"/>
      <c r="W17" s="174">
        <f>SUM(W12:W16)</f>
        <v>19077705.039999995</v>
      </c>
      <c r="X17" s="160"/>
      <c r="Y17" s="174">
        <f>SUM(Y12:Y16)</f>
        <v>1215554378.5</v>
      </c>
      <c r="Z17" s="160"/>
      <c r="AA17" s="174">
        <f>SUM(AA12:AA16)</f>
        <v>8333757.1099999985</v>
      </c>
      <c r="AB17" s="188"/>
      <c r="AC17" s="174">
        <f>SUM(AC12:AC16)</f>
        <v>518567.22000000032</v>
      </c>
      <c r="AD17" s="160"/>
      <c r="AE17" s="174">
        <f>SUM(AE12:AE16)</f>
        <v>4097176585.0399995</v>
      </c>
    </row>
    <row r="18" spans="1:31" ht="27.95" customHeight="1">
      <c r="A18" s="41" t="s">
        <v>244</v>
      </c>
      <c r="C18" s="41"/>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row>
    <row r="19" spans="1:31" ht="27.95" customHeight="1">
      <c r="A19" s="41"/>
      <c r="B19" s="40" t="s">
        <v>731</v>
      </c>
      <c r="C19" s="41"/>
      <c r="E19" s="160">
        <v>0</v>
      </c>
      <c r="F19" s="160"/>
      <c r="G19" s="160">
        <v>-2698006.99</v>
      </c>
      <c r="H19" s="160"/>
      <c r="I19" s="160">
        <v>-349389527.69</v>
      </c>
      <c r="J19" s="160"/>
      <c r="K19" s="160">
        <v>-158807672.43159994</v>
      </c>
      <c r="L19" s="160"/>
      <c r="M19" s="160">
        <v>-17590705.349999998</v>
      </c>
      <c r="N19" s="160"/>
      <c r="O19" s="160">
        <v>-3969414.5000000005</v>
      </c>
      <c r="P19" s="160"/>
      <c r="Q19" s="160">
        <v>-298584.02</v>
      </c>
      <c r="R19" s="160"/>
      <c r="S19" s="160">
        <v>-316573.21999999997</v>
      </c>
      <c r="T19" s="160"/>
      <c r="U19" s="160">
        <v>-951841.02000000014</v>
      </c>
      <c r="V19" s="160"/>
      <c r="W19" s="160">
        <v>-7844549.5300000012</v>
      </c>
      <c r="X19" s="160"/>
      <c r="Y19" s="160">
        <v>-162467769.59</v>
      </c>
      <c r="Z19" s="160"/>
      <c r="AA19" s="160">
        <v>-2316071.1399999987</v>
      </c>
      <c r="AB19" s="160"/>
      <c r="AC19" s="160">
        <v>0</v>
      </c>
      <c r="AD19" s="160"/>
      <c r="AE19" s="160">
        <f>SUM(E19:AC19)</f>
        <v>-706650715.48159993</v>
      </c>
    </row>
    <row r="20" spans="1:31" ht="27.95" customHeight="1">
      <c r="B20" s="41" t="s">
        <v>226</v>
      </c>
      <c r="C20" s="41"/>
      <c r="E20" s="160">
        <v>0</v>
      </c>
      <c r="F20" s="160"/>
      <c r="G20" s="160">
        <v>-1206889.49</v>
      </c>
      <c r="H20" s="160"/>
      <c r="I20" s="160">
        <v>-125329647.38</v>
      </c>
      <c r="J20" s="160"/>
      <c r="K20" s="160">
        <v>-60753713.039999999</v>
      </c>
      <c r="L20" s="160"/>
      <c r="M20" s="160">
        <v>-3893474.05</v>
      </c>
      <c r="N20" s="160"/>
      <c r="O20" s="160">
        <v>-2019337.59</v>
      </c>
      <c r="P20" s="160"/>
      <c r="Q20" s="160">
        <v>-117004.04</v>
      </c>
      <c r="R20" s="160"/>
      <c r="S20" s="160">
        <v>-126491.04</v>
      </c>
      <c r="T20" s="160"/>
      <c r="U20" s="160">
        <v>-545634.5</v>
      </c>
      <c r="V20" s="160"/>
      <c r="W20" s="160">
        <v>-3422849.15</v>
      </c>
      <c r="X20" s="160"/>
      <c r="Y20" s="160">
        <v>-70601581.310000002</v>
      </c>
      <c r="Z20" s="160"/>
      <c r="AA20" s="160">
        <v>-791192.88</v>
      </c>
      <c r="AB20" s="160"/>
      <c r="AC20" s="160">
        <v>0</v>
      </c>
      <c r="AD20" s="160"/>
      <c r="AE20" s="160">
        <f>SUM(E20:AC20)</f>
        <v>-268807814.47000003</v>
      </c>
    </row>
    <row r="21" spans="1:31" ht="27.95" customHeight="1">
      <c r="A21" s="41"/>
      <c r="B21" s="41" t="s">
        <v>245</v>
      </c>
      <c r="C21" s="41"/>
      <c r="E21" s="160">
        <v>0</v>
      </c>
      <c r="F21" s="160"/>
      <c r="G21" s="160">
        <v>0</v>
      </c>
      <c r="H21" s="160"/>
      <c r="I21" s="160">
        <v>0</v>
      </c>
      <c r="J21" s="160"/>
      <c r="K21" s="160">
        <v>0</v>
      </c>
      <c r="L21" s="160"/>
      <c r="M21" s="160">
        <v>0</v>
      </c>
      <c r="N21" s="160"/>
      <c r="O21" s="160">
        <v>0</v>
      </c>
      <c r="P21" s="160"/>
      <c r="Q21" s="160">
        <v>0</v>
      </c>
      <c r="R21" s="160"/>
      <c r="S21" s="160">
        <v>0</v>
      </c>
      <c r="T21" s="160"/>
      <c r="U21" s="160">
        <v>13831.84</v>
      </c>
      <c r="V21" s="160"/>
      <c r="W21" s="160">
        <v>470982.76</v>
      </c>
      <c r="X21" s="160"/>
      <c r="Y21" s="160">
        <v>0</v>
      </c>
      <c r="Z21" s="160"/>
      <c r="AA21" s="160">
        <v>0</v>
      </c>
      <c r="AB21" s="160"/>
      <c r="AC21" s="160">
        <v>0</v>
      </c>
      <c r="AD21" s="160"/>
      <c r="AE21" s="160">
        <f>SUM(E21:AC21)</f>
        <v>484814.60000000003</v>
      </c>
    </row>
    <row r="22" spans="1:31" ht="27.95" customHeight="1">
      <c r="A22" s="41"/>
      <c r="B22" s="41" t="s">
        <v>242</v>
      </c>
      <c r="C22" s="41"/>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row>
    <row r="23" spans="1:31" ht="27.95" customHeight="1">
      <c r="A23" s="189"/>
      <c r="B23" s="41" t="s">
        <v>243</v>
      </c>
      <c r="C23" s="189"/>
      <c r="E23" s="160">
        <v>0</v>
      </c>
      <c r="F23" s="160"/>
      <c r="G23" s="160">
        <v>0</v>
      </c>
      <c r="H23" s="160"/>
      <c r="I23" s="160">
        <v>38004934.299999997</v>
      </c>
      <c r="J23" s="160"/>
      <c r="K23" s="160">
        <v>15125977.99</v>
      </c>
      <c r="L23" s="160"/>
      <c r="M23" s="160">
        <v>1594304.29</v>
      </c>
      <c r="N23" s="160"/>
      <c r="O23" s="160">
        <v>136205.89000000001</v>
      </c>
      <c r="P23" s="160"/>
      <c r="Q23" s="160">
        <v>0</v>
      </c>
      <c r="R23" s="160"/>
      <c r="S23" s="160">
        <v>0</v>
      </c>
      <c r="T23" s="160"/>
      <c r="U23" s="160">
        <v>0</v>
      </c>
      <c r="V23" s="160"/>
      <c r="W23" s="160">
        <v>309186.89</v>
      </c>
      <c r="X23" s="160"/>
      <c r="Y23" s="160">
        <v>0</v>
      </c>
      <c r="Z23" s="160"/>
      <c r="AA23" s="160">
        <v>85985.27</v>
      </c>
      <c r="AB23" s="160"/>
      <c r="AC23" s="160">
        <v>0</v>
      </c>
      <c r="AD23" s="160"/>
      <c r="AE23" s="160">
        <f>SUM(E23:AC23)</f>
        <v>55256594.630000003</v>
      </c>
    </row>
    <row r="24" spans="1:31" ht="27.95" customHeight="1">
      <c r="A24" s="189"/>
      <c r="B24" s="41" t="s">
        <v>702</v>
      </c>
      <c r="C24" s="41"/>
      <c r="E24" s="187">
        <f>SUM(E19:E23)</f>
        <v>0</v>
      </c>
      <c r="F24" s="160"/>
      <c r="G24" s="187">
        <f>SUM(G19:G23)</f>
        <v>-3904896.4800000004</v>
      </c>
      <c r="H24" s="160"/>
      <c r="I24" s="187">
        <f>SUM(I19:I23)</f>
        <v>-436714240.76999998</v>
      </c>
      <c r="J24" s="160"/>
      <c r="K24" s="187">
        <f>SUM(K19:K23)</f>
        <v>-204435407.48159993</v>
      </c>
      <c r="L24" s="160"/>
      <c r="M24" s="187">
        <f>SUM(M19:M23)</f>
        <v>-19889875.109999999</v>
      </c>
      <c r="N24" s="160"/>
      <c r="O24" s="187">
        <f>SUM(O19:O23)</f>
        <v>-5852546.2000000011</v>
      </c>
      <c r="P24" s="160"/>
      <c r="Q24" s="187">
        <f>SUM(Q19:Q23)</f>
        <v>-415588.06</v>
      </c>
      <c r="R24" s="160"/>
      <c r="S24" s="187">
        <f>SUM(S19:S23)</f>
        <v>-443064.25999999995</v>
      </c>
      <c r="T24" s="160"/>
      <c r="U24" s="187">
        <f>SUM(U19:U23)</f>
        <v>-1483643.68</v>
      </c>
      <c r="V24" s="160"/>
      <c r="W24" s="187">
        <f>SUM(W19:W23)</f>
        <v>-10487229.030000001</v>
      </c>
      <c r="X24" s="160"/>
      <c r="Y24" s="187">
        <f>SUM(Y19:Y23)</f>
        <v>-233069350.90000001</v>
      </c>
      <c r="Z24" s="160"/>
      <c r="AA24" s="187">
        <f>SUM(AA19:AA23)</f>
        <v>-3021278.7499999986</v>
      </c>
      <c r="AB24" s="188"/>
      <c r="AC24" s="187">
        <f>SUM(AC19:AC23)</f>
        <v>0</v>
      </c>
      <c r="AD24" s="160"/>
      <c r="AE24" s="187">
        <f>SUM(AE19:AE23)</f>
        <v>-919717120.72159994</v>
      </c>
    </row>
    <row r="25" spans="1:31" ht="27.95" customHeight="1">
      <c r="A25" s="189"/>
      <c r="B25" s="43" t="s">
        <v>732</v>
      </c>
      <c r="C25" s="41"/>
      <c r="E25" s="188">
        <v>0</v>
      </c>
      <c r="F25" s="188"/>
      <c r="G25" s="188">
        <v>-598484.93000000005</v>
      </c>
      <c r="H25" s="188"/>
      <c r="I25" s="188">
        <v>-61477303.289999999</v>
      </c>
      <c r="J25" s="188"/>
      <c r="K25" s="188">
        <v>-34559886.210000001</v>
      </c>
      <c r="L25" s="188"/>
      <c r="M25" s="188">
        <v>-1936288.57</v>
      </c>
      <c r="N25" s="188"/>
      <c r="O25" s="188">
        <v>-1060646.45</v>
      </c>
      <c r="P25" s="188"/>
      <c r="Q25" s="188">
        <v>-65882.84</v>
      </c>
      <c r="R25" s="188"/>
      <c r="S25" s="188">
        <v>-62725.7</v>
      </c>
      <c r="T25" s="188"/>
      <c r="U25" s="188">
        <v>-277349.51</v>
      </c>
      <c r="V25" s="188"/>
      <c r="W25" s="188">
        <v>-1697626.45</v>
      </c>
      <c r="X25" s="188"/>
      <c r="Y25" s="188">
        <v>-40680736.379999995</v>
      </c>
      <c r="Z25" s="188"/>
      <c r="AA25" s="188">
        <v>-518490.56</v>
      </c>
      <c r="AB25" s="188"/>
      <c r="AC25" s="188">
        <v>0</v>
      </c>
      <c r="AD25" s="188"/>
      <c r="AE25" s="188">
        <f>SUM(E25:AC25)</f>
        <v>-142935420.89000002</v>
      </c>
    </row>
    <row r="26" spans="1:31" ht="27.95" customHeight="1">
      <c r="A26" s="189"/>
      <c r="B26" s="41" t="s">
        <v>245</v>
      </c>
      <c r="C26" s="189"/>
      <c r="E26" s="160">
        <v>0</v>
      </c>
      <c r="F26" s="160"/>
      <c r="G26" s="160">
        <v>0</v>
      </c>
      <c r="H26" s="160"/>
      <c r="I26" s="160">
        <v>41148784.090000004</v>
      </c>
      <c r="J26" s="160"/>
      <c r="K26" s="160">
        <v>76666160.180000007</v>
      </c>
      <c r="L26" s="160"/>
      <c r="M26" s="160">
        <v>7153247.7800000003</v>
      </c>
      <c r="N26" s="160"/>
      <c r="O26" s="160">
        <v>0</v>
      </c>
      <c r="P26" s="160"/>
      <c r="Q26" s="160">
        <v>0</v>
      </c>
      <c r="R26" s="160"/>
      <c r="S26" s="160">
        <v>0</v>
      </c>
      <c r="T26" s="160"/>
      <c r="U26" s="160">
        <v>0</v>
      </c>
      <c r="V26" s="160"/>
      <c r="W26" s="160">
        <v>132479.19</v>
      </c>
      <c r="X26" s="160"/>
      <c r="Y26" s="160">
        <v>0</v>
      </c>
      <c r="Z26" s="160"/>
      <c r="AA26" s="160">
        <v>0</v>
      </c>
      <c r="AB26" s="160"/>
      <c r="AC26" s="160">
        <v>0</v>
      </c>
      <c r="AD26" s="160"/>
      <c r="AE26" s="188">
        <f>SUM(E26:AC26)</f>
        <v>125100671.24000001</v>
      </c>
    </row>
    <row r="27" spans="1:31" ht="27.95" customHeight="1">
      <c r="A27" s="189"/>
      <c r="B27" s="41" t="s">
        <v>242</v>
      </c>
      <c r="C27" s="189"/>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88"/>
    </row>
    <row r="28" spans="1:31" ht="27.95" customHeight="1">
      <c r="A28" s="189"/>
      <c r="B28" s="41" t="s">
        <v>243</v>
      </c>
      <c r="C28" s="189"/>
      <c r="E28" s="160">
        <v>0</v>
      </c>
      <c r="F28" s="160"/>
      <c r="G28" s="160">
        <v>0</v>
      </c>
      <c r="H28" s="160"/>
      <c r="I28" s="160">
        <v>-7847004.75</v>
      </c>
      <c r="J28" s="160"/>
      <c r="K28" s="160">
        <v>-6340680.3300000001</v>
      </c>
      <c r="L28" s="160"/>
      <c r="M28" s="160">
        <v>-718359.17</v>
      </c>
      <c r="N28" s="160"/>
      <c r="O28" s="160">
        <v>-33399.83</v>
      </c>
      <c r="P28" s="160"/>
      <c r="Q28" s="160">
        <v>0</v>
      </c>
      <c r="R28" s="160"/>
      <c r="S28" s="160">
        <v>0</v>
      </c>
      <c r="T28" s="160"/>
      <c r="U28" s="160">
        <v>0</v>
      </c>
      <c r="V28" s="160"/>
      <c r="W28" s="160">
        <v>-47451.59</v>
      </c>
      <c r="X28" s="160"/>
      <c r="Y28" s="160">
        <v>0</v>
      </c>
      <c r="Z28" s="160"/>
      <c r="AA28" s="160">
        <v>-27172.84</v>
      </c>
      <c r="AB28" s="160"/>
      <c r="AC28" s="160">
        <v>0</v>
      </c>
      <c r="AD28" s="160"/>
      <c r="AE28" s="188">
        <f>SUM(E28:AC28)</f>
        <v>-15014068.51</v>
      </c>
    </row>
    <row r="29" spans="1:31" ht="27.95" customHeight="1">
      <c r="A29" s="189"/>
      <c r="B29" s="43" t="s">
        <v>1044</v>
      </c>
      <c r="C29" s="41"/>
      <c r="E29" s="174">
        <f>SUM(E24:E28)</f>
        <v>0</v>
      </c>
      <c r="F29" s="160"/>
      <c r="G29" s="174">
        <f>SUM(G24:G28)</f>
        <v>-4503381.41</v>
      </c>
      <c r="H29" s="160"/>
      <c r="I29" s="174">
        <f>SUM(I24:I28)</f>
        <v>-464889764.72000003</v>
      </c>
      <c r="J29" s="160"/>
      <c r="K29" s="174">
        <f>SUM(K24:K28)</f>
        <v>-168669813.84159994</v>
      </c>
      <c r="L29" s="160"/>
      <c r="M29" s="174">
        <f>SUM(M24:M28)</f>
        <v>-15391275.069999998</v>
      </c>
      <c r="N29" s="160"/>
      <c r="O29" s="174">
        <f>SUM(O24:O28)</f>
        <v>-6946592.4800000014</v>
      </c>
      <c r="P29" s="160"/>
      <c r="Q29" s="174">
        <f>SUM(Q24:Q28)</f>
        <v>-481470.9</v>
      </c>
      <c r="R29" s="160"/>
      <c r="S29" s="174">
        <f>SUM(S24:S28)</f>
        <v>-505789.95999999996</v>
      </c>
      <c r="T29" s="160"/>
      <c r="U29" s="174">
        <f>SUM(U24:U28)</f>
        <v>-1760993.19</v>
      </c>
      <c r="V29" s="160"/>
      <c r="W29" s="174">
        <f>SUM(W24:W28)</f>
        <v>-12099827.880000001</v>
      </c>
      <c r="X29" s="160"/>
      <c r="Y29" s="174">
        <f>SUM(Y24:Y28)</f>
        <v>-273750087.27999997</v>
      </c>
      <c r="Z29" s="160"/>
      <c r="AA29" s="174">
        <f>SUM(AA24:AA28)</f>
        <v>-3566942.1499999985</v>
      </c>
      <c r="AB29" s="188"/>
      <c r="AC29" s="174">
        <f>SUM(AC24:AC28)</f>
        <v>0</v>
      </c>
      <c r="AD29" s="160"/>
      <c r="AE29" s="174">
        <f>SUM(AE24:AE28)</f>
        <v>-952565938.8815999</v>
      </c>
    </row>
    <row r="30" spans="1:31" ht="27.95" customHeight="1">
      <c r="A30" s="41" t="s">
        <v>246</v>
      </c>
      <c r="B30" s="41"/>
      <c r="C30" s="41"/>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row>
    <row r="31" spans="1:31" s="41" customFormat="1" ht="27.95" customHeight="1" thickBot="1">
      <c r="B31" s="43" t="s">
        <v>1045</v>
      </c>
      <c r="C31" s="189"/>
      <c r="E31" s="190">
        <f>+E17+E29</f>
        <v>40000000</v>
      </c>
      <c r="F31" s="62"/>
      <c r="G31" s="190">
        <f>+G17+G29</f>
        <v>22500769.68</v>
      </c>
      <c r="H31" s="62"/>
      <c r="I31" s="190">
        <f>+I17+I29</f>
        <v>2033273681.78</v>
      </c>
      <c r="J31" s="62"/>
      <c r="K31" s="190">
        <f>+K17+K29</f>
        <v>72621569.058400124</v>
      </c>
      <c r="L31" s="62"/>
      <c r="M31" s="190">
        <f>+M17+M29</f>
        <v>10869597.870000007</v>
      </c>
      <c r="N31" s="62"/>
      <c r="O31" s="190">
        <f>+O17+O29</f>
        <v>7697755.4499999983</v>
      </c>
      <c r="P31" s="62"/>
      <c r="Q31" s="190">
        <f>+Q17+Q29</f>
        <v>959284.1</v>
      </c>
      <c r="R31" s="62"/>
      <c r="S31" s="190">
        <f>+S17+S29</f>
        <v>1494210.04</v>
      </c>
      <c r="T31" s="62"/>
      <c r="U31" s="190">
        <f>+U17+U29</f>
        <v>1126227.6200000001</v>
      </c>
      <c r="V31" s="62"/>
      <c r="W31" s="190">
        <f>+W17+W29</f>
        <v>6977877.1599999946</v>
      </c>
      <c r="X31" s="62"/>
      <c r="Y31" s="190">
        <f>+Y17+Y29</f>
        <v>941804291.22000003</v>
      </c>
      <c r="Z31" s="62"/>
      <c r="AA31" s="190">
        <f>+AA17+AA29</f>
        <v>4766814.96</v>
      </c>
      <c r="AB31" s="61"/>
      <c r="AC31" s="190">
        <f>+AC17+AC29</f>
        <v>518567.22000000032</v>
      </c>
      <c r="AD31" s="62"/>
      <c r="AE31" s="190">
        <f>SUM(E31:AC31)</f>
        <v>3144610646.1583991</v>
      </c>
    </row>
    <row r="32" spans="1:31" ht="27.95" customHeight="1" thickTop="1" thickBot="1">
      <c r="A32" s="41"/>
      <c r="B32" s="41" t="s">
        <v>703</v>
      </c>
      <c r="C32" s="41"/>
      <c r="E32" s="175">
        <f>+E12+E24</f>
        <v>40000000</v>
      </c>
      <c r="F32" s="160"/>
      <c r="G32" s="175">
        <f>+G12+G24</f>
        <v>23099254.609999999</v>
      </c>
      <c r="H32" s="160"/>
      <c r="I32" s="175">
        <f>+I12+I24</f>
        <v>2080041158.1699996</v>
      </c>
      <c r="J32" s="160"/>
      <c r="K32" s="175">
        <f>+K12+K24</f>
        <v>99851236.128400087</v>
      </c>
      <c r="L32" s="160"/>
      <c r="M32" s="175">
        <f>+M12+M24</f>
        <v>11762366.150000006</v>
      </c>
      <c r="N32" s="160"/>
      <c r="O32" s="175">
        <f>+O12+O24</f>
        <v>8709407.129999999</v>
      </c>
      <c r="P32" s="160"/>
      <c r="Q32" s="175">
        <f>+Q12+Q24</f>
        <v>754456.94</v>
      </c>
      <c r="R32" s="160"/>
      <c r="S32" s="175">
        <f>+S12+S24</f>
        <v>1556935.74</v>
      </c>
      <c r="T32" s="160"/>
      <c r="U32" s="175">
        <f>+U12+U24</f>
        <v>1349559.6300000001</v>
      </c>
      <c r="V32" s="160"/>
      <c r="W32" s="175">
        <f>+W12+W24</f>
        <v>7204702.979999993</v>
      </c>
      <c r="X32" s="160"/>
      <c r="Y32" s="175">
        <f>+Y12+Y24</f>
        <v>791411072.60000002</v>
      </c>
      <c r="Z32" s="160"/>
      <c r="AA32" s="175">
        <f>+AA12+AA24</f>
        <v>3640605.43</v>
      </c>
      <c r="AB32" s="188"/>
      <c r="AC32" s="175">
        <f>+AC12+AC24</f>
        <v>506308.35000000033</v>
      </c>
      <c r="AD32" s="160"/>
      <c r="AE32" s="190">
        <f>SUM(E32:AC32)</f>
        <v>3069887063.8583994</v>
      </c>
    </row>
    <row r="33" spans="1:31" ht="27.95" customHeight="1" thickTop="1">
      <c r="C33" s="41"/>
      <c r="E33" s="176"/>
      <c r="F33" s="176"/>
      <c r="G33" s="176"/>
      <c r="H33" s="176"/>
      <c r="I33" s="176"/>
      <c r="J33" s="176"/>
      <c r="K33" s="176"/>
      <c r="L33" s="176"/>
      <c r="M33" s="176"/>
      <c r="N33" s="176"/>
      <c r="O33" s="176"/>
      <c r="P33" s="176"/>
      <c r="Q33" s="176"/>
      <c r="R33" s="176"/>
      <c r="S33" s="176"/>
      <c r="T33" s="176"/>
      <c r="U33" s="176"/>
      <c r="V33" s="176"/>
      <c r="W33" s="176"/>
      <c r="X33" s="176"/>
      <c r="Y33" s="176"/>
      <c r="Z33" s="176"/>
      <c r="AB33" s="177"/>
      <c r="AC33" s="191" t="s">
        <v>232</v>
      </c>
      <c r="AD33" s="191"/>
      <c r="AE33" s="191" t="s">
        <v>233</v>
      </c>
    </row>
    <row r="34" spans="1:31" ht="27.95" customHeight="1">
      <c r="A34" s="455" t="s">
        <v>1046</v>
      </c>
      <c r="C34" s="41"/>
      <c r="E34" s="176"/>
      <c r="F34" s="176"/>
      <c r="G34" s="176"/>
      <c r="H34" s="176"/>
      <c r="I34" s="176"/>
      <c r="J34" s="176"/>
      <c r="K34" s="176"/>
      <c r="L34" s="176"/>
      <c r="M34" s="176"/>
      <c r="N34" s="176"/>
      <c r="O34" s="176"/>
      <c r="P34" s="176"/>
      <c r="Q34" s="176"/>
      <c r="R34" s="176"/>
      <c r="S34" s="176"/>
      <c r="T34" s="176"/>
      <c r="U34" s="176"/>
      <c r="V34" s="176"/>
      <c r="W34" s="176"/>
      <c r="X34" s="176"/>
      <c r="Y34" s="176"/>
      <c r="Z34" s="176"/>
      <c r="AB34" s="160"/>
      <c r="AC34" s="62">
        <v>142935420.88999999</v>
      </c>
      <c r="AD34" s="192"/>
      <c r="AE34" s="62">
        <v>139150560.05000001</v>
      </c>
    </row>
    <row r="35" spans="1:31" ht="27.95" customHeight="1">
      <c r="A35" s="455" t="s">
        <v>1047</v>
      </c>
      <c r="B35" s="189"/>
      <c r="C35" s="189"/>
      <c r="E35" s="176"/>
      <c r="F35" s="176"/>
      <c r="G35" s="176"/>
      <c r="H35" s="176"/>
      <c r="I35" s="176"/>
      <c r="J35" s="176"/>
      <c r="K35" s="176"/>
      <c r="L35" s="176"/>
      <c r="M35" s="176"/>
      <c r="N35" s="176"/>
      <c r="O35" s="176"/>
      <c r="P35" s="176"/>
      <c r="Q35" s="176"/>
      <c r="R35" s="176"/>
      <c r="S35" s="176"/>
      <c r="T35" s="176"/>
      <c r="U35" s="176"/>
      <c r="V35" s="176"/>
      <c r="W35" s="176"/>
      <c r="X35" s="176"/>
      <c r="Y35" s="176"/>
      <c r="Z35" s="176"/>
      <c r="AB35" s="160"/>
      <c r="AC35" s="62">
        <v>127141704.03</v>
      </c>
      <c r="AD35" s="192"/>
      <c r="AE35" s="62">
        <v>122319560.69</v>
      </c>
    </row>
    <row r="36" spans="1:31" ht="29.1" customHeight="1">
      <c r="B36" s="41"/>
      <c r="C36" s="41"/>
    </row>
    <row r="37" spans="1:31" ht="29.1" customHeight="1">
      <c r="B37" s="41"/>
      <c r="C37" s="41"/>
      <c r="AA37" s="41"/>
      <c r="AB37" s="41"/>
      <c r="AE37" s="41"/>
    </row>
  </sheetData>
  <mergeCells count="2">
    <mergeCell ref="A1:AE1"/>
    <mergeCell ref="E4:AE4"/>
  </mergeCells>
  <phoneticPr fontId="98" type="noConversion"/>
  <pageMargins left="0.65" right="0.21" top="0.55000000000000004"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4"/>
  <sheetViews>
    <sheetView topLeftCell="A34" zoomScale="80" zoomScaleNormal="80" zoomScaleSheetLayoutView="80" workbookViewId="0">
      <selection activeCell="A2" sqref="A2"/>
    </sheetView>
  </sheetViews>
  <sheetFormatPr defaultRowHeight="27" customHeight="1"/>
  <cols>
    <col min="1" max="1" width="1.5703125" style="41" customWidth="1"/>
    <col min="2" max="2" width="3.7109375" style="41" customWidth="1"/>
    <col min="3" max="3" width="10.140625" style="41" customWidth="1"/>
    <col min="4" max="4" width="18.5703125" style="41" customWidth="1"/>
    <col min="5" max="5" width="7.5703125" style="41" customWidth="1"/>
    <col min="6" max="6" width="15.7109375" style="41" customWidth="1"/>
    <col min="7" max="7" width="1.85546875" style="41" customWidth="1"/>
    <col min="8" max="8" width="15.5703125" style="41" customWidth="1"/>
    <col min="9" max="9" width="1.85546875" style="41" customWidth="1"/>
    <col min="10" max="10" width="14.85546875" style="41" customWidth="1"/>
    <col min="11" max="11" width="1.85546875" style="41" customWidth="1"/>
    <col min="12" max="12" width="15.5703125" style="41" customWidth="1"/>
    <col min="13" max="13" width="1.85546875" style="41" customWidth="1"/>
    <col min="14" max="14" width="14.85546875" style="41" customWidth="1"/>
    <col min="15" max="15" width="1.85546875" style="41" customWidth="1"/>
    <col min="16" max="16" width="14.85546875" style="41" customWidth="1"/>
    <col min="17" max="17" width="1.85546875" style="41" customWidth="1"/>
    <col min="18" max="18" width="14.85546875" style="41" customWidth="1"/>
    <col min="19" max="19" width="1.85546875" style="41" customWidth="1"/>
    <col min="20" max="20" width="15.85546875" style="41" customWidth="1"/>
    <col min="21" max="21" width="2.7109375" style="41" customWidth="1"/>
    <col min="22" max="22" width="11.140625" style="41" customWidth="1"/>
    <col min="23" max="16384" width="9.140625" style="41"/>
  </cols>
  <sheetData>
    <row r="1" spans="1:20" ht="30" customHeight="1">
      <c r="A1" s="755" t="s">
        <v>583</v>
      </c>
      <c r="B1" s="756"/>
      <c r="C1" s="756"/>
      <c r="D1" s="756"/>
      <c r="E1" s="756"/>
      <c r="F1" s="756"/>
      <c r="G1" s="756"/>
      <c r="H1" s="756"/>
      <c r="I1" s="756"/>
      <c r="J1" s="756"/>
      <c r="K1" s="756"/>
      <c r="L1" s="756"/>
      <c r="M1" s="756"/>
      <c r="N1" s="756"/>
      <c r="O1" s="756"/>
      <c r="P1" s="756"/>
      <c r="Q1" s="756"/>
      <c r="R1" s="756"/>
      <c r="S1" s="756"/>
      <c r="T1" s="756"/>
    </row>
    <row r="2" spans="1:20" ht="30" customHeight="1"/>
    <row r="3" spans="1:20" ht="30" customHeight="1"/>
    <row r="4" spans="1:20" s="193" customFormat="1" ht="30" customHeight="1">
      <c r="F4" s="757" t="s">
        <v>193</v>
      </c>
      <c r="G4" s="757"/>
      <c r="H4" s="757"/>
      <c r="I4" s="757"/>
      <c r="J4" s="757"/>
      <c r="K4" s="757"/>
      <c r="L4" s="757"/>
      <c r="M4" s="757"/>
      <c r="N4" s="757"/>
      <c r="O4" s="757"/>
      <c r="P4" s="757"/>
      <c r="Q4" s="757"/>
      <c r="R4" s="757"/>
      <c r="S4" s="757"/>
      <c r="T4" s="757"/>
    </row>
    <row r="5" spans="1:20" s="194" customFormat="1" ht="30" customHeight="1">
      <c r="F5" s="752" t="s">
        <v>96</v>
      </c>
      <c r="H5" s="752" t="s">
        <v>234</v>
      </c>
      <c r="J5" s="752" t="s">
        <v>106</v>
      </c>
      <c r="L5" s="752" t="s">
        <v>235</v>
      </c>
      <c r="M5" s="195"/>
      <c r="N5" s="752" t="s">
        <v>237</v>
      </c>
      <c r="O5" s="195"/>
      <c r="P5" s="752" t="s">
        <v>109</v>
      </c>
      <c r="Q5" s="196"/>
      <c r="R5" s="752" t="s">
        <v>239</v>
      </c>
      <c r="S5" s="196"/>
      <c r="T5" s="752" t="s">
        <v>200</v>
      </c>
    </row>
    <row r="6" spans="1:20" s="194" customFormat="1" ht="30" customHeight="1">
      <c r="F6" s="753"/>
      <c r="H6" s="753"/>
      <c r="J6" s="753"/>
      <c r="L6" s="753"/>
      <c r="M6" s="195"/>
      <c r="N6" s="753"/>
      <c r="O6" s="195"/>
      <c r="P6" s="753"/>
      <c r="Q6" s="196"/>
      <c r="R6" s="753"/>
      <c r="S6" s="196"/>
      <c r="T6" s="753"/>
    </row>
    <row r="7" spans="1:20" s="194" customFormat="1" ht="30" customHeight="1">
      <c r="F7" s="754"/>
      <c r="H7" s="754"/>
      <c r="J7" s="754"/>
      <c r="L7" s="754"/>
      <c r="M7" s="195"/>
      <c r="N7" s="754"/>
      <c r="O7" s="195"/>
      <c r="P7" s="754"/>
      <c r="Q7" s="196"/>
      <c r="R7" s="754"/>
      <c r="S7" s="196"/>
      <c r="T7" s="754"/>
    </row>
    <row r="8" spans="1:20" ht="30" customHeight="1">
      <c r="B8" s="41" t="s">
        <v>221</v>
      </c>
    </row>
    <row r="9" spans="1:20" ht="30" customHeight="1">
      <c r="C9" s="40" t="s">
        <v>731</v>
      </c>
      <c r="F9" s="62">
        <v>2709581434.4799995</v>
      </c>
      <c r="G9" s="62"/>
      <c r="H9" s="62">
        <v>217546509.06999999</v>
      </c>
      <c r="I9" s="62"/>
      <c r="J9" s="62">
        <v>29318462.120000005</v>
      </c>
      <c r="K9" s="62"/>
      <c r="L9" s="62">
        <v>3663738.1300000008</v>
      </c>
      <c r="M9" s="62"/>
      <c r="N9" s="62">
        <v>5375752.8599999994</v>
      </c>
      <c r="O9" s="62"/>
      <c r="P9" s="62">
        <v>1208264.7499999998</v>
      </c>
      <c r="Q9" s="62"/>
      <c r="R9" s="62">
        <v>545100.13</v>
      </c>
      <c r="S9" s="62"/>
      <c r="T9" s="62">
        <f>SUM(F9:R9)</f>
        <v>2967239261.54</v>
      </c>
    </row>
    <row r="10" spans="1:20" ht="30" customHeight="1">
      <c r="C10" s="41" t="s">
        <v>222</v>
      </c>
      <c r="F10" s="62">
        <v>0</v>
      </c>
      <c r="G10" s="62"/>
      <c r="H10" s="62">
        <v>108813817.36</v>
      </c>
      <c r="I10" s="62"/>
      <c r="J10" s="62">
        <v>4601207.3600000003</v>
      </c>
      <c r="K10" s="62"/>
      <c r="L10" s="62">
        <v>0</v>
      </c>
      <c r="M10" s="62"/>
      <c r="N10" s="62">
        <v>159445.93</v>
      </c>
      <c r="O10" s="62"/>
      <c r="P10" s="62">
        <v>0</v>
      </c>
      <c r="Q10" s="62"/>
      <c r="R10" s="62">
        <v>0</v>
      </c>
      <c r="S10" s="62"/>
      <c r="T10" s="62">
        <f>SUM(F10:R10)</f>
        <v>113574470.65000001</v>
      </c>
    </row>
    <row r="11" spans="1:20" ht="30" customHeight="1">
      <c r="C11" s="41" t="s">
        <v>241</v>
      </c>
      <c r="F11" s="62">
        <v>0</v>
      </c>
      <c r="G11" s="62"/>
      <c r="H11" s="62">
        <v>0</v>
      </c>
      <c r="I11" s="62"/>
      <c r="J11" s="62">
        <v>0</v>
      </c>
      <c r="K11" s="62"/>
      <c r="L11" s="62">
        <v>0</v>
      </c>
      <c r="M11" s="62"/>
      <c r="N11" s="62">
        <v>-444320.34</v>
      </c>
      <c r="O11" s="62"/>
      <c r="P11" s="62">
        <v>0</v>
      </c>
      <c r="Q11" s="62"/>
      <c r="R11" s="62">
        <v>0</v>
      </c>
      <c r="S11" s="62"/>
      <c r="T11" s="62">
        <f t="shared" ref="T11" si="0">SUM(F11:R11)</f>
        <v>-444320.34</v>
      </c>
    </row>
    <row r="12" spans="1:20" ht="30" customHeight="1">
      <c r="C12" s="41" t="s">
        <v>242</v>
      </c>
      <c r="F12" s="62"/>
      <c r="G12" s="62"/>
      <c r="H12" s="62"/>
      <c r="I12" s="62"/>
      <c r="J12" s="62"/>
      <c r="K12" s="62"/>
      <c r="L12" s="62"/>
      <c r="M12" s="62"/>
      <c r="N12" s="62"/>
      <c r="O12" s="62"/>
      <c r="P12" s="62"/>
      <c r="Q12" s="62"/>
      <c r="R12" s="62"/>
      <c r="S12" s="62"/>
      <c r="T12" s="62"/>
    </row>
    <row r="13" spans="1:20" ht="30" customHeight="1">
      <c r="C13" s="41" t="s">
        <v>243</v>
      </c>
      <c r="F13" s="62">
        <v>-192826035.53999999</v>
      </c>
      <c r="G13" s="62"/>
      <c r="H13" s="62">
        <v>-22073682.82</v>
      </c>
      <c r="I13" s="62"/>
      <c r="J13" s="62">
        <v>-2267428.2200000002</v>
      </c>
      <c r="K13" s="62"/>
      <c r="L13" s="62">
        <v>-260728.13</v>
      </c>
      <c r="M13" s="62"/>
      <c r="N13" s="62">
        <v>-338319.78</v>
      </c>
      <c r="O13" s="62"/>
      <c r="P13" s="62">
        <v>-85985.57</v>
      </c>
      <c r="Q13" s="62"/>
      <c r="R13" s="62">
        <v>-38791.78</v>
      </c>
      <c r="S13" s="62"/>
      <c r="T13" s="62">
        <f>SUM(F13:R13)</f>
        <v>-217890971.83999997</v>
      </c>
    </row>
    <row r="14" spans="1:20" ht="30" customHeight="1">
      <c r="C14" s="41" t="s">
        <v>702</v>
      </c>
      <c r="F14" s="197">
        <f>SUM(F9:F13)</f>
        <v>2516755398.9399996</v>
      </c>
      <c r="G14" s="62"/>
      <c r="H14" s="197">
        <f>SUM(H9:H13)</f>
        <v>304286643.61000001</v>
      </c>
      <c r="I14" s="62"/>
      <c r="J14" s="197">
        <f>SUM(J9:J13)</f>
        <v>31652241.260000005</v>
      </c>
      <c r="K14" s="62"/>
      <c r="L14" s="197">
        <f>SUM(L9:L13)</f>
        <v>3403010.0000000009</v>
      </c>
      <c r="M14" s="62"/>
      <c r="N14" s="197">
        <f>SUM(N9:N13)</f>
        <v>4752558.669999999</v>
      </c>
      <c r="O14" s="62"/>
      <c r="P14" s="197">
        <f>SUM(P9:P13)</f>
        <v>1122279.1799999997</v>
      </c>
      <c r="Q14" s="61"/>
      <c r="R14" s="197">
        <f>SUM(R9:R13)</f>
        <v>506308.35</v>
      </c>
      <c r="S14" s="61"/>
      <c r="T14" s="197">
        <f>SUM(T9:T13)</f>
        <v>2862478440.0099998</v>
      </c>
    </row>
    <row r="15" spans="1:20" ht="30" customHeight="1">
      <c r="C15" s="41" t="s">
        <v>222</v>
      </c>
      <c r="F15" s="61">
        <v>0</v>
      </c>
      <c r="G15" s="61"/>
      <c r="H15" s="61">
        <v>12080837.91</v>
      </c>
      <c r="I15" s="61"/>
      <c r="J15" s="61">
        <v>1075481.3999999999</v>
      </c>
      <c r="K15" s="61"/>
      <c r="L15" s="61">
        <v>0</v>
      </c>
      <c r="M15" s="61"/>
      <c r="N15" s="61">
        <v>11026.06</v>
      </c>
      <c r="O15" s="61"/>
      <c r="P15" s="61">
        <v>0</v>
      </c>
      <c r="Q15" s="61"/>
      <c r="R15" s="61">
        <v>0</v>
      </c>
      <c r="S15" s="61"/>
      <c r="T15" s="62">
        <f>SUM(F15:R15)</f>
        <v>13167345.370000001</v>
      </c>
    </row>
    <row r="16" spans="1:20" ht="30" customHeight="1">
      <c r="C16" s="41" t="s">
        <v>241</v>
      </c>
      <c r="F16" s="62">
        <v>-84446335.719999999</v>
      </c>
      <c r="G16" s="62"/>
      <c r="H16" s="62">
        <v>-84895456.450000003</v>
      </c>
      <c r="I16" s="62"/>
      <c r="J16" s="62">
        <v>-7602025.7699999996</v>
      </c>
      <c r="K16" s="62"/>
      <c r="L16" s="62">
        <v>0</v>
      </c>
      <c r="M16" s="62"/>
      <c r="N16" s="62">
        <v>0</v>
      </c>
      <c r="O16" s="62"/>
      <c r="P16" s="62">
        <v>0</v>
      </c>
      <c r="Q16" s="62"/>
      <c r="R16" s="62">
        <v>0</v>
      </c>
      <c r="S16" s="62"/>
      <c r="T16" s="62">
        <f t="shared" ref="T16" si="1">SUM(F16:R16)</f>
        <v>-176943817.94000003</v>
      </c>
    </row>
    <row r="17" spans="2:20" ht="30" customHeight="1">
      <c r="C17" s="41" t="s">
        <v>242</v>
      </c>
      <c r="F17" s="62"/>
      <c r="G17" s="62"/>
      <c r="H17" s="62"/>
      <c r="I17" s="62"/>
      <c r="J17" s="62"/>
      <c r="K17" s="62"/>
      <c r="L17" s="62"/>
      <c r="M17" s="62"/>
      <c r="N17" s="62"/>
      <c r="O17" s="62"/>
      <c r="P17" s="62"/>
      <c r="Q17" s="62"/>
      <c r="R17" s="62"/>
      <c r="S17" s="62"/>
      <c r="T17" s="62"/>
    </row>
    <row r="18" spans="2:20" ht="30" customHeight="1">
      <c r="C18" s="41" t="s">
        <v>243</v>
      </c>
      <c r="F18" s="62">
        <v>65854383.280000001</v>
      </c>
      <c r="G18" s="62"/>
      <c r="H18" s="62">
        <v>9819357.8300000001</v>
      </c>
      <c r="I18" s="62"/>
      <c r="J18" s="62">
        <v>1135176.05</v>
      </c>
      <c r="K18" s="62"/>
      <c r="L18" s="62">
        <v>82394.600000000006</v>
      </c>
      <c r="M18" s="62"/>
      <c r="N18" s="62">
        <v>115063.09</v>
      </c>
      <c r="O18" s="62"/>
      <c r="P18" s="62">
        <v>27172.93</v>
      </c>
      <c r="Q18" s="62"/>
      <c r="R18" s="62">
        <v>12258.87</v>
      </c>
      <c r="S18" s="62"/>
      <c r="T18" s="62">
        <f>SUM(F18:R18)</f>
        <v>77045806.650000006</v>
      </c>
    </row>
    <row r="19" spans="2:20" ht="30" customHeight="1">
      <c r="C19" s="43" t="s">
        <v>1044</v>
      </c>
      <c r="F19" s="198">
        <f>SUM(F14:F18)</f>
        <v>2498163446.5</v>
      </c>
      <c r="G19" s="62"/>
      <c r="H19" s="198">
        <f>SUM(H14:H18)</f>
        <v>241291382.90000007</v>
      </c>
      <c r="I19" s="62"/>
      <c r="J19" s="198">
        <f>SUM(J14:J18)</f>
        <v>26260872.940000005</v>
      </c>
      <c r="K19" s="62"/>
      <c r="L19" s="198">
        <f>SUM(L14:L18)</f>
        <v>3485404.600000001</v>
      </c>
      <c r="M19" s="62"/>
      <c r="N19" s="198">
        <f>SUM(N14:N18)</f>
        <v>4878647.8199999984</v>
      </c>
      <c r="O19" s="62"/>
      <c r="P19" s="198">
        <f>SUM(P14:P18)</f>
        <v>1149452.1099999996</v>
      </c>
      <c r="Q19" s="61"/>
      <c r="R19" s="198">
        <f>SUM(R14:R18)</f>
        <v>518567.22</v>
      </c>
      <c r="S19" s="61"/>
      <c r="T19" s="198">
        <f>SUM(T14:T18)</f>
        <v>2775747774.0899997</v>
      </c>
    </row>
    <row r="20" spans="2:20" ht="30" customHeight="1">
      <c r="B20" s="41" t="s">
        <v>225</v>
      </c>
      <c r="F20" s="192"/>
      <c r="G20" s="192"/>
      <c r="H20" s="192"/>
      <c r="I20" s="192"/>
      <c r="J20" s="192"/>
      <c r="K20" s="192"/>
      <c r="L20" s="192"/>
      <c r="M20" s="192"/>
      <c r="N20" s="192"/>
      <c r="O20" s="192"/>
      <c r="P20" s="192"/>
      <c r="Q20" s="192"/>
      <c r="R20" s="192"/>
      <c r="S20" s="192"/>
      <c r="T20" s="192"/>
    </row>
    <row r="21" spans="2:20" ht="30" customHeight="1">
      <c r="C21" s="40" t="s">
        <v>731</v>
      </c>
      <c r="F21" s="62">
        <v>-349389527.69</v>
      </c>
      <c r="G21" s="62"/>
      <c r="H21" s="62">
        <v>-158807672.43159994</v>
      </c>
      <c r="I21" s="62"/>
      <c r="J21" s="62">
        <v>-17590705.349999998</v>
      </c>
      <c r="K21" s="62"/>
      <c r="L21" s="62">
        <v>-1534199.18</v>
      </c>
      <c r="M21" s="62"/>
      <c r="N21" s="62">
        <v>-3286881.42</v>
      </c>
      <c r="O21" s="62"/>
      <c r="P21" s="62">
        <v>-1208260.5199999998</v>
      </c>
      <c r="Q21" s="62"/>
      <c r="R21" s="62">
        <v>0</v>
      </c>
      <c r="S21" s="62"/>
      <c r="T21" s="62">
        <f>SUM(F21:Q21)</f>
        <v>-531817246.59159994</v>
      </c>
    </row>
    <row r="22" spans="2:20" ht="30" customHeight="1">
      <c r="C22" s="41" t="s">
        <v>226</v>
      </c>
      <c r="F22" s="62">
        <v>-125329647.38</v>
      </c>
      <c r="G22" s="62"/>
      <c r="H22" s="62">
        <v>-60753713.039999999</v>
      </c>
      <c r="I22" s="62"/>
      <c r="J22" s="62">
        <v>-3893474.05</v>
      </c>
      <c r="K22" s="62"/>
      <c r="L22" s="62">
        <v>-367323.28</v>
      </c>
      <c r="M22" s="62"/>
      <c r="N22" s="62">
        <v>-1012830.57</v>
      </c>
      <c r="O22" s="62"/>
      <c r="P22" s="62">
        <v>0</v>
      </c>
      <c r="Q22" s="62"/>
      <c r="R22" s="62">
        <v>0</v>
      </c>
      <c r="S22" s="62"/>
      <c r="T22" s="62">
        <f>SUM(F22:Q22)</f>
        <v>-191356988.31999999</v>
      </c>
    </row>
    <row r="23" spans="2:20" ht="30" customHeight="1">
      <c r="C23" s="41" t="s">
        <v>245</v>
      </c>
      <c r="F23" s="62">
        <v>0</v>
      </c>
      <c r="G23" s="62"/>
      <c r="H23" s="62">
        <v>0</v>
      </c>
      <c r="I23" s="62"/>
      <c r="J23" s="62">
        <v>0</v>
      </c>
      <c r="K23" s="62"/>
      <c r="L23" s="62">
        <v>0</v>
      </c>
      <c r="M23" s="62"/>
      <c r="N23" s="62">
        <v>382247.27</v>
      </c>
      <c r="O23" s="62"/>
      <c r="P23" s="62">
        <v>0</v>
      </c>
      <c r="Q23" s="62"/>
      <c r="R23" s="62">
        <v>0</v>
      </c>
      <c r="S23" s="62"/>
      <c r="T23" s="61">
        <f>SUM(F23:Q23)</f>
        <v>382247.27</v>
      </c>
    </row>
    <row r="24" spans="2:20" ht="30" customHeight="1">
      <c r="C24" s="41" t="s">
        <v>242</v>
      </c>
    </row>
    <row r="25" spans="2:20" ht="30" customHeight="1">
      <c r="C25" s="41" t="s">
        <v>243</v>
      </c>
      <c r="F25" s="62">
        <v>38004934.299999997</v>
      </c>
      <c r="G25" s="62"/>
      <c r="H25" s="62">
        <v>15125977.99</v>
      </c>
      <c r="I25" s="62"/>
      <c r="J25" s="62">
        <v>1594304.29</v>
      </c>
      <c r="K25" s="62"/>
      <c r="L25" s="62">
        <v>136205.89000000001</v>
      </c>
      <c r="M25" s="62"/>
      <c r="N25" s="62">
        <v>309186.89</v>
      </c>
      <c r="O25" s="62"/>
      <c r="P25" s="62">
        <v>85985.27</v>
      </c>
      <c r="Q25" s="62"/>
      <c r="R25" s="62">
        <v>0</v>
      </c>
      <c r="S25" s="62"/>
      <c r="T25" s="199">
        <f>SUM(F25:Q25)</f>
        <v>55256594.630000003</v>
      </c>
    </row>
    <row r="26" spans="2:20" ht="30" customHeight="1">
      <c r="C26" s="41" t="s">
        <v>702</v>
      </c>
      <c r="F26" s="197">
        <f>SUM(F21:F25)</f>
        <v>-436714240.76999998</v>
      </c>
      <c r="G26" s="62"/>
      <c r="H26" s="197">
        <f>SUM(H21:H25)</f>
        <v>-204435407.48159993</v>
      </c>
      <c r="I26" s="62"/>
      <c r="J26" s="197">
        <f>SUM(J21:J25)</f>
        <v>-19889875.109999999</v>
      </c>
      <c r="K26" s="62"/>
      <c r="L26" s="197">
        <f>SUM(L21:L25)</f>
        <v>-1765316.5699999998</v>
      </c>
      <c r="M26" s="62"/>
      <c r="N26" s="197">
        <f>SUM(N21:N25)</f>
        <v>-3608277.83</v>
      </c>
      <c r="O26" s="62"/>
      <c r="P26" s="197">
        <f>SUM(P21:P25)</f>
        <v>-1122275.2499999998</v>
      </c>
      <c r="Q26" s="61"/>
      <c r="R26" s="197">
        <f>SUM(R21:R25)</f>
        <v>0</v>
      </c>
      <c r="S26" s="61"/>
      <c r="T26" s="197">
        <f>SUM(F26:R26)</f>
        <v>-667535393.01160002</v>
      </c>
    </row>
    <row r="27" spans="2:20" ht="30" customHeight="1">
      <c r="C27" s="43" t="s">
        <v>732</v>
      </c>
      <c r="F27" s="61">
        <v>-61477303.289999999</v>
      </c>
      <c r="G27" s="61"/>
      <c r="H27" s="61">
        <v>-34559886.210000001</v>
      </c>
      <c r="I27" s="61"/>
      <c r="J27" s="61">
        <v>-1936288.57</v>
      </c>
      <c r="K27" s="61"/>
      <c r="L27" s="61">
        <v>-182658.04</v>
      </c>
      <c r="M27" s="61"/>
      <c r="N27" s="61">
        <v>-370200.86</v>
      </c>
      <c r="O27" s="61"/>
      <c r="P27" s="61">
        <v>0</v>
      </c>
      <c r="Q27" s="61"/>
      <c r="R27" s="61">
        <v>0</v>
      </c>
      <c r="S27" s="61"/>
      <c r="T27" s="61">
        <f>SUM(F27:R27)</f>
        <v>-98526336.969999999</v>
      </c>
    </row>
    <row r="28" spans="2:20" ht="30" customHeight="1">
      <c r="C28" s="41" t="s">
        <v>245</v>
      </c>
      <c r="F28" s="62">
        <v>41148784.090000004</v>
      </c>
      <c r="G28" s="62"/>
      <c r="H28" s="62">
        <v>76666160.180000007</v>
      </c>
      <c r="I28" s="62"/>
      <c r="J28" s="62">
        <v>7153247.7800000003</v>
      </c>
      <c r="K28" s="62"/>
      <c r="L28" s="62">
        <v>0</v>
      </c>
      <c r="M28" s="62"/>
      <c r="N28" s="62">
        <v>0</v>
      </c>
      <c r="O28" s="62"/>
      <c r="P28" s="62">
        <v>0</v>
      </c>
      <c r="Q28" s="62"/>
      <c r="R28" s="62">
        <v>0</v>
      </c>
      <c r="S28" s="62"/>
      <c r="T28" s="61">
        <f>SUM(F28:R28)</f>
        <v>124968192.05000001</v>
      </c>
    </row>
    <row r="29" spans="2:20" ht="30" customHeight="1">
      <c r="C29" s="41" t="s">
        <v>242</v>
      </c>
    </row>
    <row r="30" spans="2:20" ht="30" customHeight="1">
      <c r="C30" s="41" t="s">
        <v>243</v>
      </c>
      <c r="F30" s="62">
        <v>-7847004.75</v>
      </c>
      <c r="G30" s="62"/>
      <c r="H30" s="62">
        <v>-6340680.3300000001</v>
      </c>
      <c r="I30" s="62"/>
      <c r="J30" s="62">
        <v>-718359.17</v>
      </c>
      <c r="K30" s="62"/>
      <c r="L30" s="62">
        <v>-33399.83</v>
      </c>
      <c r="M30" s="62"/>
      <c r="N30" s="62">
        <v>-47451.59</v>
      </c>
      <c r="O30" s="62"/>
      <c r="P30" s="62">
        <v>-27172.84</v>
      </c>
      <c r="Q30" s="62"/>
      <c r="R30" s="62">
        <v>0</v>
      </c>
      <c r="S30" s="62"/>
      <c r="T30" s="199">
        <f>SUM(F30:R30)</f>
        <v>-15014068.51</v>
      </c>
    </row>
    <row r="31" spans="2:20" ht="30" customHeight="1">
      <c r="C31" s="43" t="s">
        <v>1044</v>
      </c>
      <c r="F31" s="198">
        <f>SUM(F26:F30)</f>
        <v>-464889764.72000003</v>
      </c>
      <c r="G31" s="62"/>
      <c r="H31" s="198">
        <f>SUM(H26:H30)</f>
        <v>-168669813.84159994</v>
      </c>
      <c r="I31" s="62"/>
      <c r="J31" s="198">
        <f>SUM(J26:J30)</f>
        <v>-15391275.069999998</v>
      </c>
      <c r="K31" s="62"/>
      <c r="L31" s="198">
        <f>SUM(L26:L30)</f>
        <v>-1981374.44</v>
      </c>
      <c r="M31" s="62"/>
      <c r="N31" s="198">
        <f>SUM(N26:N30)</f>
        <v>-4025930.28</v>
      </c>
      <c r="O31" s="62"/>
      <c r="P31" s="198">
        <f>SUM(P26:P30)</f>
        <v>-1149448.0899999999</v>
      </c>
      <c r="Q31" s="61"/>
      <c r="R31" s="198">
        <f>SUM(R26:R30)</f>
        <v>0</v>
      </c>
      <c r="S31" s="61"/>
      <c r="T31" s="198">
        <f>SUM(F31:Q31)</f>
        <v>-656107606.44160008</v>
      </c>
    </row>
    <row r="32" spans="2:20" ht="30" customHeight="1">
      <c r="B32" s="41" t="s">
        <v>247</v>
      </c>
      <c r="F32" s="62"/>
      <c r="G32" s="62"/>
      <c r="H32" s="62"/>
      <c r="I32" s="62"/>
      <c r="J32" s="62"/>
      <c r="K32" s="62"/>
      <c r="L32" s="62"/>
      <c r="M32" s="62"/>
      <c r="N32" s="62"/>
      <c r="O32" s="62"/>
      <c r="P32" s="62"/>
      <c r="Q32" s="62"/>
      <c r="R32" s="62"/>
      <c r="S32" s="62"/>
      <c r="T32" s="62"/>
    </row>
    <row r="33" spans="2:20" ht="30" customHeight="1" thickBot="1">
      <c r="B33" s="43" t="s">
        <v>1045</v>
      </c>
      <c r="F33" s="190">
        <f>+F19+F31</f>
        <v>2033273681.78</v>
      </c>
      <c r="G33" s="62"/>
      <c r="H33" s="190">
        <f>+H19+H31</f>
        <v>72621569.058400124</v>
      </c>
      <c r="I33" s="62"/>
      <c r="J33" s="190">
        <f>+J19+J31</f>
        <v>10869597.870000007</v>
      </c>
      <c r="K33" s="62"/>
      <c r="L33" s="190">
        <f>+L19+L31</f>
        <v>1504030.1600000011</v>
      </c>
      <c r="M33" s="62"/>
      <c r="N33" s="190">
        <f>+N19+N31</f>
        <v>852717.53999999864</v>
      </c>
      <c r="O33" s="62"/>
      <c r="P33" s="190">
        <f>+P19+P31</f>
        <v>4.0199999997857958</v>
      </c>
      <c r="Q33" s="61"/>
      <c r="R33" s="190">
        <f>+R19+R31</f>
        <v>518567.22</v>
      </c>
      <c r="S33" s="61"/>
      <c r="T33" s="190">
        <f>SUM(F33:R33)</f>
        <v>2119640167.6484003</v>
      </c>
    </row>
    <row r="34" spans="2:20" ht="30" customHeight="1" thickTop="1" thickBot="1">
      <c r="B34" s="41" t="s">
        <v>703</v>
      </c>
      <c r="F34" s="190">
        <f>F14+F26</f>
        <v>2080041158.1699996</v>
      </c>
      <c r="G34" s="62"/>
      <c r="H34" s="190">
        <f>H14+H26</f>
        <v>99851236.128400087</v>
      </c>
      <c r="I34" s="62"/>
      <c r="J34" s="190">
        <f>J14+J26</f>
        <v>11762366.150000006</v>
      </c>
      <c r="K34" s="62"/>
      <c r="L34" s="190">
        <f>L14+L26</f>
        <v>1637693.4300000011</v>
      </c>
      <c r="M34" s="62"/>
      <c r="N34" s="190">
        <f>N14+N26</f>
        <v>1144280.8399999989</v>
      </c>
      <c r="O34" s="62"/>
      <c r="P34" s="190">
        <f>P14+P26</f>
        <v>3.9299999999348074</v>
      </c>
      <c r="Q34" s="61"/>
      <c r="R34" s="190">
        <f>R14+R26</f>
        <v>506308.35</v>
      </c>
      <c r="S34" s="61"/>
      <c r="T34" s="190">
        <f>SUM(F34:R34)</f>
        <v>2194943046.9983997</v>
      </c>
    </row>
    <row r="35" spans="2:20" ht="30" customHeight="1" thickTop="1">
      <c r="F35" s="61"/>
      <c r="G35" s="62"/>
      <c r="H35" s="61"/>
      <c r="I35" s="62"/>
      <c r="J35" s="61"/>
      <c r="K35" s="62"/>
      <c r="L35" s="61"/>
      <c r="M35" s="62"/>
      <c r="N35" s="61"/>
      <c r="O35" s="62"/>
      <c r="P35" s="61"/>
      <c r="Q35" s="61"/>
      <c r="R35" s="61"/>
      <c r="S35" s="61"/>
      <c r="T35" s="61"/>
    </row>
    <row r="36" spans="2:20" ht="30" customHeight="1">
      <c r="F36" s="192"/>
      <c r="G36" s="192"/>
      <c r="H36" s="192"/>
      <c r="I36" s="192"/>
      <c r="J36" s="192"/>
      <c r="K36" s="192"/>
      <c r="L36" s="192"/>
      <c r="M36" s="192"/>
      <c r="N36" s="192"/>
      <c r="O36" s="192"/>
      <c r="P36" s="191"/>
      <c r="Q36" s="191"/>
      <c r="R36" s="191" t="s">
        <v>232</v>
      </c>
      <c r="S36" s="191"/>
      <c r="T36" s="191" t="s">
        <v>233</v>
      </c>
    </row>
    <row r="37" spans="2:20" ht="30" customHeight="1">
      <c r="B37" s="455" t="s">
        <v>1048</v>
      </c>
      <c r="F37" s="192"/>
      <c r="G37" s="192"/>
      <c r="H37" s="192"/>
      <c r="I37" s="192"/>
      <c r="J37" s="192"/>
      <c r="K37" s="192"/>
      <c r="L37" s="192"/>
      <c r="M37" s="192"/>
      <c r="N37" s="192"/>
      <c r="O37" s="192"/>
      <c r="P37" s="44"/>
      <c r="Q37" s="44"/>
      <c r="R37" s="44">
        <v>98526336.969999999</v>
      </c>
      <c r="S37" s="44"/>
      <c r="T37" s="44">
        <v>94741476.129999995</v>
      </c>
    </row>
    <row r="38" spans="2:20" ht="30" customHeight="1">
      <c r="B38" s="455" t="s">
        <v>1049</v>
      </c>
      <c r="F38" s="192"/>
      <c r="G38" s="192"/>
      <c r="H38" s="192"/>
      <c r="I38" s="192"/>
      <c r="J38" s="192"/>
      <c r="K38" s="192"/>
      <c r="L38" s="192"/>
      <c r="M38" s="192"/>
      <c r="N38" s="192"/>
      <c r="O38" s="192"/>
      <c r="P38" s="44"/>
      <c r="Q38" s="44"/>
      <c r="R38" s="44">
        <v>90079424.599999994</v>
      </c>
      <c r="S38" s="44"/>
      <c r="T38" s="44">
        <v>85257281.260000005</v>
      </c>
    </row>
    <row r="39" spans="2:20" ht="30" customHeight="1">
      <c r="B39" s="37"/>
      <c r="F39" s="192"/>
      <c r="G39" s="192"/>
      <c r="H39" s="192"/>
      <c r="I39" s="192"/>
      <c r="J39" s="192"/>
      <c r="K39" s="192"/>
      <c r="L39" s="192"/>
      <c r="M39" s="192"/>
      <c r="N39" s="192"/>
      <c r="O39" s="192"/>
      <c r="P39" s="44"/>
      <c r="Q39" s="44"/>
      <c r="R39" s="44"/>
      <c r="S39" s="44"/>
      <c r="T39" s="44"/>
    </row>
    <row r="40" spans="2:20" s="68" customFormat="1" ht="30" customHeight="1">
      <c r="C40" s="68" t="s">
        <v>1051</v>
      </c>
    </row>
    <row r="41" spans="2:20" s="68" customFormat="1" ht="30" customHeight="1">
      <c r="B41" s="68" t="s">
        <v>733</v>
      </c>
    </row>
    <row r="42" spans="2:20" ht="30" customHeight="1">
      <c r="C42" s="41" t="s">
        <v>1052</v>
      </c>
    </row>
    <row r="43" spans="2:20" ht="30" customHeight="1">
      <c r="B43" s="41" t="s">
        <v>734</v>
      </c>
    </row>
    <row r="44" spans="2:20" ht="27" customHeight="1">
      <c r="C44" s="41" t="s">
        <v>1053</v>
      </c>
      <c r="D44" s="200"/>
      <c r="E44" s="200"/>
      <c r="F44" s="200"/>
      <c r="G44" s="200"/>
      <c r="H44" s="200"/>
      <c r="I44" s="200"/>
      <c r="J44" s="200"/>
      <c r="K44" s="200"/>
      <c r="L44" s="200"/>
      <c r="M44" s="200"/>
      <c r="N44" s="200"/>
      <c r="O44" s="200"/>
      <c r="P44" s="200"/>
      <c r="Q44" s="200"/>
      <c r="R44" s="200"/>
      <c r="S44" s="200"/>
      <c r="T44" s="200"/>
    </row>
  </sheetData>
  <mergeCells count="10">
    <mergeCell ref="T5:T7"/>
    <mergeCell ref="A1:T1"/>
    <mergeCell ref="F4:T4"/>
    <mergeCell ref="F5:F7"/>
    <mergeCell ref="H5:H7"/>
    <mergeCell ref="J5:J7"/>
    <mergeCell ref="L5:L7"/>
    <mergeCell ref="N5:N7"/>
    <mergeCell ref="P5:P7"/>
    <mergeCell ref="R5:R7"/>
  </mergeCells>
  <phoneticPr fontId="98" type="noConversion"/>
  <pageMargins left="0.70866141732283472" right="0.41" top="0.63" bottom="0.69" header="0.31496062992125984" footer="0.31496062992125984"/>
  <pageSetup paperSize="9" scale="5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19" zoomScale="90" zoomScaleNormal="90" zoomScaleSheetLayoutView="90" workbookViewId="0">
      <selection sqref="A1:XFD2"/>
    </sheetView>
  </sheetViews>
  <sheetFormatPr defaultRowHeight="24.95" customHeight="1"/>
  <cols>
    <col min="1" max="1" width="3.7109375" style="591" customWidth="1"/>
    <col min="2" max="2" width="4.7109375" style="591" customWidth="1"/>
    <col min="3" max="6" width="9.140625" style="591" customWidth="1"/>
    <col min="7" max="7" width="6.28515625" style="591" customWidth="1"/>
    <col min="8" max="8" width="10.7109375" style="591" customWidth="1"/>
    <col min="9" max="9" width="1.85546875" style="591" customWidth="1"/>
    <col min="10" max="10" width="18.7109375" style="591" bestFit="1" customWidth="1"/>
    <col min="11" max="11" width="1.85546875" style="591" customWidth="1"/>
    <col min="12" max="12" width="18.7109375" style="591" customWidth="1"/>
    <col min="13" max="13" width="1.7109375" style="591" customWidth="1"/>
    <col min="14" max="16384" width="9.140625" style="591"/>
  </cols>
  <sheetData>
    <row r="1" spans="1:12" ht="27" customHeight="1">
      <c r="A1" s="758" t="s">
        <v>22</v>
      </c>
      <c r="B1" s="758"/>
      <c r="C1" s="758"/>
      <c r="D1" s="758"/>
      <c r="E1" s="758"/>
      <c r="F1" s="758"/>
      <c r="G1" s="758"/>
      <c r="H1" s="758"/>
      <c r="I1" s="758"/>
      <c r="J1" s="758"/>
      <c r="K1" s="758"/>
      <c r="L1" s="758"/>
    </row>
    <row r="2" spans="1:12" ht="27" customHeight="1"/>
    <row r="3" spans="1:12" s="596" customFormat="1" ht="27" customHeight="1">
      <c r="A3" s="592" t="s">
        <v>735</v>
      </c>
      <c r="B3" s="593" t="s">
        <v>818</v>
      </c>
      <c r="C3" s="594"/>
      <c r="D3" s="595"/>
      <c r="L3" s="597"/>
    </row>
    <row r="4" spans="1:12" s="596" customFormat="1" ht="27" customHeight="1">
      <c r="J4" s="598" t="s">
        <v>776</v>
      </c>
      <c r="L4" s="598" t="s">
        <v>774</v>
      </c>
    </row>
    <row r="5" spans="1:12" s="599" customFormat="1" ht="27" customHeight="1">
      <c r="I5" s="600"/>
      <c r="J5" s="601" t="s">
        <v>404</v>
      </c>
      <c r="K5" s="602"/>
      <c r="L5" s="603" t="s">
        <v>775</v>
      </c>
    </row>
    <row r="6" spans="1:12" ht="27" customHeight="1">
      <c r="H6" s="598"/>
      <c r="I6" s="598"/>
      <c r="J6" s="604" t="s">
        <v>743</v>
      </c>
      <c r="K6" s="605"/>
      <c r="L6" s="604" t="s">
        <v>743</v>
      </c>
    </row>
    <row r="7" spans="1:12" ht="27" customHeight="1">
      <c r="B7" s="606" t="s">
        <v>221</v>
      </c>
      <c r="C7" s="606"/>
      <c r="H7" s="598"/>
      <c r="I7" s="598"/>
      <c r="J7" s="607"/>
      <c r="K7" s="607"/>
      <c r="L7" s="607"/>
    </row>
    <row r="8" spans="1:12" ht="27" customHeight="1">
      <c r="B8" s="606"/>
      <c r="C8" s="606" t="s">
        <v>702</v>
      </c>
      <c r="H8" s="608"/>
      <c r="J8" s="440">
        <v>0</v>
      </c>
      <c r="K8" s="440"/>
      <c r="L8" s="440">
        <v>0</v>
      </c>
    </row>
    <row r="9" spans="1:12" ht="27" customHeight="1">
      <c r="C9" s="595" t="s">
        <v>853</v>
      </c>
      <c r="H9" s="608"/>
      <c r="J9" s="460">
        <v>27181769.300000001</v>
      </c>
      <c r="K9" s="441"/>
      <c r="L9" s="460">
        <v>9959630.6699999999</v>
      </c>
    </row>
    <row r="10" spans="1:12" ht="27" customHeight="1">
      <c r="C10" s="595" t="s">
        <v>772</v>
      </c>
      <c r="H10" s="608"/>
      <c r="J10" s="441">
        <f>SUM(J8:J9)</f>
        <v>27181769.300000001</v>
      </c>
      <c r="K10" s="441"/>
      <c r="L10" s="441">
        <f>SUM(L8:L9)</f>
        <v>9959630.6699999999</v>
      </c>
    </row>
    <row r="11" spans="1:12" ht="27" customHeight="1">
      <c r="C11" s="595" t="s">
        <v>855</v>
      </c>
      <c r="H11" s="608"/>
      <c r="J11" s="440">
        <v>0</v>
      </c>
      <c r="K11" s="440"/>
      <c r="L11" s="441">
        <v>0</v>
      </c>
    </row>
    <row r="12" spans="1:12" ht="27" customHeight="1">
      <c r="C12" s="595" t="s">
        <v>856</v>
      </c>
      <c r="H12" s="608"/>
      <c r="I12" s="608"/>
      <c r="J12" s="440">
        <v>0</v>
      </c>
      <c r="K12" s="440"/>
      <c r="L12" s="441">
        <v>0</v>
      </c>
    </row>
    <row r="13" spans="1:12" ht="27" customHeight="1">
      <c r="C13" s="595" t="s">
        <v>854</v>
      </c>
      <c r="H13" s="608"/>
      <c r="I13" s="608"/>
      <c r="J13" s="440">
        <v>207423.74</v>
      </c>
      <c r="K13" s="440"/>
      <c r="L13" s="441">
        <v>207423.74</v>
      </c>
    </row>
    <row r="14" spans="1:12" ht="27" customHeight="1">
      <c r="C14" s="606" t="s">
        <v>1044</v>
      </c>
      <c r="H14" s="608"/>
      <c r="I14" s="608"/>
      <c r="J14" s="698">
        <f>SUM(J10:J13)</f>
        <v>27389193.039999999</v>
      </c>
      <c r="K14" s="440"/>
      <c r="L14" s="698">
        <f>SUM(L10:L13)</f>
        <v>10167054.41</v>
      </c>
    </row>
    <row r="15" spans="1:12" ht="27" customHeight="1">
      <c r="B15" s="606" t="s">
        <v>225</v>
      </c>
      <c r="C15" s="606"/>
      <c r="D15" s="606"/>
      <c r="H15" s="608"/>
      <c r="J15" s="441"/>
      <c r="K15" s="441"/>
      <c r="L15" s="441"/>
    </row>
    <row r="16" spans="1:12" ht="27" customHeight="1">
      <c r="B16" s="606"/>
      <c r="C16" s="606" t="s">
        <v>702</v>
      </c>
      <c r="D16" s="606"/>
      <c r="H16" s="608"/>
      <c r="J16" s="440">
        <v>0</v>
      </c>
      <c r="K16" s="440"/>
      <c r="L16" s="440">
        <v>0</v>
      </c>
    </row>
    <row r="17" spans="1:12" ht="27" customHeight="1">
      <c r="C17" s="595" t="s">
        <v>853</v>
      </c>
      <c r="H17" s="608"/>
      <c r="J17" s="460">
        <v>0</v>
      </c>
      <c r="K17" s="441"/>
      <c r="L17" s="460">
        <v>0</v>
      </c>
    </row>
    <row r="18" spans="1:12" ht="27" customHeight="1">
      <c r="C18" s="595" t="s">
        <v>772</v>
      </c>
      <c r="H18" s="608"/>
      <c r="J18" s="441">
        <f>SUM(J16:J17)</f>
        <v>0</v>
      </c>
      <c r="K18" s="441"/>
      <c r="L18" s="440">
        <f>SUM(L16:L17)</f>
        <v>0</v>
      </c>
    </row>
    <row r="19" spans="1:12" ht="27" customHeight="1">
      <c r="C19" s="595" t="s">
        <v>857</v>
      </c>
      <c r="H19" s="608"/>
      <c r="J19" s="441">
        <v>-3035931.4699999997</v>
      </c>
      <c r="K19" s="441"/>
      <c r="L19" s="440">
        <v>-1327950.77</v>
      </c>
    </row>
    <row r="20" spans="1:12" ht="27" customHeight="1">
      <c r="C20" s="595" t="s">
        <v>854</v>
      </c>
      <c r="H20" s="608"/>
      <c r="I20" s="608"/>
      <c r="J20" s="440">
        <v>-27656.53</v>
      </c>
      <c r="K20" s="440"/>
      <c r="L20" s="441">
        <v>-27656.53</v>
      </c>
    </row>
    <row r="21" spans="1:12" ht="27" customHeight="1">
      <c r="C21" s="595" t="s">
        <v>1044</v>
      </c>
      <c r="H21" s="608"/>
      <c r="I21" s="608"/>
      <c r="J21" s="698">
        <f>SUM(J18:J20)</f>
        <v>-3063587.9999999995</v>
      </c>
      <c r="K21" s="440"/>
      <c r="L21" s="698">
        <f>SUM(L18:L20)</f>
        <v>-1355607.3</v>
      </c>
    </row>
    <row r="22" spans="1:12" ht="27" customHeight="1">
      <c r="B22" s="606" t="s">
        <v>247</v>
      </c>
      <c r="H22" s="608"/>
      <c r="J22" s="441"/>
      <c r="K22" s="441"/>
      <c r="L22" s="441"/>
    </row>
    <row r="23" spans="1:12" ht="27" customHeight="1" thickBot="1">
      <c r="A23" s="609"/>
      <c r="C23" s="606" t="s">
        <v>1054</v>
      </c>
      <c r="H23" s="608"/>
      <c r="J23" s="699">
        <f>+J14+J21</f>
        <v>24325605.039999999</v>
      </c>
      <c r="K23" s="441"/>
      <c r="L23" s="699">
        <f>+L14+L21</f>
        <v>8811447.1099999994</v>
      </c>
    </row>
    <row r="24" spans="1:12" ht="27" customHeight="1" thickTop="1" thickBot="1">
      <c r="C24" s="606" t="s">
        <v>773</v>
      </c>
      <c r="H24" s="608"/>
      <c r="J24" s="699">
        <f>+J8+J16</f>
        <v>0</v>
      </c>
      <c r="K24" s="441"/>
      <c r="L24" s="699">
        <f>+L8+L16</f>
        <v>0</v>
      </c>
    </row>
    <row r="25" spans="1:12" ht="27" customHeight="1" thickTop="1">
      <c r="J25" s="441"/>
      <c r="K25" s="441"/>
      <c r="L25" s="700"/>
    </row>
    <row r="26" spans="1:12" ht="27" customHeight="1">
      <c r="B26" s="591" t="s">
        <v>1048</v>
      </c>
      <c r="J26" s="441"/>
      <c r="K26" s="441"/>
      <c r="L26" s="441"/>
    </row>
    <row r="27" spans="1:12" s="16" customFormat="1" ht="27" customHeight="1">
      <c r="C27" s="221" t="s">
        <v>232</v>
      </c>
      <c r="H27" s="160"/>
      <c r="I27" s="160"/>
      <c r="J27" s="441">
        <f>-J19</f>
        <v>3035931.4699999997</v>
      </c>
      <c r="K27" s="441"/>
      <c r="L27" s="441">
        <f>-L19</f>
        <v>1327950.77</v>
      </c>
    </row>
    <row r="28" spans="1:12" s="16" customFormat="1" ht="27" customHeight="1">
      <c r="C28" s="221" t="s">
        <v>233</v>
      </c>
      <c r="H28" s="62"/>
      <c r="I28" s="160"/>
      <c r="J28" s="160">
        <v>3101780.3</v>
      </c>
      <c r="K28" s="160"/>
      <c r="L28" s="160">
        <v>1393799.6</v>
      </c>
    </row>
    <row r="29" spans="1:12" ht="27" customHeight="1"/>
    <row r="52" spans="2:2" ht="24.95" customHeight="1">
      <c r="B52" s="609" t="s">
        <v>736</v>
      </c>
    </row>
  </sheetData>
  <mergeCells count="1">
    <mergeCell ref="A1:L1"/>
  </mergeCells>
  <pageMargins left="0.64" right="0.27559055118110237" top="0.6692913385826772" bottom="0.55118110236220474" header="0.39370078740157483" footer="0.39370078740157483"/>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activeCell="H8" sqref="H8"/>
    </sheetView>
  </sheetViews>
  <sheetFormatPr defaultRowHeight="24.6" customHeight="1"/>
  <cols>
    <col min="1" max="1" width="4.7109375" style="16" customWidth="1"/>
    <col min="2" max="2" width="4" style="16" customWidth="1"/>
    <col min="3" max="6" width="9.140625" style="16" customWidth="1"/>
    <col min="7" max="7" width="8.85546875" style="16" customWidth="1"/>
    <col min="8" max="8" width="5.7109375" style="16" customWidth="1"/>
    <col min="9" max="9" width="18.7109375" style="16" customWidth="1"/>
    <col min="10" max="10" width="1.7109375" style="16" customWidth="1"/>
    <col min="11" max="11" width="18.7109375" style="16" customWidth="1"/>
    <col min="12" max="12" width="2.7109375" style="16" customWidth="1"/>
    <col min="13" max="16384" width="9.140625" style="16"/>
  </cols>
  <sheetData>
    <row r="1" spans="1:11" ht="24.6" customHeight="1">
      <c r="A1" s="744" t="s">
        <v>24</v>
      </c>
      <c r="B1" s="745"/>
      <c r="C1" s="745"/>
      <c r="D1" s="745"/>
      <c r="E1" s="745"/>
      <c r="F1" s="745"/>
      <c r="G1" s="745"/>
      <c r="H1" s="745"/>
      <c r="I1" s="745"/>
      <c r="J1" s="745"/>
      <c r="K1" s="745"/>
    </row>
    <row r="3" spans="1:11" s="152" customFormat="1" ht="24.6" customHeight="1">
      <c r="A3" s="152" t="s">
        <v>777</v>
      </c>
      <c r="I3" s="203"/>
      <c r="J3" s="203"/>
      <c r="K3" s="203"/>
    </row>
    <row r="4" spans="1:11" s="152" customFormat="1" ht="24.6" customHeight="1">
      <c r="I4" s="214" t="s">
        <v>403</v>
      </c>
      <c r="J4" s="215"/>
      <c r="K4" s="216" t="s">
        <v>405</v>
      </c>
    </row>
    <row r="5" spans="1:11" s="172" customFormat="1" ht="24.6" customHeight="1">
      <c r="I5" s="217" t="s">
        <v>404</v>
      </c>
      <c r="J5" s="143"/>
      <c r="K5" s="218" t="s">
        <v>404</v>
      </c>
    </row>
    <row r="6" spans="1:11" ht="24.6" customHeight="1">
      <c r="I6" s="219" t="s">
        <v>120</v>
      </c>
      <c r="J6" s="220"/>
      <c r="K6" s="219" t="s">
        <v>120</v>
      </c>
    </row>
    <row r="7" spans="1:11" ht="24.6" customHeight="1">
      <c r="B7" s="43" t="s">
        <v>221</v>
      </c>
      <c r="C7" s="43"/>
    </row>
    <row r="8" spans="1:11" ht="24.6" customHeight="1">
      <c r="B8" s="43"/>
      <c r="C8" s="40" t="s">
        <v>731</v>
      </c>
      <c r="I8" s="160">
        <v>7078603.6699999999</v>
      </c>
      <c r="J8" s="160"/>
      <c r="K8" s="160">
        <v>4003689.11</v>
      </c>
    </row>
    <row r="9" spans="1:11" ht="24.6" customHeight="1">
      <c r="B9" s="43"/>
      <c r="C9" s="43" t="s">
        <v>222</v>
      </c>
      <c r="I9" s="160">
        <v>3303082.11</v>
      </c>
      <c r="J9" s="160"/>
      <c r="K9" s="160">
        <v>403416</v>
      </c>
    </row>
    <row r="10" spans="1:11" ht="24.6" customHeight="1">
      <c r="B10" s="43"/>
      <c r="C10" s="43" t="s">
        <v>241</v>
      </c>
      <c r="I10" s="160">
        <v>-2624569.5</v>
      </c>
      <c r="J10" s="160"/>
      <c r="K10" s="160">
        <v>-175560</v>
      </c>
    </row>
    <row r="11" spans="1:11" ht="24.6" customHeight="1">
      <c r="B11" s="43"/>
      <c r="C11" s="43" t="s">
        <v>250</v>
      </c>
      <c r="I11" s="160">
        <v>-124881.75</v>
      </c>
      <c r="J11" s="160"/>
      <c r="K11" s="160">
        <v>-124881.75</v>
      </c>
    </row>
    <row r="12" spans="1:11" ht="24.6" customHeight="1">
      <c r="C12" s="43" t="s">
        <v>702</v>
      </c>
      <c r="I12" s="187">
        <f>SUM(I8:I11)</f>
        <v>7632234.5299999993</v>
      </c>
      <c r="J12" s="160"/>
      <c r="K12" s="187">
        <f>SUM(K8:K11)</f>
        <v>4106663.3599999994</v>
      </c>
    </row>
    <row r="13" spans="1:11" ht="24.6" customHeight="1">
      <c r="C13" s="43" t="s">
        <v>222</v>
      </c>
      <c r="I13" s="188">
        <v>1130968.6000000001</v>
      </c>
      <c r="J13" s="188"/>
      <c r="K13" s="188">
        <v>0</v>
      </c>
    </row>
    <row r="14" spans="1:11" ht="24.6" customHeight="1">
      <c r="C14" s="43" t="s">
        <v>241</v>
      </c>
      <c r="I14" s="160">
        <v>0</v>
      </c>
      <c r="J14" s="160"/>
      <c r="K14" s="160">
        <v>0</v>
      </c>
    </row>
    <row r="15" spans="1:11" ht="24.6" customHeight="1">
      <c r="C15" s="43" t="s">
        <v>250</v>
      </c>
      <c r="I15" s="160">
        <v>235203.6</v>
      </c>
      <c r="J15" s="160"/>
      <c r="K15" s="160">
        <v>235203.6</v>
      </c>
    </row>
    <row r="16" spans="1:11" ht="24.6" customHeight="1">
      <c r="C16" s="43" t="s">
        <v>1044</v>
      </c>
      <c r="I16" s="174">
        <f>SUM(I12:I15)</f>
        <v>8998406.7299999986</v>
      </c>
      <c r="J16" s="160"/>
      <c r="K16" s="174">
        <f>SUM(K12:K15)</f>
        <v>4341866.959999999</v>
      </c>
    </row>
    <row r="17" spans="2:11" ht="24.6" customHeight="1">
      <c r="B17" s="43" t="s">
        <v>251</v>
      </c>
      <c r="C17" s="43"/>
      <c r="I17" s="176"/>
      <c r="J17" s="176"/>
      <c r="K17" s="176"/>
    </row>
    <row r="18" spans="2:11" ht="24.6" customHeight="1">
      <c r="B18" s="43"/>
      <c r="C18" s="40" t="s">
        <v>731</v>
      </c>
      <c r="I18" s="160">
        <v>-688298.6</v>
      </c>
      <c r="J18" s="160"/>
      <c r="K18" s="160">
        <v>-349123.52999999997</v>
      </c>
    </row>
    <row r="19" spans="2:11" ht="24.6" customHeight="1">
      <c r="B19" s="43"/>
      <c r="C19" s="43" t="s">
        <v>252</v>
      </c>
      <c r="I19" s="160">
        <v>-701009.74</v>
      </c>
      <c r="J19" s="160"/>
      <c r="K19" s="160">
        <v>-189296.58</v>
      </c>
    </row>
    <row r="20" spans="2:11" ht="24.6" customHeight="1">
      <c r="C20" s="43" t="s">
        <v>250</v>
      </c>
      <c r="I20" s="160">
        <v>48130.45</v>
      </c>
      <c r="J20" s="160"/>
      <c r="K20" s="160">
        <v>48130.45</v>
      </c>
    </row>
    <row r="21" spans="2:11" ht="24.6" customHeight="1">
      <c r="C21" s="43" t="s">
        <v>702</v>
      </c>
      <c r="I21" s="187">
        <f>SUM(I18:I20)</f>
        <v>-1341177.8899999999</v>
      </c>
      <c r="J21" s="160"/>
      <c r="K21" s="187">
        <f>SUM(K18:K20)</f>
        <v>-490289.66</v>
      </c>
    </row>
    <row r="22" spans="2:11" ht="24.6" customHeight="1">
      <c r="C22" s="43" t="s">
        <v>737</v>
      </c>
      <c r="D22" s="44"/>
      <c r="I22" s="188">
        <v>-391239.92</v>
      </c>
      <c r="J22" s="188"/>
      <c r="K22" s="188">
        <v>-85420.36</v>
      </c>
    </row>
    <row r="23" spans="2:11" ht="24.6" customHeight="1">
      <c r="C23" s="43" t="s">
        <v>250</v>
      </c>
      <c r="I23" s="160">
        <v>-3425.23</v>
      </c>
      <c r="J23" s="160"/>
      <c r="K23" s="160">
        <v>-3425.23</v>
      </c>
    </row>
    <row r="24" spans="2:11" ht="24.6" customHeight="1">
      <c r="C24" s="43" t="s">
        <v>1044</v>
      </c>
      <c r="I24" s="174">
        <f>SUM(I21:I23)</f>
        <v>-1735843.0399999998</v>
      </c>
      <c r="J24" s="160"/>
      <c r="K24" s="174">
        <f>SUM(K21:K23)</f>
        <v>-579135.25</v>
      </c>
    </row>
    <row r="25" spans="2:11" ht="24.6" customHeight="1">
      <c r="B25" s="43" t="s">
        <v>247</v>
      </c>
      <c r="C25" s="43"/>
      <c r="D25" s="43"/>
      <c r="I25" s="160"/>
      <c r="J25" s="160"/>
      <c r="K25" s="160"/>
    </row>
    <row r="26" spans="2:11" ht="24.6" customHeight="1" thickBot="1">
      <c r="B26" s="43" t="s">
        <v>1045</v>
      </c>
      <c r="C26" s="43"/>
      <c r="D26" s="43"/>
      <c r="I26" s="175">
        <f>+I16+I24</f>
        <v>7262563.6899999985</v>
      </c>
      <c r="J26" s="160"/>
      <c r="K26" s="175">
        <f>+K16+K24</f>
        <v>3762731.709999999</v>
      </c>
    </row>
    <row r="27" spans="2:11" ht="24.6" customHeight="1" thickTop="1" thickBot="1">
      <c r="B27" s="41" t="s">
        <v>703</v>
      </c>
      <c r="C27" s="43"/>
      <c r="D27" s="43"/>
      <c r="I27" s="175">
        <f>+I12+I21</f>
        <v>6291056.6399999997</v>
      </c>
      <c r="J27" s="160"/>
      <c r="K27" s="175">
        <f>+K12+K21</f>
        <v>3616373.6999999993</v>
      </c>
    </row>
    <row r="28" spans="2:11" ht="24.6" customHeight="1" thickTop="1">
      <c r="I28" s="177"/>
      <c r="J28" s="177"/>
      <c r="K28" s="177"/>
    </row>
    <row r="29" spans="2:11" ht="24.6" customHeight="1">
      <c r="B29" s="455" t="s">
        <v>1055</v>
      </c>
      <c r="J29" s="176"/>
      <c r="K29" s="176"/>
    </row>
    <row r="30" spans="2:11" ht="24.6" customHeight="1">
      <c r="C30" s="221" t="s">
        <v>232</v>
      </c>
      <c r="I30" s="160">
        <v>391239.92</v>
      </c>
      <c r="J30" s="160"/>
      <c r="K30" s="160">
        <v>85420.36</v>
      </c>
    </row>
    <row r="31" spans="2:11" ht="24.6" customHeight="1">
      <c r="C31" s="221" t="s">
        <v>233</v>
      </c>
      <c r="I31" s="62">
        <v>384962.79000000004</v>
      </c>
      <c r="J31" s="160"/>
      <c r="K31" s="160">
        <v>79143.23</v>
      </c>
    </row>
    <row r="32" spans="2:11" ht="24.6" customHeight="1">
      <c r="B32" s="455" t="s">
        <v>1056</v>
      </c>
      <c r="I32" s="160"/>
      <c r="J32" s="160"/>
      <c r="K32" s="160"/>
    </row>
    <row r="33" spans="3:11" ht="24.6" customHeight="1">
      <c r="C33" s="221" t="s">
        <v>232</v>
      </c>
      <c r="I33" s="160">
        <v>286588.33999999997</v>
      </c>
      <c r="J33" s="160"/>
      <c r="K33" s="160">
        <v>91688.08</v>
      </c>
    </row>
    <row r="34" spans="3:11" ht="24.6" customHeight="1">
      <c r="C34" s="221" t="s">
        <v>233</v>
      </c>
      <c r="I34" s="160">
        <v>278739.29000000004</v>
      </c>
      <c r="J34" s="160"/>
      <c r="K34" s="160">
        <v>83839.03</v>
      </c>
    </row>
    <row r="35" spans="3:11" ht="24.6" customHeight="1">
      <c r="I35" s="176"/>
      <c r="K35" s="176"/>
    </row>
  </sheetData>
  <mergeCells count="1">
    <mergeCell ref="A1:K1"/>
  </mergeCells>
  <pageMargins left="0.86614173228346458" right="0.19685039370078741" top="0.63" bottom="0.51181102362204722" header="0.23622047244094491" footer="0.19685039370078741"/>
  <pageSetup paperSize="9" scale="9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179"/>
  <sheetViews>
    <sheetView view="pageBreakPreview" topLeftCell="A112" zoomScaleNormal="90" zoomScaleSheetLayoutView="100" workbookViewId="0">
      <selection activeCell="I120" sqref="A83:XFD120"/>
    </sheetView>
  </sheetViews>
  <sheetFormatPr defaultRowHeight="30" customHeight="1"/>
  <cols>
    <col min="1" max="1" width="3.140625" style="189" customWidth="1"/>
    <col min="2" max="2" width="2.140625" style="189" customWidth="1"/>
    <col min="3" max="3" width="2.7109375" style="189" customWidth="1"/>
    <col min="4" max="5" width="9.140625" style="189"/>
    <col min="6" max="6" width="9.140625" style="189" customWidth="1"/>
    <col min="7" max="7" width="8.140625" style="189" customWidth="1"/>
    <col min="8" max="8" width="1.7109375" style="189" customWidth="1"/>
    <col min="9" max="9" width="16.28515625" style="189" bestFit="1" customWidth="1"/>
    <col min="10" max="10" width="0.85546875" style="189" customWidth="1"/>
    <col min="11" max="11" width="16.28515625" style="189" bestFit="1" customWidth="1"/>
    <col min="12" max="12" width="0.85546875" style="189" customWidth="1"/>
    <col min="13" max="13" width="16.28515625" style="189" bestFit="1" customWidth="1"/>
    <col min="14" max="14" width="0.85546875" style="189" customWidth="1"/>
    <col min="15" max="15" width="16.28515625" style="189" bestFit="1" customWidth="1"/>
    <col min="16" max="16" width="2.140625" style="189" customWidth="1"/>
    <col min="17" max="17" width="7.85546875" style="189" customWidth="1"/>
    <col min="18" max="16384" width="9.140625" style="189"/>
  </cols>
  <sheetData>
    <row r="1" spans="1:15" ht="25.5" customHeight="1">
      <c r="A1" s="724" t="s">
        <v>7</v>
      </c>
      <c r="B1" s="725"/>
      <c r="C1" s="725"/>
      <c r="D1" s="725"/>
      <c r="E1" s="725"/>
      <c r="F1" s="725"/>
      <c r="G1" s="725"/>
      <c r="H1" s="725"/>
      <c r="I1" s="725"/>
      <c r="J1" s="725"/>
      <c r="K1" s="725"/>
      <c r="L1" s="725"/>
      <c r="M1" s="725"/>
      <c r="N1" s="725"/>
      <c r="O1" s="725"/>
    </row>
    <row r="2" spans="1:15" ht="25.5" customHeight="1"/>
    <row r="3" spans="1:15" s="152" customFormat="1" ht="25.5" customHeight="1">
      <c r="A3" s="201" t="s">
        <v>778</v>
      </c>
      <c r="B3" s="202" t="s">
        <v>436</v>
      </c>
      <c r="C3" s="201"/>
      <c r="I3" s="203"/>
      <c r="J3" s="203"/>
      <c r="K3" s="203"/>
      <c r="L3" s="203"/>
      <c r="M3" s="203"/>
      <c r="N3" s="203"/>
      <c r="O3" s="203"/>
    </row>
    <row r="4" spans="1:15" s="152" customFormat="1" ht="25.5" customHeight="1">
      <c r="A4" s="201"/>
      <c r="B4" s="202"/>
      <c r="C4" s="201"/>
      <c r="I4" s="203"/>
      <c r="J4" s="203"/>
      <c r="K4" s="203"/>
      <c r="L4" s="203"/>
      <c r="M4" s="74"/>
      <c r="N4" s="76" t="s">
        <v>280</v>
      </c>
      <c r="O4" s="74"/>
    </row>
    <row r="5" spans="1:15" s="205" customFormat="1" ht="25.5" customHeight="1">
      <c r="A5" s="204"/>
      <c r="B5" s="204"/>
      <c r="C5" s="204"/>
      <c r="I5" s="206"/>
      <c r="J5" s="206"/>
      <c r="K5" s="206"/>
      <c r="L5" s="304"/>
      <c r="M5" s="743" t="s">
        <v>281</v>
      </c>
      <c r="N5" s="743"/>
      <c r="O5" s="743"/>
    </row>
    <row r="6" spans="1:15" s="16" customFormat="1" ht="25.5" customHeight="1">
      <c r="A6" s="147"/>
      <c r="B6" s="147"/>
      <c r="C6" s="147"/>
      <c r="I6" s="207"/>
      <c r="J6" s="146"/>
      <c r="K6" s="207"/>
      <c r="L6" s="146"/>
      <c r="M6" s="452" t="s">
        <v>1040</v>
      </c>
      <c r="N6" s="145"/>
      <c r="O6" s="144" t="s">
        <v>701</v>
      </c>
    </row>
    <row r="7" spans="1:15" s="16" customFormat="1" ht="25.5" customHeight="1">
      <c r="A7" s="147"/>
      <c r="D7" s="208" t="s">
        <v>436</v>
      </c>
      <c r="E7" s="208"/>
      <c r="I7" s="188"/>
      <c r="J7" s="188"/>
      <c r="K7" s="188"/>
      <c r="L7" s="160"/>
      <c r="M7" s="160">
        <v>161811.82</v>
      </c>
      <c r="N7" s="160"/>
      <c r="O7" s="160">
        <v>161330.54</v>
      </c>
    </row>
    <row r="8" spans="1:15" s="16" customFormat="1" ht="25.5" customHeight="1" thickBot="1">
      <c r="A8" s="147"/>
      <c r="D8" s="208"/>
      <c r="E8" s="208" t="s">
        <v>200</v>
      </c>
      <c r="I8" s="188"/>
      <c r="J8" s="188"/>
      <c r="K8" s="188"/>
      <c r="L8" s="160"/>
      <c r="M8" s="209">
        <f>SUM(M7)</f>
        <v>161811.82</v>
      </c>
      <c r="N8" s="160"/>
      <c r="O8" s="209">
        <f>SUM(O7)</f>
        <v>161330.54</v>
      </c>
    </row>
    <row r="9" spans="1:15" s="16" customFormat="1" ht="25.5" customHeight="1" thickTop="1">
      <c r="C9" s="189" t="s">
        <v>1144</v>
      </c>
      <c r="D9" s="44"/>
      <c r="E9" s="44"/>
      <c r="F9" s="44"/>
      <c r="G9" s="44"/>
      <c r="H9" s="44"/>
      <c r="I9" s="44"/>
      <c r="J9" s="44"/>
      <c r="K9" s="44"/>
      <c r="L9" s="44"/>
      <c r="M9" s="44"/>
      <c r="N9" s="44"/>
    </row>
    <row r="10" spans="1:15" s="16" customFormat="1" ht="25.5" customHeight="1">
      <c r="B10" s="189" t="s">
        <v>738</v>
      </c>
      <c r="D10" s="44"/>
      <c r="E10" s="44"/>
      <c r="F10" s="44"/>
      <c r="G10" s="44"/>
      <c r="H10" s="44"/>
      <c r="I10" s="44"/>
      <c r="J10" s="44"/>
      <c r="K10" s="44"/>
      <c r="L10" s="44"/>
      <c r="M10" s="44"/>
      <c r="N10" s="44"/>
    </row>
    <row r="11" spans="1:15" s="16" customFormat="1" ht="25.5" customHeight="1">
      <c r="C11" s="189"/>
      <c r="D11" s="44"/>
      <c r="E11" s="44"/>
      <c r="F11" s="44"/>
      <c r="G11" s="44"/>
      <c r="H11" s="44"/>
      <c r="I11" s="44"/>
      <c r="J11" s="44"/>
      <c r="K11" s="44"/>
      <c r="L11" s="44"/>
      <c r="M11" s="44"/>
      <c r="N11" s="44"/>
    </row>
    <row r="12" spans="1:15" s="178" customFormat="1" ht="25.5" customHeight="1">
      <c r="A12" s="210" t="s">
        <v>26</v>
      </c>
      <c r="B12" s="178" t="s">
        <v>575</v>
      </c>
    </row>
    <row r="13" spans="1:15" ht="25.5" customHeight="1">
      <c r="D13" s="189" t="s">
        <v>253</v>
      </c>
      <c r="I13" s="305"/>
      <c r="J13" s="305"/>
      <c r="K13" s="305"/>
      <c r="L13" s="305"/>
      <c r="M13" s="305"/>
      <c r="N13" s="305"/>
      <c r="O13" s="305"/>
    </row>
    <row r="14" spans="1:15" ht="25.5" customHeight="1">
      <c r="I14" s="740" t="s">
        <v>192</v>
      </c>
      <c r="J14" s="740"/>
      <c r="K14" s="740"/>
      <c r="L14" s="304"/>
      <c r="M14" s="740" t="s">
        <v>193</v>
      </c>
      <c r="N14" s="740"/>
      <c r="O14" s="740"/>
    </row>
    <row r="15" spans="1:15" ht="25.5" customHeight="1">
      <c r="I15" s="452" t="s">
        <v>1040</v>
      </c>
      <c r="J15" s="145"/>
      <c r="K15" s="144" t="s">
        <v>701</v>
      </c>
      <c r="L15" s="146"/>
      <c r="M15" s="452" t="s">
        <v>1040</v>
      </c>
      <c r="N15" s="145"/>
      <c r="O15" s="144" t="s">
        <v>701</v>
      </c>
    </row>
    <row r="16" spans="1:15" ht="25.5" customHeight="1">
      <c r="C16" s="189" t="s">
        <v>254</v>
      </c>
    </row>
    <row r="17" spans="3:15" ht="25.5" customHeight="1">
      <c r="D17" s="306" t="s">
        <v>255</v>
      </c>
      <c r="I17" s="160">
        <v>892068</v>
      </c>
      <c r="J17" s="307"/>
      <c r="K17" s="160">
        <v>800789</v>
      </c>
      <c r="L17" s="307"/>
      <c r="M17" s="160">
        <v>0</v>
      </c>
      <c r="N17" s="307"/>
      <c r="O17" s="160">
        <v>0</v>
      </c>
    </row>
    <row r="18" spans="3:15" ht="25.5" customHeight="1">
      <c r="D18" s="276" t="s">
        <v>256</v>
      </c>
      <c r="I18" s="160">
        <v>14590442.880000001</v>
      </c>
      <c r="J18" s="160"/>
      <c r="K18" s="160">
        <v>12949730.32</v>
      </c>
      <c r="L18" s="160"/>
      <c r="M18" s="160">
        <v>0</v>
      </c>
      <c r="N18" s="160"/>
      <c r="O18" s="160">
        <v>0</v>
      </c>
    </row>
    <row r="19" spans="3:15" ht="25.5" customHeight="1" thickBot="1">
      <c r="I19" s="209">
        <f>SUM(I17:I18)</f>
        <v>15482510.880000001</v>
      </c>
      <c r="J19" s="160"/>
      <c r="K19" s="209">
        <f>SUM(K17:K18)</f>
        <v>13750519.32</v>
      </c>
      <c r="L19" s="160"/>
      <c r="M19" s="209">
        <f>SUM(M17:M18)</f>
        <v>0</v>
      </c>
      <c r="N19" s="160"/>
      <c r="O19" s="209">
        <f>SUM(O17:O18)</f>
        <v>0</v>
      </c>
    </row>
    <row r="20" spans="3:15" ht="25.5" customHeight="1" thickTop="1">
      <c r="C20" s="189" t="s">
        <v>258</v>
      </c>
      <c r="I20" s="160"/>
      <c r="J20" s="160"/>
      <c r="K20" s="160"/>
      <c r="L20" s="160"/>
      <c r="M20" s="160"/>
      <c r="N20" s="160"/>
      <c r="O20" s="160"/>
    </row>
    <row r="21" spans="3:15" ht="25.5" customHeight="1">
      <c r="D21" s="189" t="s">
        <v>1145</v>
      </c>
      <c r="I21" s="160">
        <v>6510508.9299999997</v>
      </c>
      <c r="J21" s="160"/>
      <c r="K21" s="160">
        <v>4788405.4800000004</v>
      </c>
      <c r="L21" s="160"/>
      <c r="M21" s="160">
        <v>0</v>
      </c>
      <c r="N21" s="160"/>
      <c r="O21" s="160">
        <v>0</v>
      </c>
    </row>
    <row r="22" spans="3:15" ht="25.5" customHeight="1" thickBot="1">
      <c r="I22" s="209">
        <f>SUM(I21:I21)</f>
        <v>6510508.9299999997</v>
      </c>
      <c r="J22" s="160"/>
      <c r="K22" s="209">
        <f>SUM(K21:K21)</f>
        <v>4788405.4800000004</v>
      </c>
      <c r="L22" s="160"/>
      <c r="M22" s="209">
        <f>SUM(M21:M21)</f>
        <v>0</v>
      </c>
      <c r="N22" s="160"/>
      <c r="O22" s="209">
        <f>SUM(O21:O21)</f>
        <v>0</v>
      </c>
    </row>
    <row r="23" spans="3:15" ht="25.5" customHeight="1" thickTop="1">
      <c r="I23" s="188"/>
      <c r="J23" s="160"/>
      <c r="K23" s="188"/>
      <c r="L23" s="160"/>
      <c r="M23" s="188"/>
      <c r="N23" s="160"/>
      <c r="O23" s="188"/>
    </row>
    <row r="24" spans="3:15" ht="25.5" customHeight="1">
      <c r="C24" s="189" t="s">
        <v>1057</v>
      </c>
      <c r="I24" s="211"/>
      <c r="J24" s="211"/>
      <c r="K24" s="211"/>
      <c r="L24" s="211"/>
      <c r="M24" s="211"/>
      <c r="N24" s="211"/>
      <c r="O24" s="211"/>
    </row>
    <row r="25" spans="3:15" ht="25.5" customHeight="1">
      <c r="I25" s="759" t="s">
        <v>259</v>
      </c>
      <c r="J25" s="759"/>
      <c r="K25" s="759"/>
      <c r="L25" s="177"/>
      <c r="M25" s="759" t="s">
        <v>259</v>
      </c>
      <c r="N25" s="759"/>
      <c r="O25" s="759"/>
    </row>
    <row r="26" spans="3:15" ht="25.5" customHeight="1">
      <c r="I26" s="302"/>
      <c r="J26" s="302" t="s">
        <v>248</v>
      </c>
      <c r="K26" s="302"/>
      <c r="L26" s="177"/>
      <c r="M26" s="759" t="s">
        <v>249</v>
      </c>
      <c r="N26" s="759"/>
      <c r="O26" s="759"/>
    </row>
    <row r="27" spans="3:15" ht="25.5" customHeight="1">
      <c r="I27" s="452" t="s">
        <v>1040</v>
      </c>
      <c r="J27" s="145"/>
      <c r="K27" s="452" t="s">
        <v>1041</v>
      </c>
      <c r="L27" s="146"/>
      <c r="M27" s="452" t="s">
        <v>1040</v>
      </c>
      <c r="N27" s="145"/>
      <c r="O27" s="452" t="s">
        <v>1041</v>
      </c>
    </row>
    <row r="28" spans="3:15" ht="25.5" customHeight="1">
      <c r="C28" s="189" t="s">
        <v>260</v>
      </c>
      <c r="I28" s="176"/>
      <c r="J28" s="176"/>
      <c r="K28" s="176"/>
      <c r="L28" s="176"/>
      <c r="M28" s="176"/>
      <c r="N28" s="176"/>
      <c r="O28" s="176"/>
    </row>
    <row r="29" spans="3:15" ht="25.5" customHeight="1">
      <c r="C29" s="189" t="s">
        <v>739</v>
      </c>
      <c r="I29" s="160">
        <v>5004016.75</v>
      </c>
      <c r="J29" s="160"/>
      <c r="K29" s="160">
        <v>8586013</v>
      </c>
      <c r="L29" s="160"/>
      <c r="M29" s="160">
        <v>220786.89000000013</v>
      </c>
      <c r="N29" s="160"/>
      <c r="O29" s="160">
        <v>222890.50000000003</v>
      </c>
    </row>
    <row r="30" spans="3:15" ht="25.5" customHeight="1">
      <c r="C30" s="189" t="s">
        <v>261</v>
      </c>
      <c r="I30" s="160"/>
      <c r="J30" s="160"/>
      <c r="K30" s="160"/>
      <c r="L30" s="160"/>
      <c r="M30" s="160"/>
      <c r="N30" s="160"/>
      <c r="O30" s="160"/>
    </row>
    <row r="31" spans="3:15" ht="25.5" customHeight="1">
      <c r="C31" s="189" t="s">
        <v>262</v>
      </c>
      <c r="I31" s="160"/>
      <c r="J31" s="160"/>
      <c r="K31" s="160"/>
      <c r="L31" s="160"/>
      <c r="M31" s="160"/>
      <c r="N31" s="160"/>
      <c r="O31" s="160"/>
    </row>
    <row r="32" spans="3:15" ht="25.5" customHeight="1">
      <c r="D32" s="189" t="s">
        <v>263</v>
      </c>
      <c r="I32" s="160">
        <v>206431.46000000002</v>
      </c>
      <c r="J32" s="160"/>
      <c r="K32" s="160">
        <v>-389007.48000000004</v>
      </c>
      <c r="L32" s="160"/>
      <c r="M32" s="160">
        <v>0</v>
      </c>
      <c r="N32" s="160"/>
      <c r="O32" s="160">
        <v>0</v>
      </c>
    </row>
    <row r="33" spans="1:15" ht="25.5" customHeight="1">
      <c r="C33" s="276" t="s">
        <v>470</v>
      </c>
      <c r="I33" s="160"/>
      <c r="J33" s="160"/>
      <c r="K33" s="160"/>
      <c r="L33" s="160"/>
      <c r="M33" s="160"/>
      <c r="N33" s="160"/>
      <c r="O33" s="160"/>
    </row>
    <row r="34" spans="1:15" ht="25.5" customHeight="1">
      <c r="D34" s="276" t="s">
        <v>566</v>
      </c>
      <c r="I34" s="160">
        <v>-14.25</v>
      </c>
      <c r="J34" s="160"/>
      <c r="K34" s="160">
        <v>1089.9000000000001</v>
      </c>
      <c r="L34" s="160"/>
      <c r="M34" s="160">
        <v>-14.25</v>
      </c>
      <c r="N34" s="160"/>
      <c r="O34" s="160">
        <v>1089.9000000000001</v>
      </c>
    </row>
    <row r="35" spans="1:15" ht="25.5" customHeight="1">
      <c r="C35" s="189" t="s">
        <v>576</v>
      </c>
      <c r="I35" s="187"/>
      <c r="J35" s="188"/>
      <c r="K35" s="187"/>
      <c r="L35" s="188"/>
      <c r="M35" s="187"/>
      <c r="N35" s="188"/>
      <c r="O35" s="187"/>
    </row>
    <row r="36" spans="1:15" ht="25.5" customHeight="1" thickBot="1">
      <c r="D36" s="189" t="s">
        <v>565</v>
      </c>
      <c r="I36" s="175">
        <f>SUM(I28:I34)</f>
        <v>5210433.96</v>
      </c>
      <c r="J36" s="160"/>
      <c r="K36" s="175">
        <f>SUM(K28:K34)</f>
        <v>8198095.4199999999</v>
      </c>
      <c r="L36" s="160"/>
      <c r="M36" s="175">
        <f>SUM(M28:M34)</f>
        <v>220772.64000000013</v>
      </c>
      <c r="N36" s="160"/>
      <c r="O36" s="175">
        <f>SUM(O28:O34)</f>
        <v>223980.40000000002</v>
      </c>
    </row>
    <row r="37" spans="1:15" ht="25.5" customHeight="1" thickTop="1">
      <c r="I37" s="188"/>
      <c r="J37" s="160"/>
      <c r="K37" s="188"/>
      <c r="L37" s="160"/>
      <c r="M37" s="188"/>
      <c r="N37" s="160"/>
      <c r="O37" s="188"/>
    </row>
    <row r="38" spans="1:15" ht="21" customHeight="1">
      <c r="A38" s="724" t="s">
        <v>25</v>
      </c>
      <c r="B38" s="725"/>
      <c r="C38" s="725"/>
      <c r="D38" s="725"/>
      <c r="E38" s="725"/>
      <c r="F38" s="725"/>
      <c r="G38" s="725"/>
      <c r="H38" s="725"/>
      <c r="I38" s="725"/>
      <c r="J38" s="725"/>
      <c r="K38" s="725"/>
      <c r="L38" s="725"/>
      <c r="M38" s="725"/>
      <c r="N38" s="725"/>
      <c r="O38" s="725"/>
    </row>
    <row r="39" spans="1:15" ht="21" customHeight="1">
      <c r="I39" s="188"/>
      <c r="J39" s="160"/>
      <c r="K39" s="188"/>
      <c r="L39" s="160"/>
      <c r="M39" s="188"/>
      <c r="N39" s="160"/>
      <c r="O39" s="188"/>
    </row>
    <row r="40" spans="1:15" ht="21" customHeight="1">
      <c r="C40" s="189" t="s">
        <v>1058</v>
      </c>
      <c r="I40" s="211"/>
      <c r="J40" s="211"/>
      <c r="K40" s="211"/>
      <c r="L40" s="211"/>
      <c r="M40" s="211"/>
      <c r="N40" s="211"/>
      <c r="O40" s="211"/>
    </row>
    <row r="41" spans="1:15" ht="21" customHeight="1">
      <c r="I41" s="759" t="s">
        <v>259</v>
      </c>
      <c r="J41" s="759"/>
      <c r="K41" s="759"/>
      <c r="L41" s="177"/>
      <c r="M41" s="759" t="s">
        <v>259</v>
      </c>
      <c r="N41" s="759"/>
      <c r="O41" s="759"/>
    </row>
    <row r="42" spans="1:15" ht="21" customHeight="1">
      <c r="I42" s="688"/>
      <c r="J42" s="688" t="s">
        <v>248</v>
      </c>
      <c r="K42" s="688"/>
      <c r="L42" s="177"/>
      <c r="M42" s="759" t="s">
        <v>249</v>
      </c>
      <c r="N42" s="759"/>
      <c r="O42" s="759"/>
    </row>
    <row r="43" spans="1:15" ht="21" customHeight="1">
      <c r="I43" s="452" t="s">
        <v>1040</v>
      </c>
      <c r="J43" s="145"/>
      <c r="K43" s="452" t="s">
        <v>1041</v>
      </c>
      <c r="L43" s="146"/>
      <c r="M43" s="452" t="s">
        <v>1040</v>
      </c>
      <c r="N43" s="145"/>
      <c r="O43" s="452" t="s">
        <v>1041</v>
      </c>
    </row>
    <row r="44" spans="1:15" ht="21" customHeight="1">
      <c r="C44" s="189" t="s">
        <v>260</v>
      </c>
      <c r="I44" s="176"/>
      <c r="J44" s="176"/>
      <c r="K44" s="176"/>
      <c r="L44" s="176"/>
      <c r="M44" s="176"/>
      <c r="N44" s="176"/>
      <c r="O44" s="176"/>
    </row>
    <row r="45" spans="1:15" ht="21" customHeight="1">
      <c r="C45" s="189" t="s">
        <v>739</v>
      </c>
      <c r="I45" s="160">
        <v>14462431.890000001</v>
      </c>
      <c r="J45" s="160"/>
      <c r="K45" s="160">
        <v>14597947.279999999</v>
      </c>
      <c r="L45" s="160"/>
      <c r="M45" s="160">
        <v>1373537.34</v>
      </c>
      <c r="N45" s="160"/>
      <c r="O45" s="160">
        <v>460986.02</v>
      </c>
    </row>
    <row r="46" spans="1:15" ht="21" customHeight="1">
      <c r="C46" s="189" t="s">
        <v>261</v>
      </c>
      <c r="I46" s="160"/>
      <c r="J46" s="160"/>
      <c r="K46" s="160"/>
      <c r="L46" s="160"/>
      <c r="M46" s="160"/>
      <c r="N46" s="160"/>
      <c r="O46" s="160"/>
    </row>
    <row r="47" spans="1:15" ht="21" customHeight="1">
      <c r="C47" s="189" t="s">
        <v>262</v>
      </c>
      <c r="I47" s="160"/>
      <c r="J47" s="160"/>
      <c r="K47" s="160"/>
      <c r="L47" s="160"/>
      <c r="M47" s="160"/>
      <c r="N47" s="160"/>
      <c r="O47" s="160"/>
    </row>
    <row r="48" spans="1:15" ht="21" customHeight="1">
      <c r="D48" s="189" t="s">
        <v>263</v>
      </c>
      <c r="I48" s="160">
        <v>-80692.31</v>
      </c>
      <c r="J48" s="160"/>
      <c r="K48" s="160">
        <v>-803712.14</v>
      </c>
      <c r="L48" s="160"/>
      <c r="M48" s="160">
        <v>0</v>
      </c>
      <c r="N48" s="160"/>
      <c r="O48" s="160">
        <v>0</v>
      </c>
    </row>
    <row r="49" spans="3:15" ht="21" customHeight="1">
      <c r="C49" s="276" t="s">
        <v>470</v>
      </c>
      <c r="I49" s="160"/>
      <c r="J49" s="160"/>
      <c r="K49" s="160"/>
      <c r="L49" s="160"/>
      <c r="M49" s="160"/>
      <c r="N49" s="160"/>
      <c r="O49" s="160"/>
    </row>
    <row r="50" spans="3:15" ht="21" customHeight="1">
      <c r="D50" s="276" t="s">
        <v>566</v>
      </c>
      <c r="I50" s="160">
        <v>-24006.83</v>
      </c>
      <c r="J50" s="160"/>
      <c r="K50" s="160">
        <v>2478.25</v>
      </c>
      <c r="L50" s="160"/>
      <c r="M50" s="160">
        <v>-24006.83</v>
      </c>
      <c r="N50" s="160"/>
      <c r="O50" s="160">
        <v>2478.25</v>
      </c>
    </row>
    <row r="51" spans="3:15" ht="21" customHeight="1">
      <c r="C51" s="189" t="s">
        <v>576</v>
      </c>
      <c r="I51" s="187"/>
      <c r="J51" s="188"/>
      <c r="K51" s="187"/>
      <c r="L51" s="188"/>
      <c r="M51" s="187"/>
      <c r="N51" s="188"/>
      <c r="O51" s="187"/>
    </row>
    <row r="52" spans="3:15" ht="21" customHeight="1" thickBot="1">
      <c r="D52" s="189" t="s">
        <v>565</v>
      </c>
      <c r="I52" s="175">
        <f>SUM(I44:I50)</f>
        <v>14357732.75</v>
      </c>
      <c r="J52" s="160"/>
      <c r="K52" s="175">
        <f>SUM(K44:K50)</f>
        <v>13796713.389999999</v>
      </c>
      <c r="L52" s="160"/>
      <c r="M52" s="175">
        <f>SUM(M44:M50)</f>
        <v>1349530.51</v>
      </c>
      <c r="N52" s="160"/>
      <c r="O52" s="175">
        <f>SUM(O44:O50)</f>
        <v>463464.27</v>
      </c>
    </row>
    <row r="53" spans="3:15" ht="21" customHeight="1" thickTop="1">
      <c r="I53" s="188"/>
      <c r="J53" s="160"/>
      <c r="K53" s="188"/>
      <c r="L53" s="160"/>
      <c r="M53" s="188"/>
      <c r="N53" s="160"/>
      <c r="O53" s="188"/>
    </row>
    <row r="54" spans="3:15" s="276" customFormat="1" ht="21" customHeight="1">
      <c r="C54" s="443"/>
      <c r="D54" s="189" t="s">
        <v>1059</v>
      </c>
      <c r="I54" s="61"/>
      <c r="J54" s="62"/>
      <c r="K54" s="61"/>
      <c r="L54" s="62"/>
      <c r="M54" s="61"/>
      <c r="N54" s="62"/>
      <c r="O54" s="61"/>
    </row>
    <row r="55" spans="3:15" s="276" customFormat="1" ht="21" customHeight="1">
      <c r="C55" s="443" t="s">
        <v>740</v>
      </c>
      <c r="D55" s="189"/>
      <c r="I55" s="61"/>
      <c r="J55" s="62"/>
      <c r="K55" s="61"/>
      <c r="L55" s="62"/>
      <c r="M55" s="61"/>
      <c r="N55" s="62"/>
      <c r="O55" s="61"/>
    </row>
    <row r="56" spans="3:15" s="276" customFormat="1" ht="21" customHeight="1">
      <c r="I56" s="353"/>
      <c r="J56" s="353" t="s">
        <v>248</v>
      </c>
      <c r="K56" s="353"/>
      <c r="L56" s="191"/>
      <c r="M56" s="761" t="s">
        <v>249</v>
      </c>
      <c r="N56" s="761"/>
      <c r="O56" s="761"/>
    </row>
    <row r="57" spans="3:15" s="276" customFormat="1" ht="21" customHeight="1">
      <c r="I57" s="452" t="s">
        <v>1040</v>
      </c>
      <c r="J57" s="145"/>
      <c r="K57" s="452" t="s">
        <v>1041</v>
      </c>
      <c r="L57" s="146"/>
      <c r="M57" s="452" t="s">
        <v>1040</v>
      </c>
      <c r="N57" s="145"/>
      <c r="O57" s="452" t="s">
        <v>1041</v>
      </c>
    </row>
    <row r="58" spans="3:15" s="276" customFormat="1" ht="21" customHeight="1">
      <c r="C58" s="306" t="s">
        <v>542</v>
      </c>
      <c r="D58" s="295"/>
      <c r="E58" s="295"/>
      <c r="I58" s="296"/>
      <c r="J58" s="295"/>
      <c r="K58" s="295"/>
      <c r="L58" s="295"/>
      <c r="M58" s="296"/>
      <c r="N58" s="295"/>
      <c r="O58" s="296"/>
    </row>
    <row r="59" spans="3:15" s="276" customFormat="1" ht="21" customHeight="1">
      <c r="C59" s="297"/>
      <c r="D59" s="297" t="s">
        <v>1003</v>
      </c>
      <c r="E59" s="295"/>
      <c r="I59" s="308"/>
      <c r="J59" s="308"/>
      <c r="K59" s="308"/>
      <c r="L59" s="308"/>
      <c r="M59" s="308"/>
      <c r="N59" s="308"/>
      <c r="O59" s="308"/>
    </row>
    <row r="60" spans="3:15" s="276" customFormat="1" ht="21" customHeight="1">
      <c r="C60" s="297"/>
      <c r="D60" s="306" t="s">
        <v>1004</v>
      </c>
      <c r="E60" s="306"/>
      <c r="I60" s="199">
        <v>0</v>
      </c>
      <c r="J60" s="62"/>
      <c r="K60" s="199">
        <v>389325.79</v>
      </c>
      <c r="L60" s="308"/>
      <c r="M60" s="199">
        <v>0</v>
      </c>
      <c r="N60" s="62"/>
      <c r="O60" s="199">
        <v>0</v>
      </c>
    </row>
    <row r="61" spans="3:15" s="276" customFormat="1" ht="21" customHeight="1">
      <c r="C61" s="297" t="s">
        <v>543</v>
      </c>
      <c r="D61" s="306"/>
      <c r="E61" s="306"/>
      <c r="I61" s="61"/>
      <c r="J61" s="61"/>
      <c r="K61" s="61"/>
      <c r="L61" s="315"/>
      <c r="M61" s="61"/>
      <c r="N61" s="61"/>
      <c r="O61" s="61"/>
    </row>
    <row r="62" spans="3:15" s="276" customFormat="1" ht="21" customHeight="1" thickBot="1">
      <c r="C62" s="297" t="s">
        <v>544</v>
      </c>
      <c r="D62" s="297"/>
      <c r="E62" s="297"/>
      <c r="I62" s="190">
        <f>SUM(I59:I60)</f>
        <v>0</v>
      </c>
      <c r="J62" s="62"/>
      <c r="K62" s="190">
        <f>SUM(K59:K60)</f>
        <v>389325.79</v>
      </c>
      <c r="L62" s="62"/>
      <c r="M62" s="190">
        <f>SUM(M59:M60)</f>
        <v>0</v>
      </c>
      <c r="N62" s="62"/>
      <c r="O62" s="190">
        <f>SUM(O59:O60)</f>
        <v>0</v>
      </c>
    </row>
    <row r="63" spans="3:15" s="276" customFormat="1" ht="21" customHeight="1" thickTop="1">
      <c r="I63" s="61"/>
      <c r="J63" s="62"/>
      <c r="K63" s="61"/>
      <c r="L63" s="62"/>
      <c r="M63" s="61"/>
      <c r="N63" s="62"/>
      <c r="O63" s="61"/>
    </row>
    <row r="64" spans="3:15" ht="21" customHeight="1">
      <c r="C64" s="189" t="s">
        <v>741</v>
      </c>
      <c r="I64" s="160"/>
      <c r="J64" s="160"/>
      <c r="K64" s="160"/>
      <c r="L64" s="160"/>
      <c r="M64" s="160"/>
      <c r="N64" s="160"/>
      <c r="O64" s="160"/>
    </row>
    <row r="65" spans="2:15" ht="21" customHeight="1">
      <c r="B65" s="189" t="s">
        <v>1060</v>
      </c>
      <c r="I65" s="162"/>
      <c r="J65" s="162"/>
      <c r="K65" s="162"/>
      <c r="L65" s="162"/>
      <c r="M65" s="162"/>
      <c r="N65" s="162"/>
      <c r="O65" s="162"/>
    </row>
    <row r="66" spans="2:15" ht="21" customHeight="1">
      <c r="I66" s="740" t="s">
        <v>192</v>
      </c>
      <c r="J66" s="740"/>
      <c r="K66" s="740"/>
      <c r="L66" s="304"/>
      <c r="M66" s="740" t="s">
        <v>193</v>
      </c>
      <c r="N66" s="740"/>
      <c r="O66" s="740"/>
    </row>
    <row r="67" spans="2:15" ht="21" customHeight="1">
      <c r="I67" s="452" t="s">
        <v>1040</v>
      </c>
      <c r="J67" s="145"/>
      <c r="K67" s="452" t="s">
        <v>1041</v>
      </c>
      <c r="L67" s="146"/>
      <c r="M67" s="452" t="s">
        <v>1040</v>
      </c>
      <c r="N67" s="145"/>
      <c r="O67" s="452" t="s">
        <v>1041</v>
      </c>
    </row>
    <row r="68" spans="2:15" ht="21" customHeight="1">
      <c r="C68" s="189" t="s">
        <v>265</v>
      </c>
      <c r="I68" s="160">
        <v>59802746.440000057</v>
      </c>
      <c r="J68" s="160"/>
      <c r="K68" s="160">
        <v>76380956.410000041</v>
      </c>
      <c r="L68" s="160"/>
      <c r="M68" s="160">
        <v>37898495.340000004</v>
      </c>
      <c r="N68" s="160"/>
      <c r="O68" s="160">
        <v>39099141.729999967</v>
      </c>
    </row>
    <row r="69" spans="2:15" ht="21" customHeight="1">
      <c r="C69" s="189" t="s">
        <v>266</v>
      </c>
      <c r="I69" s="309">
        <v>0.2</v>
      </c>
      <c r="J69" s="309"/>
      <c r="K69" s="309">
        <v>0.2</v>
      </c>
      <c r="L69" s="309"/>
      <c r="M69" s="309">
        <v>0.2</v>
      </c>
      <c r="N69" s="309"/>
      <c r="O69" s="309">
        <v>0.2</v>
      </c>
    </row>
    <row r="70" spans="2:15" ht="21" customHeight="1">
      <c r="C70" s="189" t="s">
        <v>267</v>
      </c>
      <c r="I70" s="160"/>
      <c r="J70" s="160"/>
      <c r="K70" s="160"/>
      <c r="L70" s="160"/>
      <c r="M70" s="160"/>
      <c r="N70" s="160"/>
      <c r="O70" s="160"/>
    </row>
    <row r="71" spans="2:15" ht="21" customHeight="1">
      <c r="D71" s="189" t="s">
        <v>268</v>
      </c>
      <c r="I71" s="160">
        <f>ROUND(+I68*I69,2)</f>
        <v>11960549.289999999</v>
      </c>
      <c r="J71" s="160"/>
      <c r="K71" s="160">
        <f>ROUND(+K68*K69,2)</f>
        <v>15276191.279999999</v>
      </c>
      <c r="L71" s="160"/>
      <c r="M71" s="160">
        <f>ROUNDUP(+M68*M69,2)+0.01</f>
        <v>7579699.0799999991</v>
      </c>
      <c r="N71" s="160"/>
      <c r="O71" s="160">
        <f>ROUND(+O68*O69,2)</f>
        <v>7819828.3499999996</v>
      </c>
    </row>
    <row r="72" spans="2:15" ht="21" customHeight="1">
      <c r="C72" s="189" t="s">
        <v>269</v>
      </c>
      <c r="I72" s="160"/>
      <c r="J72" s="160"/>
      <c r="K72" s="160"/>
      <c r="L72" s="160"/>
      <c r="M72" s="160"/>
      <c r="N72" s="160"/>
      <c r="O72" s="160"/>
    </row>
    <row r="73" spans="2:15" ht="21" customHeight="1">
      <c r="D73" s="276" t="s">
        <v>589</v>
      </c>
      <c r="E73" s="276"/>
      <c r="F73" s="276"/>
      <c r="G73" s="276"/>
      <c r="I73" s="212">
        <v>-7800457.4699999997</v>
      </c>
      <c r="J73" s="188"/>
      <c r="K73" s="212">
        <v>-7596937.8499999996</v>
      </c>
      <c r="L73" s="188"/>
      <c r="M73" s="212">
        <v>-7800457.4699999997</v>
      </c>
      <c r="N73" s="188"/>
      <c r="O73" s="212">
        <v>-7596937.8499999996</v>
      </c>
    </row>
    <row r="74" spans="2:15" ht="21" customHeight="1">
      <c r="D74" s="189" t="s">
        <v>270</v>
      </c>
      <c r="I74" s="213">
        <v>-214945.83000000002</v>
      </c>
      <c r="J74" s="160"/>
      <c r="K74" s="213">
        <v>12623.75</v>
      </c>
      <c r="L74" s="160"/>
      <c r="M74" s="213">
        <v>0</v>
      </c>
      <c r="N74" s="160"/>
      <c r="O74" s="213">
        <v>0</v>
      </c>
    </row>
    <row r="75" spans="2:15" ht="21" customHeight="1">
      <c r="D75" s="276" t="s">
        <v>209</v>
      </c>
      <c r="I75" s="213">
        <v>1265302.22</v>
      </c>
      <c r="J75" s="160"/>
      <c r="K75" s="213">
        <v>505128.34</v>
      </c>
      <c r="L75" s="160"/>
      <c r="M75" s="213">
        <v>0</v>
      </c>
      <c r="N75" s="160"/>
      <c r="O75" s="213">
        <v>0</v>
      </c>
    </row>
    <row r="76" spans="2:15" ht="21" customHeight="1">
      <c r="D76" s="189" t="s">
        <v>470</v>
      </c>
      <c r="I76" s="213"/>
      <c r="J76" s="160"/>
      <c r="K76" s="213"/>
      <c r="L76" s="160"/>
      <c r="M76" s="213"/>
      <c r="N76" s="160"/>
      <c r="O76" s="213"/>
    </row>
    <row r="77" spans="2:15" ht="21" customHeight="1">
      <c r="D77" s="189" t="s">
        <v>471</v>
      </c>
      <c r="I77" s="213">
        <v>-14.25</v>
      </c>
      <c r="J77" s="160"/>
      <c r="K77" s="213">
        <v>1089.9000000000001</v>
      </c>
      <c r="L77" s="160"/>
      <c r="M77" s="213">
        <v>-14.25</v>
      </c>
      <c r="N77" s="160"/>
      <c r="O77" s="213">
        <v>1089.9000000000001</v>
      </c>
    </row>
    <row r="78" spans="2:15" ht="21" customHeight="1">
      <c r="E78" s="189" t="s">
        <v>200</v>
      </c>
      <c r="I78" s="174">
        <f>SUM(I73:I77)</f>
        <v>-6750115.3300000001</v>
      </c>
      <c r="J78" s="160"/>
      <c r="K78" s="174">
        <f>SUM(K73:K77)</f>
        <v>-7078095.8599999994</v>
      </c>
      <c r="L78" s="160"/>
      <c r="M78" s="174">
        <f>SUM(M73:M77)</f>
        <v>-7800471.7199999997</v>
      </c>
      <c r="N78" s="160"/>
      <c r="O78" s="174">
        <f>SUM(O73:O77)</f>
        <v>-7595847.9499999993</v>
      </c>
    </row>
    <row r="79" spans="2:15" ht="21" customHeight="1">
      <c r="C79" s="189" t="s">
        <v>577</v>
      </c>
      <c r="I79" s="188"/>
      <c r="J79" s="160"/>
      <c r="K79" s="188"/>
      <c r="L79" s="160"/>
      <c r="M79" s="188"/>
      <c r="N79" s="160"/>
      <c r="O79" s="188"/>
    </row>
    <row r="80" spans="2:15" ht="21" customHeight="1" thickBot="1">
      <c r="D80" s="189" t="s">
        <v>264</v>
      </c>
      <c r="I80" s="175">
        <f>+I71+I78</f>
        <v>5210433.959999999</v>
      </c>
      <c r="J80" s="160"/>
      <c r="K80" s="175">
        <f>+K71+K78</f>
        <v>8198095.4199999999</v>
      </c>
      <c r="L80" s="160"/>
      <c r="M80" s="175">
        <f>+M71+M78</f>
        <v>-220772.6400000006</v>
      </c>
      <c r="N80" s="160"/>
      <c r="O80" s="175">
        <f>+O71+O78</f>
        <v>223980.40000000037</v>
      </c>
    </row>
    <row r="81" spans="1:15" ht="21" customHeight="1" thickTop="1">
      <c r="C81" s="189" t="s">
        <v>271</v>
      </c>
      <c r="I81" s="310">
        <f>+I80/I68</f>
        <v>8.7127001185934069E-2</v>
      </c>
      <c r="J81" s="309"/>
      <c r="K81" s="310">
        <f>+K80/K68</f>
        <v>0.10733166754281018</v>
      </c>
      <c r="L81" s="309"/>
      <c r="M81" s="458">
        <f>M80/M68</f>
        <v>-5.825366891729496E-3</v>
      </c>
      <c r="N81" s="358"/>
      <c r="O81" s="458">
        <f>+O80/O68</f>
        <v>5.728524721762494E-3</v>
      </c>
    </row>
    <row r="82" spans="1:15" ht="21" customHeight="1">
      <c r="I82" s="310"/>
      <c r="J82" s="309"/>
      <c r="K82" s="310"/>
      <c r="L82" s="309"/>
      <c r="M82" s="458"/>
      <c r="N82" s="358"/>
      <c r="O82" s="458"/>
    </row>
    <row r="83" spans="1:15" ht="24.6" customHeight="1">
      <c r="A83" s="724" t="s">
        <v>42</v>
      </c>
      <c r="B83" s="725"/>
      <c r="C83" s="725"/>
      <c r="D83" s="725"/>
      <c r="E83" s="725"/>
      <c r="F83" s="725"/>
      <c r="G83" s="725"/>
      <c r="H83" s="725"/>
      <c r="I83" s="725"/>
      <c r="J83" s="725"/>
      <c r="K83" s="725"/>
      <c r="L83" s="725"/>
      <c r="M83" s="725"/>
      <c r="N83" s="725"/>
      <c r="O83" s="725"/>
    </row>
    <row r="84" spans="1:15" s="305" customFormat="1" ht="24.6" customHeight="1">
      <c r="I84" s="413"/>
      <c r="J84" s="412"/>
      <c r="K84" s="413"/>
      <c r="L84" s="412"/>
      <c r="M84" s="413"/>
      <c r="N84" s="412"/>
      <c r="O84" s="413"/>
    </row>
    <row r="85" spans="1:15" ht="24.6" customHeight="1">
      <c r="C85" s="189" t="s">
        <v>1061</v>
      </c>
      <c r="I85" s="160"/>
      <c r="J85" s="160"/>
      <c r="K85" s="160"/>
      <c r="L85" s="160"/>
      <c r="M85" s="160"/>
      <c r="N85" s="160"/>
      <c r="O85" s="160"/>
    </row>
    <row r="86" spans="1:15" ht="24.6" customHeight="1">
      <c r="B86" s="189" t="s">
        <v>1060</v>
      </c>
      <c r="I86" s="162"/>
      <c r="J86" s="162"/>
      <c r="K86" s="162"/>
      <c r="L86" s="162"/>
      <c r="M86" s="162"/>
      <c r="N86" s="162"/>
      <c r="O86" s="162"/>
    </row>
    <row r="87" spans="1:15" ht="24.6" customHeight="1">
      <c r="I87" s="740" t="s">
        <v>192</v>
      </c>
      <c r="J87" s="740"/>
      <c r="K87" s="740"/>
      <c r="L87" s="690"/>
      <c r="M87" s="740" t="s">
        <v>193</v>
      </c>
      <c r="N87" s="740"/>
      <c r="O87" s="740"/>
    </row>
    <row r="88" spans="1:15" ht="24.6" customHeight="1">
      <c r="I88" s="452" t="s">
        <v>1040</v>
      </c>
      <c r="J88" s="145"/>
      <c r="K88" s="452" t="s">
        <v>1041</v>
      </c>
      <c r="L88" s="146"/>
      <c r="M88" s="452" t="s">
        <v>1040</v>
      </c>
      <c r="N88" s="145"/>
      <c r="O88" s="452" t="s">
        <v>1041</v>
      </c>
    </row>
    <row r="89" spans="1:15" ht="24.6" customHeight="1">
      <c r="C89" s="189" t="s">
        <v>265</v>
      </c>
      <c r="I89" s="160">
        <v>73977907.430000007</v>
      </c>
      <c r="J89" s="160"/>
      <c r="K89" s="160">
        <v>94435480.780000001</v>
      </c>
      <c r="L89" s="160"/>
      <c r="M89" s="160">
        <v>5002573.38</v>
      </c>
      <c r="N89" s="160"/>
      <c r="O89" s="160">
        <v>32767535.629999999</v>
      </c>
    </row>
    <row r="90" spans="1:15" ht="24.6" customHeight="1">
      <c r="C90" s="189" t="s">
        <v>266</v>
      </c>
      <c r="I90" s="309">
        <v>0.2</v>
      </c>
      <c r="J90" s="309"/>
      <c r="K90" s="309">
        <v>0.2</v>
      </c>
      <c r="L90" s="309"/>
      <c r="M90" s="309">
        <v>0.2</v>
      </c>
      <c r="N90" s="309"/>
      <c r="O90" s="309">
        <v>0.2</v>
      </c>
    </row>
    <row r="91" spans="1:15" ht="24.6" customHeight="1">
      <c r="C91" s="189" t="s">
        <v>267</v>
      </c>
      <c r="I91" s="160"/>
      <c r="J91" s="160"/>
      <c r="K91" s="160"/>
      <c r="L91" s="160"/>
      <c r="M91" s="160"/>
      <c r="N91" s="160"/>
      <c r="O91" s="160"/>
    </row>
    <row r="92" spans="1:15" ht="24.6" customHeight="1">
      <c r="D92" s="189" t="s">
        <v>268</v>
      </c>
      <c r="I92" s="160">
        <f>ROUND(+I89*I90,2)</f>
        <v>14795581.49</v>
      </c>
      <c r="J92" s="160"/>
      <c r="K92" s="160">
        <f>ROUND(+K89*K90,2)</f>
        <v>18887096.16</v>
      </c>
      <c r="L92" s="160"/>
      <c r="M92" s="160">
        <f>ROUND(+M89*M90,2)</f>
        <v>1000514.68</v>
      </c>
      <c r="N92" s="160"/>
      <c r="O92" s="160">
        <f>ROUND(+O89*O90,2)</f>
        <v>6553507.1299999999</v>
      </c>
    </row>
    <row r="93" spans="1:15" ht="24.6" customHeight="1">
      <c r="C93" s="189" t="s">
        <v>269</v>
      </c>
      <c r="I93" s="160"/>
      <c r="J93" s="160"/>
      <c r="K93" s="160"/>
      <c r="L93" s="160"/>
      <c r="M93" s="160"/>
      <c r="N93" s="160"/>
      <c r="O93" s="160"/>
    </row>
    <row r="94" spans="1:15" ht="24.6" customHeight="1">
      <c r="D94" s="276" t="s">
        <v>589</v>
      </c>
      <c r="E94" s="276"/>
      <c r="F94" s="276"/>
      <c r="G94" s="276"/>
      <c r="I94" s="212">
        <v>373022.66</v>
      </c>
      <c r="J94" s="188"/>
      <c r="K94" s="212">
        <v>-6092521.1100000003</v>
      </c>
      <c r="L94" s="188"/>
      <c r="M94" s="212">
        <v>373022.66</v>
      </c>
      <c r="N94" s="188"/>
      <c r="O94" s="212">
        <v>-6092521.1100000003</v>
      </c>
    </row>
    <row r="95" spans="1:15" ht="24.6" customHeight="1">
      <c r="D95" s="189" t="s">
        <v>270</v>
      </c>
      <c r="I95" s="213">
        <v>-447002.19</v>
      </c>
      <c r="J95" s="160"/>
      <c r="K95" s="213">
        <v>19667.11</v>
      </c>
      <c r="L95" s="160"/>
      <c r="M95" s="213">
        <v>0</v>
      </c>
      <c r="N95" s="160"/>
      <c r="O95" s="213">
        <v>0</v>
      </c>
    </row>
    <row r="96" spans="1:15" ht="24.6" customHeight="1">
      <c r="D96" s="276" t="s">
        <v>209</v>
      </c>
      <c r="I96" s="213">
        <v>-339862.38</v>
      </c>
      <c r="J96" s="160"/>
      <c r="K96" s="213">
        <v>979992.98</v>
      </c>
      <c r="L96" s="160"/>
      <c r="M96" s="213">
        <v>0</v>
      </c>
      <c r="N96" s="160"/>
      <c r="O96" s="213">
        <v>0</v>
      </c>
    </row>
    <row r="97" spans="1:16" ht="24.6" customHeight="1">
      <c r="D97" s="189" t="s">
        <v>470</v>
      </c>
      <c r="I97" s="213"/>
      <c r="J97" s="160"/>
      <c r="K97" s="213"/>
      <c r="L97" s="160"/>
      <c r="M97" s="213"/>
      <c r="N97" s="160"/>
      <c r="O97" s="213"/>
    </row>
    <row r="98" spans="1:16" ht="24.6" customHeight="1">
      <c r="D98" s="189" t="s">
        <v>471</v>
      </c>
      <c r="I98" s="213">
        <v>-24006.83</v>
      </c>
      <c r="J98" s="160"/>
      <c r="K98" s="213">
        <v>2478.25</v>
      </c>
      <c r="L98" s="160"/>
      <c r="M98" s="213">
        <v>-24006.83</v>
      </c>
      <c r="N98" s="160"/>
      <c r="O98" s="213">
        <v>2478.25</v>
      </c>
    </row>
    <row r="99" spans="1:16" ht="24.6" customHeight="1">
      <c r="E99" s="189" t="s">
        <v>200</v>
      </c>
      <c r="I99" s="174">
        <f>SUM(I94:I98)</f>
        <v>-437848.74000000005</v>
      </c>
      <c r="J99" s="160"/>
      <c r="K99" s="174">
        <f>SUM(K94:K98)</f>
        <v>-5090382.7699999996</v>
      </c>
      <c r="L99" s="160"/>
      <c r="M99" s="174">
        <f>SUM(M94:M98)</f>
        <v>349015.82999999996</v>
      </c>
      <c r="N99" s="160"/>
      <c r="O99" s="174">
        <f>SUM(O94:O98)</f>
        <v>-6090042.8600000003</v>
      </c>
    </row>
    <row r="100" spans="1:16" ht="24.6" customHeight="1">
      <c r="C100" s="189" t="s">
        <v>577</v>
      </c>
      <c r="I100" s="188"/>
      <c r="J100" s="160"/>
      <c r="K100" s="188"/>
      <c r="L100" s="160"/>
      <c r="M100" s="188"/>
      <c r="N100" s="160"/>
      <c r="O100" s="188"/>
    </row>
    <row r="101" spans="1:16" ht="24.6" customHeight="1" thickBot="1">
      <c r="D101" s="189" t="s">
        <v>264</v>
      </c>
      <c r="I101" s="175">
        <f>+I92+I99</f>
        <v>14357732.75</v>
      </c>
      <c r="J101" s="160"/>
      <c r="K101" s="175">
        <f>+K92+K99</f>
        <v>13796713.390000001</v>
      </c>
      <c r="L101" s="160"/>
      <c r="M101" s="175">
        <f>+M92+M99</f>
        <v>1349530.51</v>
      </c>
      <c r="N101" s="160"/>
      <c r="O101" s="175">
        <f>+O92+O99</f>
        <v>463464.26999999955</v>
      </c>
    </row>
    <row r="102" spans="1:16" ht="24.6" customHeight="1" thickTop="1">
      <c r="C102" s="189" t="s">
        <v>271</v>
      </c>
      <c r="I102" s="310">
        <f>+I101/I89</f>
        <v>0.19408135818907413</v>
      </c>
      <c r="J102" s="309"/>
      <c r="K102" s="310">
        <f>+K101/K89</f>
        <v>0.14609671360853529</v>
      </c>
      <c r="L102" s="309"/>
      <c r="M102" s="458">
        <f>M101/M89</f>
        <v>0.26976725926606998</v>
      </c>
      <c r="N102" s="358"/>
      <c r="O102" s="458">
        <f>+O101/O89</f>
        <v>1.4144007508934525E-2</v>
      </c>
    </row>
    <row r="103" spans="1:16" ht="24.6" customHeight="1">
      <c r="I103" s="310"/>
      <c r="J103" s="309"/>
      <c r="K103" s="310"/>
      <c r="L103" s="309"/>
      <c r="M103" s="458"/>
      <c r="N103" s="358"/>
      <c r="O103" s="458"/>
    </row>
    <row r="104" spans="1:16" s="276" customFormat="1" ht="24.6" customHeight="1">
      <c r="A104" s="222" t="s">
        <v>15</v>
      </c>
      <c r="B104" s="287" t="s">
        <v>588</v>
      </c>
      <c r="C104" s="287"/>
      <c r="I104" s="357"/>
      <c r="J104" s="358"/>
      <c r="K104" s="357"/>
      <c r="L104" s="358"/>
      <c r="M104" s="357"/>
      <c r="N104" s="358"/>
      <c r="O104" s="357"/>
    </row>
    <row r="105" spans="1:16" s="276" customFormat="1" ht="24.6" customHeight="1">
      <c r="C105" s="276" t="s">
        <v>1062</v>
      </c>
      <c r="I105" s="357"/>
      <c r="J105" s="358"/>
      <c r="K105" s="357"/>
      <c r="L105" s="358"/>
      <c r="M105" s="357"/>
      <c r="N105" s="358"/>
      <c r="O105" s="357"/>
    </row>
    <row r="106" spans="1:16" s="276" customFormat="1" ht="24.6" customHeight="1">
      <c r="B106" s="276" t="s">
        <v>742</v>
      </c>
      <c r="I106" s="357"/>
      <c r="J106" s="358"/>
      <c r="K106" s="357"/>
      <c r="L106" s="358"/>
      <c r="M106" s="357"/>
      <c r="N106" s="358"/>
      <c r="O106" s="357"/>
    </row>
    <row r="107" spans="1:16" s="276" customFormat="1" ht="24.6" customHeight="1">
      <c r="I107" s="357"/>
      <c r="J107" s="358"/>
      <c r="K107" s="357"/>
      <c r="L107" s="358"/>
      <c r="M107" s="357"/>
      <c r="N107" s="358"/>
      <c r="O107" s="357"/>
    </row>
    <row r="108" spans="1:16" s="203" customFormat="1" ht="24.6" customHeight="1">
      <c r="A108" s="222" t="s">
        <v>11</v>
      </c>
      <c r="B108" s="223" t="s">
        <v>433</v>
      </c>
    </row>
    <row r="109" spans="1:16" s="304" customFormat="1" ht="24.6" customHeight="1">
      <c r="I109" s="743" t="s">
        <v>248</v>
      </c>
      <c r="J109" s="743"/>
      <c r="K109" s="743"/>
      <c r="M109" s="743" t="s">
        <v>193</v>
      </c>
      <c r="N109" s="743"/>
      <c r="O109" s="743"/>
      <c r="P109" s="312"/>
    </row>
    <row r="110" spans="1:16" s="304" customFormat="1" ht="24.6" customHeight="1">
      <c r="I110" s="452" t="s">
        <v>1040</v>
      </c>
      <c r="J110" s="145"/>
      <c r="K110" s="144" t="s">
        <v>701</v>
      </c>
      <c r="L110" s="146"/>
      <c r="M110" s="452" t="s">
        <v>1040</v>
      </c>
      <c r="N110" s="145"/>
      <c r="O110" s="144" t="s">
        <v>701</v>
      </c>
      <c r="P110" s="76"/>
    </row>
    <row r="111" spans="1:16" s="16" customFormat="1" ht="24.6" customHeight="1">
      <c r="B111" s="44" t="s">
        <v>272</v>
      </c>
      <c r="C111" s="44"/>
      <c r="D111" s="44"/>
      <c r="E111" s="44"/>
      <c r="F111" s="44"/>
      <c r="P111" s="162"/>
    </row>
    <row r="112" spans="1:16" s="16" customFormat="1" ht="24.6" customHeight="1">
      <c r="B112" s="44"/>
      <c r="C112" s="44" t="s">
        <v>272</v>
      </c>
      <c r="D112" s="44"/>
      <c r="E112" s="44"/>
      <c r="F112" s="44"/>
      <c r="I112" s="160">
        <v>57699629.609999999</v>
      </c>
      <c r="J112" s="160"/>
      <c r="K112" s="160">
        <v>78322919.909999996</v>
      </c>
      <c r="L112" s="160"/>
      <c r="M112" s="160">
        <v>44826646.890000001</v>
      </c>
      <c r="N112" s="160"/>
      <c r="O112" s="160">
        <v>64576221.339999996</v>
      </c>
      <c r="P112" s="162"/>
    </row>
    <row r="113" spans="1:16" s="16" customFormat="1" ht="24.6" customHeight="1">
      <c r="B113" s="44"/>
      <c r="C113" s="44" t="s">
        <v>273</v>
      </c>
      <c r="D113" s="44"/>
      <c r="E113" s="44"/>
      <c r="F113" s="44"/>
      <c r="I113" s="160">
        <v>4554587.45</v>
      </c>
      <c r="J113" s="160"/>
      <c r="K113" s="160">
        <v>5864154.3499999996</v>
      </c>
      <c r="L113" s="160"/>
      <c r="M113" s="160">
        <v>290790.48</v>
      </c>
      <c r="N113" s="160"/>
      <c r="O113" s="160">
        <v>668178.27</v>
      </c>
      <c r="P113" s="162"/>
    </row>
    <row r="114" spans="1:16" s="16" customFormat="1" ht="24.6" customHeight="1">
      <c r="B114" s="44"/>
      <c r="C114" s="44"/>
      <c r="D114" s="44" t="s">
        <v>274</v>
      </c>
      <c r="E114" s="44"/>
      <c r="F114" s="44"/>
      <c r="I114" s="174">
        <f>SUM(I112:I113)</f>
        <v>62254217.060000002</v>
      </c>
      <c r="J114" s="160"/>
      <c r="K114" s="174">
        <f>SUM(K112:K113)</f>
        <v>84187074.25999999</v>
      </c>
      <c r="L114" s="160"/>
      <c r="M114" s="174">
        <f>SUM(M112:M113)</f>
        <v>45117437.369999997</v>
      </c>
      <c r="N114" s="160"/>
      <c r="O114" s="174">
        <f>SUM(O112:O113)</f>
        <v>65244399.609999999</v>
      </c>
      <c r="P114" s="162"/>
    </row>
    <row r="115" spans="1:16" s="16" customFormat="1" ht="24.6" customHeight="1">
      <c r="B115" s="44" t="s">
        <v>423</v>
      </c>
      <c r="C115" s="44"/>
      <c r="D115" s="44"/>
      <c r="E115" s="44"/>
      <c r="F115" s="44"/>
      <c r="I115" s="160"/>
      <c r="J115" s="160"/>
      <c r="K115" s="160"/>
      <c r="L115" s="160"/>
      <c r="M115" s="160"/>
      <c r="N115" s="160"/>
      <c r="O115" s="160"/>
      <c r="P115" s="162"/>
    </row>
    <row r="116" spans="1:16" s="16" customFormat="1" ht="24.6" customHeight="1">
      <c r="B116" s="44"/>
      <c r="C116" s="44" t="s">
        <v>275</v>
      </c>
      <c r="D116" s="44"/>
      <c r="E116" s="44"/>
      <c r="F116" s="44"/>
      <c r="I116" s="160">
        <v>12625934.720000001</v>
      </c>
      <c r="J116" s="160"/>
      <c r="K116" s="160">
        <v>29592744.859999996</v>
      </c>
      <c r="L116" s="160"/>
      <c r="M116" s="160">
        <v>7291762.6299999999</v>
      </c>
      <c r="N116" s="160"/>
      <c r="O116" s="160">
        <v>14703655.709999999</v>
      </c>
      <c r="P116" s="162"/>
    </row>
    <row r="117" spans="1:16" s="16" customFormat="1" ht="24.6" customHeight="1">
      <c r="B117" s="44"/>
      <c r="C117" s="44" t="s">
        <v>209</v>
      </c>
      <c r="D117" s="44"/>
      <c r="E117" s="44"/>
      <c r="F117" s="44"/>
      <c r="I117" s="160">
        <v>3545760.85</v>
      </c>
      <c r="J117" s="160"/>
      <c r="K117" s="160">
        <v>9780734.8499999996</v>
      </c>
      <c r="L117" s="160"/>
      <c r="M117" s="160">
        <v>3369964.34</v>
      </c>
      <c r="N117" s="160"/>
      <c r="O117" s="160">
        <v>9361333.1899999995</v>
      </c>
      <c r="P117" s="162"/>
    </row>
    <row r="118" spans="1:16" s="16" customFormat="1" ht="24.6" customHeight="1">
      <c r="B118" s="44"/>
      <c r="C118" s="44"/>
      <c r="D118" s="44" t="s">
        <v>424</v>
      </c>
      <c r="E118" s="44"/>
      <c r="F118" s="44"/>
      <c r="I118" s="174">
        <f>SUM(I116:I117)</f>
        <v>16171695.57</v>
      </c>
      <c r="J118" s="160"/>
      <c r="K118" s="174">
        <f>SUM(K116:K117)</f>
        <v>39373479.709999993</v>
      </c>
      <c r="L118" s="160"/>
      <c r="M118" s="174">
        <f>SUM(M116:M117)</f>
        <v>10661726.969999999</v>
      </c>
      <c r="N118" s="160"/>
      <c r="O118" s="174">
        <f>SUM(O116:O117)</f>
        <v>24064988.899999999</v>
      </c>
      <c r="P118" s="162"/>
    </row>
    <row r="119" spans="1:16" s="16" customFormat="1" ht="24.6" customHeight="1" thickBot="1">
      <c r="B119" s="44"/>
      <c r="C119" s="44"/>
      <c r="D119" s="44" t="s">
        <v>425</v>
      </c>
      <c r="E119" s="44"/>
      <c r="F119" s="44"/>
      <c r="I119" s="209">
        <f>+I114+I118</f>
        <v>78425912.629999995</v>
      </c>
      <c r="J119" s="160"/>
      <c r="K119" s="209">
        <f>+K114+K118</f>
        <v>123560553.96999998</v>
      </c>
      <c r="L119" s="160"/>
      <c r="M119" s="209">
        <f>+M114+M118</f>
        <v>55779164.339999996</v>
      </c>
      <c r="N119" s="160"/>
      <c r="O119" s="209">
        <f>+O114+O118</f>
        <v>89309388.50999999</v>
      </c>
      <c r="P119" s="162"/>
    </row>
    <row r="120" spans="1:16" s="16" customFormat="1" ht="24.6" customHeight="1" thickTop="1">
      <c r="B120" s="44"/>
      <c r="C120" s="44"/>
      <c r="D120" s="44"/>
      <c r="E120" s="44"/>
      <c r="F120" s="44"/>
      <c r="I120" s="188"/>
      <c r="J120" s="160"/>
      <c r="K120" s="188"/>
      <c r="L120" s="160"/>
      <c r="M120" s="188"/>
      <c r="N120" s="160"/>
      <c r="O120" s="188"/>
      <c r="P120" s="162"/>
    </row>
    <row r="121" spans="1:16" ht="27" customHeight="1">
      <c r="A121" s="724" t="s">
        <v>44</v>
      </c>
      <c r="B121" s="725"/>
      <c r="C121" s="725"/>
      <c r="D121" s="725"/>
      <c r="E121" s="725"/>
      <c r="F121" s="725"/>
      <c r="G121" s="725"/>
      <c r="H121" s="725"/>
      <c r="I121" s="725"/>
      <c r="J121" s="725"/>
      <c r="K121" s="725"/>
      <c r="L121" s="725"/>
      <c r="M121" s="725"/>
      <c r="N121" s="725"/>
      <c r="O121" s="725"/>
      <c r="P121" s="305"/>
    </row>
    <row r="122" spans="1:16" ht="27" customHeight="1">
      <c r="I122" s="16"/>
      <c r="J122" s="16"/>
      <c r="K122" s="16"/>
      <c r="L122" s="16"/>
      <c r="M122" s="16"/>
      <c r="N122" s="16"/>
      <c r="O122" s="16"/>
      <c r="P122" s="305"/>
    </row>
    <row r="123" spans="1:16" s="322" customFormat="1" ht="27" customHeight="1">
      <c r="A123" s="319" t="s">
        <v>1</v>
      </c>
      <c r="B123" s="320" t="s">
        <v>812</v>
      </c>
      <c r="C123" s="321"/>
      <c r="D123" s="321"/>
      <c r="E123" s="321"/>
      <c r="F123" s="321"/>
      <c r="G123" s="321"/>
      <c r="H123" s="321"/>
    </row>
    <row r="124" spans="1:16" s="318" customFormat="1" ht="27" customHeight="1">
      <c r="A124" s="323"/>
      <c r="B124" s="323" t="s">
        <v>1005</v>
      </c>
      <c r="C124" s="323"/>
      <c r="D124" s="323"/>
      <c r="E124" s="323"/>
      <c r="F124" s="323"/>
      <c r="G124" s="323"/>
      <c r="H124" s="323"/>
    </row>
    <row r="125" spans="1:16" s="411" customFormat="1" ht="27" customHeight="1">
      <c r="I125" s="414" t="s">
        <v>248</v>
      </c>
      <c r="J125" s="414"/>
      <c r="K125" s="414"/>
      <c r="M125" s="743" t="s">
        <v>193</v>
      </c>
      <c r="N125" s="743"/>
      <c r="O125" s="743"/>
    </row>
    <row r="126" spans="1:16" s="411" customFormat="1" ht="27" customHeight="1">
      <c r="I126" s="452" t="s">
        <v>1040</v>
      </c>
      <c r="J126" s="145"/>
      <c r="K126" s="144" t="s">
        <v>701</v>
      </c>
      <c r="M126" s="452" t="s">
        <v>1040</v>
      </c>
      <c r="N126" s="145"/>
      <c r="O126" s="144" t="s">
        <v>701</v>
      </c>
    </row>
    <row r="127" spans="1:16" s="568" customFormat="1" ht="27" customHeight="1">
      <c r="A127" s="341"/>
      <c r="B127" s="341"/>
      <c r="C127" s="587" t="s">
        <v>1006</v>
      </c>
      <c r="D127" s="341"/>
      <c r="E127" s="341"/>
      <c r="F127" s="341"/>
      <c r="G127" s="341"/>
      <c r="I127" s="586"/>
      <c r="J127" s="145"/>
      <c r="K127" s="207"/>
      <c r="M127" s="586"/>
      <c r="N127" s="145"/>
      <c r="O127" s="207"/>
    </row>
    <row r="128" spans="1:16" s="318" customFormat="1" ht="27" customHeight="1">
      <c r="A128" s="323"/>
      <c r="B128" s="323"/>
      <c r="C128" s="323" t="s">
        <v>276</v>
      </c>
      <c r="D128" s="323"/>
      <c r="E128" s="323"/>
      <c r="F128" s="323"/>
      <c r="G128" s="323"/>
      <c r="I128" s="326">
        <v>1214417503.3199999</v>
      </c>
      <c r="J128" s="326"/>
      <c r="K128" s="326">
        <v>996573548.30999994</v>
      </c>
      <c r="M128" s="343">
        <v>0</v>
      </c>
      <c r="N128" s="336"/>
      <c r="O128" s="343">
        <v>0</v>
      </c>
    </row>
    <row r="129" spans="3:15" s="323" customFormat="1" ht="27" customHeight="1">
      <c r="C129" s="323" t="s">
        <v>109</v>
      </c>
      <c r="I129" s="343">
        <v>4154804.99</v>
      </c>
      <c r="J129" s="343"/>
      <c r="K129" s="343">
        <v>4154804.99</v>
      </c>
      <c r="M129" s="343">
        <v>0</v>
      </c>
      <c r="N129" s="338"/>
      <c r="O129" s="343">
        <v>0</v>
      </c>
    </row>
    <row r="130" spans="3:15" s="323" customFormat="1" ht="27" customHeight="1">
      <c r="C130" s="587" t="s">
        <v>1007</v>
      </c>
      <c r="I130" s="343"/>
      <c r="J130" s="343"/>
      <c r="K130" s="343"/>
      <c r="M130" s="343"/>
      <c r="N130" s="338"/>
      <c r="O130" s="343"/>
    </row>
    <row r="131" spans="3:15" s="323" customFormat="1" ht="27" customHeight="1">
      <c r="C131" s="323" t="s">
        <v>743</v>
      </c>
      <c r="I131" s="327">
        <v>27389193.039999999</v>
      </c>
      <c r="J131" s="328"/>
      <c r="K131" s="327">
        <v>0</v>
      </c>
      <c r="M131" s="459">
        <v>10167054.41</v>
      </c>
      <c r="N131" s="338"/>
      <c r="O131" s="327">
        <v>0</v>
      </c>
    </row>
    <row r="132" spans="3:15" s="323" customFormat="1" ht="27" customHeight="1">
      <c r="D132" s="323" t="s">
        <v>200</v>
      </c>
      <c r="I132" s="328">
        <f>SUM(I128:I131)</f>
        <v>1245961501.3499999</v>
      </c>
      <c r="J132" s="328"/>
      <c r="K132" s="328">
        <f>SUM(K128:K131)</f>
        <v>1000728353.3</v>
      </c>
      <c r="M132" s="328">
        <f>SUM(M128:M131)</f>
        <v>10167054.41</v>
      </c>
      <c r="O132" s="328">
        <f>SUM(O128:O131)</f>
        <v>0</v>
      </c>
    </row>
    <row r="133" spans="3:15" s="318" customFormat="1" ht="27" customHeight="1">
      <c r="C133" s="323" t="s">
        <v>277</v>
      </c>
      <c r="D133" s="323"/>
      <c r="E133" s="323"/>
      <c r="F133" s="323"/>
      <c r="I133" s="329">
        <v>-276897297.88999999</v>
      </c>
      <c r="J133" s="329"/>
      <c r="K133" s="329">
        <v>-222477315.97</v>
      </c>
      <c r="M133" s="329">
        <v>-1355607.3</v>
      </c>
      <c r="O133" s="327">
        <v>0</v>
      </c>
    </row>
    <row r="134" spans="3:15" s="318" customFormat="1" ht="27" customHeight="1" thickBot="1">
      <c r="C134" s="323" t="s">
        <v>247</v>
      </c>
      <c r="D134" s="323"/>
      <c r="E134" s="323"/>
      <c r="F134" s="323"/>
      <c r="I134" s="330">
        <f>SUM(I132:I133)</f>
        <v>969064203.45999992</v>
      </c>
      <c r="J134" s="326"/>
      <c r="K134" s="330">
        <f>SUM(K132:K133)</f>
        <v>778251037.32999992</v>
      </c>
      <c r="M134" s="330">
        <f>SUM(M132:M133)</f>
        <v>8811447.1099999994</v>
      </c>
      <c r="O134" s="330">
        <f>SUM(O132:O133)</f>
        <v>0</v>
      </c>
    </row>
    <row r="135" spans="3:15" s="318" customFormat="1" ht="27" customHeight="1" thickTop="1">
      <c r="C135" s="323"/>
      <c r="D135" s="323"/>
      <c r="E135" s="323"/>
      <c r="F135" s="323"/>
      <c r="I135" s="329"/>
      <c r="J135" s="326"/>
      <c r="K135" s="329"/>
      <c r="M135" s="329"/>
      <c r="O135" s="329"/>
    </row>
    <row r="136" spans="3:15" s="323" customFormat="1" ht="27" customHeight="1">
      <c r="C136" s="276" t="s">
        <v>1063</v>
      </c>
      <c r="I136" s="343"/>
      <c r="J136" s="328"/>
      <c r="K136" s="343"/>
      <c r="M136" s="343"/>
      <c r="O136" s="343"/>
    </row>
    <row r="137" spans="3:15" s="323" customFormat="1" ht="27" customHeight="1">
      <c r="I137" s="343"/>
      <c r="J137" s="328"/>
      <c r="K137" s="343"/>
      <c r="M137" s="760" t="s">
        <v>836</v>
      </c>
      <c r="N137" s="760"/>
      <c r="O137" s="760"/>
    </row>
    <row r="138" spans="3:15" s="323" customFormat="1" ht="27" customHeight="1">
      <c r="I138" s="343"/>
      <c r="J138" s="328"/>
      <c r="K138" s="343"/>
      <c r="M138" s="576" t="s">
        <v>958</v>
      </c>
      <c r="N138" s="549"/>
      <c r="O138" s="576" t="s">
        <v>405</v>
      </c>
    </row>
    <row r="139" spans="3:15" s="323" customFormat="1" ht="27" customHeight="1">
      <c r="I139" s="343"/>
      <c r="J139" s="328"/>
      <c r="K139" s="343"/>
      <c r="M139" s="575" t="s">
        <v>744</v>
      </c>
      <c r="N139" s="550"/>
      <c r="O139" s="577" t="s">
        <v>566</v>
      </c>
    </row>
    <row r="140" spans="3:15" s="323" customFormat="1" ht="27" customHeight="1">
      <c r="D140" s="189" t="s">
        <v>702</v>
      </c>
      <c r="I140" s="343"/>
      <c r="J140" s="328"/>
      <c r="K140" s="343"/>
      <c r="M140" s="440">
        <v>0</v>
      </c>
      <c r="N140" s="441"/>
      <c r="O140" s="440">
        <v>0</v>
      </c>
    </row>
    <row r="141" spans="3:15" s="323" customFormat="1" ht="27" customHeight="1">
      <c r="D141" s="276" t="s">
        <v>858</v>
      </c>
      <c r="I141" s="343"/>
      <c r="J141" s="328"/>
      <c r="K141" s="343"/>
      <c r="M141" s="440">
        <f>19519559.67-2297421.04+O141</f>
        <v>27181769.300000004</v>
      </c>
      <c r="N141" s="441"/>
      <c r="O141" s="440">
        <v>9959630.6699999999</v>
      </c>
    </row>
    <row r="142" spans="3:15" s="323" customFormat="1" ht="27" customHeight="1">
      <c r="D142" s="189" t="s">
        <v>812</v>
      </c>
      <c r="I142" s="343"/>
      <c r="J142" s="328"/>
      <c r="K142" s="343"/>
      <c r="M142" s="460">
        <v>423654461.72000003</v>
      </c>
      <c r="N142" s="441"/>
      <c r="O142" s="460">
        <v>0</v>
      </c>
    </row>
    <row r="143" spans="3:15" s="323" customFormat="1" ht="27" customHeight="1">
      <c r="D143" s="189" t="s">
        <v>772</v>
      </c>
      <c r="I143" s="343"/>
      <c r="J143" s="328"/>
      <c r="K143" s="343"/>
      <c r="M143" s="440">
        <f>SUM(M141:M142)</f>
        <v>450836231.02000004</v>
      </c>
      <c r="N143" s="441"/>
      <c r="O143" s="440">
        <f>SUM(O141:O142)</f>
        <v>9959630.6699999999</v>
      </c>
    </row>
    <row r="144" spans="3:15" s="323" customFormat="1" ht="27" customHeight="1">
      <c r="D144" s="189" t="s">
        <v>855</v>
      </c>
      <c r="I144" s="343"/>
      <c r="J144" s="328"/>
      <c r="K144" s="343"/>
      <c r="M144" s="440">
        <v>191073955</v>
      </c>
      <c r="N144" s="441"/>
      <c r="O144" s="440">
        <v>0</v>
      </c>
    </row>
    <row r="145" spans="1:15" s="323" customFormat="1" ht="27" customHeight="1">
      <c r="D145" s="189" t="s">
        <v>859</v>
      </c>
      <c r="I145" s="343"/>
      <c r="J145" s="328"/>
      <c r="K145" s="343"/>
      <c r="M145" s="440">
        <v>-70309772.440000013</v>
      </c>
      <c r="N145" s="441"/>
      <c r="O145" s="440">
        <v>-1235049.23</v>
      </c>
    </row>
    <row r="146" spans="1:15" s="323" customFormat="1" ht="27" customHeight="1">
      <c r="D146" s="43" t="s">
        <v>854</v>
      </c>
      <c r="I146" s="343"/>
      <c r="J146" s="328"/>
      <c r="K146" s="343"/>
      <c r="M146" s="460">
        <v>-29960.47</v>
      </c>
      <c r="N146" s="441"/>
      <c r="O146" s="460">
        <v>-29960.47</v>
      </c>
    </row>
    <row r="147" spans="1:15" s="323" customFormat="1" ht="27" customHeight="1">
      <c r="D147" s="189" t="s">
        <v>1044</v>
      </c>
      <c r="I147" s="343"/>
      <c r="J147" s="328"/>
      <c r="K147" s="343"/>
      <c r="M147" s="440">
        <f>SUM(M143:M146)</f>
        <v>571570453.1099999</v>
      </c>
      <c r="N147" s="441"/>
      <c r="O147" s="440">
        <f>SUM(O143:O146)</f>
        <v>8694620.9699999988</v>
      </c>
    </row>
    <row r="148" spans="1:15" s="323" customFormat="1" ht="27" customHeight="1">
      <c r="D148" s="189" t="s">
        <v>860</v>
      </c>
      <c r="I148" s="343"/>
      <c r="J148" s="328"/>
      <c r="K148" s="343"/>
      <c r="M148" s="460">
        <v>-108427263.14</v>
      </c>
      <c r="N148" s="441"/>
      <c r="O148" s="460">
        <v>-2526726.73</v>
      </c>
    </row>
    <row r="149" spans="1:15" s="323" customFormat="1" ht="27" customHeight="1" thickBot="1">
      <c r="D149" s="551" t="s">
        <v>819</v>
      </c>
      <c r="I149" s="343"/>
      <c r="J149" s="328"/>
      <c r="K149" s="343"/>
      <c r="M149" s="548">
        <f>SUM(M147:M148)</f>
        <v>463143189.96999991</v>
      </c>
      <c r="N149" s="441"/>
      <c r="O149" s="548">
        <f>SUM(O147:O148)</f>
        <v>6167894.2399999984</v>
      </c>
    </row>
    <row r="150" spans="1:15" s="323" customFormat="1" ht="27" customHeight="1" thickTop="1">
      <c r="I150" s="343"/>
      <c r="J150" s="328"/>
      <c r="K150" s="343"/>
      <c r="M150" s="343"/>
      <c r="O150" s="343"/>
    </row>
    <row r="151" spans="1:15" s="323" customFormat="1" ht="27" customHeight="1">
      <c r="I151" s="343"/>
      <c r="J151" s="328"/>
      <c r="K151" s="343"/>
      <c r="M151" s="343"/>
      <c r="O151" s="343"/>
    </row>
    <row r="152" spans="1:15" s="323" customFormat="1" ht="27" customHeight="1">
      <c r="I152" s="343"/>
      <c r="J152" s="328"/>
      <c r="K152" s="343"/>
      <c r="M152" s="343"/>
      <c r="O152" s="343"/>
    </row>
    <row r="153" spans="1:15" s="323" customFormat="1" ht="27" customHeight="1">
      <c r="I153" s="343"/>
      <c r="J153" s="328"/>
      <c r="K153" s="343"/>
      <c r="M153" s="343"/>
      <c r="O153" s="343"/>
    </row>
    <row r="154" spans="1:15" s="323" customFormat="1" ht="27" customHeight="1">
      <c r="I154" s="343"/>
      <c r="J154" s="328"/>
      <c r="K154" s="343"/>
      <c r="M154" s="343"/>
      <c r="O154" s="343"/>
    </row>
    <row r="155" spans="1:15" s="323" customFormat="1" ht="27" customHeight="1">
      <c r="I155" s="343"/>
      <c r="J155" s="328"/>
      <c r="K155" s="343"/>
      <c r="M155" s="343"/>
      <c r="O155" s="343"/>
    </row>
    <row r="156" spans="1:15" s="323" customFormat="1" ht="27" customHeight="1">
      <c r="A156" s="724" t="s">
        <v>18</v>
      </c>
      <c r="B156" s="725"/>
      <c r="C156" s="725"/>
      <c r="D156" s="725"/>
      <c r="E156" s="725"/>
      <c r="F156" s="725"/>
      <c r="G156" s="725"/>
      <c r="H156" s="725"/>
      <c r="I156" s="725"/>
      <c r="J156" s="725"/>
      <c r="K156" s="725"/>
      <c r="L156" s="725"/>
      <c r="M156" s="725"/>
      <c r="N156" s="725"/>
      <c r="O156" s="725"/>
    </row>
    <row r="157" spans="1:15" s="323" customFormat="1" ht="27" customHeight="1">
      <c r="I157" s="343"/>
      <c r="J157" s="328"/>
      <c r="K157" s="343"/>
      <c r="M157" s="343"/>
      <c r="O157" s="343"/>
    </row>
    <row r="158" spans="1:15" s="323" customFormat="1" ht="27" customHeight="1">
      <c r="C158" s="323" t="s">
        <v>1008</v>
      </c>
    </row>
    <row r="159" spans="1:15" s="323" customFormat="1" ht="27" customHeight="1">
      <c r="I159" s="414" t="s">
        <v>248</v>
      </c>
      <c r="J159" s="414"/>
      <c r="K159" s="414"/>
      <c r="L159" s="341"/>
      <c r="M159" s="743" t="s">
        <v>193</v>
      </c>
      <c r="N159" s="743"/>
      <c r="O159" s="743"/>
    </row>
    <row r="160" spans="1:15" s="318" customFormat="1" ht="27" customHeight="1">
      <c r="C160" s="323"/>
      <c r="D160" s="323"/>
      <c r="E160" s="323"/>
      <c r="F160" s="323"/>
      <c r="I160" s="452" t="s">
        <v>1040</v>
      </c>
      <c r="J160" s="145"/>
      <c r="K160" s="144" t="s">
        <v>701</v>
      </c>
      <c r="L160" s="424"/>
      <c r="M160" s="452" t="s">
        <v>1040</v>
      </c>
      <c r="N160" s="145"/>
      <c r="O160" s="144" t="s">
        <v>701</v>
      </c>
    </row>
    <row r="161" spans="2:17" s="318" customFormat="1" ht="27" customHeight="1">
      <c r="C161" s="323" t="s">
        <v>278</v>
      </c>
      <c r="D161" s="323"/>
      <c r="E161" s="323"/>
      <c r="F161" s="323"/>
      <c r="I161" s="160">
        <v>117644846.28</v>
      </c>
      <c r="J161" s="326"/>
      <c r="K161" s="326">
        <v>181148384.77000001</v>
      </c>
      <c r="M161" s="318">
        <v>2539000.34</v>
      </c>
      <c r="O161" s="461">
        <v>0</v>
      </c>
    </row>
    <row r="162" spans="2:17" s="318" customFormat="1" ht="27" customHeight="1">
      <c r="C162" s="323" t="s">
        <v>279</v>
      </c>
      <c r="D162" s="323"/>
      <c r="E162" s="323"/>
      <c r="F162" s="323"/>
      <c r="I162" s="186">
        <v>489149229.13999999</v>
      </c>
      <c r="J162" s="326"/>
      <c r="K162" s="331">
        <v>266448104.34</v>
      </c>
      <c r="M162" s="350">
        <v>6945090.6399999997</v>
      </c>
      <c r="O162" s="462">
        <v>0</v>
      </c>
    </row>
    <row r="163" spans="2:17" s="318" customFormat="1" ht="27" customHeight="1">
      <c r="C163" s="323"/>
      <c r="D163" s="323" t="s">
        <v>200</v>
      </c>
      <c r="E163" s="323"/>
      <c r="F163" s="323"/>
      <c r="I163" s="326">
        <f>SUM(I161:I162)</f>
        <v>606794075.41999996</v>
      </c>
      <c r="J163" s="326"/>
      <c r="K163" s="326">
        <f>SUM(K161:K162)</f>
        <v>447596489.11000001</v>
      </c>
      <c r="M163" s="326">
        <f>SUM(M161:M162)</f>
        <v>9484090.9800000004</v>
      </c>
      <c r="O163" s="461">
        <f>SUM(O161:O162)</f>
        <v>0</v>
      </c>
    </row>
    <row r="164" spans="2:17" s="318" customFormat="1" ht="27" customHeight="1">
      <c r="C164" s="323" t="s">
        <v>1010</v>
      </c>
      <c r="D164" s="323"/>
      <c r="E164" s="323"/>
      <c r="F164" s="323"/>
      <c r="I164" s="329">
        <v>-35181388.230000004</v>
      </c>
      <c r="J164" s="326"/>
      <c r="K164" s="329">
        <v>-23942027.390000001</v>
      </c>
      <c r="M164" s="329">
        <v>-747235.93</v>
      </c>
      <c r="O164" s="461">
        <v>0</v>
      </c>
      <c r="P164" s="336"/>
      <c r="Q164" s="336"/>
    </row>
    <row r="165" spans="2:17" s="318" customFormat="1" ht="27" customHeight="1">
      <c r="C165" s="323" t="s">
        <v>257</v>
      </c>
      <c r="D165" s="323"/>
      <c r="E165" s="323"/>
      <c r="F165" s="323"/>
      <c r="P165" s="336"/>
      <c r="Q165" s="336"/>
    </row>
    <row r="166" spans="2:17" s="318" customFormat="1" ht="27" customHeight="1">
      <c r="C166" s="323" t="s">
        <v>744</v>
      </c>
      <c r="D166" s="323"/>
      <c r="E166" s="323"/>
      <c r="F166" s="323"/>
      <c r="I166" s="329">
        <v>-42234.080000000002</v>
      </c>
      <c r="J166" s="326"/>
      <c r="K166" s="329">
        <v>0</v>
      </c>
      <c r="M166" s="329">
        <v>-42234.080000000002</v>
      </c>
      <c r="O166" s="461">
        <v>0</v>
      </c>
      <c r="P166" s="336"/>
      <c r="Q166" s="336"/>
    </row>
    <row r="167" spans="2:17" s="318" customFormat="1" ht="27" customHeight="1" thickBot="1">
      <c r="C167" s="323" t="s">
        <v>1009</v>
      </c>
      <c r="D167" s="323"/>
      <c r="E167" s="323"/>
      <c r="F167" s="323"/>
      <c r="I167" s="330">
        <f>SUM(I163:I166)</f>
        <v>571570453.1099999</v>
      </c>
      <c r="J167" s="326"/>
      <c r="K167" s="330">
        <f>SUM(K163:K166)</f>
        <v>423654461.72000003</v>
      </c>
      <c r="M167" s="330">
        <f>SUM(M163:M166)</f>
        <v>8694620.9700000007</v>
      </c>
      <c r="O167" s="330">
        <f>SUM(O163:O166)</f>
        <v>0</v>
      </c>
      <c r="P167" s="336"/>
      <c r="Q167" s="336"/>
    </row>
    <row r="168" spans="2:17" s="318" customFormat="1" ht="27" customHeight="1" thickTop="1">
      <c r="B168" s="323"/>
      <c r="C168" s="323"/>
      <c r="P168" s="336"/>
      <c r="Q168" s="336"/>
    </row>
    <row r="169" spans="2:17" s="318" customFormat="1" ht="27" customHeight="1">
      <c r="B169" s="323"/>
      <c r="C169" s="41"/>
      <c r="D169" s="276" t="s">
        <v>1064</v>
      </c>
      <c r="E169" s="276"/>
      <c r="F169" s="276"/>
      <c r="G169" s="276"/>
      <c r="H169" s="276"/>
      <c r="I169" s="276"/>
      <c r="J169" s="276"/>
      <c r="K169" s="276"/>
      <c r="L169" s="276"/>
      <c r="M169" s="552"/>
      <c r="N169" s="41"/>
      <c r="O169" s="41"/>
      <c r="P169" s="338"/>
      <c r="Q169" s="338"/>
    </row>
    <row r="170" spans="2:17" s="318" customFormat="1" ht="27" customHeight="1">
      <c r="B170" s="323"/>
      <c r="C170" s="41"/>
      <c r="D170" s="276"/>
      <c r="E170" s="276"/>
      <c r="F170" s="276"/>
      <c r="G170" s="276"/>
      <c r="H170" s="276"/>
      <c r="I170" s="276"/>
      <c r="J170" s="276"/>
      <c r="K170" s="553"/>
      <c r="L170" s="290"/>
      <c r="M170" s="760" t="s">
        <v>836</v>
      </c>
      <c r="N170" s="760"/>
      <c r="O170" s="760"/>
      <c r="P170" s="338"/>
      <c r="Q170" s="338"/>
    </row>
    <row r="171" spans="2:17" s="318" customFormat="1" ht="27" customHeight="1">
      <c r="B171" s="323"/>
      <c r="C171" s="41"/>
      <c r="D171" s="276"/>
      <c r="E171" s="276"/>
      <c r="F171" s="276"/>
      <c r="G171" s="276"/>
      <c r="H171" s="276"/>
      <c r="I171" s="276"/>
      <c r="J171" s="276"/>
      <c r="K171" s="553"/>
      <c r="L171" s="290"/>
      <c r="M171" s="576" t="s">
        <v>958</v>
      </c>
      <c r="N171" s="549"/>
      <c r="O171" s="576" t="s">
        <v>405</v>
      </c>
      <c r="P171" s="338"/>
      <c r="Q171" s="338"/>
    </row>
    <row r="172" spans="2:17" s="318" customFormat="1" ht="27" customHeight="1">
      <c r="B172" s="323"/>
      <c r="C172" s="41"/>
      <c r="D172" s="276"/>
      <c r="E172" s="276"/>
      <c r="F172" s="276"/>
      <c r="G172" s="276"/>
      <c r="H172" s="276"/>
      <c r="I172" s="276"/>
      <c r="J172" s="276"/>
      <c r="K172" s="554"/>
      <c r="L172" s="554"/>
      <c r="M172" s="575" t="s">
        <v>744</v>
      </c>
      <c r="N172" s="550"/>
      <c r="O172" s="577" t="s">
        <v>566</v>
      </c>
      <c r="P172" s="338"/>
      <c r="Q172" s="338"/>
    </row>
    <row r="173" spans="2:17" s="323" customFormat="1" ht="27" customHeight="1">
      <c r="C173" s="41"/>
      <c r="D173" s="276" t="s">
        <v>861</v>
      </c>
      <c r="E173" s="276"/>
      <c r="F173" s="276"/>
      <c r="G173" s="276"/>
      <c r="H173" s="276"/>
      <c r="I173" s="276"/>
      <c r="J173" s="276"/>
      <c r="K173" s="552"/>
      <c r="L173" s="555"/>
      <c r="M173" s="440">
        <v>3101780.3</v>
      </c>
      <c r="N173" s="440"/>
      <c r="O173" s="440">
        <v>1393799.6</v>
      </c>
    </row>
    <row r="174" spans="2:17" s="323" customFormat="1" ht="27" customHeight="1">
      <c r="C174" s="41"/>
      <c r="D174" s="276" t="s">
        <v>1011</v>
      </c>
      <c r="E174" s="276"/>
      <c r="F174" s="276"/>
      <c r="G174" s="276"/>
      <c r="H174" s="276"/>
      <c r="I174" s="276"/>
      <c r="J174" s="276"/>
      <c r="K174" s="552"/>
      <c r="L174" s="555"/>
      <c r="M174" s="440">
        <v>40925630.630000003</v>
      </c>
      <c r="N174" s="440"/>
      <c r="O174" s="461">
        <v>0</v>
      </c>
    </row>
    <row r="175" spans="2:17" s="323" customFormat="1" ht="27" customHeight="1">
      <c r="C175" s="41"/>
      <c r="D175" s="276" t="s">
        <v>862</v>
      </c>
      <c r="E175" s="276"/>
      <c r="F175" s="276"/>
      <c r="G175" s="276"/>
      <c r="H175" s="276"/>
      <c r="I175" s="276"/>
      <c r="J175" s="276"/>
      <c r="K175" s="450"/>
      <c r="L175" s="276"/>
      <c r="M175" s="440">
        <v>6037071.3600000003</v>
      </c>
      <c r="N175" s="440"/>
      <c r="O175" s="440">
        <v>236940.73</v>
      </c>
    </row>
    <row r="176" spans="2:17" ht="27" customHeight="1">
      <c r="C176" s="276"/>
      <c r="D176" s="276" t="s">
        <v>863</v>
      </c>
      <c r="E176" s="276"/>
      <c r="F176" s="276"/>
      <c r="G176" s="276"/>
      <c r="H176" s="276"/>
      <c r="I176" s="276"/>
      <c r="J176" s="276"/>
      <c r="K176" s="276"/>
      <c r="L176" s="276"/>
      <c r="M176" s="44">
        <v>189643.26</v>
      </c>
      <c r="N176" s="276"/>
      <c r="O176" s="461">
        <v>0</v>
      </c>
      <c r="P176" s="276"/>
      <c r="Q176" s="276"/>
    </row>
    <row r="177" ht="27" customHeight="1"/>
    <row r="178" ht="27" customHeight="1"/>
    <row r="179" ht="27" customHeight="1"/>
  </sheetData>
  <mergeCells count="25">
    <mergeCell ref="A83:O83"/>
    <mergeCell ref="I41:K41"/>
    <mergeCell ref="M41:O41"/>
    <mergeCell ref="M42:O42"/>
    <mergeCell ref="M159:O159"/>
    <mergeCell ref="I66:K66"/>
    <mergeCell ref="M66:O66"/>
    <mergeCell ref="I87:K87"/>
    <mergeCell ref="M87:O87"/>
    <mergeCell ref="M56:O56"/>
    <mergeCell ref="M170:O170"/>
    <mergeCell ref="A121:O121"/>
    <mergeCell ref="A156:O156"/>
    <mergeCell ref="I109:K109"/>
    <mergeCell ref="M109:O109"/>
    <mergeCell ref="M125:O125"/>
    <mergeCell ref="M137:O137"/>
    <mergeCell ref="A1:O1"/>
    <mergeCell ref="M5:O5"/>
    <mergeCell ref="I14:K14"/>
    <mergeCell ref="M14:O14"/>
    <mergeCell ref="A38:O38"/>
    <mergeCell ref="I25:K25"/>
    <mergeCell ref="M25:O25"/>
    <mergeCell ref="M26:O26"/>
  </mergeCells>
  <pageMargins left="0.74803149606299213" right="0.19685039370078741" top="0.63" bottom="0.55000000000000004" header="0.31496062992125984" footer="0.31496062992125984"/>
  <pageSetup paperSize="9"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
  <sheetViews>
    <sheetView zoomScale="90" zoomScaleNormal="90" workbookViewId="0">
      <selection activeCell="G2" sqref="G2"/>
    </sheetView>
  </sheetViews>
  <sheetFormatPr defaultRowHeight="21.75"/>
  <cols>
    <col min="1" max="1" width="2.7109375" customWidth="1"/>
    <col min="2" max="2" width="7.28515625" customWidth="1"/>
    <col min="3" max="3" width="8.7109375" customWidth="1"/>
    <col min="4" max="4" width="20.5703125" customWidth="1"/>
    <col min="5" max="5" width="16.85546875" bestFit="1" customWidth="1"/>
    <col min="6" max="6" width="13" customWidth="1"/>
    <col min="7" max="7" width="13.7109375" customWidth="1"/>
    <col min="8" max="9" width="15.5703125" customWidth="1"/>
    <col min="10" max="10" width="12.7109375" bestFit="1" customWidth="1"/>
    <col min="11" max="11" width="18.5703125" style="382" customWidth="1"/>
    <col min="12" max="12" width="2.5703125" customWidth="1"/>
    <col min="13" max="13" width="18.5703125" customWidth="1"/>
    <col min="14" max="14" width="3.140625" customWidth="1"/>
  </cols>
  <sheetData>
    <row r="1" spans="1:14" ht="25.5" customHeight="1">
      <c r="A1" s="765" t="s">
        <v>27</v>
      </c>
      <c r="B1" s="765"/>
      <c r="C1" s="765"/>
      <c r="D1" s="765"/>
      <c r="E1" s="765"/>
      <c r="F1" s="765"/>
      <c r="G1" s="765"/>
      <c r="H1" s="765"/>
      <c r="I1" s="765"/>
      <c r="J1" s="765"/>
      <c r="K1" s="765"/>
      <c r="L1" s="765"/>
      <c r="M1" s="765"/>
      <c r="N1" s="416"/>
    </row>
    <row r="2" spans="1:14" ht="25.5" customHeight="1">
      <c r="A2" s="362"/>
      <c r="B2" s="363"/>
      <c r="C2" s="363"/>
      <c r="D2" s="363"/>
      <c r="E2" s="363"/>
      <c r="F2" s="363"/>
      <c r="G2" s="363"/>
      <c r="H2" s="363"/>
      <c r="I2" s="363"/>
      <c r="J2" s="363"/>
      <c r="K2" s="338"/>
      <c r="L2" s="324"/>
      <c r="M2" s="338"/>
      <c r="N2" s="364"/>
    </row>
    <row r="3" spans="1:14" ht="25.5" customHeight="1">
      <c r="A3" s="332" t="s">
        <v>779</v>
      </c>
      <c r="B3" s="321"/>
      <c r="C3" s="366"/>
      <c r="D3" s="366"/>
      <c r="E3" s="366"/>
      <c r="F3" s="367"/>
      <c r="G3" s="368"/>
      <c r="H3" s="368"/>
      <c r="I3" s="368"/>
      <c r="J3" s="368"/>
      <c r="K3" s="396"/>
      <c r="L3" s="396"/>
      <c r="M3" s="396"/>
      <c r="N3" s="369"/>
    </row>
    <row r="4" spans="1:14" s="385" customFormat="1" ht="25.5" customHeight="1">
      <c r="B4" s="386"/>
      <c r="C4" s="386"/>
      <c r="D4" s="386"/>
      <c r="E4" s="386"/>
      <c r="F4" s="387"/>
      <c r="G4" s="388"/>
      <c r="H4" s="388"/>
      <c r="I4" s="388"/>
      <c r="J4" s="388"/>
      <c r="K4" s="415"/>
      <c r="L4" s="405"/>
      <c r="M4" s="405" t="s">
        <v>228</v>
      </c>
      <c r="N4" s="369"/>
    </row>
    <row r="5" spans="1:14" s="385" customFormat="1" ht="25.5" customHeight="1">
      <c r="B5" s="389" t="s">
        <v>646</v>
      </c>
      <c r="C5" s="389" t="s">
        <v>647</v>
      </c>
      <c r="D5" s="389" t="s">
        <v>648</v>
      </c>
      <c r="E5" s="389" t="s">
        <v>649</v>
      </c>
      <c r="F5" s="390" t="s">
        <v>650</v>
      </c>
      <c r="G5" s="391" t="s">
        <v>651</v>
      </c>
      <c r="H5" s="762" t="s">
        <v>652</v>
      </c>
      <c r="I5" s="762"/>
      <c r="J5" s="391" t="s">
        <v>653</v>
      </c>
      <c r="K5" s="763" t="s">
        <v>1041</v>
      </c>
      <c r="L5" s="392"/>
      <c r="M5" s="763" t="s">
        <v>701</v>
      </c>
      <c r="N5" s="369"/>
    </row>
    <row r="6" spans="1:14" s="385" customFormat="1" ht="25.5" customHeight="1">
      <c r="B6" s="393" t="s">
        <v>654</v>
      </c>
      <c r="C6" s="394"/>
      <c r="D6" s="393"/>
      <c r="E6" s="393"/>
      <c r="F6" s="395" t="s">
        <v>655</v>
      </c>
      <c r="G6" s="393" t="s">
        <v>656</v>
      </c>
      <c r="H6" s="393" t="s">
        <v>657</v>
      </c>
      <c r="I6" s="393" t="s">
        <v>658</v>
      </c>
      <c r="J6" s="393" t="s">
        <v>656</v>
      </c>
      <c r="K6" s="764"/>
      <c r="L6" s="392"/>
      <c r="M6" s="764"/>
      <c r="N6" s="369"/>
    </row>
    <row r="7" spans="1:14" ht="25.5" customHeight="1">
      <c r="A7" s="365"/>
      <c r="B7" s="370">
        <v>1</v>
      </c>
      <c r="C7" s="371" t="s">
        <v>633</v>
      </c>
      <c r="D7" s="398" t="s">
        <v>694</v>
      </c>
      <c r="E7" s="41" t="s">
        <v>672</v>
      </c>
      <c r="F7" s="372">
        <v>4600000</v>
      </c>
      <c r="G7" s="370" t="s">
        <v>634</v>
      </c>
      <c r="H7" s="401" t="s">
        <v>661</v>
      </c>
      <c r="I7" s="401" t="s">
        <v>1093</v>
      </c>
      <c r="J7" s="360">
        <v>58980</v>
      </c>
      <c r="K7" s="373">
        <v>46881876.740000002</v>
      </c>
      <c r="L7" s="373"/>
      <c r="M7" s="373">
        <v>52886582.030000001</v>
      </c>
      <c r="N7" s="374"/>
    </row>
    <row r="8" spans="1:14" ht="25.5" customHeight="1">
      <c r="A8" s="365"/>
      <c r="B8" s="370"/>
      <c r="C8" s="371" t="s">
        <v>635</v>
      </c>
      <c r="D8" s="398" t="s">
        <v>725</v>
      </c>
      <c r="E8" s="41" t="s">
        <v>672</v>
      </c>
      <c r="F8" s="372">
        <v>8960000</v>
      </c>
      <c r="G8" s="370" t="s">
        <v>636</v>
      </c>
      <c r="H8" s="401" t="s">
        <v>662</v>
      </c>
      <c r="I8" s="401" t="s">
        <v>669</v>
      </c>
      <c r="J8" s="360">
        <v>165925</v>
      </c>
      <c r="K8" s="373">
        <v>137260076.09999999</v>
      </c>
      <c r="L8" s="373"/>
      <c r="M8" s="373">
        <v>155083308.75</v>
      </c>
      <c r="N8" s="374"/>
    </row>
    <row r="9" spans="1:14" ht="25.5" customHeight="1">
      <c r="A9" s="365"/>
      <c r="B9" s="370"/>
      <c r="C9" s="371" t="s">
        <v>637</v>
      </c>
      <c r="D9" s="399" t="s">
        <v>673</v>
      </c>
      <c r="E9" s="41" t="s">
        <v>672</v>
      </c>
      <c r="F9" s="372">
        <v>8431260</v>
      </c>
      <c r="G9" s="370" t="s">
        <v>638</v>
      </c>
      <c r="H9" s="401" t="s">
        <v>664</v>
      </c>
      <c r="I9" s="401" t="s">
        <v>668</v>
      </c>
      <c r="J9" s="361">
        <v>108763.25</v>
      </c>
      <c r="K9" s="375">
        <v>184997627.69</v>
      </c>
      <c r="L9" s="375"/>
      <c r="M9" s="375">
        <v>198455884.30000001</v>
      </c>
      <c r="N9" s="375"/>
    </row>
    <row r="10" spans="1:14" ht="25.5" customHeight="1">
      <c r="A10" s="365"/>
      <c r="B10" s="370">
        <v>2</v>
      </c>
      <c r="C10" s="371" t="s">
        <v>633</v>
      </c>
      <c r="D10" s="400" t="s">
        <v>674</v>
      </c>
      <c r="E10" s="41" t="s">
        <v>672</v>
      </c>
      <c r="F10" s="372">
        <v>12150000</v>
      </c>
      <c r="G10" s="370" t="s">
        <v>639</v>
      </c>
      <c r="H10" s="401" t="s">
        <v>663</v>
      </c>
      <c r="I10" s="401" t="s">
        <v>670</v>
      </c>
      <c r="J10" s="361">
        <v>142000</v>
      </c>
      <c r="K10" s="375">
        <v>77570560</v>
      </c>
      <c r="L10" s="375"/>
      <c r="M10" s="375">
        <v>92862000</v>
      </c>
      <c r="N10" s="375"/>
    </row>
    <row r="11" spans="1:14" ht="25.5" customHeight="1">
      <c r="A11" s="365"/>
      <c r="B11" s="362"/>
      <c r="C11" s="371" t="s">
        <v>635</v>
      </c>
      <c r="D11" s="400" t="s">
        <v>675</v>
      </c>
      <c r="E11" s="41" t="s">
        <v>672</v>
      </c>
      <c r="F11" s="372">
        <v>6375000</v>
      </c>
      <c r="G11" s="370" t="s">
        <v>636</v>
      </c>
      <c r="H11" s="401" t="s">
        <v>665</v>
      </c>
      <c r="I11" s="401" t="s">
        <v>671</v>
      </c>
      <c r="J11" s="361">
        <v>111900</v>
      </c>
      <c r="K11" s="375">
        <v>86284896</v>
      </c>
      <c r="L11" s="375"/>
      <c r="M11" s="375">
        <v>97740270</v>
      </c>
      <c r="N11" s="375"/>
    </row>
    <row r="12" spans="1:14" ht="25.5" customHeight="1">
      <c r="A12" s="365"/>
      <c r="B12" s="362"/>
      <c r="C12" s="371" t="s">
        <v>637</v>
      </c>
      <c r="D12" s="400" t="s">
        <v>675</v>
      </c>
      <c r="E12" s="41" t="s">
        <v>672</v>
      </c>
      <c r="F12" s="372">
        <v>6375000</v>
      </c>
      <c r="G12" s="370" t="s">
        <v>636</v>
      </c>
      <c r="H12" s="401" t="s">
        <v>665</v>
      </c>
      <c r="I12" s="401" t="s">
        <v>671</v>
      </c>
      <c r="J12" s="361">
        <v>111900</v>
      </c>
      <c r="K12" s="375">
        <v>86284896</v>
      </c>
      <c r="L12" s="375"/>
      <c r="M12" s="375">
        <v>97740270</v>
      </c>
      <c r="N12" s="375"/>
    </row>
    <row r="13" spans="1:14" ht="25.5" customHeight="1">
      <c r="A13" s="365"/>
      <c r="B13" s="362"/>
      <c r="C13" s="371" t="s">
        <v>640</v>
      </c>
      <c r="D13" s="401" t="s">
        <v>676</v>
      </c>
      <c r="E13" s="41" t="s">
        <v>672</v>
      </c>
      <c r="F13" s="372">
        <v>470000</v>
      </c>
      <c r="G13" s="370" t="s">
        <v>641</v>
      </c>
      <c r="H13" s="401" t="s">
        <v>666</v>
      </c>
      <c r="I13" s="401" t="s">
        <v>667</v>
      </c>
      <c r="J13" s="361">
        <v>10000</v>
      </c>
      <c r="K13" s="375">
        <v>8298011.8399999999</v>
      </c>
      <c r="L13" s="375"/>
      <c r="M13" s="61">
        <v>9307847.6999999993</v>
      </c>
      <c r="N13" s="375"/>
    </row>
    <row r="14" spans="1:14" ht="25.5" customHeight="1">
      <c r="A14" s="365"/>
      <c r="B14" s="370"/>
      <c r="C14" s="371" t="s">
        <v>642</v>
      </c>
      <c r="D14" s="401" t="s">
        <v>676</v>
      </c>
      <c r="E14" s="41" t="s">
        <v>672</v>
      </c>
      <c r="F14" s="372">
        <v>470000</v>
      </c>
      <c r="G14" s="370" t="s">
        <v>641</v>
      </c>
      <c r="H14" s="401" t="s">
        <v>666</v>
      </c>
      <c r="I14" s="401" t="s">
        <v>667</v>
      </c>
      <c r="J14" s="361">
        <v>10900</v>
      </c>
      <c r="K14" s="375">
        <v>9077577.4399999995</v>
      </c>
      <c r="L14" s="375"/>
      <c r="M14" s="61">
        <v>10177524.449999999</v>
      </c>
      <c r="N14" s="375"/>
    </row>
    <row r="15" spans="1:14" ht="25.5" customHeight="1">
      <c r="A15" s="365"/>
      <c r="B15" s="370"/>
      <c r="C15" s="371" t="s">
        <v>643</v>
      </c>
      <c r="D15" s="401" t="s">
        <v>676</v>
      </c>
      <c r="E15" s="41" t="s">
        <v>672</v>
      </c>
      <c r="F15" s="372">
        <v>670000</v>
      </c>
      <c r="G15" s="370" t="s">
        <v>641</v>
      </c>
      <c r="H15" s="401" t="s">
        <v>666</v>
      </c>
      <c r="I15" s="401" t="s">
        <v>667</v>
      </c>
      <c r="J15" s="361">
        <v>13000</v>
      </c>
      <c r="K15" s="375">
        <v>10757048</v>
      </c>
      <c r="L15" s="375"/>
      <c r="M15" s="61">
        <v>12070552.5</v>
      </c>
      <c r="N15" s="375"/>
    </row>
    <row r="16" spans="1:14" ht="25.5" customHeight="1">
      <c r="A16" s="365"/>
      <c r="B16" s="370"/>
      <c r="C16" s="371" t="s">
        <v>644</v>
      </c>
      <c r="D16" s="401" t="s">
        <v>676</v>
      </c>
      <c r="E16" s="41" t="s">
        <v>672</v>
      </c>
      <c r="F16" s="372">
        <v>730000</v>
      </c>
      <c r="G16" s="370" t="s">
        <v>641</v>
      </c>
      <c r="H16" s="401" t="s">
        <v>666</v>
      </c>
      <c r="I16" s="401" t="s">
        <v>667</v>
      </c>
      <c r="J16" s="361">
        <v>17900</v>
      </c>
      <c r="K16" s="463">
        <v>14859270.720000001</v>
      </c>
      <c r="L16" s="463"/>
      <c r="M16" s="61">
        <v>16666739.1</v>
      </c>
      <c r="N16" s="375"/>
    </row>
    <row r="17" spans="1:14" ht="25.5" customHeight="1">
      <c r="A17" s="365"/>
      <c r="B17" s="370"/>
      <c r="C17" s="371" t="s">
        <v>745</v>
      </c>
      <c r="D17" s="401" t="s">
        <v>746</v>
      </c>
      <c r="E17" s="41" t="s">
        <v>672</v>
      </c>
      <c r="F17" s="372">
        <v>670000</v>
      </c>
      <c r="G17" s="370" t="s">
        <v>641</v>
      </c>
      <c r="H17" s="401" t="s">
        <v>747</v>
      </c>
      <c r="I17" s="401" t="s">
        <v>669</v>
      </c>
      <c r="J17" s="464">
        <v>20303.03</v>
      </c>
      <c r="K17" s="376">
        <v>20689600</v>
      </c>
      <c r="L17" s="463"/>
      <c r="M17" s="199">
        <v>0</v>
      </c>
      <c r="N17" s="375"/>
    </row>
    <row r="18" spans="1:14" ht="25.5" customHeight="1">
      <c r="A18" s="365"/>
      <c r="B18" s="371"/>
      <c r="C18" s="362"/>
      <c r="D18" s="397" t="s">
        <v>200</v>
      </c>
      <c r="E18" s="377"/>
      <c r="F18" s="377"/>
      <c r="G18" s="377"/>
      <c r="H18" s="377"/>
      <c r="I18" s="377"/>
      <c r="J18" s="377"/>
      <c r="K18" s="373">
        <f>SUM(K7:K17)</f>
        <v>682961440.53000009</v>
      </c>
      <c r="L18" s="378"/>
      <c r="M18" s="373">
        <f>SUM(M7:M17)</f>
        <v>742990978.83000016</v>
      </c>
      <c r="N18" s="378"/>
    </row>
    <row r="19" spans="1:14" ht="25.5" customHeight="1">
      <c r="A19" s="365"/>
      <c r="B19" s="370"/>
      <c r="C19" s="377"/>
      <c r="D19" s="397" t="s">
        <v>659</v>
      </c>
      <c r="E19" s="377"/>
      <c r="F19" s="377"/>
      <c r="G19" s="377"/>
      <c r="H19" s="377"/>
      <c r="I19" s="377"/>
      <c r="J19" s="377"/>
      <c r="K19" s="378">
        <v>-229352969.43000001</v>
      </c>
      <c r="L19" s="375"/>
      <c r="M19" s="378">
        <v>-271808852.85000002</v>
      </c>
      <c r="N19" s="378"/>
    </row>
    <row r="20" spans="1:14" ht="25.5" customHeight="1" thickBot="1">
      <c r="A20" s="365"/>
      <c r="B20" s="371"/>
      <c r="C20" s="377"/>
      <c r="D20" s="397" t="s">
        <v>660</v>
      </c>
      <c r="E20" s="377"/>
      <c r="F20" s="377"/>
      <c r="G20" s="377"/>
      <c r="H20" s="377"/>
      <c r="I20" s="377"/>
      <c r="J20" s="377"/>
      <c r="K20" s="379">
        <f>SUM(K18:K19)</f>
        <v>453608471.10000008</v>
      </c>
      <c r="L20" s="378"/>
      <c r="M20" s="379">
        <f>SUM(M18:M19)</f>
        <v>471182125.98000014</v>
      </c>
      <c r="N20" s="378"/>
    </row>
    <row r="21" spans="1:14" ht="25.5" customHeight="1" thickTop="1">
      <c r="A21" s="365"/>
      <c r="B21" s="380"/>
      <c r="C21" s="380"/>
      <c r="D21" s="380"/>
      <c r="E21" s="380"/>
      <c r="F21" s="380"/>
      <c r="G21" s="380"/>
      <c r="H21" s="380"/>
      <c r="I21" s="380"/>
      <c r="J21" s="380"/>
      <c r="K21" s="380"/>
      <c r="L21" s="380"/>
      <c r="M21" s="380"/>
      <c r="N21" s="380"/>
    </row>
    <row r="22" spans="1:14" s="408" customFormat="1" ht="25.5" customHeight="1">
      <c r="A22" s="406"/>
      <c r="B22" s="406"/>
      <c r="C22" s="407" t="s">
        <v>1065</v>
      </c>
      <c r="D22" s="407"/>
      <c r="E22" s="407"/>
      <c r="F22" s="406"/>
      <c r="G22" s="406"/>
      <c r="H22" s="406"/>
      <c r="I22" s="406"/>
      <c r="J22" s="406"/>
      <c r="K22" s="406"/>
      <c r="L22" s="406"/>
      <c r="M22" s="406"/>
      <c r="N22" s="406"/>
    </row>
    <row r="23" spans="1:14" ht="22.5">
      <c r="A23" s="362"/>
      <c r="B23" s="362"/>
      <c r="C23" s="381"/>
      <c r="D23" s="381"/>
      <c r="E23" s="381"/>
      <c r="F23" s="362"/>
      <c r="G23" s="362"/>
      <c r="H23" s="362"/>
      <c r="I23" s="362"/>
      <c r="J23" s="362"/>
      <c r="K23" s="362"/>
      <c r="L23" s="362"/>
      <c r="M23" s="362"/>
      <c r="N23" s="362"/>
    </row>
  </sheetData>
  <mergeCells count="4">
    <mergeCell ref="H5:I5"/>
    <mergeCell ref="K5:K6"/>
    <mergeCell ref="M5:M6"/>
    <mergeCell ref="A1:M1"/>
  </mergeCells>
  <phoneticPr fontId="98" type="noConversion"/>
  <pageMargins left="0.70866141732283472" right="0.48" top="0.63" bottom="0.64" header="0.31496062992125984" footer="0.31496062992125984"/>
  <pageSetup paperSize="9" scale="8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1"/>
  <sheetViews>
    <sheetView topLeftCell="A128" zoomScale="80" zoomScaleNormal="80" zoomScaleSheetLayoutView="100" workbookViewId="0">
      <selection activeCell="B140" sqref="B140"/>
    </sheetView>
  </sheetViews>
  <sheetFormatPr defaultRowHeight="22.5"/>
  <cols>
    <col min="1" max="1" width="3.42578125" style="611" customWidth="1"/>
    <col min="2" max="2" width="3.5703125" style="611" customWidth="1"/>
    <col min="3" max="3" width="5.5703125" style="611" customWidth="1"/>
    <col min="4" max="4" width="6.5703125" style="611" customWidth="1"/>
    <col min="5" max="5" width="10.28515625" style="611" customWidth="1"/>
    <col min="6" max="6" width="11.28515625" style="611" customWidth="1"/>
    <col min="7" max="7" width="5.140625" style="611" customWidth="1"/>
    <col min="8" max="8" width="15" style="611" customWidth="1"/>
    <col min="9" max="9" width="1.140625" style="611" customWidth="1"/>
    <col min="10" max="10" width="15" style="611" customWidth="1"/>
    <col min="11" max="11" width="1.140625" style="611" customWidth="1"/>
    <col min="12" max="12" width="15" style="611" customWidth="1"/>
    <col min="13" max="13" width="1.140625" style="611" customWidth="1"/>
    <col min="14" max="14" width="15" style="611" customWidth="1"/>
    <col min="15" max="15" width="0.85546875" style="611" hidden="1" customWidth="1"/>
    <col min="16" max="16" width="16" style="611" hidden="1" customWidth="1"/>
    <col min="17" max="17" width="2" style="611" customWidth="1"/>
    <col min="18" max="16384" width="9.140625" style="610"/>
  </cols>
  <sheetData>
    <row r="1" spans="1:17" ht="27" customHeight="1">
      <c r="A1" s="768" t="s">
        <v>41</v>
      </c>
      <c r="B1" s="769"/>
      <c r="C1" s="769"/>
      <c r="D1" s="769"/>
      <c r="E1" s="769"/>
      <c r="F1" s="769"/>
      <c r="G1" s="769"/>
      <c r="H1" s="769"/>
      <c r="I1" s="769"/>
      <c r="J1" s="769"/>
      <c r="K1" s="769"/>
      <c r="L1" s="769"/>
      <c r="M1" s="769"/>
      <c r="N1" s="769"/>
      <c r="O1" s="769"/>
      <c r="P1" s="769"/>
      <c r="Q1" s="578"/>
    </row>
    <row r="2" spans="1:17" ht="27" customHeight="1"/>
    <row r="3" spans="1:17" ht="27" customHeight="1">
      <c r="A3" s="612" t="s">
        <v>16</v>
      </c>
      <c r="B3" s="613" t="s">
        <v>645</v>
      </c>
      <c r="C3" s="614"/>
      <c r="D3" s="614"/>
      <c r="E3" s="614"/>
      <c r="F3" s="614"/>
      <c r="G3" s="614"/>
      <c r="H3" s="614"/>
      <c r="I3" s="614"/>
      <c r="J3" s="614"/>
      <c r="K3" s="614"/>
      <c r="L3" s="615"/>
      <c r="M3" s="615"/>
      <c r="N3" s="615"/>
      <c r="O3" s="614"/>
      <c r="P3" s="614"/>
      <c r="Q3" s="614"/>
    </row>
    <row r="4" spans="1:17" ht="27" customHeight="1">
      <c r="B4" s="616"/>
      <c r="C4" s="616" t="s">
        <v>679</v>
      </c>
      <c r="D4" s="402"/>
      <c r="E4" s="402"/>
      <c r="F4" s="402"/>
      <c r="G4" s="402"/>
      <c r="H4" s="402"/>
      <c r="I4" s="402"/>
      <c r="J4" s="402"/>
      <c r="K4" s="402"/>
      <c r="L4" s="402"/>
      <c r="M4" s="402"/>
      <c r="N4" s="402"/>
    </row>
    <row r="5" spans="1:17" ht="27" customHeight="1">
      <c r="B5" s="616" t="s">
        <v>1066</v>
      </c>
      <c r="C5" s="337"/>
      <c r="D5" s="402"/>
      <c r="E5" s="402"/>
      <c r="F5" s="402"/>
      <c r="G5" s="402"/>
      <c r="H5" s="402"/>
      <c r="I5" s="402"/>
      <c r="J5" s="402"/>
      <c r="K5" s="402"/>
      <c r="L5" s="396"/>
      <c r="M5" s="396"/>
      <c r="N5" s="396"/>
    </row>
    <row r="6" spans="1:17" ht="27" customHeight="1">
      <c r="C6" s="402"/>
      <c r="D6" s="402"/>
      <c r="E6" s="402"/>
      <c r="F6" s="402"/>
      <c r="G6" s="402"/>
      <c r="H6" s="402"/>
      <c r="I6" s="402"/>
      <c r="J6" s="402"/>
      <c r="K6" s="402"/>
      <c r="L6" s="396"/>
      <c r="M6" s="324" t="s">
        <v>280</v>
      </c>
      <c r="N6" s="396"/>
      <c r="O6" s="333"/>
      <c r="P6" s="333"/>
    </row>
    <row r="7" spans="1:17" ht="27" customHeight="1">
      <c r="A7" s="578"/>
      <c r="B7" s="578"/>
      <c r="C7" s="578"/>
      <c r="D7" s="578"/>
      <c r="E7" s="578"/>
      <c r="F7" s="578"/>
      <c r="G7" s="578"/>
      <c r="H7" s="578"/>
      <c r="I7" s="578"/>
      <c r="J7" s="578"/>
      <c r="K7" s="578"/>
      <c r="L7" s="766" t="s">
        <v>281</v>
      </c>
      <c r="M7" s="766"/>
      <c r="N7" s="766"/>
      <c r="O7" s="334"/>
      <c r="P7" s="334"/>
      <c r="Q7" s="578"/>
    </row>
    <row r="8" spans="1:17" ht="27" customHeight="1">
      <c r="A8" s="578"/>
      <c r="B8" s="578"/>
      <c r="C8" s="578"/>
      <c r="D8" s="578"/>
      <c r="E8" s="578"/>
      <c r="F8" s="578"/>
      <c r="G8" s="578"/>
      <c r="H8" s="578"/>
      <c r="I8" s="578"/>
      <c r="J8" s="578"/>
      <c r="K8" s="578"/>
      <c r="L8" s="452" t="s">
        <v>1040</v>
      </c>
      <c r="M8" s="145"/>
      <c r="N8" s="144" t="s">
        <v>701</v>
      </c>
      <c r="O8" s="333"/>
      <c r="P8" s="333"/>
      <c r="Q8" s="578"/>
    </row>
    <row r="9" spans="1:17" ht="27" customHeight="1">
      <c r="C9" s="402" t="s">
        <v>1067</v>
      </c>
      <c r="D9" s="402"/>
      <c r="E9" s="402"/>
    </row>
    <row r="10" spans="1:17" ht="27" customHeight="1">
      <c r="C10" s="402" t="s">
        <v>578</v>
      </c>
      <c r="L10" s="617">
        <v>742990978.83000004</v>
      </c>
      <c r="M10" s="617"/>
      <c r="N10" s="383">
        <v>1020456193.0599999</v>
      </c>
    </row>
    <row r="11" spans="1:17" ht="27" customHeight="1">
      <c r="C11" s="402" t="s">
        <v>417</v>
      </c>
      <c r="L11" s="617">
        <v>20435000</v>
      </c>
      <c r="M11" s="617"/>
      <c r="N11" s="383">
        <v>52725654</v>
      </c>
    </row>
    <row r="12" spans="1:17" ht="27" customHeight="1">
      <c r="C12" s="402" t="s">
        <v>1012</v>
      </c>
      <c r="L12" s="618">
        <v>-118611849.06</v>
      </c>
      <c r="M12" s="617"/>
      <c r="N12" s="383">
        <v>-286237861.68000001</v>
      </c>
    </row>
    <row r="13" spans="1:17" ht="27" customHeight="1">
      <c r="C13" s="402" t="s">
        <v>220</v>
      </c>
      <c r="L13" s="618">
        <v>38147310.759999998</v>
      </c>
      <c r="M13" s="617"/>
      <c r="N13" s="383">
        <v>-43953006.549999997</v>
      </c>
    </row>
    <row r="14" spans="1:17" ht="27" customHeight="1" thickBot="1">
      <c r="C14" s="402" t="s">
        <v>446</v>
      </c>
      <c r="L14" s="619">
        <f>SUM(L10:L13)</f>
        <v>682961440.52999997</v>
      </c>
      <c r="M14" s="617"/>
      <c r="N14" s="619">
        <f>SUM(N10:N13)</f>
        <v>742990978.82999992</v>
      </c>
      <c r="P14" s="620"/>
    </row>
    <row r="15" spans="1:17" ht="27" customHeight="1" thickTop="1"/>
    <row r="16" spans="1:17" ht="27" customHeight="1">
      <c r="B16" s="611" t="s">
        <v>444</v>
      </c>
    </row>
    <row r="17" spans="1:17" ht="27" customHeight="1">
      <c r="L17" s="396"/>
      <c r="M17" s="324" t="s">
        <v>280</v>
      </c>
      <c r="N17" s="396"/>
      <c r="O17" s="333"/>
      <c r="P17" s="333"/>
    </row>
    <row r="18" spans="1:17" ht="27" customHeight="1">
      <c r="L18" s="766" t="s">
        <v>281</v>
      </c>
      <c r="M18" s="766"/>
      <c r="N18" s="766"/>
      <c r="O18" s="334"/>
      <c r="P18" s="334"/>
    </row>
    <row r="19" spans="1:17" ht="27" customHeight="1">
      <c r="L19" s="452" t="s">
        <v>1040</v>
      </c>
      <c r="M19" s="145"/>
      <c r="N19" s="144" t="s">
        <v>701</v>
      </c>
      <c r="P19" s="339" t="s">
        <v>2</v>
      </c>
    </row>
    <row r="20" spans="1:17" ht="27" customHeight="1">
      <c r="C20" s="402" t="s">
        <v>445</v>
      </c>
      <c r="L20" s="621">
        <v>229352969.43000001</v>
      </c>
      <c r="M20" s="621"/>
      <c r="N20" s="621">
        <v>271808852.85000002</v>
      </c>
      <c r="P20" s="611">
        <v>34547244.740000002</v>
      </c>
    </row>
    <row r="21" spans="1:17" ht="27" customHeight="1">
      <c r="C21" s="402" t="s">
        <v>282</v>
      </c>
      <c r="L21" s="621">
        <v>453608471.09999996</v>
      </c>
      <c r="M21" s="621"/>
      <c r="N21" s="621">
        <v>471182125.98000002</v>
      </c>
      <c r="P21" s="611">
        <v>117986716.2</v>
      </c>
    </row>
    <row r="22" spans="1:17" ht="27" customHeight="1" thickBot="1">
      <c r="C22" s="402" t="s">
        <v>446</v>
      </c>
      <c r="L22" s="622">
        <f>SUM(L20:L21)</f>
        <v>682961440.52999997</v>
      </c>
      <c r="M22" s="621"/>
      <c r="N22" s="622">
        <f>SUM(N20:N21)</f>
        <v>742990978.83000004</v>
      </c>
      <c r="P22" s="620">
        <f>SUM(P20:P21)</f>
        <v>152533960.94</v>
      </c>
    </row>
    <row r="23" spans="1:17" ht="27" customHeight="1" thickTop="1">
      <c r="C23" s="402"/>
      <c r="L23" s="623"/>
      <c r="M23" s="621"/>
      <c r="N23" s="623"/>
      <c r="P23" s="624"/>
    </row>
    <row r="24" spans="1:17" ht="27" customHeight="1">
      <c r="A24" s="402"/>
      <c r="B24" s="625"/>
      <c r="C24" s="123" t="s">
        <v>959</v>
      </c>
      <c r="D24" s="625"/>
      <c r="E24" s="625"/>
      <c r="F24" s="625"/>
      <c r="G24" s="402"/>
      <c r="H24" s="402"/>
      <c r="I24" s="402"/>
      <c r="J24" s="402"/>
      <c r="K24" s="402"/>
      <c r="L24" s="626"/>
      <c r="M24" s="627"/>
      <c r="N24" s="626"/>
      <c r="O24" s="402"/>
      <c r="P24" s="396"/>
      <c r="Q24" s="402"/>
    </row>
    <row r="25" spans="1:17" ht="27" customHeight="1">
      <c r="A25" s="402"/>
      <c r="B25" s="123" t="s">
        <v>960</v>
      </c>
      <c r="C25" s="625"/>
      <c r="D25" s="625"/>
      <c r="E25" s="625"/>
      <c r="F25" s="625"/>
      <c r="G25" s="402"/>
      <c r="H25" s="402"/>
      <c r="I25" s="402"/>
      <c r="J25" s="402"/>
      <c r="K25" s="402"/>
      <c r="L25" s="402"/>
      <c r="M25" s="402"/>
      <c r="N25" s="402"/>
      <c r="O25" s="402"/>
      <c r="P25" s="402"/>
      <c r="Q25" s="402"/>
    </row>
    <row r="26" spans="1:17" ht="27" customHeight="1">
      <c r="A26" s="402"/>
      <c r="B26" s="123" t="s">
        <v>961</v>
      </c>
      <c r="C26" s="625"/>
      <c r="D26" s="625"/>
      <c r="E26" s="625"/>
      <c r="F26" s="625"/>
      <c r="G26" s="402"/>
      <c r="H26" s="402"/>
      <c r="I26" s="402"/>
      <c r="J26" s="402"/>
      <c r="K26" s="402"/>
      <c r="L26" s="402"/>
      <c r="M26" s="402"/>
      <c r="N26" s="402"/>
      <c r="O26" s="402"/>
      <c r="P26" s="402"/>
      <c r="Q26" s="402"/>
    </row>
    <row r="27" spans="1:17" ht="27" customHeight="1">
      <c r="A27" s="402"/>
      <c r="B27" s="123" t="s">
        <v>963</v>
      </c>
      <c r="C27" s="625"/>
      <c r="D27" s="625"/>
      <c r="E27" s="625"/>
      <c r="F27" s="625"/>
      <c r="G27" s="402"/>
      <c r="H27" s="402"/>
      <c r="I27" s="402"/>
      <c r="J27" s="402"/>
      <c r="K27" s="402"/>
      <c r="L27" s="402"/>
      <c r="M27" s="402"/>
      <c r="N27" s="402"/>
      <c r="O27" s="402"/>
      <c r="P27" s="402"/>
      <c r="Q27" s="402"/>
    </row>
    <row r="28" spans="1:17" ht="27" customHeight="1">
      <c r="A28" s="402"/>
      <c r="B28" s="123" t="s">
        <v>962</v>
      </c>
      <c r="C28" s="625"/>
      <c r="D28" s="625"/>
      <c r="E28" s="625"/>
      <c r="F28" s="625"/>
      <c r="G28" s="628"/>
      <c r="H28" s="628"/>
      <c r="I28" s="628"/>
      <c r="J28" s="628"/>
      <c r="K28" s="628"/>
      <c r="L28" s="628"/>
      <c r="M28" s="628"/>
      <c r="N28" s="628"/>
      <c r="O28" s="402"/>
      <c r="P28" s="402"/>
      <c r="Q28" s="402"/>
    </row>
    <row r="29" spans="1:17" ht="27" customHeight="1">
      <c r="A29" s="402"/>
      <c r="B29" s="123" t="s">
        <v>965</v>
      </c>
      <c r="C29" s="625"/>
      <c r="D29" s="625"/>
      <c r="E29" s="625"/>
      <c r="F29" s="625"/>
      <c r="G29" s="628"/>
      <c r="H29" s="628"/>
      <c r="I29" s="628"/>
      <c r="J29" s="628"/>
      <c r="K29" s="628"/>
      <c r="L29" s="628"/>
      <c r="M29" s="628"/>
      <c r="N29" s="628"/>
      <c r="O29" s="402"/>
      <c r="P29" s="402"/>
      <c r="Q29" s="402"/>
    </row>
    <row r="30" spans="1:17" ht="27" customHeight="1">
      <c r="A30" s="402"/>
      <c r="B30" s="123" t="s">
        <v>964</v>
      </c>
      <c r="C30" s="625"/>
      <c r="D30" s="625"/>
      <c r="E30" s="625"/>
      <c r="F30" s="625"/>
      <c r="G30" s="628"/>
      <c r="H30" s="628"/>
      <c r="I30" s="628"/>
      <c r="J30" s="628"/>
      <c r="K30" s="628"/>
      <c r="L30" s="628"/>
      <c r="M30" s="628"/>
      <c r="N30" s="628"/>
      <c r="O30" s="402"/>
      <c r="P30" s="402"/>
      <c r="Q30" s="402"/>
    </row>
    <row r="31" spans="1:17" ht="27" customHeight="1">
      <c r="A31" s="402"/>
      <c r="B31" s="123" t="s">
        <v>723</v>
      </c>
      <c r="C31" s="628"/>
      <c r="D31" s="628"/>
      <c r="E31" s="628"/>
      <c r="F31" s="628"/>
      <c r="G31" s="628"/>
      <c r="H31" s="628"/>
      <c r="I31" s="628"/>
      <c r="J31" s="628"/>
      <c r="K31" s="628"/>
      <c r="L31" s="628"/>
      <c r="M31" s="628"/>
      <c r="N31" s="628"/>
      <c r="O31" s="402"/>
      <c r="P31" s="402"/>
      <c r="Q31" s="402"/>
    </row>
    <row r="32" spans="1:17" ht="27" customHeight="1">
      <c r="A32" s="402"/>
      <c r="B32" s="629"/>
      <c r="C32" s="628"/>
      <c r="D32" s="628"/>
      <c r="E32" s="628"/>
      <c r="F32" s="628"/>
      <c r="G32" s="628"/>
      <c r="H32" s="628"/>
      <c r="I32" s="628"/>
      <c r="J32" s="628"/>
      <c r="K32" s="628"/>
      <c r="L32" s="628"/>
      <c r="M32" s="628"/>
      <c r="N32" s="628"/>
      <c r="O32" s="402"/>
      <c r="P32" s="402"/>
      <c r="Q32" s="402"/>
    </row>
    <row r="33" spans="1:17" ht="25.5" customHeight="1">
      <c r="A33" s="768" t="s">
        <v>465</v>
      </c>
      <c r="B33" s="769"/>
      <c r="C33" s="769"/>
      <c r="D33" s="769"/>
      <c r="E33" s="769"/>
      <c r="F33" s="769"/>
      <c r="G33" s="769"/>
      <c r="H33" s="769"/>
      <c r="I33" s="769"/>
      <c r="J33" s="769"/>
      <c r="K33" s="769"/>
      <c r="L33" s="769"/>
      <c r="M33" s="769"/>
      <c r="N33" s="769"/>
      <c r="O33" s="769"/>
      <c r="P33" s="769"/>
      <c r="Q33" s="402"/>
    </row>
    <row r="34" spans="1:17" ht="25.5" customHeight="1">
      <c r="A34" s="402"/>
      <c r="B34" s="630"/>
      <c r="C34" s="402"/>
      <c r="D34" s="402"/>
      <c r="E34" s="402"/>
      <c r="F34" s="402"/>
      <c r="G34" s="402"/>
      <c r="H34" s="402"/>
      <c r="I34" s="402"/>
      <c r="J34" s="402"/>
      <c r="K34" s="402"/>
      <c r="L34" s="402"/>
      <c r="M34" s="402"/>
      <c r="N34" s="402"/>
      <c r="O34" s="402"/>
      <c r="P34" s="402"/>
      <c r="Q34" s="402"/>
    </row>
    <row r="35" spans="1:17" ht="25.5" customHeight="1">
      <c r="A35" s="631" t="s">
        <v>12</v>
      </c>
      <c r="B35" s="632" t="s">
        <v>447</v>
      </c>
      <c r="C35" s="632"/>
      <c r="D35" s="633"/>
      <c r="E35" s="633"/>
      <c r="F35" s="633"/>
      <c r="G35" s="633"/>
      <c r="H35" s="614"/>
      <c r="I35" s="614"/>
      <c r="J35" s="614"/>
      <c r="K35" s="614"/>
      <c r="L35" s="614"/>
      <c r="M35" s="614"/>
      <c r="N35" s="614"/>
      <c r="O35" s="614"/>
      <c r="P35" s="614"/>
      <c r="Q35" s="614"/>
    </row>
    <row r="36" spans="1:17" ht="25.5" customHeight="1">
      <c r="A36" s="402"/>
      <c r="B36" s="402"/>
      <c r="C36" s="340" t="s">
        <v>682</v>
      </c>
      <c r="D36" s="402"/>
      <c r="E36" s="402"/>
      <c r="F36" s="402"/>
      <c r="G36" s="402"/>
      <c r="H36" s="402"/>
      <c r="I36" s="402"/>
      <c r="J36" s="402"/>
      <c r="K36" s="402"/>
      <c r="L36" s="402"/>
      <c r="M36" s="402"/>
      <c r="N36" s="402"/>
    </row>
    <row r="37" spans="1:17" ht="25.5" customHeight="1">
      <c r="A37" s="402"/>
      <c r="B37" s="340" t="s">
        <v>680</v>
      </c>
      <c r="C37" s="402"/>
      <c r="D37" s="402"/>
      <c r="E37" s="402"/>
      <c r="F37" s="402"/>
      <c r="G37" s="402"/>
      <c r="H37" s="402"/>
      <c r="I37" s="402"/>
      <c r="J37" s="402"/>
      <c r="K37" s="402"/>
      <c r="L37" s="402"/>
      <c r="M37" s="402"/>
      <c r="N37" s="402"/>
    </row>
    <row r="38" spans="1:17" ht="25.5" customHeight="1">
      <c r="A38" s="402"/>
      <c r="B38" s="340" t="s">
        <v>681</v>
      </c>
      <c r="C38" s="402"/>
      <c r="D38" s="402"/>
      <c r="E38" s="402"/>
      <c r="F38" s="402"/>
      <c r="G38" s="402"/>
      <c r="H38" s="402"/>
      <c r="I38" s="402"/>
      <c r="J38" s="402"/>
      <c r="K38" s="402"/>
      <c r="L38" s="402"/>
      <c r="M38" s="402"/>
      <c r="N38" s="402"/>
    </row>
    <row r="39" spans="1:17" ht="25.5" customHeight="1">
      <c r="A39" s="402"/>
      <c r="B39" s="340"/>
      <c r="C39" s="340" t="s">
        <v>684</v>
      </c>
      <c r="D39" s="402"/>
      <c r="E39" s="402"/>
      <c r="F39" s="402"/>
      <c r="G39" s="402"/>
      <c r="H39" s="402"/>
      <c r="I39" s="402"/>
      <c r="J39" s="402"/>
      <c r="K39" s="402"/>
      <c r="L39" s="402"/>
      <c r="M39" s="402"/>
      <c r="N39" s="402"/>
    </row>
    <row r="40" spans="1:17" ht="25.5" customHeight="1">
      <c r="A40" s="402"/>
      <c r="B40" s="340" t="s">
        <v>683</v>
      </c>
      <c r="C40" s="402"/>
      <c r="D40" s="402"/>
      <c r="E40" s="402"/>
      <c r="F40" s="402"/>
      <c r="G40" s="402"/>
      <c r="H40" s="402"/>
      <c r="I40" s="402"/>
      <c r="J40" s="402"/>
      <c r="K40" s="402"/>
      <c r="L40" s="402"/>
      <c r="M40" s="402"/>
      <c r="N40" s="402"/>
    </row>
    <row r="41" spans="1:17" ht="25.5" customHeight="1">
      <c r="A41" s="402"/>
      <c r="B41" s="396"/>
      <c r="C41" s="340" t="s">
        <v>283</v>
      </c>
      <c r="D41" s="402"/>
      <c r="E41" s="402"/>
      <c r="F41" s="402"/>
      <c r="G41" s="402"/>
    </row>
    <row r="42" spans="1:17" ht="25.5" customHeight="1">
      <c r="A42" s="578"/>
      <c r="B42" s="578"/>
      <c r="C42" s="578"/>
      <c r="D42" s="578"/>
      <c r="E42" s="578"/>
      <c r="F42" s="578"/>
      <c r="G42" s="578"/>
      <c r="H42" s="715"/>
      <c r="I42" s="715" t="s">
        <v>248</v>
      </c>
      <c r="J42" s="715"/>
      <c r="K42" s="341"/>
      <c r="L42" s="766" t="s">
        <v>193</v>
      </c>
      <c r="M42" s="766"/>
      <c r="N42" s="766"/>
      <c r="O42" s="767"/>
      <c r="P42" s="767"/>
      <c r="Q42" s="578"/>
    </row>
    <row r="43" spans="1:17" ht="25.5" customHeight="1">
      <c r="A43" s="578"/>
      <c r="B43" s="578"/>
      <c r="C43" s="578"/>
      <c r="D43" s="578"/>
      <c r="E43" s="578"/>
      <c r="F43" s="578"/>
      <c r="G43" s="578"/>
      <c r="H43" s="452" t="s">
        <v>1040</v>
      </c>
      <c r="I43" s="145"/>
      <c r="J43" s="144" t="s">
        <v>701</v>
      </c>
      <c r="K43" s="342"/>
      <c r="L43" s="452" t="s">
        <v>1040</v>
      </c>
      <c r="M43" s="145"/>
      <c r="N43" s="144" t="s">
        <v>701</v>
      </c>
      <c r="O43" s="578"/>
      <c r="P43" s="335" t="s">
        <v>2</v>
      </c>
      <c r="Q43" s="578"/>
    </row>
    <row r="44" spans="1:17" ht="25.5" customHeight="1">
      <c r="B44" s="613" t="s">
        <v>1068</v>
      </c>
    </row>
    <row r="45" spans="1:17" ht="25.5" customHeight="1">
      <c r="B45" s="616" t="s">
        <v>284</v>
      </c>
      <c r="H45" s="621">
        <v>23270613.760000002</v>
      </c>
      <c r="I45" s="621"/>
      <c r="J45" s="621">
        <v>17464840.900000002</v>
      </c>
      <c r="K45" s="621"/>
      <c r="L45" s="621">
        <v>19266668.760000002</v>
      </c>
      <c r="M45" s="621"/>
      <c r="N45" s="621">
        <v>13329402.959999999</v>
      </c>
      <c r="P45" s="611">
        <v>7596794</v>
      </c>
    </row>
    <row r="46" spans="1:17" ht="25.5" customHeight="1">
      <c r="B46" s="616" t="s">
        <v>285</v>
      </c>
      <c r="H46" s="627">
        <v>1759457.93</v>
      </c>
      <c r="I46" s="627"/>
      <c r="J46" s="627">
        <v>3743512</v>
      </c>
      <c r="K46" s="627"/>
      <c r="L46" s="627">
        <v>975659.92999999993</v>
      </c>
      <c r="M46" s="621"/>
      <c r="N46" s="621">
        <v>2315031</v>
      </c>
      <c r="P46" s="611">
        <v>1561711</v>
      </c>
    </row>
    <row r="47" spans="1:17" ht="25.5" customHeight="1">
      <c r="B47" s="616" t="s">
        <v>609</v>
      </c>
      <c r="C47" s="402"/>
      <c r="D47" s="402"/>
      <c r="E47" s="402"/>
      <c r="H47" s="627">
        <v>0</v>
      </c>
      <c r="I47" s="627"/>
      <c r="J47" s="627">
        <v>3121069</v>
      </c>
      <c r="K47" s="627"/>
      <c r="L47" s="627">
        <v>0</v>
      </c>
      <c r="M47" s="621"/>
      <c r="N47" s="621">
        <v>3104719</v>
      </c>
    </row>
    <row r="48" spans="1:17" ht="25.5" customHeight="1">
      <c r="B48" s="616" t="s">
        <v>390</v>
      </c>
      <c r="H48" s="627">
        <v>145063.14000000001</v>
      </c>
      <c r="I48" s="627"/>
      <c r="J48" s="627">
        <v>456131.82</v>
      </c>
      <c r="K48" s="627"/>
      <c r="L48" s="627">
        <v>118445.14</v>
      </c>
      <c r="M48" s="621"/>
      <c r="N48" s="621">
        <v>401299.82</v>
      </c>
    </row>
    <row r="49" spans="2:16" ht="25.5" customHeight="1">
      <c r="B49" s="616" t="s">
        <v>695</v>
      </c>
      <c r="H49" s="627">
        <v>-382717</v>
      </c>
      <c r="I49" s="627"/>
      <c r="J49" s="627">
        <v>-233070</v>
      </c>
      <c r="K49" s="627"/>
      <c r="L49" s="627">
        <v>-382717</v>
      </c>
      <c r="M49" s="621"/>
      <c r="N49" s="621">
        <v>-233070</v>
      </c>
    </row>
    <row r="50" spans="2:16" ht="25.5" customHeight="1">
      <c r="B50" s="630" t="s">
        <v>709</v>
      </c>
      <c r="C50" s="402"/>
      <c r="D50" s="402"/>
      <c r="E50" s="402"/>
      <c r="F50" s="402"/>
      <c r="G50" s="402"/>
      <c r="H50" s="626">
        <v>-969274</v>
      </c>
      <c r="I50" s="623"/>
      <c r="J50" s="623">
        <v>-1247611.94</v>
      </c>
      <c r="K50" s="623"/>
      <c r="L50" s="623">
        <v>-615253</v>
      </c>
      <c r="M50" s="623"/>
      <c r="N50" s="623">
        <v>383544</v>
      </c>
    </row>
    <row r="51" spans="2:16" ht="25.5" customHeight="1">
      <c r="B51" s="634" t="s">
        <v>470</v>
      </c>
      <c r="C51" s="402"/>
      <c r="D51" s="402"/>
      <c r="E51" s="402"/>
      <c r="F51" s="402"/>
      <c r="G51" s="402"/>
      <c r="H51" s="626"/>
      <c r="I51" s="623"/>
      <c r="J51" s="623"/>
      <c r="K51" s="623"/>
      <c r="L51" s="623"/>
      <c r="M51" s="623"/>
      <c r="N51" s="623"/>
    </row>
    <row r="52" spans="2:16" ht="25.5" customHeight="1">
      <c r="C52" s="634" t="s">
        <v>566</v>
      </c>
      <c r="H52" s="623">
        <v>1790.34</v>
      </c>
      <c r="I52" s="623"/>
      <c r="J52" s="623">
        <v>-34258.019999999997</v>
      </c>
      <c r="K52" s="623"/>
      <c r="L52" s="623">
        <v>1790.34</v>
      </c>
      <c r="M52" s="623"/>
      <c r="N52" s="623">
        <v>-34258.019999999997</v>
      </c>
      <c r="P52" s="611">
        <v>-34764.949950000271</v>
      </c>
    </row>
    <row r="53" spans="2:16" ht="25.5" customHeight="1" thickBot="1">
      <c r="B53" s="613" t="s">
        <v>447</v>
      </c>
      <c r="H53" s="635"/>
      <c r="J53" s="635"/>
      <c r="L53" s="635"/>
      <c r="N53" s="635"/>
      <c r="P53" s="620">
        <f>SUM(P45:P52)</f>
        <v>9123740.0500499997</v>
      </c>
    </row>
    <row r="54" spans="2:16" ht="25.5" customHeight="1" thickTop="1" thickBot="1">
      <c r="B54" s="613"/>
      <c r="C54" s="613" t="s">
        <v>1069</v>
      </c>
      <c r="H54" s="636">
        <f>SUM(H45:H52)</f>
        <v>23824934.170000002</v>
      </c>
      <c r="I54" s="621"/>
      <c r="J54" s="636">
        <f>SUM(J45:J52)</f>
        <v>23270613.760000002</v>
      </c>
      <c r="K54" s="621"/>
      <c r="L54" s="636">
        <f>SUM(L45:L52)</f>
        <v>19364594.170000002</v>
      </c>
      <c r="M54" s="621"/>
      <c r="N54" s="636">
        <f>SUM(N45:N52)</f>
        <v>19266668.760000002</v>
      </c>
      <c r="P54" s="624"/>
    </row>
    <row r="55" spans="2:16" ht="25.5" customHeight="1" thickTop="1">
      <c r="B55" s="613"/>
      <c r="H55" s="623"/>
      <c r="I55" s="621"/>
      <c r="J55" s="623"/>
      <c r="K55" s="621"/>
      <c r="L55" s="623"/>
      <c r="M55" s="621"/>
      <c r="N55" s="623"/>
      <c r="P55" s="624"/>
    </row>
    <row r="56" spans="2:16" ht="25.5" customHeight="1">
      <c r="C56" s="344" t="s">
        <v>286</v>
      </c>
      <c r="H56" s="624"/>
      <c r="I56" s="624"/>
      <c r="J56" s="624"/>
      <c r="K56" s="624"/>
      <c r="L56" s="624"/>
      <c r="M56" s="624"/>
      <c r="N56" s="624"/>
    </row>
    <row r="57" spans="2:16" ht="25.5" customHeight="1">
      <c r="H57" s="715"/>
      <c r="I57" s="715" t="s">
        <v>248</v>
      </c>
      <c r="J57" s="715"/>
      <c r="K57" s="341"/>
      <c r="L57" s="766" t="s">
        <v>193</v>
      </c>
      <c r="M57" s="766"/>
      <c r="N57" s="766"/>
      <c r="O57" s="767"/>
      <c r="P57" s="767"/>
    </row>
    <row r="58" spans="2:16" ht="25.5" customHeight="1">
      <c r="H58" s="452" t="s">
        <v>1040</v>
      </c>
      <c r="I58" s="325"/>
      <c r="J58" s="452" t="s">
        <v>1041</v>
      </c>
      <c r="K58" s="342"/>
      <c r="L58" s="452" t="s">
        <v>1040</v>
      </c>
      <c r="M58" s="325"/>
      <c r="N58" s="452" t="s">
        <v>1041</v>
      </c>
      <c r="O58" s="578"/>
      <c r="P58" s="335" t="s">
        <v>2</v>
      </c>
    </row>
    <row r="59" spans="2:16" ht="25.5" customHeight="1">
      <c r="B59" s="613" t="s">
        <v>1070</v>
      </c>
    </row>
    <row r="60" spans="2:16" ht="25.5" customHeight="1">
      <c r="B60" s="634" t="s">
        <v>287</v>
      </c>
      <c r="H60" s="621">
        <v>564855.0199999999</v>
      </c>
      <c r="I60" s="621"/>
      <c r="J60" s="627">
        <v>2668512.91</v>
      </c>
      <c r="K60" s="621"/>
      <c r="L60" s="621">
        <v>238692.02</v>
      </c>
      <c r="M60" s="621"/>
      <c r="N60" s="621">
        <v>2399867.91</v>
      </c>
      <c r="P60" s="611">
        <v>971574</v>
      </c>
    </row>
    <row r="61" spans="2:16" ht="25.5" customHeight="1">
      <c r="B61" s="616" t="s">
        <v>288</v>
      </c>
      <c r="H61" s="621">
        <v>266640.91000000003</v>
      </c>
      <c r="I61" s="621"/>
      <c r="J61" s="627">
        <v>1625653.0099999998</v>
      </c>
      <c r="K61" s="621"/>
      <c r="L61" s="621">
        <v>166602.91000000003</v>
      </c>
      <c r="M61" s="621"/>
      <c r="N61" s="621">
        <v>1523490.01</v>
      </c>
      <c r="P61" s="611">
        <v>590137</v>
      </c>
    </row>
    <row r="62" spans="2:16" ht="25.5" customHeight="1">
      <c r="B62" s="634" t="s">
        <v>470</v>
      </c>
      <c r="H62" s="621"/>
      <c r="I62" s="621"/>
      <c r="J62" s="627"/>
      <c r="K62" s="621"/>
      <c r="L62" s="621"/>
      <c r="M62" s="621"/>
      <c r="N62" s="621"/>
    </row>
    <row r="63" spans="2:16" ht="25.5" customHeight="1">
      <c r="C63" s="634" t="s">
        <v>566</v>
      </c>
      <c r="H63" s="623">
        <v>-591.63000000000011</v>
      </c>
      <c r="I63" s="623"/>
      <c r="J63" s="627">
        <v>-156796.45000000001</v>
      </c>
      <c r="K63" s="623"/>
      <c r="L63" s="623">
        <v>-591.63000000000011</v>
      </c>
      <c r="M63" s="623"/>
      <c r="N63" s="623">
        <v>-156796.45000000001</v>
      </c>
      <c r="P63" s="611" t="e">
        <f>+#REF!</f>
        <v>#REF!</v>
      </c>
    </row>
    <row r="64" spans="2:16" ht="25.5" customHeight="1" thickBot="1">
      <c r="D64" s="616" t="s">
        <v>200</v>
      </c>
      <c r="H64" s="622">
        <f>SUM(H60:H63)</f>
        <v>830904.29999999993</v>
      </c>
      <c r="I64" s="621"/>
      <c r="J64" s="622">
        <f>SUM(J60:J63)</f>
        <v>4137369.4699999997</v>
      </c>
      <c r="K64" s="621"/>
      <c r="L64" s="622">
        <f>SUM(L60:L63)</f>
        <v>404703.30000000005</v>
      </c>
      <c r="M64" s="621"/>
      <c r="N64" s="622">
        <f>SUM(N60:N63)</f>
        <v>3766561.4699999997</v>
      </c>
      <c r="P64" s="620" t="e">
        <f>SUM(P60:P63)</f>
        <v>#REF!</v>
      </c>
    </row>
    <row r="65" spans="1:17" ht="25.5" customHeight="1" thickTop="1">
      <c r="D65" s="616"/>
      <c r="H65" s="623"/>
      <c r="I65" s="621"/>
      <c r="J65" s="623"/>
      <c r="K65" s="621"/>
      <c r="L65" s="623"/>
      <c r="M65" s="621"/>
      <c r="N65" s="623"/>
      <c r="P65" s="624"/>
    </row>
    <row r="66" spans="1:17" s="637" customFormat="1" ht="25.5" customHeight="1">
      <c r="A66" s="624"/>
      <c r="B66" s="624"/>
      <c r="C66" s="349"/>
      <c r="D66" s="624"/>
      <c r="E66" s="624"/>
      <c r="F66" s="624"/>
      <c r="G66" s="624"/>
      <c r="H66" s="624"/>
      <c r="I66" s="624"/>
      <c r="J66" s="624"/>
      <c r="K66" s="624"/>
      <c r="L66" s="624"/>
      <c r="M66" s="624"/>
      <c r="N66" s="624"/>
      <c r="O66" s="624"/>
      <c r="P66" s="624"/>
      <c r="Q66" s="624"/>
    </row>
    <row r="67" spans="1:17" ht="27" customHeight="1">
      <c r="A67" s="768" t="s">
        <v>571</v>
      </c>
      <c r="B67" s="769"/>
      <c r="C67" s="769"/>
      <c r="D67" s="769"/>
      <c r="E67" s="769"/>
      <c r="F67" s="769"/>
      <c r="G67" s="769"/>
      <c r="H67" s="769"/>
      <c r="I67" s="769"/>
      <c r="J67" s="769"/>
      <c r="K67" s="769"/>
      <c r="L67" s="769"/>
      <c r="M67" s="769"/>
      <c r="N67" s="769"/>
      <c r="O67" s="769"/>
      <c r="P67" s="769"/>
    </row>
    <row r="68" spans="1:17" ht="27" customHeight="1">
      <c r="C68" s="616"/>
      <c r="H68" s="623"/>
      <c r="I68" s="621"/>
      <c r="J68" s="623"/>
      <c r="K68" s="621"/>
      <c r="L68" s="623"/>
      <c r="M68" s="621"/>
      <c r="N68" s="623"/>
      <c r="P68" s="624"/>
    </row>
    <row r="69" spans="1:17" ht="27" customHeight="1">
      <c r="C69" s="344" t="s">
        <v>286</v>
      </c>
      <c r="H69" s="624"/>
      <c r="I69" s="624"/>
      <c r="J69" s="624"/>
      <c r="K69" s="624"/>
      <c r="L69" s="624"/>
      <c r="M69" s="624"/>
      <c r="N69" s="624"/>
    </row>
    <row r="70" spans="1:17" ht="27" customHeight="1">
      <c r="H70" s="715"/>
      <c r="I70" s="715" t="s">
        <v>248</v>
      </c>
      <c r="J70" s="715"/>
      <c r="K70" s="341"/>
      <c r="L70" s="766" t="s">
        <v>193</v>
      </c>
      <c r="M70" s="766"/>
      <c r="N70" s="766"/>
      <c r="O70" s="767"/>
      <c r="P70" s="767"/>
    </row>
    <row r="71" spans="1:17" ht="27" customHeight="1">
      <c r="H71" s="452" t="s">
        <v>1040</v>
      </c>
      <c r="I71" s="325"/>
      <c r="J71" s="452" t="s">
        <v>1041</v>
      </c>
      <c r="K71" s="342"/>
      <c r="L71" s="452" t="s">
        <v>1040</v>
      </c>
      <c r="M71" s="325"/>
      <c r="N71" s="452" t="s">
        <v>1041</v>
      </c>
      <c r="O71" s="692"/>
      <c r="P71" s="335" t="s">
        <v>2</v>
      </c>
    </row>
    <row r="72" spans="1:17" ht="27" customHeight="1">
      <c r="B72" s="613" t="s">
        <v>1068</v>
      </c>
    </row>
    <row r="73" spans="1:17" ht="27" customHeight="1">
      <c r="B73" s="634" t="s">
        <v>287</v>
      </c>
      <c r="H73" s="621">
        <v>1100973.17</v>
      </c>
      <c r="I73" s="621"/>
      <c r="J73" s="627">
        <v>3137819.77</v>
      </c>
      <c r="K73" s="621"/>
      <c r="L73" s="621">
        <v>458820.17</v>
      </c>
      <c r="M73" s="621"/>
      <c r="N73" s="621">
        <v>2584153.77</v>
      </c>
      <c r="P73" s="611">
        <v>971574</v>
      </c>
    </row>
    <row r="74" spans="1:17" ht="27" customHeight="1">
      <c r="B74" s="616" t="s">
        <v>288</v>
      </c>
      <c r="H74" s="621">
        <v>803547.9</v>
      </c>
      <c r="I74" s="621"/>
      <c r="J74" s="627">
        <v>2102680.0099999998</v>
      </c>
      <c r="K74" s="621"/>
      <c r="L74" s="621">
        <v>635284.9</v>
      </c>
      <c r="M74" s="621"/>
      <c r="N74" s="621">
        <v>1898348.01</v>
      </c>
      <c r="P74" s="611">
        <v>590137</v>
      </c>
    </row>
    <row r="75" spans="1:17" ht="27" customHeight="1">
      <c r="B75" s="634" t="s">
        <v>470</v>
      </c>
      <c r="H75" s="621"/>
      <c r="I75" s="621"/>
      <c r="J75" s="627"/>
      <c r="K75" s="621"/>
      <c r="L75" s="621"/>
      <c r="M75" s="621"/>
      <c r="N75" s="621"/>
    </row>
    <row r="76" spans="1:17" ht="27" customHeight="1">
      <c r="C76" s="634" t="s">
        <v>566</v>
      </c>
      <c r="H76" s="623">
        <v>-3566.54</v>
      </c>
      <c r="I76" s="623"/>
      <c r="J76" s="627">
        <v>-159420.1</v>
      </c>
      <c r="K76" s="623"/>
      <c r="L76" s="623">
        <v>-3566.54</v>
      </c>
      <c r="M76" s="623"/>
      <c r="N76" s="623">
        <v>-159420.1</v>
      </c>
      <c r="P76" s="611" t="e">
        <f>+#REF!</f>
        <v>#REF!</v>
      </c>
    </row>
    <row r="77" spans="1:17" ht="27" customHeight="1" thickBot="1">
      <c r="D77" s="616" t="s">
        <v>200</v>
      </c>
      <c r="H77" s="622">
        <f>SUM(H73:H76)</f>
        <v>1900954.5299999998</v>
      </c>
      <c r="I77" s="621"/>
      <c r="J77" s="622">
        <f>SUM(J73:J76)</f>
        <v>5081079.68</v>
      </c>
      <c r="K77" s="621"/>
      <c r="L77" s="622">
        <f>SUM(L73:L76)</f>
        <v>1090538.53</v>
      </c>
      <c r="M77" s="621"/>
      <c r="N77" s="622">
        <f>SUM(N73:N76)</f>
        <v>4323081.6800000006</v>
      </c>
      <c r="P77" s="620" t="e">
        <f>SUM(P73:P76)</f>
        <v>#REF!</v>
      </c>
    </row>
    <row r="78" spans="1:17" ht="27" customHeight="1" thickTop="1">
      <c r="D78" s="616"/>
      <c r="H78" s="623"/>
      <c r="I78" s="621"/>
      <c r="J78" s="623"/>
      <c r="K78" s="621"/>
      <c r="L78" s="623"/>
      <c r="M78" s="621"/>
      <c r="N78" s="623"/>
      <c r="P78" s="624"/>
    </row>
    <row r="79" spans="1:17" ht="27" customHeight="1">
      <c r="A79" s="402"/>
      <c r="B79" s="402"/>
      <c r="C79" s="345" t="s">
        <v>1013</v>
      </c>
      <c r="D79" s="402"/>
      <c r="E79" s="402"/>
      <c r="F79" s="402"/>
      <c r="G79" s="402"/>
      <c r="H79" s="626"/>
      <c r="I79" s="627"/>
      <c r="J79" s="626"/>
      <c r="K79" s="627"/>
      <c r="L79" s="626"/>
      <c r="M79" s="627"/>
      <c r="N79" s="626"/>
      <c r="O79" s="402"/>
      <c r="P79" s="402"/>
      <c r="Q79" s="402"/>
    </row>
    <row r="80" spans="1:17" ht="27" customHeight="1">
      <c r="A80" s="402"/>
      <c r="B80" s="402"/>
      <c r="C80" s="402"/>
      <c r="D80" s="402"/>
      <c r="E80" s="402"/>
      <c r="F80" s="402"/>
      <c r="G80" s="402"/>
      <c r="H80" s="715"/>
      <c r="I80" s="715" t="s">
        <v>248</v>
      </c>
      <c r="J80" s="715"/>
      <c r="K80" s="341"/>
      <c r="L80" s="766" t="s">
        <v>193</v>
      </c>
      <c r="M80" s="766"/>
      <c r="N80" s="766"/>
      <c r="O80" s="767"/>
      <c r="P80" s="767"/>
      <c r="Q80" s="402"/>
    </row>
    <row r="81" spans="1:17" ht="27" customHeight="1">
      <c r="A81" s="402"/>
      <c r="B81" s="402"/>
      <c r="C81" s="402"/>
      <c r="D81" s="402"/>
      <c r="E81" s="402"/>
      <c r="F81" s="402"/>
      <c r="G81" s="402"/>
      <c r="H81" s="452" t="s">
        <v>1040</v>
      </c>
      <c r="I81" s="325"/>
      <c r="J81" s="452" t="s">
        <v>1041</v>
      </c>
      <c r="K81" s="342"/>
      <c r="L81" s="452" t="s">
        <v>1040</v>
      </c>
      <c r="M81" s="325"/>
      <c r="N81" s="452" t="s">
        <v>1041</v>
      </c>
      <c r="O81" s="402"/>
      <c r="P81" s="402"/>
      <c r="Q81" s="402"/>
    </row>
    <row r="82" spans="1:17" ht="27" customHeight="1">
      <c r="A82" s="402"/>
      <c r="B82" s="346" t="s">
        <v>550</v>
      </c>
      <c r="D82" s="402"/>
      <c r="E82" s="402"/>
      <c r="F82" s="402"/>
      <c r="G82" s="402"/>
      <c r="H82" s="626">
        <v>2701073</v>
      </c>
      <c r="I82" s="627"/>
      <c r="J82" s="626">
        <v>-2614762</v>
      </c>
      <c r="K82" s="627"/>
      <c r="L82" s="626">
        <v>2348602</v>
      </c>
      <c r="M82" s="627"/>
      <c r="N82" s="626">
        <v>-2180294</v>
      </c>
      <c r="O82" s="402"/>
      <c r="P82" s="402"/>
      <c r="Q82" s="402"/>
    </row>
    <row r="83" spans="1:17" ht="27" customHeight="1">
      <c r="A83" s="402"/>
      <c r="B83" s="346" t="s">
        <v>551</v>
      </c>
      <c r="D83" s="402"/>
      <c r="E83" s="402"/>
      <c r="F83" s="402"/>
      <c r="G83" s="402"/>
      <c r="H83" s="626">
        <v>-657568</v>
      </c>
      <c r="I83" s="627"/>
      <c r="J83" s="626">
        <v>136880</v>
      </c>
      <c r="K83" s="627"/>
      <c r="L83" s="626">
        <v>-742669</v>
      </c>
      <c r="M83" s="627"/>
      <c r="N83" s="626">
        <v>527023</v>
      </c>
      <c r="O83" s="402"/>
      <c r="P83" s="402"/>
      <c r="Q83" s="402"/>
    </row>
    <row r="84" spans="1:17" ht="27" customHeight="1">
      <c r="A84" s="402"/>
      <c r="B84" s="345" t="s">
        <v>552</v>
      </c>
      <c r="D84" s="402"/>
      <c r="E84" s="402"/>
      <c r="F84" s="402"/>
      <c r="G84" s="402"/>
      <c r="H84" s="626">
        <v>-3012779</v>
      </c>
      <c r="I84" s="627"/>
      <c r="J84" s="626">
        <v>-1585600.94</v>
      </c>
      <c r="K84" s="627"/>
      <c r="L84" s="626">
        <v>-2221186</v>
      </c>
      <c r="M84" s="627"/>
      <c r="N84" s="626">
        <v>-463583</v>
      </c>
      <c r="O84" s="402"/>
      <c r="P84" s="402"/>
      <c r="Q84" s="402"/>
    </row>
    <row r="85" spans="1:17" ht="27" customHeight="1" thickBot="1">
      <c r="A85" s="402"/>
      <c r="B85" s="402"/>
      <c r="C85" s="402"/>
      <c r="D85" s="347" t="s">
        <v>200</v>
      </c>
      <c r="E85" s="402"/>
      <c r="F85" s="402"/>
      <c r="G85" s="402"/>
      <c r="H85" s="638">
        <f>SUM(H82:H84)</f>
        <v>-969274</v>
      </c>
      <c r="I85" s="627"/>
      <c r="J85" s="638">
        <f>SUM(J82:J84)</f>
        <v>-4063482.94</v>
      </c>
      <c r="K85" s="627"/>
      <c r="L85" s="638">
        <f>SUM(L82:L84)</f>
        <v>-615253</v>
      </c>
      <c r="M85" s="627"/>
      <c r="N85" s="638">
        <f>SUM(N82:N84)</f>
        <v>-2116854</v>
      </c>
      <c r="O85" s="402"/>
      <c r="P85" s="402"/>
      <c r="Q85" s="402"/>
    </row>
    <row r="86" spans="1:17" ht="27" customHeight="1" thickTop="1">
      <c r="A86" s="396"/>
      <c r="B86" s="396"/>
      <c r="C86" s="639" t="s">
        <v>289</v>
      </c>
      <c r="D86" s="396"/>
      <c r="E86" s="396"/>
      <c r="F86" s="396"/>
      <c r="G86" s="396"/>
      <c r="H86" s="396"/>
      <c r="I86" s="396"/>
      <c r="J86" s="396"/>
      <c r="K86" s="396"/>
      <c r="L86" s="396"/>
      <c r="M86" s="396"/>
      <c r="N86" s="396"/>
      <c r="O86" s="396"/>
      <c r="P86" s="396"/>
      <c r="Q86" s="396"/>
    </row>
    <row r="87" spans="1:17" ht="27" customHeight="1">
      <c r="C87" s="614"/>
      <c r="D87" s="614"/>
      <c r="E87" s="614"/>
      <c r="F87" s="614"/>
      <c r="G87" s="614"/>
      <c r="H87" s="766" t="s">
        <v>448</v>
      </c>
      <c r="I87" s="766"/>
      <c r="J87" s="766"/>
      <c r="K87" s="633"/>
      <c r="L87" s="766" t="s">
        <v>391</v>
      </c>
      <c r="M87" s="766"/>
      <c r="N87" s="766"/>
    </row>
    <row r="88" spans="1:17" ht="27" customHeight="1">
      <c r="H88" s="452" t="s">
        <v>1040</v>
      </c>
      <c r="I88" s="325"/>
      <c r="J88" s="452" t="s">
        <v>1041</v>
      </c>
      <c r="K88" s="342"/>
      <c r="L88" s="452" t="s">
        <v>1040</v>
      </c>
      <c r="M88" s="325"/>
      <c r="N88" s="452" t="s">
        <v>1041</v>
      </c>
    </row>
    <row r="89" spans="1:17" ht="27" customHeight="1">
      <c r="D89" s="640" t="s">
        <v>407</v>
      </c>
      <c r="H89" s="435" t="s">
        <v>1071</v>
      </c>
      <c r="I89" s="450"/>
      <c r="J89" s="435" t="s">
        <v>704</v>
      </c>
      <c r="K89" s="450"/>
      <c r="L89" s="450">
        <v>1.64</v>
      </c>
      <c r="M89" s="450"/>
      <c r="N89" s="450">
        <v>1.71</v>
      </c>
    </row>
    <row r="90" spans="1:17" ht="27" customHeight="1">
      <c r="D90" s="640" t="s">
        <v>406</v>
      </c>
      <c r="H90" s="435" t="s">
        <v>1072</v>
      </c>
      <c r="I90" s="450"/>
      <c r="J90" s="435" t="s">
        <v>472</v>
      </c>
      <c r="K90" s="450"/>
      <c r="L90" s="450">
        <v>4</v>
      </c>
      <c r="M90" s="450"/>
      <c r="N90" s="450">
        <v>4</v>
      </c>
    </row>
    <row r="91" spans="1:17" ht="27" customHeight="1">
      <c r="B91" s="633"/>
      <c r="C91" s="640" t="s">
        <v>710</v>
      </c>
      <c r="E91" s="614"/>
      <c r="F91" s="614"/>
      <c r="G91" s="614"/>
      <c r="H91" s="614"/>
      <c r="I91" s="614"/>
      <c r="J91" s="614"/>
      <c r="K91" s="614"/>
      <c r="L91" s="614"/>
      <c r="M91" s="614"/>
      <c r="N91" s="614"/>
    </row>
    <row r="92" spans="1:17" ht="27" customHeight="1">
      <c r="B92" s="639" t="s">
        <v>690</v>
      </c>
      <c r="C92" s="640"/>
      <c r="E92" s="614"/>
      <c r="F92" s="614"/>
      <c r="G92" s="614"/>
      <c r="H92" s="614"/>
      <c r="I92" s="614"/>
      <c r="J92" s="614"/>
      <c r="K92" s="614"/>
      <c r="L92" s="614"/>
      <c r="M92" s="614"/>
      <c r="N92" s="614"/>
    </row>
    <row r="93" spans="1:17" s="642" customFormat="1" ht="27" customHeight="1">
      <c r="A93" s="495"/>
      <c r="B93" s="205"/>
      <c r="C93" s="495" t="s">
        <v>712</v>
      </c>
      <c r="D93" s="205"/>
      <c r="E93" s="641"/>
      <c r="F93" s="641"/>
      <c r="G93" s="641"/>
      <c r="H93" s="641"/>
      <c r="I93" s="641"/>
      <c r="J93" s="641"/>
      <c r="K93" s="641"/>
      <c r="L93" s="641"/>
      <c r="M93" s="641"/>
      <c r="N93" s="641"/>
      <c r="O93" s="205"/>
      <c r="P93" s="205"/>
      <c r="Q93" s="205"/>
    </row>
    <row r="94" spans="1:17" s="642" customFormat="1" ht="27" customHeight="1">
      <c r="B94" s="495" t="s">
        <v>711</v>
      </c>
      <c r="C94" s="123"/>
      <c r="D94" s="205"/>
      <c r="E94" s="641"/>
      <c r="F94" s="641"/>
      <c r="G94" s="641"/>
      <c r="H94" s="641"/>
      <c r="I94" s="641"/>
      <c r="J94" s="641"/>
      <c r="K94" s="641"/>
      <c r="L94" s="641"/>
      <c r="M94" s="641"/>
      <c r="N94" s="641"/>
      <c r="O94" s="205"/>
      <c r="P94" s="205"/>
      <c r="Q94" s="205"/>
    </row>
    <row r="95" spans="1:17" s="642" customFormat="1" ht="27" customHeight="1">
      <c r="B95" s="495" t="s">
        <v>713</v>
      </c>
      <c r="C95" s="123"/>
      <c r="D95" s="205"/>
      <c r="E95" s="641"/>
      <c r="F95" s="641"/>
      <c r="G95" s="641"/>
      <c r="H95" s="641"/>
      <c r="I95" s="641"/>
      <c r="J95" s="641"/>
      <c r="K95" s="641"/>
      <c r="L95" s="641"/>
      <c r="M95" s="641"/>
      <c r="N95" s="641"/>
      <c r="O95" s="205"/>
      <c r="P95" s="205"/>
      <c r="Q95" s="205"/>
    </row>
    <row r="96" spans="1:17" s="642" customFormat="1" ht="27" customHeight="1">
      <c r="B96" s="495" t="s">
        <v>714</v>
      </c>
      <c r="C96" s="123"/>
      <c r="D96" s="205"/>
      <c r="E96" s="641"/>
      <c r="F96" s="641"/>
      <c r="G96" s="641"/>
      <c r="H96" s="641"/>
      <c r="I96" s="641"/>
      <c r="J96" s="641"/>
      <c r="K96" s="641"/>
      <c r="L96" s="641"/>
      <c r="M96" s="641"/>
      <c r="N96" s="641"/>
      <c r="O96" s="205"/>
      <c r="P96" s="205"/>
      <c r="Q96" s="205"/>
    </row>
    <row r="97" spans="1:17" s="642" customFormat="1" ht="27" customHeight="1">
      <c r="B97" s="495" t="s">
        <v>724</v>
      </c>
      <c r="C97" s="123"/>
      <c r="D97" s="205"/>
      <c r="E97" s="641"/>
      <c r="F97" s="641"/>
      <c r="G97" s="641"/>
      <c r="H97" s="641"/>
      <c r="I97" s="641"/>
      <c r="J97" s="641"/>
      <c r="K97" s="641"/>
      <c r="L97" s="641"/>
      <c r="M97" s="641"/>
      <c r="N97" s="641"/>
      <c r="O97" s="205"/>
      <c r="P97" s="205"/>
      <c r="Q97" s="205"/>
    </row>
    <row r="98" spans="1:17" ht="27" customHeight="1">
      <c r="B98" s="495"/>
      <c r="C98" s="643"/>
      <c r="E98" s="614"/>
      <c r="F98" s="614"/>
      <c r="G98" s="614"/>
      <c r="H98" s="614"/>
      <c r="I98" s="614"/>
      <c r="J98" s="614"/>
      <c r="K98" s="614"/>
      <c r="L98" s="614"/>
      <c r="M98" s="614"/>
      <c r="N98" s="614"/>
    </row>
    <row r="99" spans="1:17" ht="26.25" customHeight="1">
      <c r="A99" s="768" t="s">
        <v>593</v>
      </c>
      <c r="B99" s="769"/>
      <c r="C99" s="769"/>
      <c r="D99" s="769"/>
      <c r="E99" s="769"/>
      <c r="F99" s="769"/>
      <c r="G99" s="769"/>
      <c r="H99" s="769"/>
      <c r="I99" s="769"/>
      <c r="J99" s="769"/>
      <c r="K99" s="769"/>
      <c r="L99" s="769"/>
      <c r="M99" s="769"/>
      <c r="N99" s="769"/>
      <c r="O99" s="769"/>
      <c r="P99" s="769"/>
    </row>
    <row r="100" spans="1:17" ht="26.25" customHeight="1">
      <c r="B100" s="495"/>
      <c r="C100" s="643"/>
      <c r="E100" s="614"/>
      <c r="F100" s="614"/>
      <c r="G100" s="614"/>
      <c r="H100" s="614"/>
      <c r="I100" s="614"/>
      <c r="J100" s="614"/>
      <c r="K100" s="614"/>
      <c r="L100" s="614"/>
      <c r="M100" s="614"/>
      <c r="N100" s="614"/>
    </row>
    <row r="101" spans="1:17" ht="26.25" customHeight="1">
      <c r="A101" s="631" t="s">
        <v>8</v>
      </c>
      <c r="B101" s="632" t="s">
        <v>290</v>
      </c>
      <c r="C101" s="402"/>
      <c r="D101" s="633"/>
    </row>
    <row r="102" spans="1:17" s="645" customFormat="1" ht="26.25" customHeight="1">
      <c r="A102" s="631"/>
      <c r="B102" s="630"/>
      <c r="C102" s="644" t="s">
        <v>872</v>
      </c>
      <c r="D102" s="633"/>
      <c r="E102" s="402"/>
      <c r="F102" s="402"/>
      <c r="G102" s="402"/>
      <c r="H102" s="402"/>
      <c r="I102" s="402"/>
      <c r="J102" s="402"/>
      <c r="K102" s="402"/>
      <c r="L102" s="402"/>
      <c r="M102" s="402"/>
      <c r="N102" s="402"/>
      <c r="O102" s="402"/>
      <c r="P102" s="402"/>
      <c r="Q102" s="402"/>
    </row>
    <row r="103" spans="1:17" s="645" customFormat="1" ht="26.25" customHeight="1">
      <c r="A103" s="631"/>
      <c r="B103" s="644" t="s">
        <v>873</v>
      </c>
      <c r="C103" s="402"/>
      <c r="D103" s="633"/>
      <c r="E103" s="402"/>
      <c r="F103" s="402"/>
      <c r="G103" s="402"/>
      <c r="H103" s="402"/>
      <c r="I103" s="402"/>
      <c r="J103" s="402"/>
      <c r="K103" s="402"/>
      <c r="L103" s="402"/>
      <c r="M103" s="402"/>
      <c r="N103" s="402"/>
      <c r="O103" s="402"/>
      <c r="P103" s="402"/>
      <c r="Q103" s="402"/>
    </row>
    <row r="104" spans="1:17" s="645" customFormat="1" ht="26.25" customHeight="1">
      <c r="A104" s="631"/>
      <c r="B104" s="630" t="s">
        <v>1148</v>
      </c>
      <c r="C104" s="402"/>
      <c r="D104" s="633"/>
      <c r="E104" s="402"/>
      <c r="F104" s="402"/>
      <c r="G104" s="402"/>
      <c r="H104" s="402"/>
      <c r="I104" s="402"/>
      <c r="J104" s="402"/>
      <c r="K104" s="402"/>
      <c r="L104" s="402"/>
      <c r="M104" s="402"/>
      <c r="N104" s="402"/>
      <c r="O104" s="402"/>
      <c r="P104" s="402"/>
      <c r="Q104" s="402"/>
    </row>
    <row r="105" spans="1:17" s="645" customFormat="1" ht="26.25" customHeight="1">
      <c r="A105" s="631"/>
      <c r="B105" s="630" t="s">
        <v>1155</v>
      </c>
      <c r="C105" s="402"/>
      <c r="D105" s="633"/>
      <c r="E105" s="402"/>
      <c r="F105" s="402"/>
      <c r="G105" s="402"/>
      <c r="H105" s="402"/>
      <c r="I105" s="402"/>
      <c r="J105" s="402"/>
      <c r="K105" s="402"/>
      <c r="L105" s="402"/>
      <c r="M105" s="402"/>
      <c r="N105" s="402"/>
      <c r="O105" s="402"/>
      <c r="P105" s="402"/>
      <c r="Q105" s="402"/>
    </row>
    <row r="106" spans="1:17" ht="26.25" customHeight="1">
      <c r="A106" s="631"/>
      <c r="B106" s="630"/>
      <c r="C106" s="644" t="s">
        <v>693</v>
      </c>
      <c r="D106" s="633"/>
      <c r="E106" s="402"/>
      <c r="F106" s="402"/>
      <c r="G106" s="402"/>
      <c r="H106" s="402"/>
      <c r="I106" s="402"/>
      <c r="J106" s="402"/>
      <c r="K106" s="402"/>
      <c r="L106" s="402"/>
      <c r="M106" s="402"/>
      <c r="N106" s="402"/>
      <c r="O106" s="402"/>
      <c r="P106" s="402"/>
      <c r="Q106" s="402"/>
    </row>
    <row r="107" spans="1:17" ht="26.25" customHeight="1">
      <c r="A107" s="631"/>
      <c r="B107" s="644" t="s">
        <v>692</v>
      </c>
      <c r="C107" s="402"/>
      <c r="D107" s="633"/>
      <c r="E107" s="402"/>
      <c r="F107" s="402"/>
      <c r="G107" s="402"/>
      <c r="H107" s="402"/>
      <c r="I107" s="402"/>
      <c r="J107" s="402"/>
      <c r="K107" s="402"/>
      <c r="L107" s="402"/>
      <c r="M107" s="402"/>
      <c r="N107" s="402"/>
      <c r="O107" s="402"/>
      <c r="P107" s="402"/>
      <c r="Q107" s="402"/>
    </row>
    <row r="108" spans="1:17" ht="26.25" customHeight="1">
      <c r="A108" s="631"/>
      <c r="B108" s="630" t="s">
        <v>691</v>
      </c>
      <c r="C108" s="402"/>
      <c r="D108" s="633"/>
      <c r="E108" s="402"/>
      <c r="F108" s="402"/>
      <c r="G108" s="402"/>
      <c r="H108" s="402"/>
      <c r="I108" s="402"/>
      <c r="J108" s="402"/>
      <c r="K108" s="402"/>
      <c r="L108" s="402"/>
      <c r="M108" s="402"/>
      <c r="N108" s="402"/>
      <c r="O108" s="402"/>
      <c r="P108" s="402"/>
      <c r="Q108" s="402"/>
    </row>
    <row r="109" spans="1:17" ht="26.25" customHeight="1">
      <c r="A109" s="396"/>
      <c r="B109" s="644"/>
      <c r="C109" s="396"/>
      <c r="D109" s="348"/>
      <c r="E109" s="396"/>
      <c r="F109" s="396"/>
      <c r="G109" s="396"/>
      <c r="H109" s="626"/>
      <c r="I109" s="626"/>
      <c r="J109" s="626"/>
      <c r="K109" s="626"/>
      <c r="L109" s="626"/>
      <c r="M109" s="626"/>
      <c r="N109" s="626"/>
      <c r="O109" s="624"/>
      <c r="P109" s="624"/>
      <c r="Q109" s="624"/>
    </row>
    <row r="110" spans="1:17" ht="26.25" customHeight="1">
      <c r="A110" s="631" t="s">
        <v>28</v>
      </c>
      <c r="B110" s="632" t="s">
        <v>291</v>
      </c>
      <c r="C110" s="633"/>
      <c r="D110" s="633"/>
      <c r="E110" s="633"/>
      <c r="O110" s="614"/>
      <c r="P110" s="614"/>
      <c r="Q110" s="614"/>
    </row>
    <row r="111" spans="1:17" ht="26.25" customHeight="1">
      <c r="A111" s="402"/>
      <c r="B111" s="639" t="s">
        <v>292</v>
      </c>
      <c r="C111" s="639" t="s">
        <v>688</v>
      </c>
      <c r="D111" s="639"/>
      <c r="E111" s="639"/>
    </row>
    <row r="112" spans="1:17" ht="26.25" customHeight="1">
      <c r="A112" s="402"/>
      <c r="B112" s="639" t="s">
        <v>689</v>
      </c>
      <c r="C112" s="639"/>
      <c r="D112" s="639"/>
      <c r="E112" s="639"/>
    </row>
    <row r="113" spans="1:17" ht="26.25" customHeight="1">
      <c r="A113" s="402"/>
      <c r="B113" s="639" t="s">
        <v>687</v>
      </c>
      <c r="C113" s="639"/>
      <c r="D113" s="639"/>
      <c r="E113" s="639"/>
    </row>
    <row r="114" spans="1:17" ht="26.25" customHeight="1">
      <c r="A114" s="402"/>
      <c r="B114" s="644"/>
      <c r="C114" s="644"/>
      <c r="D114" s="402"/>
    </row>
    <row r="115" spans="1:17" ht="26.25" customHeight="1">
      <c r="A115" s="631" t="s">
        <v>9</v>
      </c>
      <c r="B115" s="632" t="s">
        <v>699</v>
      </c>
      <c r="C115" s="633"/>
      <c r="D115" s="633"/>
      <c r="E115" s="633"/>
      <c r="F115" s="633"/>
      <c r="G115" s="633"/>
      <c r="H115" s="633"/>
      <c r="I115" s="633"/>
      <c r="J115" s="633"/>
      <c r="K115" s="633"/>
      <c r="L115" s="633"/>
      <c r="M115" s="633"/>
      <c r="N115" s="633"/>
      <c r="O115" s="633"/>
      <c r="P115" s="633"/>
    </row>
    <row r="116" spans="1:17" ht="26.25" customHeight="1">
      <c r="A116" s="402"/>
      <c r="B116" s="402"/>
      <c r="C116" s="349" t="s">
        <v>1146</v>
      </c>
      <c r="D116" s="402"/>
      <c r="E116" s="402"/>
      <c r="F116" s="402"/>
      <c r="G116" s="402"/>
      <c r="H116" s="396"/>
      <c r="I116" s="396"/>
      <c r="J116" s="396"/>
      <c r="K116" s="396"/>
      <c r="L116" s="396"/>
      <c r="M116" s="396"/>
      <c r="N116" s="396"/>
      <c r="O116" s="402"/>
      <c r="P116" s="402"/>
    </row>
    <row r="117" spans="1:17" ht="26.25" customHeight="1">
      <c r="A117" s="341"/>
      <c r="B117" s="341"/>
      <c r="C117" s="341"/>
      <c r="D117" s="341"/>
      <c r="E117" s="341"/>
      <c r="F117" s="341"/>
      <c r="G117" s="341"/>
      <c r="H117" s="646"/>
      <c r="I117" s="579" t="s">
        <v>248</v>
      </c>
      <c r="J117" s="579"/>
      <c r="K117" s="341"/>
      <c r="L117" s="646"/>
      <c r="M117" s="579" t="s">
        <v>193</v>
      </c>
      <c r="N117" s="579"/>
      <c r="O117" s="580"/>
      <c r="P117" s="580"/>
    </row>
    <row r="118" spans="1:17" ht="26.25" customHeight="1">
      <c r="A118" s="341"/>
      <c r="B118" s="341"/>
      <c r="C118" s="341"/>
      <c r="D118" s="341"/>
      <c r="E118" s="341"/>
      <c r="F118" s="341"/>
      <c r="G118" s="341"/>
      <c r="H118" s="452" t="s">
        <v>1040</v>
      </c>
      <c r="I118" s="325"/>
      <c r="J118" s="452" t="s">
        <v>1041</v>
      </c>
      <c r="K118" s="342"/>
      <c r="L118" s="452" t="s">
        <v>1040</v>
      </c>
      <c r="M118" s="325"/>
      <c r="N118" s="452" t="s">
        <v>1041</v>
      </c>
      <c r="O118" s="341"/>
      <c r="P118" s="580" t="s">
        <v>2</v>
      </c>
    </row>
    <row r="119" spans="1:17" ht="26.25" customHeight="1">
      <c r="A119" s="402"/>
      <c r="B119" s="402"/>
      <c r="C119" s="616" t="s">
        <v>294</v>
      </c>
      <c r="D119" s="616"/>
      <c r="E119" s="402"/>
      <c r="F119" s="402"/>
      <c r="G119" s="402"/>
      <c r="H119" s="402"/>
      <c r="I119" s="402"/>
      <c r="J119" s="402"/>
      <c r="K119" s="402"/>
      <c r="L119" s="402"/>
      <c r="M119" s="402"/>
      <c r="N119" s="402"/>
      <c r="O119" s="402"/>
      <c r="P119" s="402"/>
      <c r="Q119" s="402"/>
    </row>
    <row r="120" spans="1:17" ht="26.25" customHeight="1">
      <c r="A120" s="402"/>
      <c r="B120" s="402"/>
      <c r="C120" s="616"/>
      <c r="D120" s="616" t="s">
        <v>295</v>
      </c>
      <c r="E120" s="402"/>
      <c r="F120" s="402"/>
      <c r="G120" s="402"/>
      <c r="H120" s="627">
        <v>-19245950.73</v>
      </c>
      <c r="I120" s="627"/>
      <c r="J120" s="626">
        <v>-1459605.8500000003</v>
      </c>
      <c r="K120" s="626"/>
      <c r="L120" s="626">
        <v>-15127166.059999999</v>
      </c>
      <c r="M120" s="626"/>
      <c r="N120" s="626">
        <v>1066035.8799999999</v>
      </c>
      <c r="O120" s="402"/>
      <c r="P120" s="402"/>
      <c r="Q120" s="402"/>
    </row>
    <row r="121" spans="1:17" ht="26.25" customHeight="1">
      <c r="A121" s="402"/>
      <c r="B121" s="402"/>
      <c r="C121" s="616" t="s">
        <v>296</v>
      </c>
      <c r="D121" s="616"/>
      <c r="E121" s="402"/>
      <c r="F121" s="402"/>
      <c r="G121" s="402"/>
      <c r="H121" s="627">
        <v>-8991225.9500000011</v>
      </c>
      <c r="I121" s="627"/>
      <c r="J121" s="627">
        <v>-173869.99000000011</v>
      </c>
      <c r="K121" s="627"/>
      <c r="L121" s="627">
        <v>-8991225.9600000009</v>
      </c>
      <c r="M121" s="627"/>
      <c r="N121" s="627">
        <v>-173869.99000000011</v>
      </c>
      <c r="O121" s="402"/>
      <c r="P121" s="402"/>
      <c r="Q121" s="402"/>
    </row>
    <row r="122" spans="1:17" ht="26.25" customHeight="1" thickBot="1">
      <c r="A122" s="402"/>
      <c r="B122" s="402"/>
      <c r="C122" s="616"/>
      <c r="D122" s="616" t="s">
        <v>297</v>
      </c>
      <c r="E122" s="402"/>
      <c r="F122" s="402"/>
      <c r="G122" s="402"/>
      <c r="H122" s="638">
        <f>SUM(H120:H121)</f>
        <v>-28237176.68</v>
      </c>
      <c r="I122" s="627"/>
      <c r="J122" s="638">
        <f>SUM(J120:J121)</f>
        <v>-1633475.8400000003</v>
      </c>
      <c r="K122" s="627"/>
      <c r="L122" s="638">
        <f>SUM(L120:L121)</f>
        <v>-24118392.02</v>
      </c>
      <c r="M122" s="627"/>
      <c r="N122" s="638">
        <f>SUM(N120:N121)</f>
        <v>892165.88999999978</v>
      </c>
      <c r="O122" s="402"/>
      <c r="P122" s="647">
        <f>SUM(P120:P121)</f>
        <v>0</v>
      </c>
      <c r="Q122" s="402"/>
    </row>
    <row r="123" spans="1:17" ht="26.25" customHeight="1" thickTop="1">
      <c r="A123" s="402"/>
      <c r="B123" s="402"/>
      <c r="C123" s="616"/>
      <c r="D123" s="616"/>
      <c r="E123" s="402"/>
      <c r="F123" s="402"/>
      <c r="G123" s="402"/>
      <c r="H123" s="626"/>
      <c r="I123" s="627"/>
      <c r="J123" s="626"/>
      <c r="K123" s="627"/>
      <c r="L123" s="626"/>
      <c r="M123" s="627"/>
      <c r="N123" s="626"/>
      <c r="O123" s="402"/>
      <c r="P123" s="396"/>
      <c r="Q123" s="402"/>
    </row>
    <row r="124" spans="1:17" ht="26.25" customHeight="1">
      <c r="A124" s="402"/>
      <c r="B124" s="402"/>
      <c r="C124" s="349" t="s">
        <v>1147</v>
      </c>
      <c r="D124" s="402"/>
      <c r="E124" s="402"/>
      <c r="F124" s="402"/>
      <c r="G124" s="402"/>
      <c r="H124" s="396"/>
      <c r="I124" s="396"/>
      <c r="J124" s="396"/>
      <c r="K124" s="396"/>
      <c r="L124" s="396"/>
      <c r="M124" s="396"/>
      <c r="N124" s="396"/>
      <c r="O124" s="402"/>
      <c r="P124" s="402"/>
    </row>
    <row r="125" spans="1:17" ht="26.25" customHeight="1">
      <c r="A125" s="341"/>
      <c r="B125" s="341"/>
      <c r="C125" s="341"/>
      <c r="D125" s="341"/>
      <c r="E125" s="341"/>
      <c r="F125" s="341"/>
      <c r="G125" s="341"/>
      <c r="H125" s="646"/>
      <c r="I125" s="693" t="s">
        <v>248</v>
      </c>
      <c r="J125" s="693"/>
      <c r="K125" s="341"/>
      <c r="L125" s="646"/>
      <c r="M125" s="693" t="s">
        <v>193</v>
      </c>
      <c r="N125" s="693"/>
      <c r="O125" s="694"/>
      <c r="P125" s="694"/>
    </row>
    <row r="126" spans="1:17" ht="26.25" customHeight="1">
      <c r="A126" s="341"/>
      <c r="B126" s="341"/>
      <c r="C126" s="341"/>
      <c r="D126" s="341"/>
      <c r="E126" s="341"/>
      <c r="F126" s="341"/>
      <c r="G126" s="341"/>
      <c r="H126" s="452" t="s">
        <v>1040</v>
      </c>
      <c r="I126" s="325"/>
      <c r="J126" s="452" t="s">
        <v>1041</v>
      </c>
      <c r="K126" s="342"/>
      <c r="L126" s="452" t="s">
        <v>1040</v>
      </c>
      <c r="M126" s="325"/>
      <c r="N126" s="452" t="s">
        <v>1041</v>
      </c>
      <c r="O126" s="341"/>
      <c r="P126" s="694" t="s">
        <v>2</v>
      </c>
    </row>
    <row r="127" spans="1:17" ht="26.25" customHeight="1">
      <c r="A127" s="402"/>
      <c r="B127" s="402"/>
      <c r="C127" s="616" t="s">
        <v>294</v>
      </c>
      <c r="D127" s="616"/>
      <c r="E127" s="402"/>
      <c r="F127" s="402"/>
      <c r="G127" s="402"/>
      <c r="H127" s="402"/>
      <c r="I127" s="402"/>
      <c r="J127" s="402"/>
      <c r="K127" s="402"/>
      <c r="L127" s="402"/>
      <c r="M127" s="402"/>
      <c r="N127" s="402"/>
      <c r="O127" s="402"/>
      <c r="P127" s="402"/>
      <c r="Q127" s="402"/>
    </row>
    <row r="128" spans="1:17" ht="26.25" customHeight="1">
      <c r="A128" s="402"/>
      <c r="B128" s="402"/>
      <c r="C128" s="616"/>
      <c r="D128" s="616" t="s">
        <v>295</v>
      </c>
      <c r="E128" s="402"/>
      <c r="F128" s="402"/>
      <c r="G128" s="402"/>
      <c r="H128" s="627">
        <v>-8999537.0500000007</v>
      </c>
      <c r="I128" s="627"/>
      <c r="J128" s="626">
        <v>-1182601.7600000002</v>
      </c>
      <c r="K128" s="626"/>
      <c r="L128" s="626">
        <v>-10698848.939999999</v>
      </c>
      <c r="M128" s="626"/>
      <c r="N128" s="626">
        <v>3717363.15</v>
      </c>
      <c r="O128" s="402"/>
      <c r="P128" s="402"/>
      <c r="Q128" s="402"/>
    </row>
    <row r="129" spans="1:17" ht="26.25" customHeight="1">
      <c r="A129" s="402"/>
      <c r="B129" s="402"/>
      <c r="C129" s="616" t="s">
        <v>296</v>
      </c>
      <c r="D129" s="616"/>
      <c r="E129" s="402"/>
      <c r="F129" s="402"/>
      <c r="G129" s="402"/>
      <c r="H129" s="627">
        <v>-10197400.23</v>
      </c>
      <c r="I129" s="627"/>
      <c r="J129" s="627">
        <v>-1222397.3600000001</v>
      </c>
      <c r="K129" s="627"/>
      <c r="L129" s="627">
        <v>-10197400.23</v>
      </c>
      <c r="M129" s="627"/>
      <c r="N129" s="627">
        <v>-1222397.3600000001</v>
      </c>
      <c r="O129" s="402"/>
      <c r="P129" s="402"/>
      <c r="Q129" s="402"/>
    </row>
    <row r="130" spans="1:17" ht="26.25" customHeight="1" thickBot="1">
      <c r="A130" s="402"/>
      <c r="B130" s="402"/>
      <c r="C130" s="616"/>
      <c r="D130" s="616" t="s">
        <v>297</v>
      </c>
      <c r="E130" s="402"/>
      <c r="F130" s="402"/>
      <c r="G130" s="402"/>
      <c r="H130" s="638">
        <f>SUM(H128:H129)</f>
        <v>-19196937.280000001</v>
      </c>
      <c r="I130" s="627"/>
      <c r="J130" s="638">
        <f>SUM(J128:J129)</f>
        <v>-2404999.12</v>
      </c>
      <c r="K130" s="627"/>
      <c r="L130" s="638">
        <f>SUM(L128:L129)</f>
        <v>-20896249.170000002</v>
      </c>
      <c r="M130" s="627"/>
      <c r="N130" s="638">
        <f>SUM(N128:N129)</f>
        <v>2494965.79</v>
      </c>
      <c r="O130" s="402"/>
      <c r="P130" s="647">
        <f>SUM(P128:P129)</f>
        <v>0</v>
      </c>
      <c r="Q130" s="402"/>
    </row>
    <row r="131" spans="1:17" ht="26.25" customHeight="1" thickTop="1">
      <c r="A131" s="402"/>
      <c r="B131" s="402"/>
      <c r="C131" s="616"/>
      <c r="D131" s="616"/>
      <c r="E131" s="402"/>
      <c r="F131" s="402"/>
      <c r="G131" s="402"/>
      <c r="H131" s="626"/>
      <c r="I131" s="627"/>
      <c r="J131" s="626"/>
      <c r="K131" s="627"/>
      <c r="L131" s="626"/>
      <c r="M131" s="627"/>
      <c r="N131" s="626"/>
      <c r="O131" s="402"/>
      <c r="P131" s="396"/>
      <c r="Q131" s="402"/>
    </row>
    <row r="132" spans="1:17" ht="23.1" customHeight="1">
      <c r="A132" s="768" t="s">
        <v>977</v>
      </c>
      <c r="B132" s="769"/>
      <c r="C132" s="769"/>
      <c r="D132" s="769"/>
      <c r="E132" s="769"/>
      <c r="F132" s="769"/>
      <c r="G132" s="769"/>
      <c r="H132" s="769"/>
      <c r="I132" s="769"/>
      <c r="J132" s="769"/>
      <c r="K132" s="769"/>
      <c r="L132" s="769"/>
      <c r="M132" s="769"/>
      <c r="N132" s="769"/>
      <c r="O132" s="769"/>
      <c r="P132" s="769"/>
      <c r="Q132" s="402"/>
    </row>
    <row r="133" spans="1:17" ht="23.1" customHeight="1">
      <c r="A133" s="402"/>
      <c r="B133" s="402"/>
      <c r="C133" s="616"/>
      <c r="D133" s="616"/>
      <c r="E133" s="402"/>
      <c r="F133" s="402"/>
      <c r="G133" s="402"/>
      <c r="H133" s="626"/>
      <c r="I133" s="627"/>
      <c r="J133" s="626"/>
      <c r="K133" s="627"/>
      <c r="L133" s="626"/>
      <c r="M133" s="627"/>
      <c r="N133" s="626"/>
      <c r="O133" s="402"/>
      <c r="P133" s="396"/>
      <c r="Q133" s="402"/>
    </row>
    <row r="134" spans="1:17" ht="23.1" customHeight="1">
      <c r="A134" s="631" t="s">
        <v>17</v>
      </c>
      <c r="B134" s="632" t="s">
        <v>298</v>
      </c>
      <c r="C134" s="633"/>
      <c r="D134" s="633"/>
      <c r="E134" s="633"/>
      <c r="F134" s="633"/>
      <c r="G134" s="633"/>
      <c r="H134" s="633"/>
      <c r="I134" s="633"/>
      <c r="J134" s="633"/>
      <c r="K134" s="633"/>
      <c r="L134" s="633"/>
      <c r="M134" s="633"/>
      <c r="N134" s="633"/>
      <c r="O134" s="402"/>
      <c r="P134" s="402"/>
      <c r="Q134" s="402"/>
    </row>
    <row r="135" spans="1:17" ht="23.1" customHeight="1">
      <c r="A135" s="402"/>
      <c r="B135" s="349" t="s">
        <v>780</v>
      </c>
      <c r="C135" s="402"/>
      <c r="D135" s="402"/>
      <c r="E135" s="402"/>
      <c r="F135" s="402"/>
      <c r="G135" s="402"/>
      <c r="H135" s="402"/>
      <c r="I135" s="402"/>
      <c r="J135" s="402"/>
      <c r="K135" s="402"/>
      <c r="L135" s="402"/>
      <c r="M135" s="402"/>
      <c r="N135" s="402"/>
      <c r="O135" s="402"/>
      <c r="P135" s="402"/>
      <c r="Q135" s="402"/>
    </row>
    <row r="136" spans="1:17" ht="23.1" customHeight="1">
      <c r="A136" s="402"/>
      <c r="B136" s="402"/>
      <c r="C136" s="616" t="s">
        <v>1073</v>
      </c>
      <c r="D136" s="402"/>
      <c r="E136" s="402"/>
      <c r="F136" s="402"/>
      <c r="G136" s="402"/>
      <c r="H136" s="402"/>
      <c r="I136" s="402"/>
      <c r="J136" s="402"/>
      <c r="K136" s="402"/>
      <c r="L136" s="402"/>
      <c r="M136" s="402"/>
      <c r="N136" s="402"/>
      <c r="O136" s="402"/>
      <c r="P136" s="402"/>
      <c r="Q136" s="402"/>
    </row>
    <row r="137" spans="1:17" ht="23.1" customHeight="1">
      <c r="A137" s="402"/>
      <c r="B137" s="616" t="s">
        <v>1094</v>
      </c>
      <c r="C137" s="402"/>
      <c r="D137" s="402"/>
      <c r="E137" s="402"/>
      <c r="F137" s="402"/>
      <c r="G137" s="402"/>
      <c r="H137" s="402"/>
      <c r="I137" s="402"/>
      <c r="J137" s="402"/>
      <c r="K137" s="402"/>
      <c r="L137" s="402"/>
      <c r="M137" s="402"/>
      <c r="N137" s="402"/>
      <c r="O137" s="402"/>
      <c r="P137" s="402"/>
      <c r="Q137" s="402"/>
    </row>
    <row r="138" spans="1:17" ht="23.1" customHeight="1">
      <c r="A138" s="402"/>
      <c r="B138" s="349" t="s">
        <v>781</v>
      </c>
      <c r="C138" s="402"/>
      <c r="D138" s="402"/>
      <c r="E138" s="402"/>
      <c r="F138" s="402"/>
      <c r="G138" s="402"/>
      <c r="H138" s="402"/>
      <c r="I138" s="402"/>
      <c r="J138" s="402"/>
      <c r="K138" s="402"/>
      <c r="L138" s="402"/>
      <c r="M138" s="402"/>
      <c r="N138" s="402"/>
      <c r="O138" s="402"/>
      <c r="P138" s="402"/>
      <c r="Q138" s="402"/>
    </row>
    <row r="139" spans="1:17" ht="23.1" customHeight="1">
      <c r="A139" s="402"/>
      <c r="B139" s="402"/>
      <c r="C139" s="616" t="s">
        <v>966</v>
      </c>
      <c r="D139" s="402"/>
      <c r="E139" s="402"/>
      <c r="F139" s="402"/>
      <c r="G139" s="402"/>
      <c r="H139" s="402"/>
      <c r="I139" s="402"/>
      <c r="J139" s="402"/>
      <c r="K139" s="402"/>
      <c r="L139" s="402"/>
      <c r="M139" s="402"/>
      <c r="N139" s="402"/>
      <c r="O139" s="402"/>
      <c r="P139" s="402"/>
      <c r="Q139" s="402"/>
    </row>
    <row r="140" spans="1:17" ht="23.1" customHeight="1">
      <c r="A140" s="402"/>
      <c r="B140" s="616" t="s">
        <v>696</v>
      </c>
      <c r="C140" s="402"/>
      <c r="D140" s="402"/>
      <c r="E140" s="402"/>
      <c r="F140" s="402"/>
      <c r="G140" s="402"/>
      <c r="H140" s="402"/>
      <c r="I140" s="402"/>
      <c r="J140" s="402"/>
      <c r="K140" s="402"/>
      <c r="L140" s="402"/>
      <c r="M140" s="402"/>
      <c r="N140" s="402"/>
      <c r="O140" s="402"/>
      <c r="P140" s="402"/>
      <c r="Q140" s="402"/>
    </row>
    <row r="141" spans="1:17" ht="23.1" customHeight="1">
      <c r="A141" s="402"/>
      <c r="B141" s="402"/>
      <c r="C141" s="616" t="s">
        <v>1074</v>
      </c>
      <c r="D141" s="402"/>
      <c r="E141" s="402"/>
      <c r="F141" s="402"/>
      <c r="G141" s="402"/>
      <c r="H141" s="396"/>
      <c r="I141" s="396"/>
      <c r="J141" s="396"/>
      <c r="K141" s="396"/>
      <c r="L141" s="396"/>
      <c r="M141" s="396"/>
      <c r="N141" s="396"/>
      <c r="O141" s="402"/>
      <c r="P141" s="402"/>
      <c r="Q141" s="402"/>
    </row>
    <row r="142" spans="1:17" s="645" customFormat="1" ht="23.1" customHeight="1">
      <c r="A142" s="402"/>
      <c r="B142" s="616" t="s">
        <v>1157</v>
      </c>
      <c r="C142" s="616"/>
      <c r="D142" s="402"/>
      <c r="E142" s="402"/>
      <c r="F142" s="402"/>
      <c r="G142" s="402"/>
      <c r="H142" s="402"/>
      <c r="I142" s="402"/>
      <c r="J142" s="402"/>
      <c r="K142" s="402"/>
      <c r="L142" s="402"/>
      <c r="M142" s="402"/>
      <c r="N142" s="402"/>
      <c r="O142" s="402"/>
      <c r="P142" s="402"/>
      <c r="Q142" s="402"/>
    </row>
    <row r="143" spans="1:17" ht="23.1" customHeight="1">
      <c r="A143" s="402"/>
      <c r="B143" s="616" t="s">
        <v>1075</v>
      </c>
      <c r="C143" s="616"/>
      <c r="D143" s="402"/>
      <c r="E143" s="402"/>
      <c r="F143" s="402"/>
      <c r="G143" s="402"/>
      <c r="H143" s="402"/>
      <c r="I143" s="402"/>
      <c r="J143" s="402"/>
      <c r="K143" s="402"/>
      <c r="L143" s="402"/>
      <c r="M143" s="402"/>
      <c r="N143" s="402"/>
      <c r="O143" s="402"/>
      <c r="P143" s="402"/>
      <c r="Q143" s="402"/>
    </row>
    <row r="144" spans="1:17" ht="23.1" customHeight="1">
      <c r="A144" s="631" t="s">
        <v>30</v>
      </c>
      <c r="B144" s="632" t="s">
        <v>299</v>
      </c>
      <c r="C144" s="633"/>
      <c r="D144" s="633"/>
      <c r="E144" s="633"/>
      <c r="F144" s="633"/>
      <c r="G144" s="614"/>
      <c r="H144" s="614"/>
      <c r="I144" s="614"/>
      <c r="J144" s="614"/>
      <c r="K144" s="614"/>
      <c r="L144" s="614"/>
      <c r="M144" s="614"/>
      <c r="N144" s="614"/>
      <c r="O144" s="614"/>
      <c r="P144" s="614"/>
      <c r="Q144" s="614"/>
    </row>
    <row r="145" spans="1:17" ht="23.1" customHeight="1">
      <c r="A145" s="402"/>
      <c r="B145" s="402"/>
      <c r="C145" s="648" t="s">
        <v>1076</v>
      </c>
      <c r="D145" s="402"/>
      <c r="E145" s="402"/>
      <c r="F145" s="402"/>
      <c r="H145" s="624"/>
      <c r="I145" s="624"/>
      <c r="J145" s="624"/>
      <c r="K145" s="624"/>
      <c r="L145" s="624"/>
      <c r="M145" s="624"/>
      <c r="N145" s="624"/>
    </row>
    <row r="146" spans="1:17" ht="23.1" customHeight="1">
      <c r="A146" s="578"/>
      <c r="C146" s="578"/>
      <c r="D146" s="578"/>
      <c r="E146" s="578"/>
      <c r="F146" s="578"/>
      <c r="G146" s="578"/>
      <c r="H146" s="720"/>
      <c r="I146" s="715" t="s">
        <v>248</v>
      </c>
      <c r="J146" s="715"/>
      <c r="K146" s="341"/>
      <c r="L146" s="766" t="s">
        <v>193</v>
      </c>
      <c r="M146" s="766"/>
      <c r="N146" s="766"/>
      <c r="O146" s="767"/>
      <c r="P146" s="767"/>
      <c r="Q146" s="578"/>
    </row>
    <row r="147" spans="1:17" ht="23.1" customHeight="1">
      <c r="A147" s="578"/>
      <c r="B147" s="578"/>
      <c r="C147" s="578"/>
      <c r="D147" s="578"/>
      <c r="E147" s="578"/>
      <c r="F147" s="578"/>
      <c r="G147" s="578"/>
      <c r="H147" s="452" t="s">
        <v>1040</v>
      </c>
      <c r="I147" s="325"/>
      <c r="J147" s="452" t="s">
        <v>1041</v>
      </c>
      <c r="K147" s="342"/>
      <c r="L147" s="452" t="s">
        <v>1040</v>
      </c>
      <c r="M147" s="325"/>
      <c r="N147" s="452" t="s">
        <v>1041</v>
      </c>
      <c r="O147" s="578"/>
      <c r="P147" s="335" t="s">
        <v>2</v>
      </c>
      <c r="Q147" s="578"/>
    </row>
    <row r="148" spans="1:17" ht="23.1" customHeight="1">
      <c r="B148" s="351" t="s">
        <v>454</v>
      </c>
      <c r="H148" s="402">
        <v>202983757.50999999</v>
      </c>
      <c r="I148" s="402"/>
      <c r="J148" s="402">
        <v>183383000.97999999</v>
      </c>
      <c r="K148" s="402"/>
      <c r="L148" s="402">
        <v>99104305.560000002</v>
      </c>
      <c r="M148" s="402"/>
      <c r="N148" s="402">
        <v>104554971.79000001</v>
      </c>
      <c r="P148" s="611">
        <v>70740780.337666333</v>
      </c>
    </row>
    <row r="149" spans="1:17" ht="23.1" customHeight="1">
      <c r="B149" s="351" t="s">
        <v>300</v>
      </c>
      <c r="H149" s="402">
        <v>288571451.67000002</v>
      </c>
      <c r="I149" s="402"/>
      <c r="J149" s="402">
        <v>300545156.37</v>
      </c>
      <c r="K149" s="402"/>
      <c r="L149" s="402">
        <v>214315441.31999999</v>
      </c>
      <c r="M149" s="402"/>
      <c r="N149" s="402">
        <v>228820857.84999999</v>
      </c>
    </row>
    <row r="150" spans="1:17" ht="23.1" customHeight="1">
      <c r="B150" s="351" t="s">
        <v>301</v>
      </c>
      <c r="H150" s="402">
        <v>56418710.82</v>
      </c>
      <c r="I150" s="402"/>
      <c r="J150" s="402">
        <v>59008356.049999997</v>
      </c>
      <c r="K150" s="402"/>
      <c r="L150" s="402">
        <v>56418710.82</v>
      </c>
      <c r="M150" s="402"/>
      <c r="N150" s="402">
        <v>59008356.049999997</v>
      </c>
    </row>
    <row r="151" spans="1:17" ht="23.1" customHeight="1">
      <c r="B151" s="634" t="s">
        <v>302</v>
      </c>
      <c r="H151" s="402">
        <v>24043894.41</v>
      </c>
      <c r="I151" s="402"/>
      <c r="J151" s="402">
        <v>21300629.579999998</v>
      </c>
      <c r="K151" s="402"/>
      <c r="L151" s="402">
        <v>10783533.48</v>
      </c>
      <c r="M151" s="402"/>
      <c r="N151" s="402">
        <v>10436326</v>
      </c>
    </row>
    <row r="152" spans="1:17" ht="23.1" customHeight="1">
      <c r="B152" s="634" t="s">
        <v>303</v>
      </c>
      <c r="H152" s="611">
        <v>104803078.90000001</v>
      </c>
      <c r="J152" s="611">
        <v>97710335.25</v>
      </c>
      <c r="L152" s="611">
        <v>60393994.979999997</v>
      </c>
      <c r="N152" s="611">
        <v>60648055.82</v>
      </c>
      <c r="P152" s="611">
        <v>31456860.300000001</v>
      </c>
    </row>
    <row r="153" spans="1:17" ht="23.1" customHeight="1">
      <c r="A153" s="351"/>
      <c r="B153" s="351" t="s">
        <v>1122</v>
      </c>
      <c r="C153" s="450"/>
      <c r="D153" s="450"/>
      <c r="E153" s="450"/>
      <c r="F153" s="450"/>
      <c r="G153" s="450"/>
      <c r="H153" s="450">
        <v>3101780.3</v>
      </c>
      <c r="I153" s="450"/>
      <c r="J153" s="701">
        <v>0</v>
      </c>
      <c r="K153" s="450"/>
      <c r="L153" s="450">
        <v>1393799.6</v>
      </c>
      <c r="M153" s="450"/>
      <c r="N153" s="702">
        <v>0</v>
      </c>
    </row>
    <row r="154" spans="1:17" ht="23.1" customHeight="1">
      <c r="B154" s="351" t="s">
        <v>715</v>
      </c>
      <c r="H154" s="611">
        <v>34410572.850000001</v>
      </c>
      <c r="J154" s="611">
        <v>24671634.199999999</v>
      </c>
      <c r="L154" s="611">
        <v>34410572.850000001</v>
      </c>
      <c r="N154" s="611">
        <v>24671634.199999999</v>
      </c>
      <c r="P154" s="611">
        <v>21832945.877700001</v>
      </c>
    </row>
    <row r="155" spans="1:17" ht="23.1" customHeight="1"/>
    <row r="156" spans="1:17" ht="23.1" customHeight="1">
      <c r="A156" s="631" t="s">
        <v>31</v>
      </c>
      <c r="B156" s="632" t="s">
        <v>304</v>
      </c>
      <c r="C156" s="633"/>
      <c r="D156" s="633"/>
      <c r="E156" s="633"/>
      <c r="F156" s="633"/>
      <c r="G156" s="614"/>
      <c r="H156" s="614"/>
      <c r="I156" s="614"/>
      <c r="J156" s="614"/>
      <c r="K156" s="614"/>
      <c r="L156" s="614"/>
      <c r="M156" s="614"/>
      <c r="N156" s="614"/>
      <c r="O156" s="614"/>
      <c r="P156" s="614"/>
      <c r="Q156" s="614"/>
    </row>
    <row r="157" spans="1:17" ht="23.1" customHeight="1">
      <c r="A157" s="631"/>
      <c r="B157" s="352" t="s">
        <v>782</v>
      </c>
      <c r="C157" s="633"/>
      <c r="D157" s="633"/>
      <c r="E157" s="633"/>
      <c r="F157" s="633"/>
      <c r="G157" s="614"/>
      <c r="H157" s="614"/>
      <c r="I157" s="614"/>
      <c r="J157" s="614"/>
      <c r="K157" s="614"/>
      <c r="L157" s="614"/>
      <c r="M157" s="614"/>
      <c r="N157" s="614"/>
      <c r="O157" s="614"/>
      <c r="P157" s="614"/>
      <c r="Q157" s="614"/>
    </row>
    <row r="158" spans="1:17" ht="23.1" customHeight="1">
      <c r="A158" s="402"/>
      <c r="B158" s="351"/>
      <c r="C158" s="351" t="s">
        <v>685</v>
      </c>
      <c r="D158" s="402"/>
      <c r="E158" s="402"/>
      <c r="F158" s="402"/>
    </row>
    <row r="159" spans="1:17" ht="23.1" customHeight="1">
      <c r="A159" s="402"/>
      <c r="B159" s="352" t="s">
        <v>686</v>
      </c>
      <c r="C159" s="352"/>
      <c r="D159" s="396"/>
      <c r="E159" s="402"/>
      <c r="F159" s="402"/>
      <c r="H159" s="624"/>
      <c r="I159" s="624"/>
      <c r="J159" s="624"/>
      <c r="K159" s="624"/>
      <c r="L159" s="624"/>
      <c r="M159" s="624"/>
      <c r="N159" s="624"/>
    </row>
    <row r="160" spans="1:17" ht="23.1" customHeight="1">
      <c r="A160" s="578"/>
      <c r="B160" s="578"/>
      <c r="C160" s="578"/>
      <c r="D160" s="578"/>
      <c r="E160" s="578"/>
      <c r="F160" s="578"/>
      <c r="G160" s="578"/>
      <c r="H160" s="715"/>
      <c r="I160" s="715" t="s">
        <v>248</v>
      </c>
      <c r="J160" s="715"/>
      <c r="K160" s="341"/>
      <c r="L160" s="766" t="s">
        <v>193</v>
      </c>
      <c r="M160" s="766"/>
      <c r="N160" s="766"/>
      <c r="O160" s="767"/>
      <c r="P160" s="767"/>
      <c r="Q160" s="578"/>
    </row>
    <row r="161" spans="1:17" ht="23.1" customHeight="1">
      <c r="A161" s="578"/>
      <c r="B161" s="578"/>
      <c r="C161" s="578"/>
      <c r="D161" s="578"/>
      <c r="E161" s="578"/>
      <c r="F161" s="578"/>
      <c r="G161" s="578"/>
      <c r="H161" s="452" t="s">
        <v>1040</v>
      </c>
      <c r="I161" s="325"/>
      <c r="J161" s="452" t="s">
        <v>1041</v>
      </c>
      <c r="K161" s="342"/>
      <c r="L161" s="452" t="s">
        <v>1040</v>
      </c>
      <c r="M161" s="325"/>
      <c r="N161" s="452" t="s">
        <v>1041</v>
      </c>
      <c r="O161" s="578"/>
      <c r="P161" s="335" t="s">
        <v>2</v>
      </c>
      <c r="Q161" s="578"/>
    </row>
    <row r="162" spans="1:17" ht="23.1" customHeight="1">
      <c r="C162" s="402" t="s">
        <v>197</v>
      </c>
      <c r="D162" s="402"/>
      <c r="H162" s="649">
        <v>350711.29</v>
      </c>
      <c r="J162" s="611">
        <v>341621.99</v>
      </c>
      <c r="L162" s="649">
        <v>30146.29</v>
      </c>
      <c r="N162" s="611">
        <v>30146.99</v>
      </c>
      <c r="P162" s="611">
        <v>20076.66</v>
      </c>
    </row>
    <row r="163" spans="1:17" ht="23.1" customHeight="1">
      <c r="C163" s="402" t="s">
        <v>198</v>
      </c>
      <c r="D163" s="402"/>
      <c r="H163" s="649">
        <v>3325608.29</v>
      </c>
      <c r="J163" s="611">
        <v>1563880.6700000002</v>
      </c>
      <c r="L163" s="649">
        <v>3291324.73</v>
      </c>
      <c r="N163" s="611">
        <v>1515069.11</v>
      </c>
      <c r="P163" s="611">
        <v>509796.58905000001</v>
      </c>
    </row>
    <row r="164" spans="1:17" ht="23.1" customHeight="1">
      <c r="C164" s="402" t="s">
        <v>199</v>
      </c>
      <c r="D164" s="402"/>
      <c r="H164" s="649">
        <v>143006810.18000001</v>
      </c>
      <c r="J164" s="611">
        <v>69960692.569999993</v>
      </c>
      <c r="L164" s="649">
        <v>86184285.859999999</v>
      </c>
      <c r="N164" s="611">
        <v>52583884.379999995</v>
      </c>
      <c r="P164" s="611">
        <v>25308430.596450001</v>
      </c>
    </row>
    <row r="165" spans="1:17" ht="23.1" customHeight="1" thickBot="1">
      <c r="C165" s="402"/>
      <c r="D165" s="402" t="s">
        <v>200</v>
      </c>
      <c r="H165" s="620">
        <f>SUM(H162:H164)</f>
        <v>146683129.76000002</v>
      </c>
      <c r="J165" s="620">
        <f>SUM(J162:J164)</f>
        <v>71866195.229999989</v>
      </c>
      <c r="L165" s="620">
        <f>SUM(L162:L164)</f>
        <v>89505756.879999995</v>
      </c>
      <c r="N165" s="620">
        <f>SUM(N162:N164)</f>
        <v>54129100.479999997</v>
      </c>
      <c r="P165" s="620">
        <f>SUM(P162:P164)</f>
        <v>25838303.8455</v>
      </c>
    </row>
    <row r="166" spans="1:17" ht="23.1" customHeight="1" thickTop="1">
      <c r="B166" s="352" t="s">
        <v>783</v>
      </c>
      <c r="C166" s="402"/>
      <c r="H166" s="624"/>
      <c r="J166" s="624"/>
      <c r="L166" s="624"/>
      <c r="N166" s="624"/>
      <c r="P166" s="624"/>
    </row>
    <row r="167" spans="1:17" ht="23.1" customHeight="1">
      <c r="B167" s="402"/>
      <c r="C167" s="402" t="s">
        <v>1077</v>
      </c>
      <c r="H167" s="624"/>
      <c r="J167" s="624"/>
      <c r="L167" s="624"/>
      <c r="N167" s="624"/>
      <c r="P167" s="624"/>
    </row>
    <row r="168" spans="1:17" ht="23.1" customHeight="1">
      <c r="B168" s="352" t="s">
        <v>1014</v>
      </c>
      <c r="C168" s="402"/>
      <c r="H168" s="624"/>
      <c r="J168" s="624"/>
      <c r="L168" s="624"/>
      <c r="N168" s="624"/>
      <c r="P168" s="624"/>
    </row>
    <row r="169" spans="1:17" ht="23.1" customHeight="1">
      <c r="B169" s="352"/>
      <c r="C169" s="402"/>
      <c r="H169" s="624"/>
      <c r="J169" s="624"/>
      <c r="L169" s="624"/>
      <c r="N169" s="624"/>
      <c r="P169" s="624"/>
    </row>
    <row r="170" spans="1:17" ht="29.25" customHeight="1"/>
    <row r="171" spans="1:17" ht="29.25" customHeight="1"/>
  </sheetData>
  <mergeCells count="15">
    <mergeCell ref="L146:P146"/>
    <mergeCell ref="L160:P160"/>
    <mergeCell ref="A99:P99"/>
    <mergeCell ref="A132:P132"/>
    <mergeCell ref="A1:P1"/>
    <mergeCell ref="L7:N7"/>
    <mergeCell ref="L18:N18"/>
    <mergeCell ref="H87:J87"/>
    <mergeCell ref="L87:N87"/>
    <mergeCell ref="L42:P42"/>
    <mergeCell ref="A33:P33"/>
    <mergeCell ref="A67:P67"/>
    <mergeCell ref="L57:P57"/>
    <mergeCell ref="L80:P80"/>
    <mergeCell ref="L70:P70"/>
  </mergeCells>
  <pageMargins left="0.70866141732283472" right="0.3" top="0.67" bottom="0.67"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9"/>
  <sheetViews>
    <sheetView topLeftCell="A29" zoomScale="90" zoomScaleNormal="90" zoomScaleSheetLayoutView="90" workbookViewId="0">
      <selection activeCell="L34" sqref="A1:XFD34"/>
    </sheetView>
  </sheetViews>
  <sheetFormatPr defaultRowHeight="33" customHeight="1"/>
  <cols>
    <col min="1" max="1" width="3.42578125" style="41" customWidth="1"/>
    <col min="2" max="2" width="4.5703125" style="41" customWidth="1"/>
    <col min="3" max="3" width="5.140625" style="41" customWidth="1"/>
    <col min="4" max="6" width="9.140625" style="41" customWidth="1"/>
    <col min="7" max="7" width="1.7109375" style="41" customWidth="1"/>
    <col min="8" max="8" width="14.7109375" style="41" customWidth="1"/>
    <col min="9" max="9" width="1.7109375" style="41" customWidth="1"/>
    <col min="10" max="10" width="14.7109375" style="41" customWidth="1"/>
    <col min="11" max="11" width="1.7109375" style="41" customWidth="1"/>
    <col min="12" max="12" width="14.7109375" style="41" customWidth="1"/>
    <col min="13" max="13" width="1.7109375" style="41" customWidth="1"/>
    <col min="14" max="14" width="14.7109375" style="41" customWidth="1"/>
    <col min="15" max="15" width="0.85546875" style="41" hidden="1" customWidth="1"/>
    <col min="16" max="16" width="16" style="41" hidden="1" customWidth="1"/>
    <col min="17" max="17" width="3.85546875" style="41" customWidth="1"/>
    <col min="18" max="20" width="9.140625" style="41"/>
    <col min="21" max="21" width="11.140625" style="41" customWidth="1"/>
    <col min="22" max="16384" width="9.140625" style="41"/>
  </cols>
  <sheetData>
    <row r="1" spans="1:17" ht="26.1" customHeight="1">
      <c r="A1" s="755" t="s">
        <v>978</v>
      </c>
      <c r="B1" s="756"/>
      <c r="C1" s="756"/>
      <c r="D1" s="756"/>
      <c r="E1" s="756"/>
      <c r="F1" s="756"/>
      <c r="G1" s="756"/>
      <c r="H1" s="756"/>
      <c r="I1" s="756"/>
      <c r="J1" s="756"/>
      <c r="K1" s="756"/>
      <c r="L1" s="756"/>
      <c r="M1" s="756"/>
      <c r="N1" s="756"/>
      <c r="O1" s="756"/>
      <c r="P1" s="756"/>
    </row>
    <row r="2" spans="1:17" ht="26.1" customHeight="1"/>
    <row r="3" spans="1:17" s="610" customFormat="1" ht="26.1" customHeight="1">
      <c r="A3" s="650" t="s">
        <v>32</v>
      </c>
      <c r="B3" s="651" t="s">
        <v>305</v>
      </c>
      <c r="C3" s="651"/>
      <c r="D3" s="651"/>
      <c r="E3" s="651"/>
      <c r="F3" s="651"/>
      <c r="G3" s="651"/>
      <c r="H3" s="651"/>
      <c r="I3" s="651"/>
      <c r="J3" s="651"/>
      <c r="K3" s="651"/>
      <c r="L3" s="651"/>
      <c r="M3" s="651"/>
      <c r="N3" s="651"/>
      <c r="O3" s="651"/>
      <c r="P3" s="651"/>
      <c r="Q3" s="651"/>
    </row>
    <row r="4" spans="1:17" s="610" customFormat="1" ht="26.1" customHeight="1">
      <c r="A4" s="639"/>
      <c r="B4" s="639" t="s">
        <v>1078</v>
      </c>
      <c r="C4" s="639"/>
      <c r="D4" s="639"/>
      <c r="E4" s="639"/>
      <c r="F4" s="639"/>
      <c r="G4" s="639"/>
      <c r="H4" s="639"/>
      <c r="I4" s="639"/>
      <c r="J4" s="639"/>
      <c r="K4" s="639"/>
      <c r="L4" s="639"/>
      <c r="M4" s="639"/>
      <c r="N4" s="639"/>
      <c r="O4" s="639"/>
      <c r="P4" s="639"/>
      <c r="Q4" s="639"/>
    </row>
    <row r="5" spans="1:17" s="610" customFormat="1" ht="26.1" customHeight="1">
      <c r="A5" s="639"/>
      <c r="B5" s="639" t="s">
        <v>967</v>
      </c>
      <c r="C5" s="639"/>
      <c r="D5" s="639"/>
      <c r="E5" s="639"/>
      <c r="F5" s="639"/>
      <c r="G5" s="639"/>
      <c r="H5" s="639"/>
      <c r="I5" s="639"/>
      <c r="J5" s="639"/>
      <c r="K5" s="639"/>
      <c r="L5" s="639"/>
      <c r="M5" s="639"/>
      <c r="N5" s="639"/>
      <c r="O5" s="639"/>
      <c r="P5" s="639"/>
      <c r="Q5" s="639"/>
    </row>
    <row r="6" spans="1:17" s="610" customFormat="1" ht="26.1" customHeight="1">
      <c r="A6" s="639"/>
      <c r="B6" s="639" t="s">
        <v>968</v>
      </c>
      <c r="C6" s="639"/>
      <c r="D6" s="639"/>
      <c r="E6" s="639"/>
      <c r="F6" s="639"/>
      <c r="G6" s="639"/>
      <c r="H6" s="639"/>
      <c r="I6" s="639"/>
      <c r="J6" s="639"/>
      <c r="K6" s="639"/>
      <c r="L6" s="639"/>
      <c r="M6" s="639"/>
      <c r="N6" s="639"/>
      <c r="O6" s="639"/>
      <c r="P6" s="639"/>
      <c r="Q6" s="639"/>
    </row>
    <row r="7" spans="1:17" s="610" customFormat="1" ht="26.1" customHeight="1">
      <c r="A7" s="639"/>
      <c r="B7" s="639" t="s">
        <v>1031</v>
      </c>
      <c r="C7" s="639"/>
      <c r="D7" s="639"/>
      <c r="E7" s="639"/>
      <c r="F7" s="639"/>
      <c r="G7" s="639"/>
      <c r="H7" s="639"/>
      <c r="I7" s="639"/>
      <c r="J7" s="639"/>
      <c r="K7" s="639"/>
      <c r="L7" s="639"/>
      <c r="M7" s="639"/>
      <c r="N7" s="639"/>
      <c r="O7" s="639"/>
      <c r="P7" s="639"/>
      <c r="Q7" s="639"/>
    </row>
    <row r="8" spans="1:17" s="610" customFormat="1" ht="26.1" customHeight="1">
      <c r="A8" s="639"/>
      <c r="B8" s="639" t="s">
        <v>969</v>
      </c>
      <c r="C8" s="639"/>
      <c r="D8" s="639"/>
      <c r="E8" s="639"/>
      <c r="F8" s="639"/>
      <c r="G8" s="639"/>
      <c r="H8" s="639"/>
      <c r="I8" s="639"/>
      <c r="J8" s="639"/>
      <c r="K8" s="639"/>
      <c r="L8" s="639"/>
      <c r="M8" s="639"/>
      <c r="N8" s="639"/>
      <c r="O8" s="639"/>
      <c r="P8" s="639"/>
      <c r="Q8" s="639"/>
    </row>
    <row r="9" spans="1:17" s="610" customFormat="1" ht="26.1" customHeight="1">
      <c r="A9" s="611"/>
      <c r="B9" s="639" t="s">
        <v>1079</v>
      </c>
      <c r="C9" s="639"/>
      <c r="D9" s="639"/>
      <c r="E9" s="611"/>
      <c r="F9" s="611"/>
      <c r="G9" s="611"/>
      <c r="H9" s="611"/>
      <c r="I9" s="611"/>
      <c r="J9" s="611"/>
      <c r="K9" s="611"/>
      <c r="L9" s="611"/>
      <c r="M9" s="611"/>
      <c r="N9" s="611"/>
      <c r="O9" s="611"/>
      <c r="P9" s="611"/>
      <c r="Q9" s="611"/>
    </row>
    <row r="10" spans="1:17" s="610" customFormat="1" ht="26.1" customHeight="1">
      <c r="A10" s="611"/>
      <c r="B10" s="639" t="s">
        <v>1080</v>
      </c>
      <c r="C10" s="611"/>
      <c r="D10" s="639"/>
      <c r="E10" s="611"/>
      <c r="F10" s="611"/>
      <c r="G10" s="611"/>
      <c r="H10" s="611"/>
      <c r="I10" s="611"/>
      <c r="J10" s="611"/>
      <c r="K10" s="611"/>
      <c r="L10" s="611"/>
      <c r="M10" s="611"/>
      <c r="N10" s="611"/>
      <c r="O10" s="611"/>
      <c r="P10" s="611"/>
      <c r="Q10" s="611"/>
    </row>
    <row r="11" spans="1:17" s="610" customFormat="1" ht="26.1" customHeight="1">
      <c r="A11" s="611"/>
      <c r="B11" s="639"/>
      <c r="C11" s="611"/>
      <c r="D11" s="639"/>
      <c r="E11" s="611"/>
      <c r="F11" s="611"/>
      <c r="G11" s="611"/>
      <c r="H11" s="611"/>
      <c r="I11" s="611"/>
      <c r="J11" s="611"/>
      <c r="K11" s="611"/>
      <c r="L11" s="611"/>
      <c r="M11" s="611"/>
      <c r="N11" s="611"/>
      <c r="O11" s="611"/>
      <c r="P11" s="611"/>
      <c r="Q11" s="611"/>
    </row>
    <row r="12" spans="1:17" s="129" customFormat="1" ht="26.1" customHeight="1">
      <c r="A12" s="226" t="s">
        <v>29</v>
      </c>
      <c r="B12" s="129" t="s">
        <v>306</v>
      </c>
    </row>
    <row r="13" spans="1:17" ht="26.1" customHeight="1">
      <c r="B13" s="224"/>
      <c r="C13" s="224" t="s">
        <v>449</v>
      </c>
    </row>
    <row r="14" spans="1:17" ht="26.1" customHeight="1">
      <c r="B14" s="224" t="s">
        <v>307</v>
      </c>
      <c r="C14" s="224"/>
    </row>
    <row r="15" spans="1:17" ht="26.1" customHeight="1">
      <c r="C15" s="225" t="s">
        <v>1081</v>
      </c>
      <c r="H15" s="268"/>
      <c r="I15" s="268"/>
      <c r="J15" s="268"/>
      <c r="K15" s="268"/>
      <c r="L15" s="268"/>
      <c r="M15" s="268"/>
      <c r="N15" s="268"/>
    </row>
    <row r="16" spans="1:17" s="96" customFormat="1" ht="26.1" customHeight="1">
      <c r="H16" s="743" t="s">
        <v>308</v>
      </c>
      <c r="I16" s="743"/>
      <c r="J16" s="743"/>
      <c r="K16" s="159"/>
      <c r="L16" s="743" t="s">
        <v>309</v>
      </c>
      <c r="M16" s="743"/>
      <c r="N16" s="743"/>
      <c r="O16" s="770"/>
      <c r="P16" s="770"/>
    </row>
    <row r="17" spans="1:29" s="96" customFormat="1" ht="26.1" customHeight="1">
      <c r="H17" s="452" t="s">
        <v>1040</v>
      </c>
      <c r="I17" s="325"/>
      <c r="J17" s="452" t="s">
        <v>1041</v>
      </c>
      <c r="K17" s="342"/>
      <c r="L17" s="452" t="s">
        <v>1040</v>
      </c>
      <c r="M17" s="325"/>
      <c r="N17" s="452" t="s">
        <v>1041</v>
      </c>
      <c r="P17" s="96" t="s">
        <v>2</v>
      </c>
    </row>
    <row r="18" spans="1:29" ht="26.1" customHeight="1">
      <c r="B18" s="41" t="s">
        <v>310</v>
      </c>
      <c r="H18" s="44">
        <v>0.71891090549152015</v>
      </c>
      <c r="I18" s="44"/>
      <c r="J18" s="44">
        <v>0.64261672361206124</v>
      </c>
      <c r="K18" s="44"/>
      <c r="L18" s="44">
        <v>0.49706107149317219</v>
      </c>
      <c r="M18" s="44"/>
      <c r="N18" s="44">
        <v>0.47337008169862432</v>
      </c>
      <c r="P18" s="41">
        <v>0.58613732487238979</v>
      </c>
    </row>
    <row r="19" spans="1:29" ht="26.1" customHeight="1"/>
    <row r="20" spans="1:29" ht="26.1" customHeight="1">
      <c r="A20" s="269" t="s">
        <v>587</v>
      </c>
      <c r="B20" s="65" t="s">
        <v>610</v>
      </c>
      <c r="S20" s="270"/>
      <c r="T20" s="271"/>
      <c r="U20" s="224"/>
      <c r="V20" s="224"/>
      <c r="W20" s="224"/>
      <c r="X20" s="224"/>
      <c r="Y20" s="224"/>
      <c r="Z20" s="224"/>
      <c r="AA20" s="224"/>
      <c r="AB20" s="224"/>
      <c r="AC20" s="224"/>
    </row>
    <row r="21" spans="1:29" ht="26.1" customHeight="1">
      <c r="B21" s="40"/>
      <c r="C21" s="40" t="s">
        <v>567</v>
      </c>
      <c r="S21" s="224"/>
      <c r="T21" s="224"/>
      <c r="U21" s="224"/>
      <c r="V21" s="224"/>
      <c r="W21" s="224"/>
      <c r="X21" s="224"/>
      <c r="Y21" s="224"/>
      <c r="Z21" s="224"/>
      <c r="AA21" s="224"/>
      <c r="AB21" s="224"/>
      <c r="AC21" s="224"/>
    </row>
    <row r="22" spans="1:29" ht="26.1" customHeight="1">
      <c r="B22" s="40" t="s">
        <v>700</v>
      </c>
      <c r="C22" s="40"/>
      <c r="S22" s="224"/>
      <c r="T22" s="224"/>
      <c r="U22" s="224"/>
      <c r="V22" s="224"/>
      <c r="W22" s="224"/>
      <c r="X22" s="224"/>
      <c r="Y22" s="224"/>
      <c r="Z22" s="224"/>
      <c r="AA22" s="224"/>
      <c r="AB22" s="224"/>
      <c r="AC22" s="224"/>
    </row>
    <row r="23" spans="1:29" ht="26.1" customHeight="1">
      <c r="B23" s="40"/>
      <c r="C23" s="78" t="s">
        <v>426</v>
      </c>
      <c r="D23" s="63"/>
      <c r="S23" s="224"/>
      <c r="T23" s="224"/>
      <c r="U23" s="224"/>
      <c r="V23" s="225"/>
      <c r="W23" s="225"/>
      <c r="X23" s="224"/>
      <c r="Y23" s="224"/>
      <c r="Z23" s="224"/>
      <c r="AA23" s="224"/>
      <c r="AB23" s="224"/>
      <c r="AC23" s="224"/>
    </row>
    <row r="24" spans="1:29" ht="26.1" customHeight="1">
      <c r="B24" s="40"/>
      <c r="C24" s="77" t="s">
        <v>427</v>
      </c>
      <c r="D24" s="40"/>
      <c r="S24" s="224"/>
      <c r="T24" s="224"/>
      <c r="U24" s="224"/>
      <c r="V24" s="224"/>
      <c r="W24" s="224"/>
      <c r="X24" s="224"/>
      <c r="Y24" s="224"/>
      <c r="Z24" s="224"/>
      <c r="AA24" s="224"/>
      <c r="AB24" s="224"/>
      <c r="AC24" s="224"/>
    </row>
    <row r="25" spans="1:29" ht="26.1" customHeight="1">
      <c r="B25" s="40"/>
      <c r="C25" s="77" t="s">
        <v>428</v>
      </c>
      <c r="D25" s="40"/>
      <c r="S25" s="224"/>
      <c r="T25" s="224"/>
      <c r="U25" s="224"/>
      <c r="V25" s="224"/>
      <c r="W25" s="224"/>
      <c r="X25" s="224"/>
      <c r="Y25" s="224"/>
      <c r="Z25" s="224"/>
      <c r="AA25" s="224"/>
      <c r="AB25" s="224"/>
      <c r="AC25" s="224"/>
    </row>
    <row r="26" spans="1:29" ht="26.1" customHeight="1">
      <c r="B26" s="40"/>
      <c r="C26" s="77" t="s">
        <v>429</v>
      </c>
      <c r="D26" s="40"/>
      <c r="S26" s="224"/>
      <c r="T26" s="224"/>
      <c r="U26" s="224"/>
      <c r="V26" s="224"/>
      <c r="W26" s="224"/>
      <c r="X26" s="224"/>
      <c r="Y26" s="224"/>
      <c r="Z26" s="224"/>
      <c r="AA26" s="224"/>
      <c r="AB26" s="224"/>
      <c r="AC26" s="224"/>
    </row>
    <row r="27" spans="1:29" ht="26.1" customHeight="1">
      <c r="B27" s="40"/>
      <c r="C27" s="77" t="s">
        <v>457</v>
      </c>
      <c r="D27" s="40"/>
      <c r="S27" s="224"/>
      <c r="T27" s="224"/>
      <c r="U27" s="224"/>
      <c r="V27" s="224"/>
      <c r="W27" s="224"/>
      <c r="X27" s="224"/>
      <c r="Y27" s="224"/>
      <c r="Z27" s="224"/>
      <c r="AA27" s="224"/>
      <c r="AB27" s="224"/>
      <c r="AC27" s="224"/>
    </row>
    <row r="28" spans="1:29" ht="26.1" customHeight="1">
      <c r="B28" s="40"/>
      <c r="C28" s="77"/>
      <c r="D28" s="40"/>
      <c r="S28" s="224"/>
      <c r="T28" s="224"/>
      <c r="U28" s="224"/>
      <c r="V28" s="224"/>
      <c r="W28" s="224"/>
      <c r="X28" s="224"/>
      <c r="Y28" s="224"/>
      <c r="Z28" s="224"/>
      <c r="AA28" s="224"/>
      <c r="AB28" s="224"/>
      <c r="AC28" s="224"/>
    </row>
    <row r="29" spans="1:29" ht="26.1" customHeight="1">
      <c r="B29" s="225" t="s">
        <v>393</v>
      </c>
      <c r="C29" s="40"/>
      <c r="D29" s="40"/>
      <c r="S29" s="224"/>
      <c r="T29" s="224"/>
      <c r="U29" s="224"/>
      <c r="V29" s="224"/>
      <c r="W29" s="224"/>
      <c r="X29" s="224"/>
      <c r="Y29" s="224"/>
      <c r="Z29" s="224"/>
      <c r="AA29" s="224"/>
      <c r="AB29" s="224"/>
      <c r="AC29" s="224"/>
    </row>
    <row r="30" spans="1:29" ht="26.1" customHeight="1">
      <c r="B30" s="40"/>
      <c r="C30" s="272" t="s">
        <v>19</v>
      </c>
      <c r="D30" s="63" t="s">
        <v>408</v>
      </c>
      <c r="S30" s="224"/>
      <c r="T30" s="224"/>
      <c r="U30" s="225"/>
      <c r="V30" s="224"/>
      <c r="W30" s="224"/>
      <c r="X30" s="224"/>
      <c r="Y30" s="224"/>
      <c r="Z30" s="224"/>
      <c r="AA30" s="224"/>
      <c r="AB30" s="224"/>
      <c r="AC30" s="224"/>
    </row>
    <row r="31" spans="1:29" ht="26.1" customHeight="1">
      <c r="B31" s="40"/>
      <c r="C31" s="272" t="s">
        <v>20</v>
      </c>
      <c r="D31" s="63" t="s">
        <v>697</v>
      </c>
      <c r="S31" s="224"/>
      <c r="T31" s="224"/>
      <c r="U31" s="224"/>
      <c r="V31" s="246"/>
      <c r="W31" s="225"/>
      <c r="X31" s="224"/>
      <c r="Y31" s="224"/>
      <c r="Z31" s="224"/>
      <c r="AA31" s="224"/>
      <c r="AB31" s="224"/>
      <c r="AC31" s="224"/>
    </row>
    <row r="32" spans="1:29" ht="26.1" customHeight="1">
      <c r="B32" s="40"/>
      <c r="C32" s="272"/>
      <c r="D32" s="63" t="s">
        <v>568</v>
      </c>
      <c r="S32" s="224"/>
      <c r="T32" s="224"/>
      <c r="U32" s="224"/>
      <c r="V32" s="246"/>
      <c r="W32" s="225"/>
      <c r="X32" s="224"/>
      <c r="Y32" s="224"/>
      <c r="Z32" s="224"/>
      <c r="AA32" s="224"/>
      <c r="AB32" s="224"/>
      <c r="AC32" s="224"/>
    </row>
    <row r="33" spans="2:29" ht="26.1" customHeight="1">
      <c r="B33" s="40"/>
      <c r="C33" s="272" t="s">
        <v>21</v>
      </c>
      <c r="D33" s="63" t="s">
        <v>394</v>
      </c>
      <c r="S33" s="224"/>
      <c r="T33" s="224"/>
      <c r="U33" s="224"/>
      <c r="V33" s="246"/>
      <c r="W33" s="225"/>
      <c r="X33" s="224"/>
      <c r="Y33" s="224"/>
      <c r="Z33" s="224"/>
      <c r="AA33" s="224"/>
      <c r="AB33" s="224"/>
      <c r="AC33" s="224"/>
    </row>
    <row r="34" spans="2:29" ht="26.1" customHeight="1"/>
    <row r="37" spans="2:29" ht="33" customHeight="1">
      <c r="B37" s="40"/>
      <c r="C37" s="272"/>
      <c r="D37" s="63"/>
      <c r="S37" s="224"/>
      <c r="T37" s="224"/>
      <c r="U37" s="224"/>
      <c r="V37" s="246"/>
      <c r="W37" s="225"/>
      <c r="X37" s="224"/>
      <c r="Y37" s="224"/>
      <c r="Z37" s="224"/>
      <c r="AA37" s="224"/>
      <c r="AB37" s="224"/>
      <c r="AC37" s="224"/>
    </row>
    <row r="38" spans="2:29" ht="33" customHeight="1">
      <c r="B38" s="40"/>
      <c r="C38" s="272"/>
      <c r="D38" s="63"/>
      <c r="S38" s="224"/>
      <c r="T38" s="224"/>
      <c r="U38" s="224"/>
      <c r="V38" s="246"/>
      <c r="W38" s="225"/>
      <c r="X38" s="224"/>
      <c r="Y38" s="224"/>
      <c r="Z38" s="224"/>
      <c r="AA38" s="224"/>
      <c r="AB38" s="224"/>
      <c r="AC38" s="224"/>
    </row>
    <row r="39" spans="2:29" s="129" customFormat="1" ht="33" customHeight="1">
      <c r="S39" s="224"/>
    </row>
    <row r="40" spans="2:29" ht="33" customHeight="1">
      <c r="S40" s="224"/>
    </row>
    <row r="41" spans="2:29" ht="33" customHeight="1">
      <c r="S41" s="224"/>
    </row>
    <row r="42" spans="2:29" ht="33" customHeight="1">
      <c r="S42" s="224"/>
    </row>
    <row r="43" spans="2:29" ht="33" customHeight="1">
      <c r="F43" s="247"/>
      <c r="G43" s="247"/>
      <c r="H43" s="247"/>
      <c r="I43" s="247"/>
      <c r="J43" s="40"/>
      <c r="K43" s="40"/>
      <c r="L43" s="40"/>
      <c r="M43" s="40"/>
      <c r="N43" s="40"/>
      <c r="S43" s="224"/>
    </row>
    <row r="44" spans="2:29" ht="33" customHeight="1">
      <c r="F44" s="247"/>
      <c r="G44" s="247"/>
      <c r="H44" s="247"/>
      <c r="I44" s="247"/>
      <c r="J44" s="40"/>
      <c r="K44" s="40"/>
      <c r="L44" s="40"/>
      <c r="M44" s="40"/>
      <c r="N44" s="40"/>
      <c r="S44" s="224"/>
    </row>
    <row r="45" spans="2:29" ht="33" customHeight="1">
      <c r="F45" s="247"/>
      <c r="G45" s="247"/>
      <c r="H45" s="247"/>
      <c r="I45" s="247"/>
      <c r="J45" s="40"/>
      <c r="K45" s="40"/>
      <c r="L45" s="40"/>
      <c r="M45" s="40"/>
      <c r="N45" s="40"/>
      <c r="S45" s="224"/>
    </row>
    <row r="46" spans="2:29" ht="33" customHeight="1">
      <c r="F46" s="247"/>
      <c r="G46" s="247"/>
      <c r="H46" s="247"/>
      <c r="I46" s="247"/>
      <c r="J46" s="40"/>
      <c r="K46" s="40"/>
      <c r="L46" s="40"/>
      <c r="M46" s="40"/>
      <c r="N46" s="40"/>
      <c r="S46" s="224"/>
    </row>
    <row r="47" spans="2:29" ht="33" customHeight="1">
      <c r="F47" s="247"/>
      <c r="G47" s="247"/>
      <c r="H47" s="247"/>
      <c r="I47" s="247"/>
      <c r="J47" s="40"/>
      <c r="K47" s="40"/>
      <c r="L47" s="40"/>
      <c r="M47" s="40"/>
      <c r="N47" s="40"/>
      <c r="S47" s="224"/>
    </row>
    <row r="48" spans="2:29" ht="33" customHeight="1">
      <c r="F48" s="247"/>
      <c r="G48" s="247"/>
      <c r="H48" s="247"/>
      <c r="I48" s="247"/>
      <c r="J48" s="40"/>
      <c r="K48" s="40"/>
      <c r="L48" s="40"/>
      <c r="M48" s="40"/>
      <c r="N48" s="40"/>
      <c r="S48" s="224"/>
    </row>
    <row r="49" spans="19:19" ht="33" customHeight="1">
      <c r="S49" s="224"/>
    </row>
  </sheetData>
  <mergeCells count="3">
    <mergeCell ref="A1:P1"/>
    <mergeCell ref="H16:J16"/>
    <mergeCell ref="L16:P16"/>
  </mergeCells>
  <pageMargins left="0.82677165354330717" right="0.19685039370078741" top="0.59055118110236227" bottom="0.47244094488188981" header="0.39370078740157483" footer="0.31496062992125984"/>
  <pageSetup paperSize="9" scale="90" orientation="portrait"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5"/>
  <sheetViews>
    <sheetView topLeftCell="A31" zoomScale="80" zoomScaleNormal="80" zoomScaleSheetLayoutView="90" workbookViewId="0">
      <selection activeCell="M40" sqref="A1:XFD40"/>
    </sheetView>
  </sheetViews>
  <sheetFormatPr defaultRowHeight="23.1" customHeight="1"/>
  <cols>
    <col min="1" max="1" width="3.7109375" style="43" customWidth="1"/>
    <col min="2" max="2" width="20" style="43" customWidth="1"/>
    <col min="3" max="3" width="9.140625" style="43"/>
    <col min="4" max="4" width="9.140625" style="43" customWidth="1"/>
    <col min="5" max="5" width="11.28515625" style="43" customWidth="1"/>
    <col min="6" max="6" width="0.85546875" style="43" customWidth="1"/>
    <col min="7" max="7" width="11.28515625" style="43" customWidth="1"/>
    <col min="8" max="8" width="0.85546875" style="43" customWidth="1"/>
    <col min="9" max="9" width="11.28515625" style="43" customWidth="1"/>
    <col min="10" max="10" width="0.85546875" style="43" customWidth="1"/>
    <col min="11" max="11" width="11.28515625" style="43" customWidth="1"/>
    <col min="12" max="12" width="0.85546875" style="43" customWidth="1"/>
    <col min="13" max="13" width="11.28515625" style="43" customWidth="1"/>
    <col min="14" max="14" width="0.85546875" style="43" customWidth="1"/>
    <col min="15" max="15" width="18.42578125" style="43" bestFit="1" customWidth="1"/>
    <col min="16" max="16" width="2" style="43" customWidth="1"/>
    <col min="17" max="16384" width="9.140625" style="43"/>
  </cols>
  <sheetData>
    <row r="1" spans="1:29" ht="23.45" customHeight="1">
      <c r="A1" s="749" t="s">
        <v>979</v>
      </c>
      <c r="B1" s="749"/>
      <c r="C1" s="749"/>
      <c r="D1" s="749"/>
      <c r="E1" s="749"/>
      <c r="F1" s="749"/>
      <c r="G1" s="749"/>
      <c r="H1" s="749"/>
      <c r="I1" s="749"/>
      <c r="J1" s="749"/>
      <c r="K1" s="749"/>
      <c r="L1" s="749"/>
      <c r="M1" s="749"/>
      <c r="N1" s="749"/>
      <c r="O1" s="749"/>
      <c r="P1" s="123"/>
    </row>
    <row r="2" spans="1:29" ht="23.45" customHeight="1"/>
    <row r="3" spans="1:29" s="41" customFormat="1" ht="23.45" customHeight="1">
      <c r="A3" s="226" t="s">
        <v>784</v>
      </c>
      <c r="B3" s="129" t="s">
        <v>311</v>
      </c>
      <c r="C3" s="129"/>
      <c r="D3" s="129"/>
      <c r="E3" s="129"/>
      <c r="S3" s="224"/>
      <c r="T3" s="224"/>
      <c r="U3" s="224"/>
      <c r="V3" s="246"/>
      <c r="W3" s="225"/>
      <c r="X3" s="224"/>
      <c r="Y3" s="224"/>
      <c r="Z3" s="224"/>
      <c r="AA3" s="224"/>
      <c r="AB3" s="224"/>
      <c r="AC3" s="224"/>
    </row>
    <row r="4" spans="1:29" s="41" customFormat="1" ht="23.45" customHeight="1">
      <c r="B4" s="41" t="s">
        <v>785</v>
      </c>
      <c r="S4" s="224"/>
      <c r="T4" s="224"/>
      <c r="U4" s="224"/>
      <c r="V4" s="246"/>
      <c r="W4" s="225"/>
      <c r="X4" s="224"/>
      <c r="Y4" s="224"/>
      <c r="Z4" s="224"/>
      <c r="AA4" s="224"/>
      <c r="AB4" s="224"/>
      <c r="AC4" s="224"/>
    </row>
    <row r="5" spans="1:29" s="41" customFormat="1" ht="23.45" customHeight="1">
      <c r="B5" s="41" t="s">
        <v>971</v>
      </c>
      <c r="S5" s="224"/>
      <c r="T5" s="224"/>
      <c r="U5" s="224"/>
      <c r="V5" s="246"/>
      <c r="W5" s="225"/>
      <c r="X5" s="224"/>
      <c r="Y5" s="224"/>
      <c r="Z5" s="224"/>
      <c r="AA5" s="224"/>
      <c r="AB5" s="224"/>
      <c r="AC5" s="224"/>
    </row>
    <row r="6" spans="1:29" s="41" customFormat="1" ht="23.45" customHeight="1">
      <c r="B6" s="505" t="s">
        <v>970</v>
      </c>
      <c r="C6" s="556"/>
      <c r="S6" s="224"/>
      <c r="T6" s="224"/>
      <c r="U6" s="224"/>
      <c r="V6" s="246"/>
      <c r="W6" s="225"/>
      <c r="X6" s="224"/>
      <c r="Y6" s="224"/>
      <c r="Z6" s="224"/>
      <c r="AA6" s="224"/>
      <c r="AB6" s="224"/>
      <c r="AC6" s="224"/>
    </row>
    <row r="7" spans="1:29" s="41" customFormat="1" ht="23.45" customHeight="1">
      <c r="B7" s="505" t="s">
        <v>973</v>
      </c>
      <c r="C7" s="556"/>
      <c r="S7" s="224"/>
      <c r="T7" s="224"/>
      <c r="U7" s="224"/>
      <c r="V7" s="246"/>
      <c r="W7" s="225"/>
      <c r="X7" s="224"/>
      <c r="Y7" s="224"/>
      <c r="Z7" s="224"/>
      <c r="AA7" s="224"/>
      <c r="AB7" s="224"/>
      <c r="AC7" s="224"/>
    </row>
    <row r="8" spans="1:29" s="41" customFormat="1" ht="23.45" customHeight="1">
      <c r="B8" s="41" t="s">
        <v>972</v>
      </c>
      <c r="S8" s="224"/>
      <c r="T8" s="224"/>
      <c r="U8" s="224"/>
      <c r="V8" s="246"/>
      <c r="W8" s="225"/>
      <c r="X8" s="224"/>
      <c r="Y8" s="224"/>
      <c r="Z8" s="224"/>
      <c r="AA8" s="224"/>
      <c r="AB8" s="224"/>
      <c r="AC8" s="224"/>
    </row>
    <row r="9" spans="1:29" s="41" customFormat="1" ht="23.45" customHeight="1">
      <c r="A9" s="247"/>
      <c r="B9" s="247" t="s">
        <v>786</v>
      </c>
      <c r="C9" s="247"/>
      <c r="D9" s="248"/>
      <c r="E9" s="247"/>
      <c r="S9" s="224"/>
      <c r="T9" s="224"/>
      <c r="U9" s="224"/>
      <c r="V9" s="246"/>
      <c r="W9" s="225"/>
      <c r="X9" s="224"/>
      <c r="Y9" s="224"/>
      <c r="Z9" s="224"/>
      <c r="AA9" s="224"/>
      <c r="AB9" s="224"/>
      <c r="AC9" s="224"/>
    </row>
    <row r="10" spans="1:29" s="41" customFormat="1" ht="23.45" customHeight="1">
      <c r="A10" s="247"/>
      <c r="B10" s="247" t="s">
        <v>974</v>
      </c>
      <c r="C10" s="247"/>
      <c r="D10" s="248"/>
      <c r="E10" s="247"/>
      <c r="S10" s="224"/>
      <c r="T10" s="224"/>
      <c r="U10" s="224"/>
      <c r="V10" s="246"/>
      <c r="W10" s="225"/>
      <c r="X10" s="224"/>
      <c r="Y10" s="224"/>
      <c r="Z10" s="224"/>
      <c r="AA10" s="224"/>
      <c r="AB10" s="224"/>
      <c r="AC10" s="224"/>
    </row>
    <row r="11" spans="1:29" s="41" customFormat="1" ht="23.45" customHeight="1">
      <c r="A11" s="247"/>
      <c r="B11" s="247" t="s">
        <v>1108</v>
      </c>
      <c r="C11" s="247"/>
      <c r="D11" s="248"/>
      <c r="E11" s="247"/>
      <c r="S11" s="224"/>
      <c r="T11" s="224"/>
      <c r="U11" s="224"/>
      <c r="V11" s="246"/>
      <c r="W11" s="225"/>
      <c r="X11" s="224"/>
      <c r="Y11" s="224"/>
      <c r="Z11" s="224"/>
      <c r="AA11" s="224"/>
      <c r="AB11" s="224"/>
      <c r="AC11" s="224"/>
    </row>
    <row r="12" spans="1:29" s="41" customFormat="1" ht="23.45" customHeight="1">
      <c r="A12" s="247"/>
      <c r="B12" s="247" t="s">
        <v>1107</v>
      </c>
      <c r="C12" s="247"/>
      <c r="D12" s="248"/>
      <c r="E12" s="247"/>
      <c r="S12" s="224"/>
      <c r="T12" s="224"/>
      <c r="U12" s="224"/>
      <c r="V12" s="246"/>
      <c r="W12" s="225"/>
      <c r="X12" s="224"/>
      <c r="Y12" s="224"/>
      <c r="Z12" s="224"/>
      <c r="AA12" s="224"/>
      <c r="AB12" s="224"/>
      <c r="AC12" s="224"/>
    </row>
    <row r="13" spans="1:29" s="41" customFormat="1" ht="23.45" customHeight="1">
      <c r="A13" s="247"/>
      <c r="B13" s="247" t="s">
        <v>975</v>
      </c>
      <c r="C13" s="247"/>
      <c r="D13" s="248"/>
      <c r="E13" s="247"/>
      <c r="S13" s="224"/>
      <c r="T13" s="224"/>
      <c r="U13" s="224"/>
      <c r="V13" s="246"/>
      <c r="W13" s="225"/>
      <c r="X13" s="224"/>
      <c r="Y13" s="224"/>
      <c r="Z13" s="224"/>
      <c r="AA13" s="224"/>
      <c r="AB13" s="224"/>
      <c r="AC13" s="224"/>
    </row>
    <row r="14" spans="1:29" s="41" customFormat="1" ht="23.45" customHeight="1">
      <c r="B14" s="41" t="s">
        <v>611</v>
      </c>
      <c r="E14" s="247"/>
      <c r="S14" s="224"/>
      <c r="T14" s="224"/>
      <c r="U14" s="224"/>
      <c r="V14" s="246"/>
      <c r="W14" s="225"/>
      <c r="X14" s="224"/>
      <c r="Y14" s="224"/>
      <c r="Z14" s="224"/>
      <c r="AA14" s="224"/>
      <c r="AB14" s="224"/>
      <c r="AC14" s="224"/>
    </row>
    <row r="15" spans="1:29" s="41" customFormat="1" ht="23.45" customHeight="1">
      <c r="A15" s="247"/>
      <c r="B15" s="247" t="s">
        <v>787</v>
      </c>
      <c r="C15" s="248"/>
      <c r="D15" s="248"/>
      <c r="E15" s="247"/>
      <c r="F15" s="247"/>
      <c r="G15" s="247"/>
      <c r="H15" s="247"/>
      <c r="I15" s="247"/>
      <c r="J15" s="40"/>
      <c r="K15" s="40"/>
      <c r="L15" s="40"/>
      <c r="M15" s="40"/>
      <c r="N15" s="40"/>
    </row>
    <row r="16" spans="1:29" s="41" customFormat="1" ht="23.45" customHeight="1">
      <c r="A16" s="247"/>
      <c r="B16" s="247" t="s">
        <v>976</v>
      </c>
      <c r="C16" s="248"/>
      <c r="D16" s="248"/>
      <c r="E16" s="247"/>
      <c r="F16" s="247"/>
      <c r="G16" s="247"/>
      <c r="H16" s="247"/>
      <c r="I16" s="247"/>
      <c r="J16" s="40"/>
      <c r="K16" s="40"/>
      <c r="L16" s="40"/>
      <c r="M16" s="40"/>
      <c r="N16" s="40"/>
    </row>
    <row r="17" spans="1:15" s="41" customFormat="1" ht="23.45" customHeight="1">
      <c r="A17" s="247"/>
      <c r="B17" s="247" t="s">
        <v>396</v>
      </c>
      <c r="C17" s="248"/>
      <c r="D17" s="248"/>
      <c r="E17" s="247"/>
      <c r="F17" s="247"/>
      <c r="G17" s="247"/>
      <c r="H17" s="247"/>
      <c r="I17" s="247"/>
      <c r="J17" s="40"/>
      <c r="K17" s="40"/>
      <c r="L17" s="40"/>
      <c r="M17" s="40"/>
      <c r="N17" s="40"/>
    </row>
    <row r="18" spans="1:15" s="41" customFormat="1" ht="23.45" customHeight="1">
      <c r="A18" s="247"/>
      <c r="B18" s="247"/>
      <c r="C18" s="248"/>
      <c r="D18" s="248"/>
      <c r="E18" s="247"/>
      <c r="F18" s="247"/>
      <c r="G18" s="247"/>
      <c r="H18" s="247"/>
      <c r="I18" s="247"/>
      <c r="J18" s="40"/>
      <c r="K18" s="40"/>
      <c r="L18" s="40"/>
      <c r="M18" s="40"/>
      <c r="N18" s="40"/>
    </row>
    <row r="19" spans="1:15" ht="23.45" customHeight="1">
      <c r="D19" s="249"/>
      <c r="E19" s="777" t="s">
        <v>312</v>
      </c>
      <c r="F19" s="777"/>
      <c r="G19" s="777"/>
      <c r="H19" s="777"/>
      <c r="I19" s="777"/>
      <c r="J19" s="777"/>
      <c r="K19" s="777"/>
      <c r="L19" s="777"/>
      <c r="M19" s="777"/>
      <c r="N19" s="777"/>
      <c r="O19" s="777"/>
    </row>
    <row r="20" spans="1:15" ht="23.45" customHeight="1">
      <c r="D20" s="250"/>
      <c r="E20" s="772" t="s">
        <v>313</v>
      </c>
      <c r="F20" s="772"/>
      <c r="G20" s="772"/>
      <c r="H20" s="251"/>
      <c r="I20" s="773" t="s">
        <v>314</v>
      </c>
      <c r="J20" s="773"/>
      <c r="K20" s="773"/>
      <c r="L20" s="251"/>
      <c r="M20" s="774" t="s">
        <v>200</v>
      </c>
      <c r="N20" s="251"/>
      <c r="O20" s="251"/>
    </row>
    <row r="21" spans="1:15" ht="23.45" customHeight="1">
      <c r="D21" s="250"/>
      <c r="E21" s="252" t="s">
        <v>315</v>
      </c>
      <c r="F21" s="252"/>
      <c r="G21" s="252" t="s">
        <v>316</v>
      </c>
      <c r="H21" s="253"/>
      <c r="I21" s="252" t="s">
        <v>317</v>
      </c>
      <c r="J21" s="252"/>
      <c r="K21" s="253" t="s">
        <v>318</v>
      </c>
      <c r="L21" s="253"/>
      <c r="M21" s="775"/>
      <c r="N21" s="253"/>
      <c r="O21" s="253" t="s">
        <v>319</v>
      </c>
    </row>
    <row r="22" spans="1:15" ht="23.45" customHeight="1">
      <c r="D22" s="250"/>
      <c r="E22" s="254" t="s">
        <v>320</v>
      </c>
      <c r="F22" s="254"/>
      <c r="G22" s="254" t="s">
        <v>321</v>
      </c>
      <c r="H22" s="255"/>
      <c r="I22" s="254" t="s">
        <v>320</v>
      </c>
      <c r="J22" s="254"/>
      <c r="K22" s="255" t="s">
        <v>322</v>
      </c>
      <c r="L22" s="255"/>
      <c r="M22" s="776"/>
      <c r="N22" s="255"/>
      <c r="O22" s="255" t="s">
        <v>323</v>
      </c>
    </row>
    <row r="23" spans="1:15" ht="23.45" customHeight="1">
      <c r="A23" s="256" t="s">
        <v>324</v>
      </c>
      <c r="B23" s="41"/>
      <c r="C23" s="41"/>
      <c r="E23" s="252"/>
      <c r="F23" s="252"/>
      <c r="G23" s="252"/>
      <c r="H23" s="253"/>
      <c r="I23" s="252"/>
      <c r="J23" s="252"/>
      <c r="K23" s="253"/>
      <c r="L23" s="253"/>
      <c r="M23" s="253"/>
      <c r="N23" s="253"/>
      <c r="O23" s="253"/>
    </row>
    <row r="24" spans="1:15" ht="23.45" customHeight="1">
      <c r="A24" s="256"/>
      <c r="B24" s="41" t="s">
        <v>588</v>
      </c>
      <c r="C24" s="41"/>
      <c r="D24" s="41"/>
      <c r="E24" s="418">
        <v>99.52</v>
      </c>
      <c r="F24" s="419"/>
      <c r="G24" s="418">
        <v>0</v>
      </c>
      <c r="H24" s="420"/>
      <c r="I24" s="418">
        <v>0</v>
      </c>
      <c r="J24" s="420"/>
      <c r="K24" s="418">
        <v>0</v>
      </c>
      <c r="L24" s="425"/>
      <c r="M24" s="418">
        <f>SUM(E24:K24)</f>
        <v>99.52</v>
      </c>
      <c r="N24" s="425"/>
      <c r="O24" s="465" t="s">
        <v>748</v>
      </c>
    </row>
    <row r="25" spans="1:15" ht="23.45" customHeight="1">
      <c r="A25" s="41"/>
      <c r="B25" s="257" t="s">
        <v>812</v>
      </c>
      <c r="C25" s="41"/>
      <c r="D25" s="41"/>
      <c r="E25" s="418">
        <v>108.43</v>
      </c>
      <c r="F25" s="419"/>
      <c r="G25" s="418">
        <v>463.14</v>
      </c>
      <c r="H25" s="420"/>
      <c r="I25" s="418">
        <v>0</v>
      </c>
      <c r="J25" s="420"/>
      <c r="K25" s="418">
        <v>0</v>
      </c>
      <c r="L25" s="420"/>
      <c r="M25" s="418">
        <f>SUM(E25:K25)</f>
        <v>571.56999999999994</v>
      </c>
      <c r="N25" s="260"/>
      <c r="O25" s="466" t="s">
        <v>749</v>
      </c>
    </row>
    <row r="26" spans="1:15" ht="23.45" customHeight="1">
      <c r="A26" s="41"/>
      <c r="B26" s="257" t="s">
        <v>716</v>
      </c>
      <c r="C26" s="41"/>
      <c r="D26" s="41"/>
      <c r="E26" s="418"/>
      <c r="F26" s="419"/>
      <c r="G26" s="418"/>
      <c r="H26" s="420"/>
      <c r="I26" s="419"/>
      <c r="J26" s="420"/>
      <c r="K26" s="419"/>
      <c r="L26" s="420"/>
      <c r="M26" s="418"/>
      <c r="N26" s="260"/>
      <c r="O26" s="261"/>
    </row>
    <row r="27" spans="1:15" ht="23.45" customHeight="1">
      <c r="A27" s="41"/>
      <c r="B27" s="257" t="s">
        <v>456</v>
      </c>
      <c r="C27" s="41"/>
      <c r="D27" s="41"/>
      <c r="E27" s="421">
        <v>0</v>
      </c>
      <c r="F27" s="419"/>
      <c r="G27" s="421">
        <v>0</v>
      </c>
      <c r="H27" s="420"/>
      <c r="I27" s="421">
        <v>229.35</v>
      </c>
      <c r="J27" s="421"/>
      <c r="K27" s="421">
        <v>453.61</v>
      </c>
      <c r="L27" s="420"/>
      <c r="M27" s="418">
        <f>SUM(E27:K27)</f>
        <v>682.96</v>
      </c>
      <c r="N27" s="260"/>
      <c r="O27" s="249" t="s">
        <v>458</v>
      </c>
    </row>
    <row r="28" spans="1:15" ht="23.45" customHeight="1">
      <c r="A28" s="41"/>
      <c r="B28" s="257" t="s">
        <v>200</v>
      </c>
      <c r="C28" s="41"/>
      <c r="D28" s="41"/>
      <c r="E28" s="422">
        <f>SUM(E24:E27)</f>
        <v>207.95</v>
      </c>
      <c r="F28" s="420"/>
      <c r="G28" s="422">
        <f>SUM(G24:G27)</f>
        <v>463.14</v>
      </c>
      <c r="H28" s="418"/>
      <c r="I28" s="422">
        <f>SUM(I24:I27)</f>
        <v>229.35</v>
      </c>
      <c r="J28" s="420"/>
      <c r="K28" s="422">
        <f>SUM(K24:K27)</f>
        <v>453.61</v>
      </c>
      <c r="L28" s="420"/>
      <c r="M28" s="687">
        <f>SUM(M24:M27)</f>
        <v>1354.05</v>
      </c>
      <c r="N28" s="260"/>
      <c r="O28" s="249"/>
    </row>
    <row r="29" spans="1:15" ht="23.45" customHeight="1">
      <c r="B29" s="41"/>
      <c r="C29" s="41"/>
      <c r="D29" s="41"/>
    </row>
    <row r="30" spans="1:15" ht="23.45" customHeight="1">
      <c r="B30" s="41"/>
      <c r="C30" s="41"/>
      <c r="D30" s="557"/>
      <c r="E30" s="771" t="s">
        <v>325</v>
      </c>
      <c r="F30" s="771"/>
      <c r="G30" s="771"/>
      <c r="H30" s="771"/>
      <c r="I30" s="771"/>
      <c r="J30" s="771"/>
      <c r="K30" s="771"/>
      <c r="L30" s="771"/>
      <c r="M30" s="771"/>
      <c r="N30" s="771"/>
      <c r="O30" s="771"/>
    </row>
    <row r="31" spans="1:15" ht="23.45" customHeight="1">
      <c r="B31" s="41"/>
      <c r="C31" s="41"/>
      <c r="D31" s="257"/>
      <c r="E31" s="772" t="s">
        <v>313</v>
      </c>
      <c r="F31" s="772"/>
      <c r="G31" s="772"/>
      <c r="H31" s="251"/>
      <c r="I31" s="773" t="s">
        <v>314</v>
      </c>
      <c r="J31" s="773"/>
      <c r="K31" s="773"/>
      <c r="L31" s="251"/>
      <c r="M31" s="774" t="s">
        <v>200</v>
      </c>
      <c r="N31" s="251"/>
      <c r="O31" s="251"/>
    </row>
    <row r="32" spans="1:15" ht="23.45" customHeight="1">
      <c r="B32" s="41"/>
      <c r="C32" s="41"/>
      <c r="D32" s="257"/>
      <c r="E32" s="252" t="s">
        <v>315</v>
      </c>
      <c r="F32" s="252"/>
      <c r="G32" s="252" t="s">
        <v>316</v>
      </c>
      <c r="H32" s="253"/>
      <c r="I32" s="252" t="s">
        <v>317</v>
      </c>
      <c r="J32" s="252"/>
      <c r="K32" s="253" t="s">
        <v>318</v>
      </c>
      <c r="L32" s="253"/>
      <c r="M32" s="775"/>
      <c r="N32" s="253"/>
      <c r="O32" s="253" t="s">
        <v>319</v>
      </c>
    </row>
    <row r="33" spans="1:15" ht="23.45" customHeight="1">
      <c r="B33" s="41"/>
      <c r="C33" s="41"/>
      <c r="D33" s="41"/>
      <c r="E33" s="254" t="s">
        <v>320</v>
      </c>
      <c r="F33" s="254"/>
      <c r="G33" s="254" t="s">
        <v>321</v>
      </c>
      <c r="H33" s="255"/>
      <c r="I33" s="254" t="s">
        <v>320</v>
      </c>
      <c r="J33" s="254"/>
      <c r="K33" s="255" t="s">
        <v>322</v>
      </c>
      <c r="L33" s="255"/>
      <c r="M33" s="776"/>
      <c r="N33" s="255"/>
      <c r="O33" s="255" t="s">
        <v>323</v>
      </c>
    </row>
    <row r="34" spans="1:15" ht="23.45" customHeight="1">
      <c r="A34" s="256" t="s">
        <v>324</v>
      </c>
      <c r="B34" s="41"/>
      <c r="C34" s="41"/>
      <c r="D34" s="41"/>
      <c r="E34" s="252"/>
      <c r="F34" s="252"/>
      <c r="G34" s="252"/>
      <c r="H34" s="313"/>
      <c r="I34" s="252"/>
      <c r="J34" s="252"/>
      <c r="K34" s="313"/>
      <c r="L34" s="313"/>
      <c r="M34" s="313"/>
      <c r="N34" s="313"/>
      <c r="O34" s="313"/>
    </row>
    <row r="35" spans="1:15" ht="23.45" customHeight="1">
      <c r="A35" s="256"/>
      <c r="B35" s="41" t="s">
        <v>588</v>
      </c>
      <c r="C35" s="41"/>
      <c r="D35" s="41"/>
      <c r="E35" s="418">
        <v>99.52</v>
      </c>
      <c r="F35" s="419"/>
      <c r="G35" s="418">
        <v>0</v>
      </c>
      <c r="H35" s="420"/>
      <c r="I35" s="418">
        <v>0</v>
      </c>
      <c r="J35" s="420"/>
      <c r="K35" s="418">
        <v>0</v>
      </c>
      <c r="L35" s="425"/>
      <c r="M35" s="418">
        <f>SUM(E35:K35)</f>
        <v>99.52</v>
      </c>
      <c r="N35" s="425"/>
      <c r="O35" s="465" t="s">
        <v>748</v>
      </c>
    </row>
    <row r="36" spans="1:15" ht="23.45" customHeight="1">
      <c r="A36" s="256"/>
      <c r="B36" s="257" t="s">
        <v>812</v>
      </c>
      <c r="C36" s="41"/>
      <c r="D36" s="41"/>
      <c r="E36" s="418">
        <v>2.5299999999999998</v>
      </c>
      <c r="F36" s="419"/>
      <c r="G36" s="418">
        <v>6.17</v>
      </c>
      <c r="H36" s="420"/>
      <c r="I36" s="418">
        <v>0</v>
      </c>
      <c r="J36" s="420"/>
      <c r="K36" s="418">
        <v>0</v>
      </c>
      <c r="L36" s="420"/>
      <c r="M36" s="418">
        <f>SUM(E36:K36)</f>
        <v>8.6999999999999993</v>
      </c>
      <c r="N36" s="425"/>
      <c r="O36" s="465" t="s">
        <v>750</v>
      </c>
    </row>
    <row r="37" spans="1:15" ht="23.45" customHeight="1">
      <c r="A37" s="41"/>
      <c r="B37" s="257" t="s">
        <v>716</v>
      </c>
      <c r="E37" s="262"/>
      <c r="F37" s="262"/>
      <c r="G37" s="262"/>
      <c r="H37" s="263"/>
      <c r="I37" s="263"/>
      <c r="J37" s="263"/>
      <c r="K37" s="263"/>
      <c r="L37" s="263"/>
      <c r="M37" s="260"/>
      <c r="N37" s="260"/>
      <c r="O37" s="249"/>
    </row>
    <row r="38" spans="1:15" ht="23.45" customHeight="1">
      <c r="A38" s="41"/>
      <c r="B38" s="257" t="s">
        <v>456</v>
      </c>
      <c r="E38" s="467">
        <v>0</v>
      </c>
      <c r="F38" s="467"/>
      <c r="G38" s="467">
        <v>0</v>
      </c>
      <c r="H38" s="467"/>
      <c r="I38" s="467">
        <v>229.35</v>
      </c>
      <c r="J38" s="467"/>
      <c r="K38" s="467">
        <v>453.61</v>
      </c>
      <c r="L38" s="420"/>
      <c r="M38" s="418">
        <f>SUM(E38:K38)</f>
        <v>682.96</v>
      </c>
      <c r="N38" s="260"/>
      <c r="O38" s="249" t="s">
        <v>458</v>
      </c>
    </row>
    <row r="39" spans="1:15" ht="23.45" customHeight="1">
      <c r="A39" s="41"/>
      <c r="B39" s="257" t="s">
        <v>200</v>
      </c>
      <c r="E39" s="422">
        <f>SUM(E35:E38)</f>
        <v>102.05</v>
      </c>
      <c r="F39" s="423"/>
      <c r="G39" s="422">
        <f>SUM(G35:G38)</f>
        <v>6.17</v>
      </c>
      <c r="H39" s="418"/>
      <c r="I39" s="422">
        <f>SUM(I35:I38)</f>
        <v>229.35</v>
      </c>
      <c r="J39" s="420"/>
      <c r="K39" s="422">
        <f>SUM(K35:K38)</f>
        <v>453.61</v>
      </c>
      <c r="L39" s="420"/>
      <c r="M39" s="422">
        <f>SUM(M35:M38)</f>
        <v>791.18000000000006</v>
      </c>
      <c r="N39" s="260"/>
      <c r="O39" s="249"/>
    </row>
    <row r="40" spans="1:15" ht="23.45" customHeight="1">
      <c r="A40" s="41"/>
      <c r="B40" s="257"/>
      <c r="E40" s="265"/>
      <c r="F40" s="264"/>
      <c r="G40" s="265"/>
      <c r="H40" s="258"/>
      <c r="I40" s="266"/>
      <c r="J40" s="259"/>
      <c r="K40" s="266"/>
      <c r="L40" s="259"/>
      <c r="M40" s="267"/>
      <c r="N40" s="260"/>
      <c r="O40" s="249"/>
    </row>
    <row r="41" spans="1:15" ht="23.1" customHeight="1">
      <c r="B41" s="41"/>
      <c r="C41" s="248"/>
      <c r="D41" s="248"/>
      <c r="E41" s="247"/>
      <c r="F41" s="247"/>
      <c r="G41" s="247"/>
      <c r="H41" s="247"/>
      <c r="I41" s="247"/>
      <c r="J41" s="40"/>
      <c r="K41" s="40"/>
      <c r="L41" s="40"/>
      <c r="M41" s="40"/>
      <c r="N41" s="40"/>
    </row>
    <row r="42" spans="1:15" ht="23.1" customHeight="1">
      <c r="B42" s="122"/>
      <c r="C42" s="248"/>
      <c r="D42" s="248"/>
      <c r="E42" s="247"/>
      <c r="F42" s="247"/>
      <c r="G42" s="247"/>
      <c r="H42" s="247"/>
      <c r="I42" s="247"/>
      <c r="J42" s="40"/>
      <c r="K42" s="40"/>
      <c r="L42" s="40"/>
      <c r="M42" s="40"/>
      <c r="N42" s="40"/>
    </row>
    <row r="43" spans="1:15" ht="23.1" customHeight="1">
      <c r="B43" s="122"/>
      <c r="C43" s="248"/>
      <c r="D43" s="248"/>
      <c r="E43" s="247"/>
      <c r="F43" s="247"/>
      <c r="G43" s="247"/>
      <c r="H43" s="247"/>
      <c r="I43" s="247"/>
      <c r="J43" s="40"/>
      <c r="K43" s="40"/>
      <c r="L43" s="40"/>
      <c r="M43" s="40"/>
      <c r="N43" s="40"/>
    </row>
    <row r="44" spans="1:15" ht="23.1" customHeight="1">
      <c r="B44" s="41"/>
      <c r="C44" s="248"/>
      <c r="D44" s="248"/>
      <c r="E44" s="247"/>
      <c r="F44" s="247"/>
      <c r="G44" s="247"/>
      <c r="H44" s="247"/>
      <c r="I44" s="247"/>
      <c r="J44" s="40"/>
      <c r="K44" s="40"/>
      <c r="L44" s="40"/>
      <c r="M44" s="40"/>
      <c r="N44" s="40"/>
    </row>
    <row r="45" spans="1:15" ht="23.1" customHeight="1">
      <c r="B45" s="41"/>
      <c r="C45" s="248"/>
      <c r="D45" s="248"/>
      <c r="E45" s="247"/>
      <c r="F45" s="247"/>
      <c r="G45" s="247"/>
      <c r="H45" s="247"/>
      <c r="I45" s="247"/>
      <c r="J45" s="40"/>
      <c r="K45" s="40"/>
      <c r="L45" s="40"/>
      <c r="M45" s="40"/>
      <c r="N45" s="40"/>
    </row>
  </sheetData>
  <mergeCells count="9">
    <mergeCell ref="E30:O30"/>
    <mergeCell ref="E31:G31"/>
    <mergeCell ref="I31:K31"/>
    <mergeCell ref="M31:M33"/>
    <mergeCell ref="A1:O1"/>
    <mergeCell ref="E19:O19"/>
    <mergeCell ref="E20:G20"/>
    <mergeCell ref="I20:K20"/>
    <mergeCell ref="M20:M22"/>
  </mergeCells>
  <pageMargins left="0.47244094488188981" right="0.19685039370078741" top="0.63" bottom="0.43307086614173229" header="0.31496062992125984"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10"/>
  <sheetViews>
    <sheetView tabSelected="1" topLeftCell="A54" zoomScale="90" zoomScaleNormal="90" zoomScaleSheetLayoutView="80" workbookViewId="0">
      <selection activeCell="C59" sqref="C59"/>
    </sheetView>
  </sheetViews>
  <sheetFormatPr defaultColWidth="9.140625" defaultRowHeight="30" customHeight="1"/>
  <cols>
    <col min="1" max="1" width="1.85546875" style="652" customWidth="1"/>
    <col min="2" max="2" width="3.42578125" style="652" customWidth="1"/>
    <col min="3" max="4" width="5.140625" style="652" customWidth="1"/>
    <col min="5" max="5" width="4.7109375" style="652" customWidth="1"/>
    <col min="6" max="8" width="9.7109375" style="652" customWidth="1"/>
    <col min="9" max="9" width="6.5703125" style="652" customWidth="1"/>
    <col min="10" max="10" width="15.7109375" style="652" customWidth="1"/>
    <col min="11" max="11" width="0.85546875" style="652" customWidth="1"/>
    <col min="12" max="12" width="15.7109375" style="652" customWidth="1"/>
    <col min="13" max="13" width="0.85546875" style="652" customWidth="1"/>
    <col min="14" max="14" width="15.7109375" style="652" customWidth="1"/>
    <col min="15" max="15" width="0.85546875" style="652" customWidth="1"/>
    <col min="16" max="16" width="15.7109375" style="652" customWidth="1"/>
    <col min="17" max="17" width="2.5703125" style="652" customWidth="1"/>
    <col min="18" max="16384" width="9.140625" style="652"/>
  </cols>
  <sheetData>
    <row r="1" spans="2:16" ht="22.5" customHeight="1">
      <c r="B1" s="780" t="s">
        <v>980</v>
      </c>
      <c r="C1" s="780"/>
      <c r="D1" s="780"/>
      <c r="E1" s="780"/>
      <c r="F1" s="780"/>
      <c r="G1" s="780"/>
      <c r="H1" s="780"/>
      <c r="I1" s="780"/>
      <c r="J1" s="780"/>
      <c r="K1" s="780"/>
      <c r="L1" s="780"/>
      <c r="M1" s="780"/>
      <c r="N1" s="780"/>
      <c r="O1" s="780"/>
      <c r="P1" s="780"/>
    </row>
    <row r="2" spans="2:16" ht="22.5" customHeight="1">
      <c r="B2" s="468"/>
      <c r="J2" s="469"/>
      <c r="K2" s="469"/>
      <c r="L2" s="469"/>
      <c r="M2" s="469"/>
      <c r="N2" s="469"/>
      <c r="P2" s="289"/>
    </row>
    <row r="3" spans="2:16" ht="22.5" customHeight="1">
      <c r="B3" s="456"/>
      <c r="C3" s="652" t="s">
        <v>864</v>
      </c>
      <c r="D3" s="470"/>
      <c r="E3" s="470"/>
      <c r="F3" s="470"/>
      <c r="G3" s="470"/>
      <c r="H3" s="470"/>
      <c r="I3" s="470"/>
      <c r="J3" s="470"/>
      <c r="K3" s="470"/>
      <c r="L3" s="470"/>
      <c r="N3" s="470"/>
    </row>
    <row r="4" spans="2:16" ht="22.5" customHeight="1">
      <c r="B4" s="471"/>
      <c r="C4" s="652" t="s">
        <v>1082</v>
      </c>
      <c r="E4" s="442"/>
      <c r="F4" s="442"/>
      <c r="G4" s="442"/>
      <c r="H4" s="442"/>
      <c r="I4" s="442"/>
      <c r="J4" s="470"/>
      <c r="K4" s="470"/>
      <c r="L4" s="470"/>
    </row>
    <row r="5" spans="2:16" ht="22.5" customHeight="1">
      <c r="B5" s="471"/>
      <c r="C5" s="571"/>
      <c r="E5" s="473"/>
      <c r="F5" s="442"/>
      <c r="G5" s="442"/>
      <c r="H5" s="442"/>
      <c r="I5" s="442"/>
      <c r="J5" s="778" t="s">
        <v>1083</v>
      </c>
      <c r="K5" s="778"/>
      <c r="L5" s="778"/>
      <c r="M5" s="778"/>
      <c r="N5" s="778"/>
      <c r="O5" s="778"/>
      <c r="P5" s="778"/>
    </row>
    <row r="6" spans="2:16" ht="22.5" customHeight="1">
      <c r="B6" s="471"/>
      <c r="C6" s="571"/>
      <c r="E6" s="473"/>
      <c r="F6" s="442"/>
      <c r="G6" s="442"/>
      <c r="H6" s="442"/>
      <c r="I6" s="442"/>
      <c r="J6" s="779" t="s">
        <v>839</v>
      </c>
      <c r="K6" s="779"/>
      <c r="L6" s="779"/>
      <c r="M6" s="779"/>
      <c r="N6" s="779"/>
      <c r="O6" s="653"/>
      <c r="P6" s="654" t="s">
        <v>843</v>
      </c>
    </row>
    <row r="7" spans="2:16" ht="22.5" customHeight="1">
      <c r="B7" s="471"/>
      <c r="E7" s="442"/>
      <c r="F7" s="442"/>
      <c r="G7" s="442"/>
      <c r="H7" s="442"/>
      <c r="I7" s="442"/>
      <c r="J7" s="655" t="s">
        <v>841</v>
      </c>
      <c r="K7" s="656"/>
      <c r="L7" s="655" t="s">
        <v>840</v>
      </c>
      <c r="M7" s="657"/>
      <c r="N7" s="658" t="s">
        <v>200</v>
      </c>
      <c r="O7" s="469"/>
      <c r="P7" s="469"/>
    </row>
    <row r="8" spans="2:16" ht="22.5" customHeight="1">
      <c r="B8" s="471"/>
      <c r="E8" s="442"/>
      <c r="F8" s="442"/>
      <c r="G8" s="442"/>
      <c r="H8" s="442"/>
      <c r="I8" s="442"/>
      <c r="J8" s="659" t="s">
        <v>842</v>
      </c>
      <c r="K8" s="660"/>
      <c r="L8" s="659"/>
      <c r="M8" s="469"/>
      <c r="N8" s="661"/>
      <c r="O8" s="469"/>
      <c r="P8" s="661"/>
    </row>
    <row r="9" spans="2:16" ht="22.5" customHeight="1">
      <c r="B9" s="471"/>
      <c r="C9" s="662" t="s">
        <v>844</v>
      </c>
      <c r="E9" s="473"/>
      <c r="H9" s="442"/>
      <c r="I9" s="442"/>
      <c r="J9" s="653"/>
      <c r="K9" s="653"/>
      <c r="L9" s="653"/>
      <c r="M9" s="653"/>
      <c r="N9" s="653"/>
      <c r="O9" s="653"/>
      <c r="P9" s="653"/>
    </row>
    <row r="10" spans="2:16" ht="22.5" customHeight="1">
      <c r="B10" s="471"/>
      <c r="C10" s="652" t="s">
        <v>351</v>
      </c>
      <c r="E10" s="442"/>
      <c r="F10" s="442"/>
      <c r="G10" s="442"/>
      <c r="H10" s="442"/>
      <c r="I10" s="442"/>
      <c r="J10" s="479">
        <v>0</v>
      </c>
      <c r="K10" s="479"/>
      <c r="L10" s="479">
        <v>146683129.75999999</v>
      </c>
      <c r="M10" s="479"/>
      <c r="N10" s="479">
        <f>SUM(J10:L10)</f>
        <v>146683129.75999999</v>
      </c>
      <c r="O10" s="479"/>
      <c r="P10" s="479">
        <f>SUM(N10)</f>
        <v>146683129.75999999</v>
      </c>
    </row>
    <row r="11" spans="2:16" ht="22.5" customHeight="1">
      <c r="B11" s="471"/>
      <c r="C11" s="652" t="s">
        <v>420</v>
      </c>
      <c r="E11" s="473"/>
      <c r="F11" s="442"/>
      <c r="G11" s="442"/>
      <c r="H11" s="442"/>
      <c r="I11" s="442"/>
      <c r="J11" s="479">
        <v>0</v>
      </c>
      <c r="K11" s="479"/>
      <c r="L11" s="479">
        <v>128263143.40000001</v>
      </c>
      <c r="M11" s="479"/>
      <c r="N11" s="479">
        <f>SUM(J11:L11)</f>
        <v>128263143.40000001</v>
      </c>
      <c r="O11" s="479"/>
      <c r="P11" s="479">
        <f>SUM(N11)</f>
        <v>128263143.40000001</v>
      </c>
    </row>
    <row r="12" spans="2:16" ht="22.5" customHeight="1">
      <c r="C12" s="652" t="s">
        <v>1115</v>
      </c>
      <c r="J12" s="479"/>
      <c r="K12" s="479"/>
      <c r="L12" s="479"/>
      <c r="M12" s="479"/>
      <c r="N12" s="479"/>
      <c r="O12" s="479"/>
      <c r="P12" s="479"/>
    </row>
    <row r="13" spans="2:16" ht="22.5" customHeight="1">
      <c r="D13" s="666" t="s">
        <v>1149</v>
      </c>
      <c r="J13" s="479">
        <v>3642583.67</v>
      </c>
      <c r="K13" s="479"/>
      <c r="L13" s="479">
        <v>0</v>
      </c>
      <c r="M13" s="479"/>
      <c r="N13" s="479">
        <f t="shared" ref="N13" si="0">SUM(J13:L13)</f>
        <v>3642583.67</v>
      </c>
      <c r="O13" s="479"/>
      <c r="P13" s="479">
        <f t="shared" ref="P13" si="1">SUM(N13)</f>
        <v>3642583.67</v>
      </c>
    </row>
    <row r="14" spans="2:16" ht="22.5" customHeight="1">
      <c r="B14" s="471"/>
      <c r="C14" s="663" t="s">
        <v>436</v>
      </c>
      <c r="E14" s="473"/>
      <c r="F14" s="442"/>
      <c r="G14" s="442"/>
      <c r="H14" s="442"/>
      <c r="I14" s="442"/>
      <c r="J14" s="479">
        <v>0</v>
      </c>
      <c r="K14" s="479"/>
      <c r="L14" s="479">
        <v>161811.82</v>
      </c>
      <c r="M14" s="479"/>
      <c r="N14" s="479">
        <f>SUM(J14:L14)</f>
        <v>161811.82</v>
      </c>
      <c r="O14" s="479"/>
      <c r="P14" s="479">
        <f>SUM(N14)</f>
        <v>161811.82</v>
      </c>
    </row>
    <row r="15" spans="2:16" ht="22.5" customHeight="1">
      <c r="C15" s="652" t="s">
        <v>1117</v>
      </c>
      <c r="J15" s="479"/>
      <c r="K15" s="479"/>
      <c r="L15" s="479"/>
      <c r="M15" s="479"/>
      <c r="N15" s="479"/>
      <c r="O15" s="479"/>
      <c r="P15" s="479"/>
    </row>
    <row r="16" spans="2:16" ht="22.5" customHeight="1">
      <c r="D16" s="666" t="s">
        <v>1149</v>
      </c>
      <c r="J16" s="479">
        <v>7494138.8700000001</v>
      </c>
      <c r="K16" s="479"/>
      <c r="L16" s="479">
        <v>0</v>
      </c>
      <c r="M16" s="479"/>
      <c r="N16" s="479">
        <f t="shared" ref="N16" si="2">SUM(J16:L16)</f>
        <v>7494138.8700000001</v>
      </c>
      <c r="O16" s="479"/>
      <c r="P16" s="479">
        <f t="shared" ref="P16" si="3">SUM(N16)</f>
        <v>7494138.8700000001</v>
      </c>
    </row>
    <row r="17" spans="2:16" ht="22.5" customHeight="1" thickBot="1">
      <c r="C17" s="662" t="s">
        <v>845</v>
      </c>
      <c r="J17" s="588">
        <f>SUM(J10:J16)</f>
        <v>11136722.539999999</v>
      </c>
      <c r="K17" s="479"/>
      <c r="L17" s="588">
        <f>SUM(L10:L16)</f>
        <v>275108084.97999996</v>
      </c>
      <c r="M17" s="479"/>
      <c r="N17" s="588">
        <f>SUM(N10:N16)</f>
        <v>286244807.51999998</v>
      </c>
      <c r="O17" s="479"/>
      <c r="P17" s="588">
        <f>SUM(P10:P16)</f>
        <v>286244807.51999998</v>
      </c>
    </row>
    <row r="18" spans="2:16" ht="22.5" customHeight="1" thickTop="1">
      <c r="C18" s="662" t="s">
        <v>324</v>
      </c>
      <c r="J18" s="653"/>
      <c r="K18" s="653"/>
      <c r="L18" s="653"/>
      <c r="M18" s="653"/>
      <c r="N18" s="653"/>
      <c r="O18" s="653"/>
      <c r="P18" s="653"/>
    </row>
    <row r="19" spans="2:16" ht="22.5" customHeight="1">
      <c r="C19" s="664" t="s">
        <v>865</v>
      </c>
      <c r="J19" s="479">
        <v>0</v>
      </c>
      <c r="K19" s="479"/>
      <c r="L19" s="479">
        <v>99516596.790000007</v>
      </c>
      <c r="M19" s="479"/>
      <c r="N19" s="479">
        <f t="shared" ref="N19:N23" si="4">SUM(J19:L19)</f>
        <v>99516596.790000007</v>
      </c>
      <c r="O19" s="479"/>
      <c r="P19" s="479">
        <f t="shared" ref="P19:P23" si="5">SUM(N19)</f>
        <v>99516596.790000007</v>
      </c>
    </row>
    <row r="20" spans="2:16" ht="22.5" customHeight="1">
      <c r="C20" s="652" t="s">
        <v>433</v>
      </c>
      <c r="J20" s="479">
        <v>0</v>
      </c>
      <c r="K20" s="479"/>
      <c r="L20" s="479">
        <v>78425912.629999995</v>
      </c>
      <c r="M20" s="479"/>
      <c r="N20" s="479">
        <f t="shared" si="4"/>
        <v>78425912.629999995</v>
      </c>
      <c r="O20" s="479"/>
      <c r="P20" s="479">
        <f t="shared" si="5"/>
        <v>78425912.629999995</v>
      </c>
    </row>
    <row r="21" spans="2:16" ht="22.5" customHeight="1">
      <c r="C21" s="652" t="s">
        <v>847</v>
      </c>
      <c r="J21" s="479">
        <v>0</v>
      </c>
      <c r="K21" s="479"/>
      <c r="L21" s="479">
        <v>337780232.56999999</v>
      </c>
      <c r="M21" s="479"/>
      <c r="N21" s="479">
        <f t="shared" si="4"/>
        <v>337780232.56999999</v>
      </c>
      <c r="O21" s="479"/>
      <c r="P21" s="479">
        <f t="shared" si="5"/>
        <v>337780232.56999999</v>
      </c>
    </row>
    <row r="22" spans="2:16" ht="22.5" customHeight="1">
      <c r="C22" s="652" t="s">
        <v>812</v>
      </c>
      <c r="J22" s="479">
        <v>0</v>
      </c>
      <c r="K22" s="479"/>
      <c r="L22" s="479">
        <v>463143189.97000003</v>
      </c>
      <c r="M22" s="479"/>
      <c r="N22" s="479">
        <f t="shared" si="4"/>
        <v>463143189.97000003</v>
      </c>
      <c r="O22" s="479"/>
      <c r="P22" s="479">
        <f t="shared" si="5"/>
        <v>463143189.97000003</v>
      </c>
    </row>
    <row r="23" spans="2:16" ht="22.5" customHeight="1">
      <c r="C23" s="652" t="s">
        <v>443</v>
      </c>
      <c r="J23" s="479">
        <v>0</v>
      </c>
      <c r="K23" s="479"/>
      <c r="L23" s="479">
        <v>453608471.10000002</v>
      </c>
      <c r="M23" s="479"/>
      <c r="N23" s="479">
        <f t="shared" si="4"/>
        <v>453608471.10000002</v>
      </c>
      <c r="O23" s="479"/>
      <c r="P23" s="479">
        <f t="shared" si="5"/>
        <v>453608471.10000002</v>
      </c>
    </row>
    <row r="24" spans="2:16" ht="22.5" customHeight="1" thickBot="1">
      <c r="C24" s="662" t="s">
        <v>846</v>
      </c>
      <c r="J24" s="588">
        <f>SUM(J19:J23)</f>
        <v>0</v>
      </c>
      <c r="K24" s="479"/>
      <c r="L24" s="588">
        <f>SUM(L19:L23)</f>
        <v>1432474403.0599999</v>
      </c>
      <c r="M24" s="479"/>
      <c r="N24" s="588">
        <f>SUM(N19:N23)</f>
        <v>1432474403.0599999</v>
      </c>
      <c r="O24" s="479"/>
      <c r="P24" s="588">
        <f>SUM(P19:P23)</f>
        <v>1432474403.0599999</v>
      </c>
    </row>
    <row r="25" spans="2:16" ht="22.5" customHeight="1" thickTop="1">
      <c r="B25" s="471"/>
      <c r="C25" s="289"/>
      <c r="E25" s="473"/>
      <c r="F25" s="442"/>
      <c r="G25" s="442"/>
      <c r="H25" s="442"/>
      <c r="I25" s="442"/>
      <c r="J25" s="667"/>
      <c r="K25" s="653"/>
      <c r="L25" s="653"/>
      <c r="M25" s="653"/>
      <c r="N25" s="653"/>
      <c r="O25" s="653"/>
      <c r="P25" s="435"/>
    </row>
    <row r="26" spans="2:16" ht="22.5" customHeight="1">
      <c r="C26" s="571"/>
      <c r="J26" s="778" t="s">
        <v>880</v>
      </c>
      <c r="K26" s="778"/>
      <c r="L26" s="778"/>
      <c r="M26" s="778"/>
      <c r="N26" s="778"/>
      <c r="O26" s="778"/>
      <c r="P26" s="778"/>
    </row>
    <row r="27" spans="2:16" ht="22.5" customHeight="1">
      <c r="C27" s="571"/>
      <c r="J27" s="779" t="s">
        <v>839</v>
      </c>
      <c r="K27" s="779"/>
      <c r="L27" s="779"/>
      <c r="M27" s="779"/>
      <c r="N27" s="779"/>
      <c r="O27" s="653"/>
      <c r="P27" s="654" t="s">
        <v>843</v>
      </c>
    </row>
    <row r="28" spans="2:16" ht="22.5" customHeight="1">
      <c r="J28" s="655" t="s">
        <v>841</v>
      </c>
      <c r="K28" s="656"/>
      <c r="L28" s="655" t="s">
        <v>840</v>
      </c>
      <c r="M28" s="657"/>
      <c r="N28" s="658" t="s">
        <v>200</v>
      </c>
      <c r="O28" s="469"/>
      <c r="P28" s="469"/>
    </row>
    <row r="29" spans="2:16" ht="22.5" customHeight="1">
      <c r="J29" s="659" t="s">
        <v>842</v>
      </c>
      <c r="K29" s="660"/>
      <c r="L29" s="659"/>
      <c r="M29" s="469"/>
      <c r="N29" s="661"/>
      <c r="O29" s="469"/>
      <c r="P29" s="661"/>
    </row>
    <row r="30" spans="2:16" ht="22.5" customHeight="1">
      <c r="C30" s="662" t="s">
        <v>844</v>
      </c>
      <c r="J30" s="653"/>
      <c r="K30" s="653"/>
      <c r="L30" s="653"/>
      <c r="M30" s="653"/>
      <c r="N30" s="653"/>
      <c r="O30" s="653"/>
      <c r="P30" s="653"/>
    </row>
    <row r="31" spans="2:16" ht="22.5" customHeight="1">
      <c r="B31" s="471"/>
      <c r="C31" s="652" t="s">
        <v>351</v>
      </c>
      <c r="E31" s="442"/>
      <c r="F31" s="442"/>
      <c r="G31" s="442"/>
      <c r="H31" s="442"/>
      <c r="I31" s="442"/>
      <c r="J31" s="479">
        <v>0</v>
      </c>
      <c r="K31" s="479"/>
      <c r="L31" s="479">
        <v>88243499.170000002</v>
      </c>
      <c r="M31" s="479"/>
      <c r="N31" s="479">
        <f>SUM(J31:L31)</f>
        <v>88243499.170000002</v>
      </c>
      <c r="O31" s="479"/>
      <c r="P31" s="479">
        <f>SUM(N31)</f>
        <v>88243499.170000002</v>
      </c>
    </row>
    <row r="32" spans="2:16" ht="22.5" customHeight="1">
      <c r="B32" s="471"/>
      <c r="C32" s="652" t="s">
        <v>420</v>
      </c>
      <c r="E32" s="473"/>
      <c r="F32" s="442"/>
      <c r="G32" s="442"/>
      <c r="H32" s="442"/>
      <c r="I32" s="442"/>
      <c r="J32" s="479">
        <v>0</v>
      </c>
      <c r="K32" s="479"/>
      <c r="L32" s="479">
        <v>123713938.75</v>
      </c>
      <c r="M32" s="479"/>
      <c r="N32" s="479">
        <f>SUM(J32:L32)</f>
        <v>123713938.75</v>
      </c>
      <c r="O32" s="479"/>
      <c r="P32" s="479">
        <f>SUM(N32)</f>
        <v>123713938.75</v>
      </c>
    </row>
    <row r="33" spans="2:16" ht="22.5" customHeight="1">
      <c r="B33" s="471"/>
      <c r="C33" s="663" t="s">
        <v>436</v>
      </c>
      <c r="E33" s="473"/>
      <c r="F33" s="442"/>
      <c r="G33" s="442"/>
      <c r="H33" s="442"/>
      <c r="I33" s="442"/>
      <c r="J33" s="479">
        <v>0</v>
      </c>
      <c r="K33" s="479"/>
      <c r="L33" s="479">
        <v>161330.54</v>
      </c>
      <c r="M33" s="479"/>
      <c r="N33" s="479">
        <f>SUM(J33:L33)</f>
        <v>161330.54</v>
      </c>
      <c r="O33" s="479"/>
      <c r="P33" s="479">
        <f>SUM(N33)</f>
        <v>161330.54</v>
      </c>
    </row>
    <row r="34" spans="2:16" ht="22.5" customHeight="1" thickBot="1">
      <c r="C34" s="662" t="s">
        <v>845</v>
      </c>
      <c r="J34" s="588">
        <f>SUM(J31:J33)</f>
        <v>0</v>
      </c>
      <c r="K34" s="479"/>
      <c r="L34" s="588">
        <f>SUM(L31:L33)</f>
        <v>212118768.46000001</v>
      </c>
      <c r="M34" s="479"/>
      <c r="N34" s="588">
        <f>SUM(N31:N33)</f>
        <v>212118768.46000001</v>
      </c>
      <c r="O34" s="479"/>
      <c r="P34" s="588">
        <f>SUM(P31:P33)</f>
        <v>212118768.46000001</v>
      </c>
    </row>
    <row r="35" spans="2:16" ht="22.5" customHeight="1" thickTop="1">
      <c r="C35" s="662" t="s">
        <v>324</v>
      </c>
      <c r="J35" s="653"/>
      <c r="K35" s="653"/>
      <c r="L35" s="653"/>
      <c r="M35" s="653"/>
      <c r="N35" s="653"/>
      <c r="O35" s="653"/>
      <c r="P35" s="653"/>
    </row>
    <row r="36" spans="2:16" ht="22.5" customHeight="1">
      <c r="C36" s="652" t="s">
        <v>433</v>
      </c>
      <c r="J36" s="479">
        <v>0</v>
      </c>
      <c r="K36" s="479"/>
      <c r="L36" s="479">
        <v>123560553.97</v>
      </c>
      <c r="M36" s="479"/>
      <c r="N36" s="479">
        <f t="shared" ref="N36:N43" si="6">SUM(J36:L36)</f>
        <v>123560553.97</v>
      </c>
      <c r="O36" s="479"/>
      <c r="P36" s="479">
        <f t="shared" ref="P36:P43" si="7">SUM(N36)</f>
        <v>123560553.97</v>
      </c>
    </row>
    <row r="37" spans="2:16" ht="22.5" customHeight="1">
      <c r="C37" s="652" t="s">
        <v>847</v>
      </c>
      <c r="J37" s="479">
        <v>0</v>
      </c>
      <c r="K37" s="479"/>
      <c r="L37" s="479">
        <v>440642335.56000006</v>
      </c>
      <c r="M37" s="479"/>
      <c r="N37" s="479">
        <f t="shared" si="6"/>
        <v>440642335.56000006</v>
      </c>
      <c r="O37" s="479"/>
      <c r="P37" s="479">
        <f t="shared" si="7"/>
        <v>440642335.56000006</v>
      </c>
    </row>
    <row r="38" spans="2:16" ht="22.5" customHeight="1">
      <c r="C38" s="652" t="s">
        <v>866</v>
      </c>
      <c r="J38" s="479"/>
      <c r="K38" s="479"/>
      <c r="L38" s="479"/>
      <c r="M38" s="479"/>
      <c r="N38" s="479"/>
      <c r="O38" s="479"/>
      <c r="P38" s="479"/>
    </row>
    <row r="39" spans="2:16" ht="22.5" customHeight="1">
      <c r="D39" s="666" t="s">
        <v>1149</v>
      </c>
      <c r="J39" s="479">
        <v>1352862.03</v>
      </c>
      <c r="K39" s="479"/>
      <c r="L39" s="479">
        <v>0</v>
      </c>
      <c r="M39" s="479"/>
      <c r="N39" s="479">
        <f t="shared" si="6"/>
        <v>1352862.03</v>
      </c>
      <c r="O39" s="479"/>
      <c r="P39" s="479">
        <f t="shared" si="7"/>
        <v>1352862.03</v>
      </c>
    </row>
    <row r="40" spans="2:16" ht="22.5" customHeight="1">
      <c r="C40" s="652" t="s">
        <v>812</v>
      </c>
      <c r="J40" s="479">
        <v>0</v>
      </c>
      <c r="K40" s="479"/>
      <c r="L40" s="479">
        <v>254820979.00999999</v>
      </c>
      <c r="M40" s="479"/>
      <c r="N40" s="479">
        <f t="shared" si="6"/>
        <v>254820979.00999999</v>
      </c>
      <c r="O40" s="479"/>
      <c r="P40" s="479">
        <f t="shared" si="7"/>
        <v>254820979.00999999</v>
      </c>
    </row>
    <row r="41" spans="2:16" ht="22.5" customHeight="1">
      <c r="C41" s="652" t="s">
        <v>443</v>
      </c>
      <c r="J41" s="479">
        <v>0</v>
      </c>
      <c r="K41" s="479"/>
      <c r="L41" s="479">
        <v>471182125.98000002</v>
      </c>
      <c r="M41" s="479"/>
      <c r="N41" s="479">
        <f t="shared" si="6"/>
        <v>471182125.98000002</v>
      </c>
      <c r="O41" s="479"/>
      <c r="P41" s="479">
        <f t="shared" si="7"/>
        <v>471182125.98000002</v>
      </c>
    </row>
    <row r="42" spans="2:16" ht="22.5" customHeight="1">
      <c r="C42" s="652" t="s">
        <v>869</v>
      </c>
      <c r="J42" s="479"/>
      <c r="K42" s="479"/>
      <c r="L42" s="479"/>
      <c r="M42" s="479"/>
      <c r="N42" s="479"/>
      <c r="O42" s="479"/>
      <c r="P42" s="479"/>
    </row>
    <row r="43" spans="2:16" ht="22.5" customHeight="1">
      <c r="D43" s="666" t="s">
        <v>1149</v>
      </c>
      <c r="J43" s="479">
        <v>2345193.6900000004</v>
      </c>
      <c r="K43" s="479"/>
      <c r="L43" s="479">
        <v>0</v>
      </c>
      <c r="M43" s="479"/>
      <c r="N43" s="479">
        <f t="shared" si="6"/>
        <v>2345193.6900000004</v>
      </c>
      <c r="O43" s="479"/>
      <c r="P43" s="479">
        <f t="shared" si="7"/>
        <v>2345193.6900000004</v>
      </c>
    </row>
    <row r="44" spans="2:16" ht="22.5" customHeight="1" thickBot="1">
      <c r="C44" s="662" t="s">
        <v>846</v>
      </c>
      <c r="J44" s="588">
        <f>SUM(J36:J43)</f>
        <v>3698055.7200000007</v>
      </c>
      <c r="K44" s="479"/>
      <c r="L44" s="588">
        <f>SUM(L36:L43)</f>
        <v>1290205994.52</v>
      </c>
      <c r="M44" s="479"/>
      <c r="N44" s="588">
        <f>SUM(N36:N43)</f>
        <v>1293904050.2400002</v>
      </c>
      <c r="O44" s="479"/>
      <c r="P44" s="588">
        <f>SUM(P36:P43)</f>
        <v>1293904050.2400002</v>
      </c>
    </row>
    <row r="45" spans="2:16" ht="22.5" customHeight="1" thickTop="1">
      <c r="C45" s="662"/>
      <c r="J45" s="703"/>
      <c r="K45" s="479"/>
      <c r="L45" s="703"/>
      <c r="M45" s="479"/>
      <c r="N45" s="703"/>
      <c r="O45" s="479"/>
      <c r="P45" s="703"/>
    </row>
    <row r="46" spans="2:16" ht="27.95" customHeight="1">
      <c r="B46" s="780" t="s">
        <v>981</v>
      </c>
      <c r="C46" s="780"/>
      <c r="D46" s="780"/>
      <c r="E46" s="780"/>
      <c r="F46" s="780"/>
      <c r="G46" s="780"/>
      <c r="H46" s="780"/>
      <c r="I46" s="780"/>
      <c r="J46" s="780"/>
      <c r="K46" s="780"/>
      <c r="L46" s="780"/>
      <c r="M46" s="780"/>
      <c r="N46" s="780"/>
      <c r="O46" s="780"/>
      <c r="P46" s="780"/>
    </row>
    <row r="47" spans="2:16" ht="27.95" customHeight="1">
      <c r="C47" s="289"/>
      <c r="J47" s="667"/>
      <c r="K47" s="653"/>
      <c r="L47" s="653"/>
      <c r="M47" s="653"/>
      <c r="N47" s="653"/>
      <c r="O47" s="653"/>
      <c r="P47" s="435"/>
    </row>
    <row r="48" spans="2:16" ht="27.95" customHeight="1">
      <c r="C48" s="571"/>
      <c r="J48" s="778" t="s">
        <v>1084</v>
      </c>
      <c r="K48" s="778"/>
      <c r="L48" s="778"/>
      <c r="M48" s="778"/>
      <c r="N48" s="778"/>
      <c r="O48" s="778"/>
      <c r="P48" s="778"/>
    </row>
    <row r="49" spans="2:16" ht="27.95" customHeight="1">
      <c r="C49" s="571"/>
      <c r="J49" s="779" t="s">
        <v>839</v>
      </c>
      <c r="K49" s="779"/>
      <c r="L49" s="779"/>
      <c r="M49" s="779"/>
      <c r="N49" s="779"/>
      <c r="O49" s="653"/>
      <c r="P49" s="654" t="s">
        <v>843</v>
      </c>
    </row>
    <row r="50" spans="2:16" ht="27.95" customHeight="1">
      <c r="J50" s="676" t="s">
        <v>841</v>
      </c>
      <c r="K50" s="677"/>
      <c r="L50" s="676" t="s">
        <v>840</v>
      </c>
      <c r="M50" s="678"/>
      <c r="N50" s="679" t="s">
        <v>200</v>
      </c>
      <c r="O50" s="469"/>
      <c r="P50" s="469"/>
    </row>
    <row r="51" spans="2:16" ht="27.95" customHeight="1">
      <c r="J51" s="659" t="s">
        <v>842</v>
      </c>
      <c r="K51" s="660"/>
      <c r="L51" s="659"/>
      <c r="M51" s="469"/>
      <c r="N51" s="675"/>
      <c r="O51" s="469"/>
      <c r="P51" s="675"/>
    </row>
    <row r="52" spans="2:16" ht="27.95" customHeight="1">
      <c r="B52" s="471"/>
      <c r="C52" s="662" t="s">
        <v>844</v>
      </c>
      <c r="E52" s="473"/>
      <c r="H52" s="442"/>
      <c r="I52" s="442"/>
      <c r="J52" s="653"/>
      <c r="K52" s="653"/>
      <c r="L52" s="653"/>
      <c r="M52" s="653"/>
      <c r="N52" s="653"/>
      <c r="O52" s="653"/>
      <c r="P52" s="653"/>
    </row>
    <row r="53" spans="2:16" ht="27.95" customHeight="1">
      <c r="B53" s="471"/>
      <c r="C53" s="663" t="s">
        <v>351</v>
      </c>
      <c r="E53" s="442"/>
      <c r="F53" s="442"/>
      <c r="G53" s="442"/>
      <c r="H53" s="442"/>
      <c r="I53" s="442"/>
      <c r="J53" s="665">
        <v>0</v>
      </c>
      <c r="K53" s="653"/>
      <c r="L53" s="653">
        <v>89505756.879999995</v>
      </c>
      <c r="M53" s="653"/>
      <c r="N53" s="653">
        <f>SUM(J53:L53)</f>
        <v>89505756.879999995</v>
      </c>
      <c r="O53" s="653"/>
      <c r="P53" s="653">
        <f>SUM(N53)</f>
        <v>89505756.879999995</v>
      </c>
    </row>
    <row r="54" spans="2:16" ht="27.95" customHeight="1">
      <c r="B54" s="471"/>
      <c r="C54" s="663" t="s">
        <v>420</v>
      </c>
      <c r="E54" s="473"/>
      <c r="F54" s="442"/>
      <c r="G54" s="442"/>
      <c r="H54" s="442"/>
      <c r="I54" s="442"/>
      <c r="J54" s="665">
        <v>0</v>
      </c>
      <c r="K54" s="653"/>
      <c r="L54" s="653">
        <v>71868758.5</v>
      </c>
      <c r="M54" s="653"/>
      <c r="N54" s="653">
        <f>SUM(J54:L54)</f>
        <v>71868758.5</v>
      </c>
      <c r="O54" s="653"/>
      <c r="P54" s="653">
        <f>SUM(N54)</f>
        <v>71868758.5</v>
      </c>
    </row>
    <row r="55" spans="2:16" ht="27.95" customHeight="1">
      <c r="B55" s="471"/>
      <c r="C55" s="663" t="s">
        <v>430</v>
      </c>
      <c r="E55" s="473"/>
      <c r="F55" s="442"/>
      <c r="G55" s="442"/>
      <c r="H55" s="442"/>
      <c r="I55" s="442"/>
      <c r="J55" s="665">
        <v>0</v>
      </c>
      <c r="K55" s="653"/>
      <c r="L55" s="479">
        <v>74361210.560000002</v>
      </c>
      <c r="M55" s="653"/>
      <c r="N55" s="653">
        <f>SUM(J55:L55)</f>
        <v>74361210.560000002</v>
      </c>
      <c r="O55" s="653"/>
      <c r="P55" s="653">
        <f>SUM(N55)</f>
        <v>74361210.560000002</v>
      </c>
    </row>
    <row r="56" spans="2:16" ht="27.95" customHeight="1">
      <c r="C56" s="652" t="s">
        <v>1115</v>
      </c>
      <c r="J56" s="665"/>
      <c r="K56" s="653"/>
      <c r="L56" s="653"/>
      <c r="M56" s="653"/>
      <c r="N56" s="653"/>
      <c r="O56" s="653"/>
      <c r="P56" s="653"/>
    </row>
    <row r="57" spans="2:16" ht="27.95" customHeight="1">
      <c r="D57" s="666" t="s">
        <v>1149</v>
      </c>
      <c r="J57" s="478">
        <v>3642583.67</v>
      </c>
      <c r="K57" s="653"/>
      <c r="L57" s="665">
        <v>0</v>
      </c>
      <c r="M57" s="653"/>
      <c r="N57" s="653">
        <f t="shared" ref="N57" si="8">SUM(J57:L57)</f>
        <v>3642583.67</v>
      </c>
      <c r="O57" s="653"/>
      <c r="P57" s="653">
        <f t="shared" ref="P57" si="9">SUM(N57)</f>
        <v>3642583.67</v>
      </c>
    </row>
    <row r="58" spans="2:16" ht="27.95" customHeight="1">
      <c r="B58" s="471"/>
      <c r="C58" s="663" t="s">
        <v>436</v>
      </c>
      <c r="E58" s="473"/>
      <c r="F58" s="442"/>
      <c r="G58" s="442"/>
      <c r="H58" s="442"/>
      <c r="I58" s="442"/>
      <c r="J58" s="665">
        <v>0</v>
      </c>
      <c r="K58" s="653"/>
      <c r="L58" s="478">
        <v>161811.82</v>
      </c>
      <c r="M58" s="653"/>
      <c r="N58" s="653">
        <f>SUM(J58:L58)</f>
        <v>161811.82</v>
      </c>
      <c r="O58" s="653"/>
      <c r="P58" s="653">
        <f>SUM(N58)</f>
        <v>161811.82</v>
      </c>
    </row>
    <row r="59" spans="2:16" ht="27.95" customHeight="1">
      <c r="C59" s="652" t="s">
        <v>1117</v>
      </c>
      <c r="J59" s="665"/>
      <c r="K59" s="653"/>
      <c r="L59" s="653"/>
      <c r="M59" s="653"/>
      <c r="N59" s="653"/>
      <c r="O59" s="653"/>
      <c r="P59" s="653"/>
    </row>
    <row r="60" spans="2:16" ht="27.95" customHeight="1">
      <c r="D60" s="666" t="s">
        <v>1149</v>
      </c>
      <c r="J60" s="478">
        <v>7494138.8700000001</v>
      </c>
      <c r="K60" s="653"/>
      <c r="L60" s="665">
        <v>0</v>
      </c>
      <c r="M60" s="653"/>
      <c r="N60" s="653">
        <f t="shared" ref="N60" si="10">SUM(J60:L60)</f>
        <v>7494138.8700000001</v>
      </c>
      <c r="O60" s="653"/>
      <c r="P60" s="653">
        <f>SUM(N60)</f>
        <v>7494138.8700000001</v>
      </c>
    </row>
    <row r="61" spans="2:16" ht="27.95" customHeight="1" thickBot="1">
      <c r="C61" s="662" t="s">
        <v>845</v>
      </c>
      <c r="J61" s="668">
        <f>SUM(J53:J60)</f>
        <v>11136722.539999999</v>
      </c>
      <c r="K61" s="653"/>
      <c r="L61" s="668">
        <f>SUM(L53:L60)</f>
        <v>235897537.75999999</v>
      </c>
      <c r="M61" s="653"/>
      <c r="N61" s="668">
        <f>SUM(N53:N60)</f>
        <v>247034260.29999998</v>
      </c>
      <c r="O61" s="653"/>
      <c r="P61" s="668">
        <f>SUM(P53:P60)</f>
        <v>247034260.29999998</v>
      </c>
    </row>
    <row r="62" spans="2:16" ht="27.95" customHeight="1" thickTop="1">
      <c r="C62" s="662" t="s">
        <v>324</v>
      </c>
      <c r="J62" s="653"/>
      <c r="K62" s="653"/>
      <c r="L62" s="653"/>
      <c r="M62" s="653"/>
      <c r="N62" s="653"/>
      <c r="O62" s="653"/>
      <c r="P62" s="653"/>
    </row>
    <row r="63" spans="2:16" ht="27.95" customHeight="1">
      <c r="C63" s="664" t="s">
        <v>865</v>
      </c>
      <c r="J63" s="665">
        <v>0</v>
      </c>
      <c r="K63" s="653"/>
      <c r="L63" s="670">
        <v>99516596.790000007</v>
      </c>
      <c r="M63" s="653"/>
      <c r="N63" s="653">
        <f>SUM(J63:L63)</f>
        <v>99516596.790000007</v>
      </c>
      <c r="O63" s="653"/>
      <c r="P63" s="653">
        <f>SUM(N63)</f>
        <v>99516596.790000007</v>
      </c>
    </row>
    <row r="64" spans="2:16" ht="27.95" customHeight="1">
      <c r="C64" s="663" t="s">
        <v>433</v>
      </c>
      <c r="J64" s="665">
        <v>0</v>
      </c>
      <c r="K64" s="653"/>
      <c r="L64" s="478">
        <v>55779164.340000004</v>
      </c>
      <c r="M64" s="653"/>
      <c r="N64" s="653">
        <f>SUM(J64:L64)</f>
        <v>55779164.340000004</v>
      </c>
      <c r="O64" s="653"/>
      <c r="P64" s="653">
        <f>SUM(N64)</f>
        <v>55779164.340000004</v>
      </c>
    </row>
    <row r="65" spans="3:16" ht="27.95" customHeight="1">
      <c r="C65" s="652" t="s">
        <v>847</v>
      </c>
      <c r="J65" s="665">
        <v>0</v>
      </c>
      <c r="K65" s="653"/>
      <c r="L65" s="653">
        <v>231879696.16</v>
      </c>
      <c r="M65" s="653"/>
      <c r="N65" s="653">
        <f>SUM(J65:L65)</f>
        <v>231879696.16</v>
      </c>
      <c r="O65" s="653"/>
      <c r="P65" s="653">
        <f>SUM(N65)</f>
        <v>231879696.16</v>
      </c>
    </row>
    <row r="66" spans="3:16" ht="27.95" customHeight="1">
      <c r="C66" s="652" t="s">
        <v>820</v>
      </c>
      <c r="J66" s="665">
        <v>0</v>
      </c>
      <c r="K66" s="653"/>
      <c r="L66" s="653">
        <v>6167894.2400000002</v>
      </c>
      <c r="M66" s="653"/>
      <c r="N66" s="653">
        <f>SUM(J66:L66)</f>
        <v>6167894.2400000002</v>
      </c>
      <c r="O66" s="653"/>
      <c r="P66" s="653">
        <f>SUM(N66)</f>
        <v>6167894.2400000002</v>
      </c>
    </row>
    <row r="67" spans="3:16" ht="27.95" customHeight="1">
      <c r="C67" s="663" t="s">
        <v>443</v>
      </c>
      <c r="J67" s="665">
        <v>0</v>
      </c>
      <c r="K67" s="653"/>
      <c r="L67" s="653">
        <v>453608471.10000002</v>
      </c>
      <c r="M67" s="653"/>
      <c r="N67" s="653">
        <f t="shared" ref="N67" si="11">SUM(J67:L67)</f>
        <v>453608471.10000002</v>
      </c>
      <c r="O67" s="653"/>
      <c r="P67" s="653">
        <f>SUM(N67)</f>
        <v>453608471.10000002</v>
      </c>
    </row>
    <row r="68" spans="3:16" ht="27.95" customHeight="1" thickBot="1">
      <c r="C68" s="662" t="s">
        <v>846</v>
      </c>
      <c r="J68" s="668">
        <f>SUM(J63:J67)</f>
        <v>0</v>
      </c>
      <c r="K68" s="653"/>
      <c r="L68" s="669">
        <f>SUM(L63:L67)</f>
        <v>846951822.63</v>
      </c>
      <c r="M68" s="653"/>
      <c r="N68" s="669">
        <f>SUM(N63:N67)</f>
        <v>846951822.63</v>
      </c>
      <c r="O68" s="653"/>
      <c r="P68" s="669">
        <f>SUM(P63:P67)</f>
        <v>846951822.63</v>
      </c>
    </row>
    <row r="69" spans="3:16" ht="27.95" customHeight="1" thickTop="1">
      <c r="J69" s="653"/>
      <c r="K69" s="653"/>
      <c r="L69" s="574"/>
      <c r="M69" s="574"/>
      <c r="N69" s="653"/>
      <c r="O69" s="653"/>
      <c r="P69" s="653"/>
    </row>
    <row r="70" spans="3:16" ht="27.95" customHeight="1">
      <c r="J70" s="653"/>
      <c r="K70" s="653"/>
      <c r="L70" s="574"/>
      <c r="M70" s="574"/>
      <c r="N70" s="653"/>
      <c r="O70" s="653"/>
      <c r="P70" s="653"/>
    </row>
    <row r="71" spans="3:16" ht="27.95" customHeight="1">
      <c r="J71" s="653"/>
      <c r="K71" s="653"/>
      <c r="L71" s="574"/>
      <c r="M71" s="574"/>
      <c r="N71" s="653"/>
      <c r="O71" s="653"/>
      <c r="P71" s="653"/>
    </row>
    <row r="72" spans="3:16" ht="27.95" customHeight="1">
      <c r="J72" s="653"/>
      <c r="K72" s="653"/>
      <c r="L72" s="574"/>
      <c r="M72" s="574"/>
      <c r="N72" s="653"/>
      <c r="O72" s="653"/>
      <c r="P72" s="653"/>
    </row>
    <row r="73" spans="3:16" ht="27.95" customHeight="1">
      <c r="J73" s="653"/>
      <c r="K73" s="653"/>
      <c r="L73" s="574"/>
      <c r="M73" s="574"/>
      <c r="N73" s="653"/>
      <c r="O73" s="653"/>
      <c r="P73" s="653"/>
    </row>
    <row r="74" spans="3:16" ht="27.95" customHeight="1">
      <c r="J74" s="653"/>
      <c r="K74" s="653"/>
      <c r="L74" s="574"/>
      <c r="M74" s="574"/>
      <c r="N74" s="653"/>
      <c r="O74" s="653"/>
      <c r="P74" s="653"/>
    </row>
    <row r="75" spans="3:16" ht="27" customHeight="1">
      <c r="J75" s="653"/>
      <c r="K75" s="653"/>
      <c r="L75" s="574"/>
      <c r="M75" s="574"/>
      <c r="N75" s="653"/>
      <c r="O75" s="653"/>
      <c r="P75" s="653"/>
    </row>
    <row r="76" spans="3:16" ht="27" customHeight="1">
      <c r="J76" s="653"/>
      <c r="K76" s="653"/>
      <c r="L76" s="574"/>
      <c r="M76" s="574"/>
      <c r="N76" s="653"/>
      <c r="O76" s="653"/>
      <c r="P76" s="653"/>
    </row>
    <row r="77" spans="3:16" ht="27" customHeight="1">
      <c r="J77" s="653"/>
      <c r="K77" s="653"/>
      <c r="L77" s="574"/>
      <c r="M77" s="574"/>
      <c r="N77" s="653"/>
      <c r="O77" s="653"/>
      <c r="P77" s="653"/>
    </row>
    <row r="78" spans="3:16" ht="27" customHeight="1">
      <c r="J78" s="653"/>
      <c r="K78" s="653"/>
      <c r="L78" s="574"/>
      <c r="M78" s="574"/>
      <c r="N78" s="653"/>
      <c r="O78" s="653"/>
      <c r="P78" s="653"/>
    </row>
    <row r="79" spans="3:16" ht="27" customHeight="1">
      <c r="J79" s="653"/>
      <c r="K79" s="653"/>
      <c r="L79" s="574"/>
      <c r="M79" s="574"/>
      <c r="N79" s="653"/>
      <c r="O79" s="653"/>
      <c r="P79" s="653"/>
    </row>
    <row r="80" spans="3:16" ht="27" customHeight="1">
      <c r="J80" s="653"/>
      <c r="K80" s="653"/>
      <c r="L80" s="574"/>
      <c r="M80" s="574"/>
      <c r="N80" s="653"/>
      <c r="O80" s="653"/>
      <c r="P80" s="653"/>
    </row>
    <row r="81" spans="2:16" ht="27" customHeight="1">
      <c r="J81" s="653"/>
      <c r="K81" s="653"/>
      <c r="L81" s="574"/>
      <c r="M81" s="574"/>
      <c r="N81" s="653"/>
      <c r="O81" s="653"/>
      <c r="P81" s="653"/>
    </row>
    <row r="82" spans="2:16" ht="27" customHeight="1">
      <c r="J82" s="653"/>
      <c r="K82" s="653"/>
      <c r="L82" s="574"/>
      <c r="M82" s="574"/>
      <c r="N82" s="653"/>
      <c r="O82" s="653"/>
      <c r="P82" s="653"/>
    </row>
    <row r="83" spans="2:16" ht="30" customHeight="1">
      <c r="B83" s="780" t="s">
        <v>982</v>
      </c>
      <c r="C83" s="780"/>
      <c r="D83" s="780"/>
      <c r="E83" s="780"/>
      <c r="F83" s="780"/>
      <c r="G83" s="780"/>
      <c r="H83" s="780"/>
      <c r="I83" s="780"/>
      <c r="J83" s="780"/>
      <c r="K83" s="780"/>
      <c r="L83" s="780"/>
      <c r="M83" s="780"/>
      <c r="N83" s="780"/>
      <c r="O83" s="780"/>
      <c r="P83" s="780"/>
    </row>
    <row r="84" spans="2:16" ht="30" customHeight="1">
      <c r="B84" s="468"/>
      <c r="J84" s="469"/>
      <c r="K84" s="469"/>
      <c r="L84" s="469"/>
      <c r="M84" s="469"/>
      <c r="N84" s="469"/>
      <c r="P84" s="289"/>
    </row>
    <row r="85" spans="2:16" ht="30" customHeight="1">
      <c r="C85" s="571"/>
      <c r="J85" s="778" t="s">
        <v>867</v>
      </c>
      <c r="K85" s="778"/>
      <c r="L85" s="778"/>
      <c r="M85" s="778"/>
      <c r="N85" s="778"/>
      <c r="O85" s="778"/>
      <c r="P85" s="778"/>
    </row>
    <row r="86" spans="2:16" ht="30" customHeight="1">
      <c r="C86" s="571"/>
      <c r="J86" s="779" t="s">
        <v>839</v>
      </c>
      <c r="K86" s="779"/>
      <c r="L86" s="779"/>
      <c r="M86" s="779"/>
      <c r="N86" s="779"/>
      <c r="O86" s="653"/>
      <c r="P86" s="654" t="s">
        <v>843</v>
      </c>
    </row>
    <row r="87" spans="2:16" ht="30" customHeight="1">
      <c r="J87" s="676" t="s">
        <v>841</v>
      </c>
      <c r="K87" s="677"/>
      <c r="L87" s="676" t="s">
        <v>840</v>
      </c>
      <c r="M87" s="678"/>
      <c r="N87" s="679" t="s">
        <v>200</v>
      </c>
      <c r="O87" s="469"/>
      <c r="P87" s="469"/>
    </row>
    <row r="88" spans="2:16" ht="30" customHeight="1">
      <c r="J88" s="659" t="s">
        <v>842</v>
      </c>
      <c r="K88" s="660"/>
      <c r="L88" s="659"/>
      <c r="M88" s="469"/>
      <c r="N88" s="675"/>
      <c r="O88" s="469"/>
      <c r="P88" s="661"/>
    </row>
    <row r="89" spans="2:16" ht="30" customHeight="1">
      <c r="C89" s="671" t="s">
        <v>844</v>
      </c>
      <c r="J89" s="653"/>
      <c r="K89" s="653"/>
      <c r="L89" s="653"/>
      <c r="M89" s="653"/>
      <c r="N89" s="653"/>
      <c r="O89" s="653"/>
      <c r="P89" s="653"/>
    </row>
    <row r="90" spans="2:16" ht="30" customHeight="1">
      <c r="B90" s="471"/>
      <c r="C90" s="663" t="s">
        <v>351</v>
      </c>
      <c r="E90" s="442"/>
      <c r="F90" s="442"/>
      <c r="G90" s="442"/>
      <c r="H90" s="442"/>
      <c r="I90" s="442"/>
      <c r="J90" s="479">
        <v>0</v>
      </c>
      <c r="K90" s="479"/>
      <c r="L90" s="479">
        <v>62285820.409999996</v>
      </c>
      <c r="M90" s="479"/>
      <c r="N90" s="479">
        <f>SUM(J90:L90)</f>
        <v>62285820.409999996</v>
      </c>
      <c r="O90" s="479"/>
      <c r="P90" s="479">
        <f>SUM(N90)</f>
        <v>62285820.409999996</v>
      </c>
    </row>
    <row r="91" spans="2:16" ht="30" customHeight="1">
      <c r="B91" s="471"/>
      <c r="C91" s="663" t="s">
        <v>420</v>
      </c>
      <c r="E91" s="473"/>
      <c r="F91" s="442"/>
      <c r="G91" s="442"/>
      <c r="H91" s="442"/>
      <c r="I91" s="442"/>
      <c r="J91" s="479">
        <v>0</v>
      </c>
      <c r="K91" s="479"/>
      <c r="L91" s="479">
        <v>65036571.030000001</v>
      </c>
      <c r="M91" s="479"/>
      <c r="N91" s="479">
        <f>SUM(J91:L91)</f>
        <v>65036571.030000001</v>
      </c>
      <c r="O91" s="479"/>
      <c r="P91" s="479">
        <f>SUM(N91)</f>
        <v>65036571.030000001</v>
      </c>
    </row>
    <row r="92" spans="2:16" ht="30" customHeight="1">
      <c r="B92" s="471"/>
      <c r="C92" s="663" t="s">
        <v>430</v>
      </c>
      <c r="E92" s="473"/>
      <c r="F92" s="442"/>
      <c r="G92" s="442"/>
      <c r="H92" s="442"/>
      <c r="I92" s="442"/>
      <c r="J92" s="479">
        <v>0</v>
      </c>
      <c r="K92" s="479"/>
      <c r="L92" s="479">
        <v>74370000.099999994</v>
      </c>
      <c r="M92" s="479"/>
      <c r="N92" s="479">
        <f>SUM(J92:L92)</f>
        <v>74370000.099999994</v>
      </c>
      <c r="O92" s="479"/>
      <c r="P92" s="479">
        <f>SUM(N92)</f>
        <v>74370000.099999994</v>
      </c>
    </row>
    <row r="93" spans="2:16" ht="30" customHeight="1">
      <c r="B93" s="471"/>
      <c r="C93" s="663" t="s">
        <v>436</v>
      </c>
      <c r="E93" s="473"/>
      <c r="F93" s="442"/>
      <c r="G93" s="442"/>
      <c r="H93" s="442"/>
      <c r="I93" s="442"/>
      <c r="J93" s="479">
        <v>0</v>
      </c>
      <c r="K93" s="479"/>
      <c r="L93" s="479">
        <v>161330.54</v>
      </c>
      <c r="M93" s="479"/>
      <c r="N93" s="479">
        <f>SUM(J93:L93)</f>
        <v>161330.54</v>
      </c>
      <c r="O93" s="479"/>
      <c r="P93" s="479">
        <f>SUM(N93)</f>
        <v>161330.54</v>
      </c>
    </row>
    <row r="94" spans="2:16" ht="30" customHeight="1" thickBot="1">
      <c r="C94" s="671" t="s">
        <v>845</v>
      </c>
      <c r="J94" s="588">
        <f>SUM(J90:J93)</f>
        <v>0</v>
      </c>
      <c r="K94" s="479"/>
      <c r="L94" s="588">
        <f>SUM(L90:L93)</f>
        <v>201853722.07999998</v>
      </c>
      <c r="M94" s="479"/>
      <c r="N94" s="588">
        <f>SUM(N90:N93)</f>
        <v>201853722.07999998</v>
      </c>
      <c r="O94" s="479"/>
      <c r="P94" s="588">
        <f>SUM(P90:P93)</f>
        <v>201853722.07999998</v>
      </c>
    </row>
    <row r="95" spans="2:16" ht="30" customHeight="1" thickTop="1">
      <c r="C95" s="671" t="s">
        <v>324</v>
      </c>
      <c r="J95" s="653"/>
      <c r="K95" s="653"/>
      <c r="L95" s="653"/>
      <c r="M95" s="653"/>
      <c r="N95" s="653"/>
      <c r="O95" s="653"/>
      <c r="P95" s="653"/>
    </row>
    <row r="96" spans="2:16" ht="30" customHeight="1">
      <c r="C96" s="663" t="s">
        <v>433</v>
      </c>
      <c r="J96" s="479">
        <v>0</v>
      </c>
      <c r="K96" s="479"/>
      <c r="L96" s="479">
        <v>89309388.510000005</v>
      </c>
      <c r="M96" s="479"/>
      <c r="N96" s="479">
        <f>SUM(J96:L96)</f>
        <v>89309388.510000005</v>
      </c>
      <c r="O96" s="479"/>
      <c r="P96" s="479">
        <f>SUM(N96)</f>
        <v>89309388.510000005</v>
      </c>
    </row>
    <row r="97" spans="3:16" ht="30" customHeight="1">
      <c r="C97" s="639" t="s">
        <v>847</v>
      </c>
      <c r="J97" s="479">
        <v>0</v>
      </c>
      <c r="K97" s="479"/>
      <c r="L97" s="479">
        <v>271808852.85000002</v>
      </c>
      <c r="M97" s="479"/>
      <c r="N97" s="479">
        <f>SUM(J97:L97)</f>
        <v>271808852.85000002</v>
      </c>
      <c r="O97" s="479"/>
      <c r="P97" s="479">
        <f>SUM(N97)</f>
        <v>271808852.85000002</v>
      </c>
    </row>
    <row r="98" spans="3:16" ht="30" customHeight="1">
      <c r="C98" s="652" t="s">
        <v>1150</v>
      </c>
      <c r="G98" s="495"/>
      <c r="J98" s="479">
        <v>1352862.03</v>
      </c>
      <c r="K98" s="479"/>
      <c r="L98" s="479">
        <v>0</v>
      </c>
      <c r="M98" s="479"/>
      <c r="N98" s="479">
        <f>SUM(J98:L98)</f>
        <v>1352862.03</v>
      </c>
      <c r="O98" s="479"/>
      <c r="P98" s="479">
        <f>SUM(N98)</f>
        <v>1352862.03</v>
      </c>
    </row>
    <row r="99" spans="3:16" ht="30" customHeight="1">
      <c r="C99" s="652" t="s">
        <v>443</v>
      </c>
      <c r="J99" s="479">
        <v>0</v>
      </c>
      <c r="K99" s="479"/>
      <c r="L99" s="479">
        <v>471182125.98000002</v>
      </c>
      <c r="M99" s="479"/>
      <c r="N99" s="479">
        <f>SUM(J99:L99)</f>
        <v>471182125.98000002</v>
      </c>
      <c r="O99" s="479"/>
      <c r="P99" s="479">
        <f>SUM(N99)</f>
        <v>471182125.98000002</v>
      </c>
    </row>
    <row r="100" spans="3:16" ht="30" customHeight="1">
      <c r="C100" s="652" t="s">
        <v>1151</v>
      </c>
      <c r="D100" s="686"/>
      <c r="J100" s="479">
        <v>2345193.6900000004</v>
      </c>
      <c r="K100" s="479"/>
      <c r="L100" s="479">
        <v>0</v>
      </c>
      <c r="M100" s="479"/>
      <c r="N100" s="479">
        <f>SUM(J100:L100)</f>
        <v>2345193.6900000004</v>
      </c>
      <c r="O100" s="479"/>
      <c r="P100" s="479">
        <f>SUM(N100)</f>
        <v>2345193.6900000004</v>
      </c>
    </row>
    <row r="101" spans="3:16" ht="30" customHeight="1" thickBot="1">
      <c r="C101" s="671" t="s">
        <v>846</v>
      </c>
      <c r="J101" s="588">
        <f>SUM(J96:J100)</f>
        <v>3698055.7200000007</v>
      </c>
      <c r="K101" s="479"/>
      <c r="L101" s="588">
        <f>SUM(L96:L100)</f>
        <v>832300367.34000003</v>
      </c>
      <c r="M101" s="479"/>
      <c r="N101" s="588">
        <f>SUM(N96:N100)</f>
        <v>835998423.06000006</v>
      </c>
      <c r="O101" s="479"/>
      <c r="P101" s="588">
        <f>SUM(P96:P100)</f>
        <v>835998423.06000006</v>
      </c>
    </row>
    <row r="102" spans="3:16" ht="30" customHeight="1" thickTop="1"/>
    <row r="103" spans="3:16" ht="30" customHeight="1">
      <c r="C103" s="652" t="s">
        <v>868</v>
      </c>
    </row>
    <row r="104" spans="3:16" ht="30" customHeight="1">
      <c r="C104" s="652" t="s">
        <v>1020</v>
      </c>
    </row>
    <row r="105" spans="3:16" ht="30" customHeight="1">
      <c r="C105" s="652" t="s">
        <v>1019</v>
      </c>
    </row>
    <row r="106" spans="3:16" ht="30" customHeight="1">
      <c r="C106" s="652" t="s">
        <v>1018</v>
      </c>
    </row>
    <row r="107" spans="3:16" ht="30" customHeight="1">
      <c r="C107" s="652" t="s">
        <v>1017</v>
      </c>
    </row>
    <row r="108" spans="3:16" ht="30" customHeight="1">
      <c r="C108" s="652" t="s">
        <v>1021</v>
      </c>
    </row>
    <row r="109" spans="3:16" ht="30" customHeight="1">
      <c r="C109" s="652" t="s">
        <v>1023</v>
      </c>
    </row>
    <row r="110" spans="3:16" ht="30" customHeight="1">
      <c r="C110" s="652" t="s">
        <v>1022</v>
      </c>
    </row>
  </sheetData>
  <mergeCells count="11">
    <mergeCell ref="J85:P85"/>
    <mergeCell ref="J86:N86"/>
    <mergeCell ref="B46:P46"/>
    <mergeCell ref="B1:P1"/>
    <mergeCell ref="J5:P5"/>
    <mergeCell ref="J6:N6"/>
    <mergeCell ref="J26:P26"/>
    <mergeCell ref="J27:N27"/>
    <mergeCell ref="J48:P48"/>
    <mergeCell ref="J49:N49"/>
    <mergeCell ref="B83:P83"/>
  </mergeCells>
  <pageMargins left="0.73" right="0.32" top="0.59055118110236227" bottom="0.39370078740157483" header="0.35433070866141736" footer="0.43307086614173229"/>
  <pageSetup paperSize="9" scale="80" fitToHeight="2" orientation="portrait"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71"/>
  <sheetViews>
    <sheetView topLeftCell="A61" zoomScale="90" zoomScaleNormal="90" zoomScaleSheetLayoutView="80" workbookViewId="0">
      <selection activeCell="B70" sqref="B70"/>
    </sheetView>
  </sheetViews>
  <sheetFormatPr defaultRowHeight="35.1" customHeight="1"/>
  <cols>
    <col min="1" max="1" width="2.7109375" style="16" customWidth="1"/>
    <col min="2" max="5" width="9.140625" style="16" customWidth="1"/>
    <col min="6" max="6" width="1.7109375" style="16" customWidth="1"/>
    <col min="7" max="7" width="15.7109375" style="16" customWidth="1"/>
    <col min="8" max="8" width="1.5703125" style="16" customWidth="1"/>
    <col min="9" max="9" width="15.7109375" style="16" customWidth="1"/>
    <col min="10" max="10" width="1.5703125" style="16" customWidth="1"/>
    <col min="11" max="11" width="15.7109375" style="16" customWidth="1"/>
    <col min="12" max="12" width="1.5703125" style="16" customWidth="1"/>
    <col min="13" max="13" width="15.7109375" style="16" customWidth="1"/>
    <col min="14" max="14" width="1.5703125" style="16" customWidth="1"/>
    <col min="15" max="15" width="15.7109375" style="16" customWidth="1"/>
    <col min="16" max="16" width="1.42578125" style="150" customWidth="1"/>
    <col min="17" max="16384" width="9.140625" style="150"/>
  </cols>
  <sheetData>
    <row r="1" spans="1:15" ht="26.1" customHeight="1">
      <c r="A1" s="744" t="s">
        <v>983</v>
      </c>
      <c r="B1" s="745"/>
      <c r="C1" s="745"/>
      <c r="D1" s="745"/>
      <c r="E1" s="745"/>
      <c r="F1" s="745"/>
      <c r="G1" s="745"/>
      <c r="H1" s="745"/>
      <c r="I1" s="745"/>
      <c r="J1" s="745"/>
      <c r="K1" s="745"/>
      <c r="L1" s="745"/>
      <c r="M1" s="745"/>
      <c r="N1" s="745"/>
      <c r="O1" s="745"/>
    </row>
    <row r="2" spans="1:15" ht="26.1" customHeight="1"/>
    <row r="3" spans="1:15" s="43" customFormat="1" ht="26.1" customHeight="1">
      <c r="A3" s="227" t="s">
        <v>788</v>
      </c>
      <c r="B3" s="129"/>
      <c r="C3" s="41"/>
    </row>
    <row r="4" spans="1:15" s="43" customFormat="1" ht="26.1" customHeight="1">
      <c r="B4" s="231" t="s">
        <v>579</v>
      </c>
      <c r="C4" s="41"/>
    </row>
    <row r="5" spans="1:15" s="43" customFormat="1" ht="26.1" customHeight="1">
      <c r="B5" s="231" t="s">
        <v>397</v>
      </c>
      <c r="C5" s="41"/>
    </row>
    <row r="6" spans="1:15" s="43" customFormat="1" ht="26.1" customHeight="1">
      <c r="B6" s="41"/>
      <c r="C6" s="41" t="s">
        <v>326</v>
      </c>
    </row>
    <row r="7" spans="1:15" s="43" customFormat="1" ht="26.1" customHeight="1">
      <c r="B7" s="41"/>
      <c r="C7" s="41" t="s">
        <v>698</v>
      </c>
    </row>
    <row r="8" spans="1:15" s="43" customFormat="1" ht="26.1" customHeight="1">
      <c r="B8" s="41"/>
      <c r="C8" s="41" t="s">
        <v>327</v>
      </c>
    </row>
    <row r="9" spans="1:15" s="43" customFormat="1" ht="26.1" customHeight="1">
      <c r="B9" s="41" t="s">
        <v>569</v>
      </c>
    </row>
    <row r="10" spans="1:15" s="43" customFormat="1" ht="26.1" customHeight="1">
      <c r="B10" s="41" t="s">
        <v>570</v>
      </c>
      <c r="C10" s="41"/>
    </row>
    <row r="11" spans="1:15" s="232" customFormat="1" ht="26.1" customHeight="1">
      <c r="A11" s="143"/>
      <c r="B11" s="143"/>
      <c r="C11" s="143"/>
      <c r="D11" s="143"/>
      <c r="E11" s="143"/>
      <c r="F11" s="143"/>
      <c r="G11" s="740" t="s">
        <v>248</v>
      </c>
      <c r="H11" s="740"/>
      <c r="I11" s="740"/>
      <c r="J11" s="740"/>
      <c r="K11" s="740"/>
      <c r="L11" s="740"/>
      <c r="M11" s="740"/>
      <c r="N11" s="740"/>
      <c r="O11" s="740"/>
    </row>
    <row r="12" spans="1:15" s="232" customFormat="1" ht="26.1" customHeight="1">
      <c r="A12" s="143"/>
      <c r="B12" s="143"/>
      <c r="C12" s="143"/>
      <c r="D12" s="143"/>
      <c r="E12" s="143"/>
      <c r="F12" s="143"/>
      <c r="G12" s="781" t="s">
        <v>1085</v>
      </c>
      <c r="H12" s="781"/>
      <c r="I12" s="781"/>
      <c r="J12" s="781"/>
      <c r="K12" s="781"/>
      <c r="L12" s="781"/>
      <c r="M12" s="781"/>
      <c r="N12" s="781"/>
      <c r="O12" s="781"/>
    </row>
    <row r="13" spans="1:15" s="232" customFormat="1" ht="26.1" customHeight="1">
      <c r="A13" s="143"/>
      <c r="B13" s="143"/>
      <c r="C13" s="143"/>
      <c r="D13" s="143"/>
      <c r="E13" s="143"/>
      <c r="F13" s="143"/>
      <c r="G13" s="233" t="s">
        <v>328</v>
      </c>
      <c r="H13" s="233"/>
      <c r="I13" s="233" t="s">
        <v>329</v>
      </c>
      <c r="J13" s="233"/>
      <c r="K13" s="233" t="s">
        <v>330</v>
      </c>
      <c r="L13" s="233"/>
      <c r="M13" s="233" t="s">
        <v>331</v>
      </c>
      <c r="N13" s="233"/>
      <c r="O13" s="233" t="s">
        <v>200</v>
      </c>
    </row>
    <row r="14" spans="1:15" s="232" customFormat="1" ht="26.1" customHeight="1">
      <c r="A14" s="143"/>
      <c r="B14" s="143"/>
      <c r="C14" s="143"/>
      <c r="D14" s="143"/>
      <c r="E14" s="143"/>
      <c r="F14" s="143"/>
      <c r="G14" s="76" t="s">
        <v>332</v>
      </c>
      <c r="H14" s="76"/>
      <c r="I14" s="76"/>
      <c r="J14" s="76"/>
      <c r="K14" s="76"/>
      <c r="L14" s="76"/>
      <c r="M14" s="76" t="s">
        <v>333</v>
      </c>
      <c r="N14" s="76"/>
      <c r="O14" s="76"/>
    </row>
    <row r="15" spans="1:15" s="232" customFormat="1" ht="26.1" customHeight="1">
      <c r="A15" s="143"/>
      <c r="B15" s="143"/>
      <c r="C15" s="143"/>
      <c r="D15" s="143"/>
      <c r="E15" s="143"/>
      <c r="F15" s="143"/>
      <c r="G15" s="92" t="s">
        <v>334</v>
      </c>
      <c r="H15" s="76"/>
      <c r="I15" s="92"/>
      <c r="J15" s="76"/>
      <c r="K15" s="92"/>
      <c r="L15" s="76"/>
      <c r="M15" s="92" t="s">
        <v>335</v>
      </c>
      <c r="N15" s="76"/>
      <c r="O15" s="92"/>
    </row>
    <row r="16" spans="1:15" ht="26.1" customHeight="1">
      <c r="B16" s="40" t="s">
        <v>336</v>
      </c>
      <c r="G16" s="160">
        <v>584168880.87</v>
      </c>
      <c r="H16" s="160"/>
      <c r="I16" s="160">
        <v>337673803.60000002</v>
      </c>
      <c r="J16" s="160"/>
      <c r="K16" s="160">
        <f>SUM(G16:I16)</f>
        <v>921842684.47000003</v>
      </c>
      <c r="L16" s="160"/>
      <c r="M16" s="160">
        <v>0</v>
      </c>
      <c r="N16" s="160"/>
      <c r="O16" s="160">
        <f>SUM(K16:M16)</f>
        <v>921842684.47000003</v>
      </c>
    </row>
    <row r="17" spans="2:16" ht="26.1" customHeight="1">
      <c r="B17" s="40" t="s">
        <v>287</v>
      </c>
      <c r="G17" s="186">
        <v>-510498943.78999996</v>
      </c>
      <c r="H17" s="160"/>
      <c r="I17" s="186">
        <v>-248837804.22000003</v>
      </c>
      <c r="J17" s="160"/>
      <c r="K17" s="186">
        <f>SUM(G17:I17)</f>
        <v>-759336748.00999999</v>
      </c>
      <c r="L17" s="160"/>
      <c r="M17" s="186">
        <v>0</v>
      </c>
      <c r="N17" s="160"/>
      <c r="O17" s="186">
        <f t="shared" ref="O17:O18" si="0">SUM(K17:M17)</f>
        <v>-759336748.00999999</v>
      </c>
    </row>
    <row r="18" spans="2:16" ht="26.1" customHeight="1">
      <c r="B18" s="40" t="s">
        <v>337</v>
      </c>
      <c r="G18" s="160">
        <f>SUM(G16:G17)</f>
        <v>73669937.080000043</v>
      </c>
      <c r="H18" s="160"/>
      <c r="I18" s="160">
        <f>SUM(I16:I17)</f>
        <v>88835999.379999995</v>
      </c>
      <c r="J18" s="160"/>
      <c r="K18" s="160">
        <f>SUM(G18:I18)</f>
        <v>162505936.46000004</v>
      </c>
      <c r="L18" s="160"/>
      <c r="M18" s="160">
        <f>SUM(M16:M17)</f>
        <v>0</v>
      </c>
      <c r="N18" s="160"/>
      <c r="O18" s="160">
        <f t="shared" si="0"/>
        <v>162505936.46000004</v>
      </c>
    </row>
    <row r="19" spans="2:16" ht="26.1" customHeight="1">
      <c r="B19" s="77" t="s">
        <v>431</v>
      </c>
      <c r="G19" s="160"/>
      <c r="H19" s="160"/>
      <c r="I19" s="160"/>
      <c r="J19" s="160"/>
      <c r="K19" s="160"/>
      <c r="L19" s="160"/>
      <c r="M19" s="160"/>
      <c r="N19" s="160"/>
      <c r="O19" s="160"/>
    </row>
    <row r="20" spans="2:16" ht="26.1" customHeight="1">
      <c r="B20" s="16" t="s">
        <v>432</v>
      </c>
      <c r="G20" s="186">
        <v>-9492272.4200000018</v>
      </c>
      <c r="H20" s="160"/>
      <c r="I20" s="199">
        <v>1303727.0399999998</v>
      </c>
      <c r="J20" s="160"/>
      <c r="K20" s="186">
        <f t="shared" ref="K20:K27" si="1">SUM(G20:I20)</f>
        <v>-8188545.3800000018</v>
      </c>
      <c r="L20" s="160"/>
      <c r="M20" s="186">
        <v>-520023.27000000048</v>
      </c>
      <c r="N20" s="160"/>
      <c r="O20" s="186">
        <f t="shared" ref="O20:O27" si="2">SUM(K20:M20)</f>
        <v>-8708568.6500000022</v>
      </c>
    </row>
    <row r="21" spans="2:16" ht="26.1" customHeight="1">
      <c r="B21" s="40" t="s">
        <v>580</v>
      </c>
      <c r="G21" s="160">
        <v>-24978073.940000001</v>
      </c>
      <c r="H21" s="160"/>
      <c r="I21" s="160">
        <v>-320440.88</v>
      </c>
      <c r="J21" s="160"/>
      <c r="K21" s="160">
        <f t="shared" si="1"/>
        <v>-25298514.82</v>
      </c>
      <c r="L21" s="160"/>
      <c r="M21" s="160">
        <v>0</v>
      </c>
      <c r="N21" s="160"/>
      <c r="O21" s="160">
        <f t="shared" si="2"/>
        <v>-25298514.82</v>
      </c>
    </row>
    <row r="22" spans="2:16" ht="26.1" customHeight="1">
      <c r="B22" s="40" t="s">
        <v>288</v>
      </c>
      <c r="G22" s="160">
        <v>-32557852.460000001</v>
      </c>
      <c r="H22" s="160"/>
      <c r="I22" s="160">
        <v>-12102632.640000001</v>
      </c>
      <c r="J22" s="160"/>
      <c r="K22" s="160">
        <f t="shared" si="1"/>
        <v>-44660485.100000001</v>
      </c>
      <c r="L22" s="160"/>
      <c r="M22" s="160">
        <v>0</v>
      </c>
      <c r="N22" s="160"/>
      <c r="O22" s="160">
        <f t="shared" si="2"/>
        <v>-44660485.100000001</v>
      </c>
    </row>
    <row r="23" spans="2:16" ht="26.1" customHeight="1">
      <c r="B23" s="40" t="s">
        <v>751</v>
      </c>
      <c r="C23" s="44"/>
      <c r="D23" s="44"/>
      <c r="E23" s="44"/>
      <c r="G23" s="160">
        <v>15325509.1</v>
      </c>
      <c r="H23" s="160"/>
      <c r="I23" s="160">
        <v>0</v>
      </c>
      <c r="J23" s="160"/>
      <c r="K23" s="160">
        <f t="shared" si="1"/>
        <v>15325509.1</v>
      </c>
      <c r="L23" s="160"/>
      <c r="M23" s="160">
        <v>0</v>
      </c>
      <c r="N23" s="160"/>
      <c r="O23" s="160">
        <f t="shared" si="2"/>
        <v>15325509.1</v>
      </c>
    </row>
    <row r="24" spans="2:16" ht="26.1" customHeight="1">
      <c r="B24" s="234" t="s">
        <v>339</v>
      </c>
      <c r="G24" s="186">
        <v>-16964673.98</v>
      </c>
      <c r="H24" s="160"/>
      <c r="I24" s="186">
        <v>-10440630.739999998</v>
      </c>
      <c r="J24" s="160"/>
      <c r="K24" s="186">
        <f t="shared" si="1"/>
        <v>-27405304.719999999</v>
      </c>
      <c r="L24" s="160"/>
      <c r="M24" s="186">
        <v>2219335.16</v>
      </c>
      <c r="N24" s="160"/>
      <c r="O24" s="186">
        <f t="shared" si="2"/>
        <v>-25185969.559999999</v>
      </c>
    </row>
    <row r="25" spans="2:16" ht="26.1" customHeight="1">
      <c r="B25" s="235" t="s">
        <v>440</v>
      </c>
      <c r="G25" s="160">
        <f>SUM(G18:G24)</f>
        <v>5002573.3800000437</v>
      </c>
      <c r="H25" s="160"/>
      <c r="I25" s="160">
        <f>SUM(I18:I24)</f>
        <v>67276022.160000011</v>
      </c>
      <c r="J25" s="160"/>
      <c r="K25" s="160">
        <f t="shared" si="1"/>
        <v>72278595.540000051</v>
      </c>
      <c r="L25" s="160"/>
      <c r="M25" s="160">
        <f>SUM(M18:M24)</f>
        <v>1699311.8899999997</v>
      </c>
      <c r="N25" s="160"/>
      <c r="O25" s="160">
        <f t="shared" si="2"/>
        <v>73977907.430000052</v>
      </c>
    </row>
    <row r="26" spans="2:16" ht="26.1" customHeight="1">
      <c r="B26" s="40" t="s">
        <v>441</v>
      </c>
      <c r="G26" s="186">
        <v>-1349530.51</v>
      </c>
      <c r="H26" s="160"/>
      <c r="I26" s="186">
        <v>-13008202.243999999</v>
      </c>
      <c r="J26" s="160"/>
      <c r="K26" s="186">
        <f t="shared" si="1"/>
        <v>-14357732.753999999</v>
      </c>
      <c r="L26" s="160"/>
      <c r="M26" s="186">
        <v>0</v>
      </c>
      <c r="N26" s="160"/>
      <c r="O26" s="186">
        <f t="shared" si="2"/>
        <v>-14357732.753999999</v>
      </c>
    </row>
    <row r="27" spans="2:16" ht="26.1" customHeight="1">
      <c r="B27" s="481" t="s">
        <v>752</v>
      </c>
      <c r="G27" s="160">
        <f>SUM(G25:G26)</f>
        <v>3653042.8700000439</v>
      </c>
      <c r="H27" s="160"/>
      <c r="I27" s="160">
        <f>SUM(I25:I26)</f>
        <v>54267819.916000009</v>
      </c>
      <c r="J27" s="160"/>
      <c r="K27" s="160">
        <f t="shared" si="1"/>
        <v>57920862.786000051</v>
      </c>
      <c r="L27" s="160"/>
      <c r="M27" s="160">
        <f>SUM(M25:M26)</f>
        <v>1699311.8899999997</v>
      </c>
      <c r="N27" s="160"/>
      <c r="O27" s="160">
        <f t="shared" si="2"/>
        <v>59620174.676000051</v>
      </c>
    </row>
    <row r="28" spans="2:16" ht="26.1" customHeight="1">
      <c r="B28" s="93" t="s">
        <v>341</v>
      </c>
      <c r="G28" s="160"/>
      <c r="H28" s="160"/>
      <c r="I28" s="160"/>
      <c r="J28" s="160"/>
      <c r="K28" s="160"/>
      <c r="L28" s="160"/>
      <c r="M28" s="160"/>
      <c r="N28" s="160"/>
      <c r="O28" s="160"/>
    </row>
    <row r="29" spans="2:16" ht="26.1" customHeight="1">
      <c r="B29" s="40" t="s">
        <v>257</v>
      </c>
    </row>
    <row r="30" spans="2:16" ht="26.1" customHeight="1">
      <c r="B30" s="16" t="s">
        <v>342</v>
      </c>
      <c r="G30" s="188">
        <v>48820178.263998501</v>
      </c>
      <c r="H30" s="188"/>
      <c r="I30" s="188">
        <v>0</v>
      </c>
      <c r="J30" s="188"/>
      <c r="K30" s="188">
        <f>SUM(G30:I30)</f>
        <v>48820178.263998501</v>
      </c>
      <c r="L30" s="188"/>
      <c r="M30" s="188">
        <v>-5735888.9339985047</v>
      </c>
      <c r="N30" s="188"/>
      <c r="O30" s="188">
        <f>SUM(K30:M30)</f>
        <v>43084289.329999998</v>
      </c>
      <c r="P30" s="274"/>
    </row>
    <row r="31" spans="2:16" ht="26.1" customHeight="1">
      <c r="B31" s="16" t="s">
        <v>581</v>
      </c>
      <c r="G31" s="188"/>
      <c r="H31" s="188"/>
      <c r="I31" s="188"/>
      <c r="J31" s="188"/>
      <c r="K31" s="188"/>
      <c r="L31" s="188"/>
      <c r="M31" s="188"/>
      <c r="N31" s="188"/>
      <c r="O31" s="188"/>
      <c r="P31" s="274"/>
    </row>
    <row r="32" spans="2:16" ht="26.1" customHeight="1">
      <c r="B32" s="16" t="s">
        <v>553</v>
      </c>
      <c r="G32" s="188">
        <v>615253</v>
      </c>
      <c r="H32" s="188"/>
      <c r="I32" s="188">
        <v>283216.8</v>
      </c>
      <c r="J32" s="188"/>
      <c r="K32" s="188">
        <f>SUM(G32:I32)</f>
        <v>898469.8</v>
      </c>
      <c r="L32" s="188"/>
      <c r="M32" s="188">
        <v>0</v>
      </c>
      <c r="N32" s="188"/>
      <c r="O32" s="188">
        <f>SUM(K32:M32)</f>
        <v>898469.8</v>
      </c>
      <c r="P32" s="274"/>
    </row>
    <row r="33" spans="1:16" ht="26.1" customHeight="1" thickBot="1">
      <c r="B33" s="236" t="s">
        <v>754</v>
      </c>
      <c r="G33" s="209">
        <f>SUM(G27:G32)</f>
        <v>53088474.133998543</v>
      </c>
      <c r="H33" s="160"/>
      <c r="I33" s="209">
        <f>SUM(I27:I32)</f>
        <v>54551036.716000006</v>
      </c>
      <c r="J33" s="160"/>
      <c r="K33" s="209">
        <f>SUM(K27:K32)</f>
        <v>107639510.84999855</v>
      </c>
      <c r="L33" s="160"/>
      <c r="M33" s="209">
        <f>SUM(M27:M32)</f>
        <v>-4036577.043998505</v>
      </c>
      <c r="N33" s="160"/>
      <c r="O33" s="209">
        <f>SUM(O27:O32)</f>
        <v>103602933.80600004</v>
      </c>
    </row>
    <row r="34" spans="1:16" ht="26.1" customHeight="1" thickTop="1">
      <c r="B34" s="237" t="s">
        <v>343</v>
      </c>
    </row>
    <row r="35" spans="1:16" ht="26.1" customHeight="1">
      <c r="B35" s="238" t="s">
        <v>344</v>
      </c>
      <c r="O35" s="188">
        <f>+O33-O36</f>
        <v>103602524.67600004</v>
      </c>
    </row>
    <row r="36" spans="1:16" ht="26.1" customHeight="1">
      <c r="B36" s="238" t="s">
        <v>345</v>
      </c>
      <c r="O36" s="160">
        <v>409.13</v>
      </c>
    </row>
    <row r="37" spans="1:16" ht="26.1" customHeight="1" thickBot="1">
      <c r="O37" s="209">
        <f>SUM(O35:O36)</f>
        <v>103602933.80600004</v>
      </c>
    </row>
    <row r="38" spans="1:16" ht="26.1" customHeight="1" thickTop="1">
      <c r="O38" s="162"/>
    </row>
    <row r="39" spans="1:16" ht="26.1" customHeight="1" thickBot="1">
      <c r="B39" s="480" t="s">
        <v>1087</v>
      </c>
      <c r="G39" s="240">
        <v>2120153120.27</v>
      </c>
      <c r="I39" s="240">
        <v>1024970478.51</v>
      </c>
      <c r="K39" s="240">
        <v>3145123598.7799997</v>
      </c>
      <c r="M39" s="175">
        <v>0</v>
      </c>
      <c r="O39" s="175">
        <v>3145123598.7799997</v>
      </c>
    </row>
    <row r="40" spans="1:16" ht="26.1" customHeight="1" thickTop="1">
      <c r="B40" s="239"/>
      <c r="G40" s="162"/>
      <c r="I40" s="162"/>
      <c r="K40" s="162"/>
      <c r="M40" s="188"/>
      <c r="O40" s="188"/>
    </row>
    <row r="41" spans="1:16" ht="30" customHeight="1">
      <c r="A41" s="744" t="s">
        <v>984</v>
      </c>
      <c r="B41" s="745"/>
      <c r="C41" s="745"/>
      <c r="D41" s="745"/>
      <c r="E41" s="745"/>
      <c r="F41" s="745"/>
      <c r="G41" s="745"/>
      <c r="H41" s="745"/>
      <c r="I41" s="745"/>
      <c r="J41" s="745"/>
      <c r="K41" s="745"/>
      <c r="L41" s="745"/>
      <c r="M41" s="745"/>
      <c r="N41" s="745"/>
      <c r="O41" s="745"/>
    </row>
    <row r="42" spans="1:16" ht="30" customHeight="1"/>
    <row r="43" spans="1:16" ht="30" customHeight="1">
      <c r="A43" s="241"/>
      <c r="B43" s="128"/>
      <c r="C43" s="128"/>
      <c r="D43" s="128"/>
      <c r="E43" s="128"/>
      <c r="F43" s="128"/>
      <c r="G43" s="740" t="s">
        <v>248</v>
      </c>
      <c r="H43" s="740"/>
      <c r="I43" s="740"/>
      <c r="J43" s="740"/>
      <c r="K43" s="740"/>
      <c r="L43" s="740"/>
      <c r="M43" s="740"/>
      <c r="N43" s="740"/>
      <c r="O43" s="740"/>
      <c r="P43" s="242"/>
    </row>
    <row r="44" spans="1:16" ht="30" customHeight="1">
      <c r="A44" s="241"/>
      <c r="B44" s="128"/>
      <c r="C44" s="128"/>
      <c r="D44" s="128"/>
      <c r="E44" s="243"/>
      <c r="F44" s="243"/>
      <c r="G44" s="781" t="s">
        <v>1086</v>
      </c>
      <c r="H44" s="781"/>
      <c r="I44" s="781"/>
      <c r="J44" s="781"/>
      <c r="K44" s="781"/>
      <c r="L44" s="781"/>
      <c r="M44" s="781"/>
      <c r="N44" s="781"/>
      <c r="O44" s="781"/>
      <c r="P44" s="242"/>
    </row>
    <row r="45" spans="1:16" ht="30" customHeight="1">
      <c r="A45" s="241"/>
      <c r="B45" s="128"/>
      <c r="C45" s="128"/>
      <c r="D45" s="128"/>
      <c r="E45" s="244"/>
      <c r="F45" s="244"/>
      <c r="G45" s="233" t="s">
        <v>328</v>
      </c>
      <c r="H45" s="233"/>
      <c r="I45" s="233" t="s">
        <v>329</v>
      </c>
      <c r="J45" s="233"/>
      <c r="K45" s="233" t="s">
        <v>330</v>
      </c>
      <c r="L45" s="233"/>
      <c r="M45" s="233" t="s">
        <v>331</v>
      </c>
      <c r="N45" s="233"/>
      <c r="O45" s="233" t="s">
        <v>200</v>
      </c>
      <c r="P45" s="242"/>
    </row>
    <row r="46" spans="1:16" ht="30" customHeight="1">
      <c r="A46" s="241"/>
      <c r="B46" s="128"/>
      <c r="C46" s="128"/>
      <c r="D46" s="128"/>
      <c r="E46" s="244"/>
      <c r="F46" s="244"/>
      <c r="G46" s="76" t="s">
        <v>332</v>
      </c>
      <c r="H46" s="76"/>
      <c r="I46" s="76"/>
      <c r="J46" s="76"/>
      <c r="K46" s="76"/>
      <c r="L46" s="76"/>
      <c r="M46" s="76" t="s">
        <v>333</v>
      </c>
      <c r="N46" s="76"/>
      <c r="O46" s="76"/>
      <c r="P46" s="242"/>
    </row>
    <row r="47" spans="1:16" ht="30" customHeight="1">
      <c r="A47" s="241"/>
      <c r="B47" s="128"/>
      <c r="C47" s="128"/>
      <c r="D47" s="128"/>
      <c r="E47" s="244"/>
      <c r="F47" s="244"/>
      <c r="G47" s="92" t="s">
        <v>334</v>
      </c>
      <c r="H47" s="76"/>
      <c r="I47" s="92"/>
      <c r="J47" s="76"/>
      <c r="K47" s="92"/>
      <c r="L47" s="76"/>
      <c r="M47" s="92" t="s">
        <v>335</v>
      </c>
      <c r="N47" s="76"/>
      <c r="O47" s="92"/>
      <c r="P47" s="242"/>
    </row>
    <row r="48" spans="1:16" ht="30" customHeight="1">
      <c r="A48" s="241"/>
      <c r="B48" s="40" t="s">
        <v>336</v>
      </c>
      <c r="C48" s="128"/>
      <c r="D48" s="128"/>
      <c r="E48" s="243"/>
      <c r="F48" s="243"/>
      <c r="G48" s="160">
        <v>630916449.68999994</v>
      </c>
      <c r="H48" s="160"/>
      <c r="I48" s="160">
        <v>297204164</v>
      </c>
      <c r="J48" s="160"/>
      <c r="K48" s="160">
        <v>928120613.68999994</v>
      </c>
      <c r="L48" s="160"/>
      <c r="M48" s="160">
        <v>0</v>
      </c>
      <c r="N48" s="160"/>
      <c r="O48" s="160">
        <v>928120613.68999994</v>
      </c>
      <c r="P48" s="242"/>
    </row>
    <row r="49" spans="1:16" ht="30" customHeight="1">
      <c r="A49" s="241"/>
      <c r="B49" s="40" t="s">
        <v>287</v>
      </c>
      <c r="C49" s="128"/>
      <c r="D49" s="128"/>
      <c r="E49" s="243"/>
      <c r="F49" s="243"/>
      <c r="G49" s="186">
        <v>-525969414.88</v>
      </c>
      <c r="H49" s="160"/>
      <c r="I49" s="186">
        <v>-210460185.62000003</v>
      </c>
      <c r="J49" s="160"/>
      <c r="K49" s="186">
        <v>-736429600.5</v>
      </c>
      <c r="L49" s="160"/>
      <c r="M49" s="186">
        <v>0</v>
      </c>
      <c r="N49" s="160"/>
      <c r="O49" s="186">
        <v>-736429600.5</v>
      </c>
      <c r="P49" s="242"/>
    </row>
    <row r="50" spans="1:16" ht="30" customHeight="1">
      <c r="A50" s="241"/>
      <c r="B50" s="40" t="s">
        <v>337</v>
      </c>
      <c r="C50" s="128"/>
      <c r="D50" s="128"/>
      <c r="E50" s="243"/>
      <c r="F50" s="245"/>
      <c r="G50" s="160">
        <f>SUM(G48:G49)</f>
        <v>104947034.80999994</v>
      </c>
      <c r="H50" s="160"/>
      <c r="I50" s="160">
        <f>SUM(I48:I49)</f>
        <v>86743978.379999965</v>
      </c>
      <c r="J50" s="160"/>
      <c r="K50" s="160">
        <f>SUM(K48:K49)</f>
        <v>191691013.18999994</v>
      </c>
      <c r="L50" s="160"/>
      <c r="M50" s="160">
        <f>SUM(M48:M49)</f>
        <v>0</v>
      </c>
      <c r="N50" s="160"/>
      <c r="O50" s="160">
        <f>SUM(O48:O49)</f>
        <v>191691013.18999994</v>
      </c>
      <c r="P50" s="242"/>
    </row>
    <row r="51" spans="1:16" ht="30" customHeight="1">
      <c r="A51" s="241"/>
      <c r="B51" s="77" t="s">
        <v>431</v>
      </c>
      <c r="C51" s="128"/>
      <c r="D51" s="128"/>
      <c r="E51" s="243"/>
      <c r="F51" s="245"/>
      <c r="G51" s="160"/>
      <c r="H51" s="160"/>
      <c r="I51" s="160"/>
      <c r="J51" s="160"/>
      <c r="K51" s="160"/>
      <c r="L51" s="160"/>
      <c r="M51" s="160"/>
      <c r="N51" s="160"/>
      <c r="O51" s="160"/>
      <c r="P51" s="242"/>
    </row>
    <row r="52" spans="1:16" ht="30" customHeight="1">
      <c r="A52" s="241"/>
      <c r="B52" s="16" t="s">
        <v>432</v>
      </c>
      <c r="C52" s="128"/>
      <c r="D52" s="128"/>
      <c r="E52" s="245"/>
      <c r="F52" s="245"/>
      <c r="G52" s="186">
        <v>12238948.32</v>
      </c>
      <c r="H52" s="160"/>
      <c r="I52" s="186">
        <v>408303.38999999996</v>
      </c>
      <c r="J52" s="160"/>
      <c r="K52" s="186">
        <v>12647251.710000001</v>
      </c>
      <c r="L52" s="160"/>
      <c r="M52" s="186">
        <v>-7245153.1399999997</v>
      </c>
      <c r="N52" s="160"/>
      <c r="O52" s="186">
        <v>5402098.5700000012</v>
      </c>
      <c r="P52" s="242"/>
    </row>
    <row r="53" spans="1:16" ht="30" customHeight="1">
      <c r="A53" s="241"/>
      <c r="B53" s="40" t="s">
        <v>580</v>
      </c>
      <c r="D53" s="128"/>
      <c r="E53" s="245"/>
      <c r="F53" s="243"/>
      <c r="G53" s="160">
        <v>-23107157.199999999</v>
      </c>
      <c r="H53" s="160"/>
      <c r="I53" s="160">
        <v>-10169.280000000001</v>
      </c>
      <c r="J53" s="160"/>
      <c r="K53" s="160">
        <v>-23117326.48</v>
      </c>
      <c r="L53" s="160"/>
      <c r="M53" s="160">
        <v>0</v>
      </c>
      <c r="N53" s="160"/>
      <c r="O53" s="160">
        <v>-23117326.48</v>
      </c>
      <c r="P53" s="242"/>
    </row>
    <row r="54" spans="1:16" ht="30" customHeight="1">
      <c r="A54" s="241"/>
      <c r="B54" s="40" t="s">
        <v>288</v>
      </c>
      <c r="C54" s="128"/>
      <c r="D54" s="128"/>
      <c r="E54" s="243"/>
      <c r="F54" s="243"/>
      <c r="G54" s="160">
        <v>-35255956.810000002</v>
      </c>
      <c r="H54" s="160"/>
      <c r="I54" s="160">
        <v>-10047359.070000002</v>
      </c>
      <c r="J54" s="160"/>
      <c r="K54" s="160">
        <v>-45303315.880000003</v>
      </c>
      <c r="L54" s="160"/>
      <c r="M54" s="160">
        <v>47706.73</v>
      </c>
      <c r="N54" s="160"/>
      <c r="O54" s="160">
        <v>-45255609.150000006</v>
      </c>
      <c r="P54" s="242"/>
    </row>
    <row r="55" spans="1:16" ht="30" customHeight="1">
      <c r="A55" s="241"/>
      <c r="B55" s="234" t="s">
        <v>339</v>
      </c>
      <c r="C55" s="128"/>
      <c r="D55" s="128"/>
      <c r="E55" s="245"/>
      <c r="F55" s="243"/>
      <c r="G55" s="186">
        <v>-26055333.490000002</v>
      </c>
      <c r="H55" s="160"/>
      <c r="I55" s="186">
        <v>-10526843.359999999</v>
      </c>
      <c r="J55" s="160"/>
      <c r="K55" s="186">
        <v>-36582176.850000001</v>
      </c>
      <c r="L55" s="160"/>
      <c r="M55" s="186">
        <v>2297481.5</v>
      </c>
      <c r="N55" s="160"/>
      <c r="O55" s="186">
        <v>-34284695.350000001</v>
      </c>
      <c r="P55" s="242"/>
    </row>
    <row r="56" spans="1:16" ht="30" customHeight="1">
      <c r="A56" s="241"/>
      <c r="B56" s="235" t="s">
        <v>340</v>
      </c>
      <c r="C56" s="128"/>
      <c r="D56" s="128"/>
      <c r="E56" s="245"/>
      <c r="F56" s="243"/>
      <c r="G56" s="160">
        <f>SUM(G50:G55)</f>
        <v>32767535.629999928</v>
      </c>
      <c r="H56" s="160"/>
      <c r="I56" s="160">
        <f>SUM(I50:I55)</f>
        <v>66567910.059999958</v>
      </c>
      <c r="J56" s="160"/>
      <c r="K56" s="160">
        <f>SUM(K50:K55)</f>
        <v>99335445.689999968</v>
      </c>
      <c r="L56" s="160"/>
      <c r="M56" s="160">
        <f>SUM(M50:M55)</f>
        <v>-4899964.9099999992</v>
      </c>
      <c r="N56" s="160"/>
      <c r="O56" s="160">
        <f>SUM(O50:O55)</f>
        <v>94435480.779999942</v>
      </c>
      <c r="P56" s="242"/>
    </row>
    <row r="57" spans="1:16" ht="30" customHeight="1">
      <c r="A57" s="241"/>
      <c r="B57" s="40" t="s">
        <v>441</v>
      </c>
      <c r="C57" s="128"/>
      <c r="D57" s="128"/>
      <c r="E57" s="245"/>
      <c r="F57" s="243"/>
      <c r="G57" s="186">
        <v>-463464.27</v>
      </c>
      <c r="H57" s="160"/>
      <c r="I57" s="186">
        <v>-13333249.121999996</v>
      </c>
      <c r="J57" s="160"/>
      <c r="K57" s="186">
        <v>-13796713.391999995</v>
      </c>
      <c r="L57" s="160"/>
      <c r="M57" s="186">
        <v>0</v>
      </c>
      <c r="N57" s="160"/>
      <c r="O57" s="186">
        <v>-13796713.391999995</v>
      </c>
      <c r="P57" s="242"/>
    </row>
    <row r="58" spans="1:16" ht="30" customHeight="1">
      <c r="A58" s="241"/>
      <c r="B58" s="481" t="s">
        <v>752</v>
      </c>
      <c r="C58" s="128"/>
      <c r="D58" s="128"/>
      <c r="E58" s="245"/>
      <c r="F58" s="243"/>
      <c r="G58" s="160">
        <f>SUM(G56:G57)</f>
        <v>32304071.359999929</v>
      </c>
      <c r="H58" s="160"/>
      <c r="I58" s="160">
        <f>SUM(I56:I57)</f>
        <v>53234660.937999964</v>
      </c>
      <c r="J58" s="160"/>
      <c r="K58" s="160">
        <f>SUM(K56:K57)</f>
        <v>85538732.297999978</v>
      </c>
      <c r="L58" s="160"/>
      <c r="M58" s="160">
        <f>SUM(M56:M57)</f>
        <v>-4899964.9099999992</v>
      </c>
      <c r="N58" s="160"/>
      <c r="O58" s="160">
        <f>SUM(O56:O57)</f>
        <v>80638767.387999952</v>
      </c>
      <c r="P58" s="242"/>
    </row>
    <row r="59" spans="1:16" ht="30" customHeight="1">
      <c r="A59" s="241"/>
      <c r="B59" s="93" t="s">
        <v>341</v>
      </c>
      <c r="C59" s="128"/>
      <c r="D59" s="128"/>
      <c r="E59" s="245"/>
      <c r="F59" s="243"/>
      <c r="G59" s="160"/>
      <c r="H59" s="160"/>
      <c r="I59" s="160"/>
      <c r="J59" s="160"/>
      <c r="K59" s="160"/>
      <c r="L59" s="160"/>
      <c r="M59" s="160"/>
      <c r="N59" s="160"/>
      <c r="O59" s="160"/>
      <c r="P59" s="242"/>
    </row>
    <row r="60" spans="1:16" ht="30" customHeight="1">
      <c r="A60" s="241"/>
      <c r="B60" s="40" t="s">
        <v>257</v>
      </c>
      <c r="C60" s="128"/>
      <c r="D60" s="128"/>
      <c r="E60" s="245"/>
      <c r="F60" s="243"/>
      <c r="G60" s="160"/>
      <c r="H60" s="160"/>
      <c r="I60" s="160"/>
      <c r="J60" s="160"/>
      <c r="K60" s="160"/>
      <c r="L60" s="160"/>
      <c r="M60" s="160"/>
      <c r="N60" s="160"/>
      <c r="O60" s="160"/>
      <c r="P60" s="242"/>
    </row>
    <row r="61" spans="1:16" ht="30" customHeight="1">
      <c r="A61" s="241"/>
      <c r="B61" s="16" t="s">
        <v>342</v>
      </c>
      <c r="C61" s="128"/>
      <c r="D61" s="128"/>
      <c r="E61" s="128"/>
      <c r="F61" s="128"/>
      <c r="G61" s="188">
        <v>-99594972.659999996</v>
      </c>
      <c r="H61" s="188"/>
      <c r="I61" s="188">
        <v>0</v>
      </c>
      <c r="J61" s="188"/>
      <c r="K61" s="188">
        <v>-99594972.659999996</v>
      </c>
      <c r="L61" s="188"/>
      <c r="M61" s="188">
        <v>14403324.800000001</v>
      </c>
      <c r="N61" s="188"/>
      <c r="O61" s="188">
        <v>-85191647.859999999</v>
      </c>
      <c r="P61" s="242"/>
    </row>
    <row r="62" spans="1:16" s="299" customFormat="1" ht="30" customHeight="1">
      <c r="A62" s="44"/>
      <c r="B62" s="298" t="s">
        <v>581</v>
      </c>
      <c r="C62" s="44"/>
      <c r="D62" s="44"/>
      <c r="E62" s="44"/>
      <c r="F62" s="44"/>
      <c r="G62" s="61"/>
      <c r="H62" s="62"/>
      <c r="I62" s="61"/>
      <c r="J62" s="62"/>
      <c r="K62" s="61"/>
      <c r="L62" s="62"/>
      <c r="M62" s="61"/>
      <c r="N62" s="62"/>
      <c r="O62" s="61"/>
    </row>
    <row r="63" spans="1:16" s="299" customFormat="1" ht="30" customHeight="1">
      <c r="A63" s="44"/>
      <c r="B63" s="44" t="s">
        <v>553</v>
      </c>
      <c r="C63" s="44"/>
      <c r="D63" s="44"/>
      <c r="E63" s="44"/>
      <c r="F63" s="44"/>
      <c r="G63" s="61">
        <v>2116854</v>
      </c>
      <c r="H63" s="62"/>
      <c r="I63" s="61">
        <v>1557303.15</v>
      </c>
      <c r="J63" s="62"/>
      <c r="K63" s="61">
        <v>3674157.15</v>
      </c>
      <c r="L63" s="62"/>
      <c r="M63" s="61">
        <v>0</v>
      </c>
      <c r="N63" s="62"/>
      <c r="O63" s="61">
        <v>3674157.15</v>
      </c>
    </row>
    <row r="64" spans="1:16" ht="30" customHeight="1" thickBot="1">
      <c r="A64" s="241"/>
      <c r="B64" s="236" t="s">
        <v>754</v>
      </c>
      <c r="C64" s="128"/>
      <c r="D64" s="128"/>
      <c r="E64" s="128"/>
      <c r="F64" s="128"/>
      <c r="G64" s="209">
        <f>SUM(G58:G63)</f>
        <v>-65174047.300000072</v>
      </c>
      <c r="H64" s="160"/>
      <c r="I64" s="209">
        <f>SUM(I58:I63)</f>
        <v>54791964.087999962</v>
      </c>
      <c r="J64" s="160"/>
      <c r="K64" s="209">
        <f>SUM(K58:K63)</f>
        <v>-10382083.212000018</v>
      </c>
      <c r="L64" s="160"/>
      <c r="M64" s="209">
        <f>SUM(M58:M63)</f>
        <v>9503359.8900000006</v>
      </c>
      <c r="N64" s="160"/>
      <c r="O64" s="209">
        <f>SUM(O58:O63)</f>
        <v>-878723.32200004766</v>
      </c>
      <c r="P64" s="242"/>
    </row>
    <row r="65" spans="1:16" ht="30" customHeight="1" thickTop="1">
      <c r="A65" s="241"/>
      <c r="B65" s="237" t="s">
        <v>343</v>
      </c>
      <c r="C65" s="128"/>
      <c r="D65" s="128"/>
      <c r="E65" s="128"/>
      <c r="F65" s="128"/>
      <c r="G65" s="128"/>
      <c r="H65" s="128"/>
      <c r="I65" s="128"/>
      <c r="J65" s="128"/>
      <c r="K65" s="128"/>
      <c r="L65" s="128"/>
      <c r="M65" s="128"/>
      <c r="N65" s="128"/>
      <c r="O65" s="128"/>
      <c r="P65" s="242"/>
    </row>
    <row r="66" spans="1:16" ht="30" customHeight="1">
      <c r="A66" s="241"/>
      <c r="B66" s="238" t="s">
        <v>344</v>
      </c>
      <c r="C66" s="128"/>
      <c r="D66" s="128"/>
      <c r="E66" s="128"/>
      <c r="F66" s="128"/>
      <c r="G66" s="128"/>
      <c r="H66" s="128"/>
      <c r="I66" s="128"/>
      <c r="J66" s="128"/>
      <c r="K66" s="128"/>
      <c r="L66" s="128"/>
      <c r="M66" s="128"/>
      <c r="N66" s="128"/>
      <c r="O66" s="139">
        <f>+O64-O67</f>
        <v>-879134.2620000476</v>
      </c>
      <c r="P66" s="242"/>
    </row>
    <row r="67" spans="1:16" ht="30" customHeight="1">
      <c r="A67" s="241"/>
      <c r="B67" s="238" t="s">
        <v>345</v>
      </c>
      <c r="C67" s="128"/>
      <c r="D67" s="128"/>
      <c r="E67" s="128"/>
      <c r="F67" s="128"/>
      <c r="G67" s="128"/>
      <c r="H67" s="128"/>
      <c r="I67" s="128"/>
      <c r="J67" s="128"/>
      <c r="K67" s="128"/>
      <c r="L67" s="128"/>
      <c r="M67" s="128"/>
      <c r="N67" s="128"/>
      <c r="O67" s="139">
        <v>410.94</v>
      </c>
      <c r="P67" s="242"/>
    </row>
    <row r="68" spans="1:16" ht="30" customHeight="1" thickBot="1">
      <c r="A68" s="241"/>
      <c r="B68" s="128"/>
      <c r="C68" s="128"/>
      <c r="D68" s="128"/>
      <c r="E68" s="128"/>
      <c r="F68" s="128"/>
      <c r="G68" s="128"/>
      <c r="H68" s="128"/>
      <c r="I68" s="128"/>
      <c r="J68" s="128"/>
      <c r="K68" s="128"/>
      <c r="L68" s="128"/>
      <c r="M68" s="128"/>
      <c r="N68" s="128"/>
      <c r="O68" s="148">
        <f>SUM(O66:O67)</f>
        <v>-878723.32200004766</v>
      </c>
      <c r="P68" s="242"/>
    </row>
    <row r="69" spans="1:16" ht="30" customHeight="1" thickTop="1">
      <c r="A69" s="241"/>
      <c r="B69" s="128"/>
      <c r="C69" s="128"/>
      <c r="D69" s="128"/>
      <c r="E69" s="128"/>
      <c r="F69" s="128"/>
      <c r="G69" s="128"/>
      <c r="H69" s="128"/>
      <c r="I69" s="128"/>
      <c r="J69" s="128"/>
      <c r="K69" s="128"/>
      <c r="L69" s="128"/>
      <c r="M69" s="128"/>
      <c r="N69" s="128"/>
      <c r="O69" s="162"/>
      <c r="P69" s="242"/>
    </row>
    <row r="70" spans="1:16" ht="30" customHeight="1" thickBot="1">
      <c r="B70" s="480" t="s">
        <v>1152</v>
      </c>
      <c r="G70" s="240">
        <v>2303773625.9200001</v>
      </c>
      <c r="I70" s="240">
        <v>804493704.8499999</v>
      </c>
      <c r="K70" s="240">
        <v>3108267330.77</v>
      </c>
      <c r="M70" s="175">
        <v>0</v>
      </c>
      <c r="O70" s="175">
        <v>3108267330.77</v>
      </c>
    </row>
    <row r="71" spans="1:16" ht="30" customHeight="1" thickTop="1"/>
  </sheetData>
  <mergeCells count="6">
    <mergeCell ref="A1:O1"/>
    <mergeCell ref="G11:O11"/>
    <mergeCell ref="G12:O12"/>
    <mergeCell ref="G43:O43"/>
    <mergeCell ref="G44:O44"/>
    <mergeCell ref="A41:O41"/>
  </mergeCells>
  <pageMargins left="0.67" right="0.27559055118110237" top="0.65" bottom="0.47244094488188981" header="0.31496062992125984" footer="0.19685039370078741"/>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8"/>
  <sheetViews>
    <sheetView zoomScale="90" zoomScaleNormal="90" zoomScaleSheetLayoutView="80" workbookViewId="0">
      <selection activeCell="I2" sqref="I2"/>
    </sheetView>
  </sheetViews>
  <sheetFormatPr defaultRowHeight="36" customHeight="1"/>
  <cols>
    <col min="1" max="1" width="3.42578125" style="43" customWidth="1"/>
    <col min="2" max="2" width="4.140625" style="43" customWidth="1"/>
    <col min="3" max="4" width="9" style="43" customWidth="1"/>
    <col min="5" max="5" width="10.85546875" style="43" customWidth="1"/>
    <col min="6" max="6" width="3" style="43" customWidth="1"/>
    <col min="7" max="7" width="15.7109375" style="43" customWidth="1"/>
    <col min="8" max="8" width="0.7109375" style="43" customWidth="1"/>
    <col min="9" max="9" width="15.7109375" style="43" customWidth="1"/>
    <col min="10" max="10" width="0.7109375" style="43" customWidth="1"/>
    <col min="11" max="11" width="15.7109375" style="43" customWidth="1"/>
    <col min="12" max="12" width="0.7109375" style="43" customWidth="1"/>
    <col min="13" max="13" width="15.7109375" style="43" customWidth="1"/>
    <col min="14" max="14" width="2.5703125" style="43" customWidth="1"/>
    <col min="15" max="16384" width="9.140625" style="43"/>
  </cols>
  <sheetData>
    <row r="1" spans="1:14" ht="30" customHeight="1">
      <c r="A1" s="749" t="s">
        <v>1109</v>
      </c>
      <c r="B1" s="749"/>
      <c r="C1" s="749"/>
      <c r="D1" s="749"/>
      <c r="E1" s="749"/>
      <c r="F1" s="749"/>
      <c r="G1" s="749"/>
      <c r="H1" s="749"/>
      <c r="I1" s="749"/>
      <c r="J1" s="749"/>
      <c r="K1" s="749"/>
      <c r="L1" s="749"/>
      <c r="M1" s="749"/>
      <c r="N1" s="56"/>
    </row>
    <row r="2" spans="1:14" ht="30" customHeight="1"/>
    <row r="3" spans="1:14" s="95" customFormat="1" ht="30" customHeight="1">
      <c r="A3" s="227" t="s">
        <v>40</v>
      </c>
      <c r="B3" s="95" t="s">
        <v>346</v>
      </c>
    </row>
    <row r="4" spans="1:14" ht="30" customHeight="1">
      <c r="B4" s="79"/>
      <c r="C4" s="228" t="s">
        <v>1088</v>
      </c>
      <c r="D4" s="189"/>
    </row>
    <row r="5" spans="1:14" ht="30" customHeight="1">
      <c r="B5" s="482" t="s">
        <v>1089</v>
      </c>
      <c r="C5" s="79"/>
      <c r="D5" s="189"/>
      <c r="G5" s="55"/>
      <c r="H5" s="55"/>
      <c r="I5" s="55"/>
      <c r="J5" s="55"/>
      <c r="K5" s="55"/>
      <c r="L5" s="55"/>
      <c r="M5" s="55"/>
    </row>
    <row r="6" spans="1:14" ht="30" customHeight="1">
      <c r="B6" s="482" t="s">
        <v>459</v>
      </c>
      <c r="C6" s="79"/>
      <c r="D6" s="189"/>
      <c r="G6" s="55"/>
      <c r="H6" s="55"/>
      <c r="I6" s="55"/>
      <c r="J6" s="55"/>
      <c r="K6" s="55"/>
      <c r="L6" s="55"/>
      <c r="M6" s="55"/>
    </row>
    <row r="7" spans="1:14" s="56" customFormat="1" ht="30" customHeight="1">
      <c r="A7" s="750" t="s">
        <v>347</v>
      </c>
      <c r="B7" s="750"/>
      <c r="C7" s="750"/>
      <c r="D7" s="750"/>
      <c r="E7" s="750"/>
      <c r="G7" s="782" t="s">
        <v>348</v>
      </c>
      <c r="H7" s="782"/>
      <c r="I7" s="782"/>
      <c r="J7" s="782"/>
      <c r="K7" s="782" t="s">
        <v>349</v>
      </c>
      <c r="L7" s="782"/>
      <c r="M7" s="782"/>
      <c r="N7" s="229"/>
    </row>
    <row r="8" spans="1:14" s="56" customFormat="1" ht="30" customHeight="1">
      <c r="G8" s="452" t="s">
        <v>1040</v>
      </c>
      <c r="H8" s="145"/>
      <c r="I8" s="144" t="s">
        <v>701</v>
      </c>
      <c r="J8" s="342"/>
      <c r="K8" s="452" t="s">
        <v>1040</v>
      </c>
      <c r="L8" s="145"/>
      <c r="M8" s="144" t="s">
        <v>701</v>
      </c>
    </row>
    <row r="9" spans="1:14" ht="30" customHeight="1">
      <c r="A9" s="230" t="s">
        <v>350</v>
      </c>
    </row>
    <row r="10" spans="1:14" ht="30" customHeight="1">
      <c r="B10" s="79" t="s">
        <v>351</v>
      </c>
      <c r="G10" s="160">
        <v>4750101.3499999996</v>
      </c>
      <c r="H10" s="160"/>
      <c r="I10" s="160">
        <v>2926815.89</v>
      </c>
      <c r="J10" s="160"/>
      <c r="K10" s="160">
        <v>2898502.4899999998</v>
      </c>
      <c r="L10" s="160"/>
      <c r="M10" s="160">
        <v>2065864.69</v>
      </c>
    </row>
    <row r="11" spans="1:14" ht="30" customHeight="1">
      <c r="B11" s="79" t="s">
        <v>420</v>
      </c>
      <c r="G11" s="160">
        <v>4153599.2</v>
      </c>
      <c r="H11" s="160"/>
      <c r="I11" s="160">
        <v>4548249.95</v>
      </c>
      <c r="J11" s="160"/>
      <c r="K11" s="160">
        <v>2327356.1696551722</v>
      </c>
      <c r="L11" s="160"/>
      <c r="M11" s="160">
        <v>2478817.7737293732</v>
      </c>
    </row>
    <row r="12" spans="1:14" ht="30" customHeight="1">
      <c r="B12" s="41" t="s">
        <v>430</v>
      </c>
      <c r="G12" s="160">
        <v>0</v>
      </c>
      <c r="H12" s="160"/>
      <c r="I12" s="160">
        <v>0</v>
      </c>
      <c r="J12" s="160"/>
      <c r="K12" s="160">
        <v>2408070.29</v>
      </c>
      <c r="L12" s="160"/>
      <c r="M12" s="160">
        <v>2466666.67</v>
      </c>
    </row>
    <row r="13" spans="1:14" ht="30" customHeight="1">
      <c r="B13" s="77" t="s">
        <v>352</v>
      </c>
      <c r="G13" s="160">
        <v>1684472.96</v>
      </c>
      <c r="H13" s="160"/>
      <c r="I13" s="160">
        <v>2234239.94</v>
      </c>
      <c r="J13" s="160"/>
      <c r="K13" s="160">
        <v>1533364.5599999998</v>
      </c>
      <c r="L13" s="160"/>
      <c r="M13" s="160">
        <v>2099427.8199999998</v>
      </c>
    </row>
    <row r="14" spans="1:14" ht="30" customHeight="1">
      <c r="B14" s="77" t="s">
        <v>1115</v>
      </c>
      <c r="C14" s="41"/>
      <c r="D14" s="41"/>
      <c r="E14" s="41"/>
      <c r="G14" s="160">
        <v>117959.32</v>
      </c>
      <c r="H14" s="160"/>
      <c r="I14" s="160">
        <v>0</v>
      </c>
      <c r="J14" s="160"/>
      <c r="K14" s="160">
        <v>117959.31569986849</v>
      </c>
      <c r="L14" s="160"/>
      <c r="M14" s="160">
        <v>0</v>
      </c>
    </row>
    <row r="15" spans="1:14" ht="30" customHeight="1" thickBot="1">
      <c r="C15" s="95" t="s">
        <v>399</v>
      </c>
      <c r="G15" s="209">
        <f>SUM(G10:G14)</f>
        <v>10706132.830000002</v>
      </c>
      <c r="H15" s="160"/>
      <c r="I15" s="209">
        <f>SUM(I10:I14)</f>
        <v>9709305.7799999993</v>
      </c>
      <c r="J15" s="160"/>
      <c r="K15" s="209">
        <f>SUM(K10:K14)</f>
        <v>9285252.8253550399</v>
      </c>
      <c r="L15" s="160"/>
      <c r="M15" s="209">
        <f>SUM(M10:M14)</f>
        <v>9110776.9537293725</v>
      </c>
    </row>
    <row r="16" spans="1:14" ht="30" customHeight="1" thickTop="1">
      <c r="A16" s="95" t="s">
        <v>353</v>
      </c>
      <c r="G16" s="160"/>
      <c r="H16" s="160"/>
      <c r="I16" s="160"/>
      <c r="J16" s="160"/>
      <c r="K16" s="160"/>
      <c r="L16" s="160"/>
      <c r="M16" s="160"/>
    </row>
    <row r="17" spans="1:13" ht="30" customHeight="1">
      <c r="B17" s="40" t="s">
        <v>214</v>
      </c>
      <c r="G17" s="160">
        <v>0</v>
      </c>
      <c r="H17" s="160"/>
      <c r="I17" s="160">
        <v>0</v>
      </c>
      <c r="J17" s="160"/>
      <c r="K17" s="160">
        <v>5541598.0700000003</v>
      </c>
      <c r="L17" s="160"/>
      <c r="M17" s="160">
        <v>5541598.0700000003</v>
      </c>
    </row>
    <row r="18" spans="1:13" ht="30" customHeight="1">
      <c r="B18" s="40" t="s">
        <v>450</v>
      </c>
      <c r="G18" s="160">
        <v>16611.16</v>
      </c>
      <c r="H18" s="160"/>
      <c r="I18" s="160">
        <v>18598.3</v>
      </c>
      <c r="J18" s="160"/>
      <c r="K18" s="160">
        <v>16611.160000000003</v>
      </c>
      <c r="L18" s="160"/>
      <c r="M18" s="160">
        <v>18598.300000000003</v>
      </c>
    </row>
    <row r="19" spans="1:13" ht="30" customHeight="1">
      <c r="B19" s="40" t="s">
        <v>354</v>
      </c>
      <c r="G19" s="160">
        <v>101833246.31</v>
      </c>
      <c r="H19" s="160"/>
      <c r="I19" s="160">
        <v>101820466.45999999</v>
      </c>
      <c r="J19" s="160"/>
      <c r="K19" s="160">
        <v>68641197.139999986</v>
      </c>
      <c r="L19" s="160"/>
      <c r="M19" s="160">
        <v>72800764.409999996</v>
      </c>
    </row>
    <row r="20" spans="1:13" ht="30" customHeight="1">
      <c r="B20" s="40" t="s">
        <v>818</v>
      </c>
      <c r="C20" s="41"/>
      <c r="D20" s="41"/>
      <c r="E20" s="41"/>
      <c r="G20" s="160">
        <v>787746.28</v>
      </c>
      <c r="H20" s="160"/>
      <c r="I20" s="160">
        <v>0</v>
      </c>
      <c r="J20" s="160"/>
      <c r="K20" s="160">
        <v>285344.78999999998</v>
      </c>
      <c r="L20" s="160"/>
      <c r="M20" s="160">
        <v>0</v>
      </c>
    </row>
    <row r="21" spans="1:13" ht="30" customHeight="1">
      <c r="B21" s="40" t="s">
        <v>435</v>
      </c>
      <c r="G21" s="160">
        <v>235186.65</v>
      </c>
      <c r="H21" s="160"/>
      <c r="I21" s="160">
        <v>208658.6</v>
      </c>
      <c r="J21" s="160"/>
      <c r="K21" s="160">
        <v>121850.12</v>
      </c>
      <c r="L21" s="160"/>
      <c r="M21" s="160">
        <v>119946.06</v>
      </c>
    </row>
    <row r="22" spans="1:13" ht="30" customHeight="1">
      <c r="B22" s="40" t="s">
        <v>451</v>
      </c>
      <c r="G22" s="160">
        <v>5240.0200000000004</v>
      </c>
      <c r="H22" s="160"/>
      <c r="I22" s="160">
        <v>5350.93</v>
      </c>
      <c r="J22" s="160"/>
      <c r="K22" s="160">
        <v>5240.0199999999995</v>
      </c>
      <c r="L22" s="160"/>
      <c r="M22" s="160">
        <v>5350.9299999999994</v>
      </c>
    </row>
    <row r="23" spans="1:13" ht="30" customHeight="1">
      <c r="B23" s="40" t="s">
        <v>254</v>
      </c>
      <c r="G23" s="160">
        <v>501376.65</v>
      </c>
      <c r="H23" s="160"/>
      <c r="I23" s="160">
        <v>456080.76</v>
      </c>
      <c r="J23" s="160"/>
      <c r="K23" s="160">
        <v>0</v>
      </c>
      <c r="L23" s="160"/>
      <c r="M23" s="160">
        <v>0</v>
      </c>
    </row>
    <row r="24" spans="1:13" ht="30" customHeight="1">
      <c r="B24" s="77" t="s">
        <v>1117</v>
      </c>
      <c r="C24" s="41"/>
      <c r="D24" s="41"/>
      <c r="E24" s="41"/>
      <c r="G24" s="160">
        <v>242685.84430013149</v>
      </c>
      <c r="H24" s="160"/>
      <c r="I24" s="160">
        <v>0</v>
      </c>
      <c r="J24" s="160"/>
      <c r="K24" s="160">
        <v>242685.84430013149</v>
      </c>
      <c r="L24" s="160"/>
      <c r="M24" s="160">
        <v>0</v>
      </c>
    </row>
    <row r="25" spans="1:13" ht="30" customHeight="1">
      <c r="B25" s="40" t="s">
        <v>355</v>
      </c>
      <c r="G25" s="160">
        <v>584511.97</v>
      </c>
      <c r="H25" s="160"/>
      <c r="I25" s="160">
        <v>452895.42</v>
      </c>
      <c r="J25" s="160"/>
      <c r="K25" s="160">
        <v>547710.69999999995</v>
      </c>
      <c r="L25" s="160"/>
      <c r="M25" s="160">
        <v>416440.25999999995</v>
      </c>
    </row>
    <row r="26" spans="1:13" ht="30" customHeight="1">
      <c r="C26" s="93" t="s">
        <v>398</v>
      </c>
      <c r="G26" s="174">
        <f>SUM(G17:G25)</f>
        <v>104206604.88430014</v>
      </c>
      <c r="H26" s="160"/>
      <c r="I26" s="174">
        <f>SUM(I17:I25)</f>
        <v>102962050.47</v>
      </c>
      <c r="J26" s="160"/>
      <c r="K26" s="174">
        <f>SUM(K17:K25)</f>
        <v>75402237.844300136</v>
      </c>
      <c r="L26" s="160"/>
      <c r="M26" s="174">
        <f>SUM(M17:M25)</f>
        <v>78902698.030000016</v>
      </c>
    </row>
    <row r="27" spans="1:13" ht="30" customHeight="1" thickBot="1">
      <c r="A27" s="95" t="s">
        <v>356</v>
      </c>
      <c r="G27" s="209">
        <f>SUM(G15+G26)</f>
        <v>114912737.71430014</v>
      </c>
      <c r="H27" s="160"/>
      <c r="I27" s="209">
        <f>SUM(I15+I26)</f>
        <v>112671356.25</v>
      </c>
      <c r="J27" s="160"/>
      <c r="K27" s="209">
        <f>SUM(K15+K26)</f>
        <v>84687490.669655174</v>
      </c>
      <c r="L27" s="160"/>
      <c r="M27" s="209">
        <f>SUM(M15+M26)</f>
        <v>88013474.983729392</v>
      </c>
    </row>
    <row r="28" spans="1:13" ht="30"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39"/>
  <sheetViews>
    <sheetView topLeftCell="A31" zoomScale="90" zoomScaleNormal="90" zoomScaleSheetLayoutView="90" workbookViewId="0">
      <selection activeCell="A31" sqref="A31"/>
    </sheetView>
  </sheetViews>
  <sheetFormatPr defaultRowHeight="24.7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6" s="2" customFormat="1" ht="25.5" customHeight="1">
      <c r="A1" s="783" t="s">
        <v>1110</v>
      </c>
      <c r="B1" s="784"/>
      <c r="C1" s="784"/>
      <c r="D1" s="784"/>
      <c r="E1" s="784"/>
      <c r="F1" s="784"/>
      <c r="G1" s="784"/>
      <c r="H1" s="784"/>
      <c r="I1" s="784"/>
      <c r="J1" s="784"/>
      <c r="K1" s="784"/>
      <c r="L1" s="784"/>
      <c r="M1" s="784"/>
      <c r="N1" s="784"/>
    </row>
    <row r="2" spans="1:16" ht="25.5" customHeight="1">
      <c r="H2" s="4"/>
      <c r="I2" s="4"/>
      <c r="J2" s="4"/>
      <c r="K2" s="4"/>
      <c r="L2" s="4"/>
      <c r="M2" s="4"/>
      <c r="N2" s="4"/>
    </row>
    <row r="3" spans="1:16" ht="25.5" customHeight="1">
      <c r="A3" s="786" t="s">
        <v>357</v>
      </c>
      <c r="B3" s="786"/>
      <c r="C3" s="786"/>
      <c r="D3" s="786"/>
      <c r="E3" s="786"/>
      <c r="F3" s="786"/>
      <c r="G3" s="17"/>
      <c r="H3" s="785" t="s">
        <v>348</v>
      </c>
      <c r="I3" s="785"/>
      <c r="J3" s="785"/>
      <c r="K3" s="785"/>
      <c r="L3" s="785" t="s">
        <v>349</v>
      </c>
      <c r="M3" s="785"/>
      <c r="N3" s="785"/>
    </row>
    <row r="4" spans="1:16" ht="25.5" customHeight="1">
      <c r="A4" s="17"/>
      <c r="B4" s="17"/>
      <c r="C4" s="17"/>
      <c r="D4" s="17"/>
      <c r="E4" s="17"/>
      <c r="F4" s="17"/>
      <c r="G4" s="17"/>
      <c r="H4" s="452" t="s">
        <v>1040</v>
      </c>
      <c r="I4" s="145"/>
      <c r="J4" s="144" t="s">
        <v>701</v>
      </c>
      <c r="K4" s="342"/>
      <c r="L4" s="452" t="s">
        <v>1040</v>
      </c>
      <c r="M4" s="145"/>
      <c r="N4" s="144" t="s">
        <v>701</v>
      </c>
    </row>
    <row r="5" spans="1:16" ht="25.5" customHeight="1">
      <c r="A5" s="48" t="s">
        <v>358</v>
      </c>
      <c r="B5" s="17"/>
      <c r="C5" s="17"/>
      <c r="D5" s="17"/>
      <c r="E5" s="17"/>
      <c r="F5" s="17"/>
    </row>
    <row r="6" spans="1:16" ht="25.5" customHeight="1">
      <c r="A6" s="48"/>
      <c r="B6" s="18" t="s">
        <v>588</v>
      </c>
      <c r="C6" s="18"/>
      <c r="D6" s="18"/>
      <c r="E6" s="18"/>
      <c r="F6" s="18"/>
      <c r="H6" s="5">
        <v>3222687.7199999997</v>
      </c>
      <c r="I6" s="5"/>
      <c r="J6" s="7">
        <v>0</v>
      </c>
      <c r="K6" s="5"/>
      <c r="L6" s="5">
        <v>3222687.7199999997</v>
      </c>
      <c r="M6" s="5"/>
      <c r="N6" s="7">
        <v>0</v>
      </c>
    </row>
    <row r="7" spans="1:16" ht="25.5" customHeight="1">
      <c r="A7" s="17"/>
      <c r="B7" s="38" t="s">
        <v>433</v>
      </c>
      <c r="C7" s="18"/>
      <c r="D7" s="18"/>
      <c r="E7" s="18"/>
      <c r="F7" s="18"/>
      <c r="H7" s="5">
        <v>2539699.2400000002</v>
      </c>
      <c r="I7" s="5"/>
      <c r="J7" s="5">
        <v>4099387.77</v>
      </c>
      <c r="K7" s="5"/>
      <c r="L7" s="5">
        <v>1806320.0896551725</v>
      </c>
      <c r="M7" s="5"/>
      <c r="N7" s="5">
        <v>2962168.77</v>
      </c>
      <c r="P7" s="559"/>
    </row>
    <row r="8" spans="1:16" ht="25.5" customHeight="1">
      <c r="A8" s="17"/>
      <c r="B8" s="38" t="s">
        <v>997</v>
      </c>
      <c r="C8" s="35"/>
      <c r="D8" s="18"/>
      <c r="E8" s="18"/>
      <c r="F8" s="18"/>
      <c r="H8" s="5">
        <v>3511245.57</v>
      </c>
      <c r="I8" s="5"/>
      <c r="J8" s="7">
        <v>5599783.8399999999</v>
      </c>
      <c r="K8" s="5"/>
      <c r="L8" s="7">
        <v>81824.052207541084</v>
      </c>
      <c r="M8" s="5"/>
      <c r="N8" s="7">
        <v>0</v>
      </c>
      <c r="O8" s="7"/>
    </row>
    <row r="9" spans="1:16" ht="25.5" customHeight="1">
      <c r="A9" s="17"/>
      <c r="B9" s="38" t="s">
        <v>452</v>
      </c>
      <c r="C9" s="46"/>
      <c r="D9" s="18"/>
      <c r="E9" s="18"/>
      <c r="F9" s="18"/>
      <c r="H9" s="5"/>
      <c r="I9" s="5"/>
      <c r="J9" s="5"/>
      <c r="K9" s="5"/>
      <c r="L9" s="5"/>
      <c r="M9" s="5"/>
      <c r="N9" s="5"/>
    </row>
    <row r="10" spans="1:16" ht="25.5" customHeight="1">
      <c r="A10" s="17"/>
      <c r="B10" s="38"/>
      <c r="C10" s="38" t="s">
        <v>359</v>
      </c>
      <c r="D10" s="18"/>
      <c r="E10" s="18"/>
      <c r="F10" s="18"/>
      <c r="H10" s="7">
        <v>7427233.4699999997</v>
      </c>
      <c r="I10" s="5"/>
      <c r="J10" s="5">
        <v>9015219</v>
      </c>
      <c r="K10" s="5"/>
      <c r="L10" s="7">
        <v>7427233.4657565011</v>
      </c>
      <c r="M10" s="5"/>
      <c r="N10" s="5">
        <v>9015219</v>
      </c>
    </row>
    <row r="11" spans="1:16" ht="25.5" customHeight="1">
      <c r="A11" s="17"/>
      <c r="B11" s="45" t="s">
        <v>437</v>
      </c>
      <c r="C11" s="18"/>
      <c r="D11" s="18"/>
      <c r="E11" s="18"/>
      <c r="F11" s="18"/>
      <c r="H11" s="5">
        <v>665358.78</v>
      </c>
      <c r="I11" s="5"/>
      <c r="J11" s="5">
        <v>334719.45</v>
      </c>
      <c r="K11" s="5"/>
      <c r="L11" s="7">
        <v>39508.128000000004</v>
      </c>
      <c r="M11" s="5"/>
      <c r="N11" s="7">
        <v>12485.44</v>
      </c>
    </row>
    <row r="12" spans="1:16" ht="25.5" customHeight="1">
      <c r="A12" s="17"/>
      <c r="B12" s="45" t="s">
        <v>360</v>
      </c>
      <c r="C12" s="18"/>
      <c r="D12" s="18"/>
      <c r="E12" s="18"/>
      <c r="F12" s="18"/>
      <c r="H12" s="5">
        <v>16338.49</v>
      </c>
      <c r="I12" s="5"/>
      <c r="J12" s="5">
        <v>12089.57</v>
      </c>
      <c r="K12" s="5"/>
      <c r="L12" s="5">
        <v>16338.49</v>
      </c>
      <c r="M12" s="5"/>
      <c r="N12" s="5">
        <v>12089.57</v>
      </c>
    </row>
    <row r="13" spans="1:16" ht="25.5" customHeight="1">
      <c r="A13" s="17"/>
      <c r="B13" s="18"/>
      <c r="C13" s="18"/>
      <c r="D13" s="48" t="s">
        <v>361</v>
      </c>
      <c r="E13" s="18"/>
      <c r="F13" s="18"/>
      <c r="H13" s="12">
        <f>SUM(H6:H12)</f>
        <v>17382563.27</v>
      </c>
      <c r="I13" s="5"/>
      <c r="J13" s="12">
        <f>SUM(J6:J12)</f>
        <v>19061199.629999999</v>
      </c>
      <c r="K13" s="5"/>
      <c r="L13" s="12">
        <f>SUM(L6:L12)</f>
        <v>12593911.945619214</v>
      </c>
      <c r="M13" s="5"/>
      <c r="N13" s="12">
        <f>SUM(N6:N12)</f>
        <v>12001962.779999999</v>
      </c>
    </row>
    <row r="14" spans="1:16" ht="25.5" customHeight="1">
      <c r="A14" s="48" t="s">
        <v>362</v>
      </c>
      <c r="B14" s="18"/>
      <c r="C14" s="18"/>
      <c r="D14" s="18"/>
      <c r="E14" s="18"/>
      <c r="F14" s="18"/>
      <c r="H14" s="5"/>
      <c r="I14" s="5"/>
      <c r="J14" s="5"/>
      <c r="K14" s="5"/>
      <c r="L14" s="5"/>
      <c r="M14" s="5"/>
      <c r="N14" s="5"/>
    </row>
    <row r="15" spans="1:16" ht="25.5" customHeight="1">
      <c r="A15" s="17"/>
      <c r="B15" s="35" t="s">
        <v>820</v>
      </c>
      <c r="C15" s="18"/>
      <c r="D15" s="18"/>
      <c r="E15" s="18"/>
      <c r="F15" s="18"/>
      <c r="H15" s="5">
        <v>14998160.299999999</v>
      </c>
      <c r="I15" s="5"/>
      <c r="J15" s="5">
        <v>8451773.7599999998</v>
      </c>
      <c r="K15" s="5"/>
      <c r="L15" s="7">
        <v>199737.50779245896</v>
      </c>
      <c r="M15" s="5"/>
      <c r="N15" s="7">
        <v>0</v>
      </c>
    </row>
    <row r="16" spans="1:16" ht="25.5" customHeight="1">
      <c r="A16" s="17"/>
      <c r="B16" s="35" t="s">
        <v>443</v>
      </c>
      <c r="C16" s="18"/>
      <c r="D16" s="18"/>
      <c r="E16" s="18"/>
      <c r="F16" s="18"/>
      <c r="H16" s="5">
        <v>14689393.49</v>
      </c>
      <c r="I16" s="5"/>
      <c r="J16" s="5">
        <v>15627931.210000001</v>
      </c>
      <c r="K16" s="5"/>
      <c r="L16" s="5">
        <v>14689393.494243499</v>
      </c>
      <c r="M16" s="5"/>
      <c r="N16" s="5">
        <v>15627931.210000001</v>
      </c>
    </row>
    <row r="17" spans="1:14" ht="25.5" customHeight="1">
      <c r="A17" s="17"/>
      <c r="B17" s="35" t="s">
        <v>363</v>
      </c>
      <c r="C17" s="18"/>
      <c r="D17" s="18"/>
      <c r="E17" s="18"/>
      <c r="F17" s="18"/>
      <c r="H17" s="5">
        <v>210832.54</v>
      </c>
      <c r="I17" s="5"/>
      <c r="J17" s="5">
        <v>158819.42000000001</v>
      </c>
      <c r="K17" s="5"/>
      <c r="L17" s="7">
        <v>0</v>
      </c>
      <c r="M17" s="5"/>
      <c r="N17" s="7">
        <v>0</v>
      </c>
    </row>
    <row r="18" spans="1:14" ht="25.5" customHeight="1">
      <c r="A18" s="17"/>
      <c r="B18" s="35" t="s">
        <v>447</v>
      </c>
      <c r="C18" s="18"/>
      <c r="D18" s="18"/>
      <c r="E18" s="18"/>
      <c r="F18" s="18"/>
      <c r="H18" s="5">
        <v>771532.84</v>
      </c>
      <c r="I18" s="5"/>
      <c r="J18" s="5">
        <v>771776.19</v>
      </c>
      <c r="K18" s="5"/>
      <c r="L18" s="5">
        <v>627091.78</v>
      </c>
      <c r="M18" s="5"/>
      <c r="N18" s="5">
        <v>639027.16</v>
      </c>
    </row>
    <row r="19" spans="1:14" ht="25.5" customHeight="1">
      <c r="A19" s="17"/>
      <c r="B19" s="35" t="s">
        <v>364</v>
      </c>
      <c r="C19" s="18"/>
      <c r="D19" s="18"/>
      <c r="E19" s="18"/>
      <c r="F19" s="18"/>
      <c r="H19" s="5">
        <v>8193.68</v>
      </c>
      <c r="I19" s="5"/>
      <c r="J19" s="5">
        <v>8391.09</v>
      </c>
      <c r="K19" s="5"/>
      <c r="L19" s="5">
        <v>8193.67</v>
      </c>
      <c r="M19" s="5"/>
      <c r="N19" s="5">
        <v>8391.09</v>
      </c>
    </row>
    <row r="20" spans="1:14" ht="25.5" customHeight="1">
      <c r="A20" s="17"/>
      <c r="B20" s="18"/>
      <c r="C20" s="18"/>
      <c r="D20" s="48" t="s">
        <v>365</v>
      </c>
      <c r="E20" s="18"/>
      <c r="F20" s="18"/>
      <c r="H20" s="12">
        <f>SUM(H15:H19)</f>
        <v>30678112.849999998</v>
      </c>
      <c r="I20" s="5"/>
      <c r="J20" s="12">
        <f>SUM(J15:J19)</f>
        <v>25018691.670000002</v>
      </c>
      <c r="K20" s="5"/>
      <c r="L20" s="12">
        <f>SUM(L15:L19)</f>
        <v>15524416.452035958</v>
      </c>
      <c r="M20" s="5"/>
      <c r="N20" s="12">
        <f>SUM(N15:N19)</f>
        <v>16275349.460000001</v>
      </c>
    </row>
    <row r="21" spans="1:14" ht="25.5" customHeight="1">
      <c r="A21" s="48" t="s">
        <v>366</v>
      </c>
      <c r="B21" s="18"/>
      <c r="C21" s="18"/>
      <c r="D21" s="18"/>
      <c r="E21" s="18"/>
      <c r="F21" s="18"/>
      <c r="H21" s="12">
        <f>H13+H20</f>
        <v>48060676.119999997</v>
      </c>
      <c r="I21" s="5"/>
      <c r="J21" s="12">
        <f>J13+J20</f>
        <v>44079891.299999997</v>
      </c>
      <c r="K21" s="5"/>
      <c r="L21" s="12">
        <f>L13+L20</f>
        <v>28118328.397655174</v>
      </c>
      <c r="M21" s="5"/>
      <c r="N21" s="12">
        <f>N13+N20</f>
        <v>28277312.240000002</v>
      </c>
    </row>
    <row r="22" spans="1:14" ht="25.5" customHeight="1">
      <c r="A22" s="85" t="s">
        <v>367</v>
      </c>
      <c r="B22" s="82"/>
      <c r="C22" s="82"/>
      <c r="D22" s="82"/>
      <c r="E22" s="17"/>
      <c r="F22" s="17"/>
      <c r="H22" s="5"/>
      <c r="I22" s="5"/>
      <c r="J22" s="5"/>
      <c r="K22" s="5"/>
      <c r="L22" s="5"/>
      <c r="M22" s="5"/>
      <c r="N22" s="5"/>
    </row>
    <row r="23" spans="1:14" ht="25.5" customHeight="1">
      <c r="A23" s="17"/>
      <c r="B23" s="50" t="s">
        <v>453</v>
      </c>
      <c r="C23" s="17"/>
      <c r="D23" s="17"/>
      <c r="E23" s="17"/>
      <c r="F23" s="17"/>
      <c r="H23" s="5"/>
      <c r="I23" s="5"/>
      <c r="J23" s="5"/>
      <c r="K23" s="5"/>
      <c r="L23" s="5"/>
      <c r="M23" s="5"/>
      <c r="N23" s="5"/>
    </row>
    <row r="24" spans="1:14" ht="25.5" customHeight="1">
      <c r="A24" s="17"/>
      <c r="B24" s="17"/>
      <c r="C24" s="46" t="s">
        <v>368</v>
      </c>
      <c r="D24" s="17"/>
      <c r="E24" s="17"/>
      <c r="F24" s="17"/>
      <c r="H24" s="5"/>
      <c r="I24" s="5"/>
      <c r="J24" s="5"/>
      <c r="K24" s="5"/>
      <c r="L24" s="5"/>
      <c r="M24" s="5"/>
      <c r="N24" s="5"/>
    </row>
    <row r="25" spans="1:14" s="3" customFormat="1" ht="25.5" customHeight="1" thickBot="1">
      <c r="A25" s="17"/>
      <c r="B25" s="17"/>
      <c r="C25" s="38" t="s">
        <v>612</v>
      </c>
      <c r="D25" s="17"/>
      <c r="E25" s="17"/>
      <c r="F25" s="17"/>
      <c r="H25" s="14">
        <v>6966580.1399999997</v>
      </c>
      <c r="I25" s="9"/>
      <c r="J25" s="14">
        <v>6966580.1399999997</v>
      </c>
      <c r="K25" s="9"/>
      <c r="L25" s="14">
        <v>6966580.1399999997</v>
      </c>
      <c r="M25" s="9"/>
      <c r="N25" s="14">
        <v>6966580.1399999997</v>
      </c>
    </row>
    <row r="26" spans="1:14" ht="25.5" customHeight="1" thickTop="1">
      <c r="A26" s="17"/>
      <c r="B26" s="17"/>
      <c r="C26" s="46" t="s">
        <v>369</v>
      </c>
      <c r="D26" s="17"/>
      <c r="E26" s="17"/>
      <c r="F26" s="17"/>
      <c r="H26" s="5"/>
      <c r="I26" s="5"/>
      <c r="J26" s="5"/>
      <c r="K26" s="5"/>
      <c r="L26" s="5"/>
      <c r="M26" s="5"/>
      <c r="N26" s="5"/>
    </row>
    <row r="27" spans="1:14" ht="25.5" customHeight="1">
      <c r="A27" s="17"/>
      <c r="B27" s="17"/>
      <c r="C27" s="38" t="s">
        <v>613</v>
      </c>
      <c r="D27" s="18"/>
      <c r="E27" s="18"/>
      <c r="F27" s="18"/>
      <c r="H27" s="5">
        <v>6966529.5599999996</v>
      </c>
      <c r="I27" s="5"/>
      <c r="J27" s="5">
        <v>6966529.5599999996</v>
      </c>
      <c r="K27" s="5"/>
      <c r="L27" s="5">
        <v>6966529.5599999996</v>
      </c>
      <c r="M27" s="5"/>
      <c r="N27" s="5">
        <v>6966529.5599999996</v>
      </c>
    </row>
    <row r="28" spans="1:14" ht="25.5" customHeight="1">
      <c r="A28" s="17"/>
      <c r="B28" s="51" t="s">
        <v>582</v>
      </c>
      <c r="C28" s="17"/>
      <c r="D28" s="17"/>
      <c r="E28" s="17"/>
      <c r="F28" s="17"/>
      <c r="H28" s="5">
        <v>43950286.740000002</v>
      </c>
      <c r="I28" s="5"/>
      <c r="J28" s="7">
        <v>43950286.740000002</v>
      </c>
      <c r="K28" s="5"/>
      <c r="L28" s="5">
        <v>43950286.740000002</v>
      </c>
      <c r="M28" s="5"/>
      <c r="N28" s="7">
        <v>43950286.740000002</v>
      </c>
    </row>
    <row r="29" spans="1:14" ht="25.5" customHeight="1">
      <c r="A29" s="17"/>
      <c r="B29" s="52" t="s">
        <v>370</v>
      </c>
      <c r="C29" s="52"/>
      <c r="D29" s="52"/>
      <c r="E29" s="17"/>
      <c r="F29" s="17"/>
      <c r="H29" s="5"/>
      <c r="I29" s="5"/>
      <c r="J29" s="5"/>
      <c r="K29" s="5"/>
      <c r="L29" s="5"/>
      <c r="M29" s="5"/>
      <c r="N29" s="5"/>
    </row>
    <row r="30" spans="1:14" ht="25.5" customHeight="1">
      <c r="A30" s="17"/>
      <c r="B30" s="52"/>
      <c r="C30" s="52" t="s">
        <v>371</v>
      </c>
      <c r="D30" s="52"/>
      <c r="E30" s="17"/>
      <c r="F30" s="17"/>
      <c r="H30" s="5"/>
      <c r="I30" s="5"/>
      <c r="J30" s="5"/>
      <c r="K30" s="5"/>
      <c r="L30" s="5"/>
      <c r="M30" s="5"/>
      <c r="N30" s="5"/>
    </row>
    <row r="31" spans="1:14" ht="25.5" customHeight="1">
      <c r="A31" s="17"/>
      <c r="B31" s="52"/>
      <c r="C31" s="52"/>
      <c r="D31" s="53" t="s">
        <v>291</v>
      </c>
      <c r="E31" s="17"/>
      <c r="F31" s="17"/>
      <c r="H31" s="5">
        <v>696652.96</v>
      </c>
      <c r="I31" s="5"/>
      <c r="J31" s="5">
        <v>696652.96</v>
      </c>
      <c r="K31" s="5"/>
      <c r="L31" s="5">
        <v>696652.96</v>
      </c>
      <c r="M31" s="5"/>
      <c r="N31" s="5">
        <v>696652.96</v>
      </c>
    </row>
    <row r="32" spans="1:14" ht="25.5" customHeight="1">
      <c r="A32" s="17"/>
      <c r="B32" s="52"/>
      <c r="C32" s="52" t="s">
        <v>372</v>
      </c>
      <c r="D32" s="53"/>
      <c r="E32" s="17"/>
      <c r="F32" s="17"/>
      <c r="H32" s="5">
        <v>13429298.975955509</v>
      </c>
      <c r="I32" s="5"/>
      <c r="J32" s="5">
        <v>14615689.369999999</v>
      </c>
      <c r="K32" s="5"/>
      <c r="L32" s="5">
        <v>4101732.4276274452</v>
      </c>
      <c r="M32" s="5"/>
      <c r="N32" s="5">
        <v>7268732.9000000004</v>
      </c>
    </row>
    <row r="33" spans="1:14" ht="25.5" customHeight="1">
      <c r="A33" s="17"/>
      <c r="B33" s="52"/>
      <c r="C33" s="52" t="s">
        <v>438</v>
      </c>
      <c r="D33" s="52"/>
      <c r="E33" s="17"/>
      <c r="F33" s="17"/>
      <c r="H33" s="8">
        <v>1809206.850003124</v>
      </c>
      <c r="I33" s="5"/>
      <c r="J33" s="8">
        <v>2362230.5299999998</v>
      </c>
      <c r="K33" s="5"/>
      <c r="L33" s="8">
        <v>853960.58</v>
      </c>
      <c r="M33" s="5"/>
      <c r="N33" s="8">
        <v>853960.58</v>
      </c>
    </row>
    <row r="34" spans="1:14" ht="25.5" customHeight="1">
      <c r="A34" s="17"/>
      <c r="B34" s="54" t="s">
        <v>373</v>
      </c>
      <c r="C34" s="52"/>
      <c r="D34" s="52"/>
      <c r="E34" s="17"/>
      <c r="F34" s="17"/>
      <c r="H34" s="5">
        <f>SUM(H27:H33)</f>
        <v>66851975.085958637</v>
      </c>
      <c r="I34" s="5"/>
      <c r="J34" s="5">
        <f>SUM(J27:J33)</f>
        <v>68591389.159999996</v>
      </c>
      <c r="K34" s="5"/>
      <c r="L34" s="5">
        <f>SUM(L27:L33)</f>
        <v>56569162.267627448</v>
      </c>
      <c r="M34" s="5"/>
      <c r="N34" s="5">
        <f>SUM(N27:N33)</f>
        <v>59736162.740000002</v>
      </c>
    </row>
    <row r="35" spans="1:14" ht="25.5" customHeight="1">
      <c r="A35" s="52"/>
      <c r="B35" s="52" t="s">
        <v>374</v>
      </c>
      <c r="C35" s="52"/>
      <c r="D35" s="52"/>
      <c r="E35" s="17"/>
      <c r="F35" s="17"/>
      <c r="H35" s="5">
        <v>86.499880649999994</v>
      </c>
      <c r="I35" s="5"/>
      <c r="J35" s="5">
        <v>75.790000000000006</v>
      </c>
      <c r="K35" s="5"/>
      <c r="L35" s="7">
        <v>0</v>
      </c>
      <c r="M35" s="5"/>
      <c r="N35" s="7">
        <v>0</v>
      </c>
    </row>
    <row r="36" spans="1:14" ht="25.5" customHeight="1">
      <c r="A36" s="52"/>
      <c r="B36" s="52"/>
      <c r="C36" s="52"/>
      <c r="D36" s="54" t="s">
        <v>375</v>
      </c>
      <c r="E36" s="17"/>
      <c r="F36" s="17"/>
      <c r="H36" s="12">
        <f>SUM(H34:H35)</f>
        <v>66852061.585839286</v>
      </c>
      <c r="I36" s="5"/>
      <c r="J36" s="12">
        <f>SUM(J34:J35)</f>
        <v>68591464.950000003</v>
      </c>
      <c r="K36" s="5"/>
      <c r="L36" s="12">
        <f>SUM(L34:L35)</f>
        <v>56569162.267627448</v>
      </c>
      <c r="M36" s="5"/>
      <c r="N36" s="12">
        <f>SUM(N34:N35)</f>
        <v>59736162.740000002</v>
      </c>
    </row>
    <row r="37" spans="1:14" ht="25.5" customHeight="1" thickBot="1">
      <c r="A37" s="54" t="s">
        <v>376</v>
      </c>
      <c r="B37" s="52"/>
      <c r="C37" s="52"/>
      <c r="D37" s="52"/>
      <c r="E37" s="17"/>
      <c r="F37" s="17"/>
      <c r="H37" s="13">
        <f>+H21+H36</f>
        <v>114912737.70583928</v>
      </c>
      <c r="I37" s="5"/>
      <c r="J37" s="6">
        <f>+J21+J36</f>
        <v>112671356.25</v>
      </c>
      <c r="K37" s="5"/>
      <c r="L37" s="6">
        <f>+L21+L36</f>
        <v>84687490.665282622</v>
      </c>
      <c r="M37" s="5"/>
      <c r="N37" s="6">
        <f>+N21+N36</f>
        <v>88013474.980000004</v>
      </c>
    </row>
    <row r="38" spans="1:14" ht="25.5" customHeight="1" thickTop="1">
      <c r="H38" s="15"/>
      <c r="J38" s="15"/>
      <c r="L38" s="15"/>
      <c r="N38" s="15"/>
    </row>
    <row r="39" spans="1:14" ht="24.75" customHeight="1">
      <c r="H39" s="15"/>
      <c r="I39" s="15"/>
      <c r="J39" s="15"/>
      <c r="K39" s="15"/>
      <c r="L39" s="15"/>
      <c r="M39" s="15"/>
      <c r="N39" s="15"/>
    </row>
  </sheetData>
  <mergeCells count="4">
    <mergeCell ref="A1:N1"/>
    <mergeCell ref="L3:N3"/>
    <mergeCell ref="A3:F3"/>
    <mergeCell ref="H3:K3"/>
  </mergeCells>
  <pageMargins left="0.86614173228346458" right="0.19685039370078741" top="0.6692913385826772" bottom="0.54" header="0.27559055118110237" footer="0.37"/>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41"/>
  <sheetViews>
    <sheetView zoomScale="90" zoomScaleNormal="90" zoomScaleSheetLayoutView="90" workbookViewId="0">
      <selection activeCell="E5" sqref="E5"/>
    </sheetView>
  </sheetViews>
  <sheetFormatPr defaultRowHeight="23.25"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42578125" style="1" customWidth="1"/>
    <col min="14" max="16384" width="9.140625" style="1"/>
  </cols>
  <sheetData>
    <row r="1" spans="1:12" ht="24.6" customHeight="1">
      <c r="A1" s="783" t="s">
        <v>1111</v>
      </c>
      <c r="B1" s="783"/>
      <c r="C1" s="783"/>
      <c r="D1" s="783"/>
      <c r="E1" s="783"/>
      <c r="F1" s="783"/>
      <c r="G1" s="783"/>
      <c r="H1" s="783"/>
      <c r="I1" s="783"/>
      <c r="J1" s="783"/>
      <c r="K1" s="783"/>
      <c r="L1" s="783"/>
    </row>
    <row r="2" spans="1:12" ht="24.6" customHeight="1"/>
    <row r="3" spans="1:12" ht="24.6" customHeight="1">
      <c r="B3" s="38" t="s">
        <v>1090</v>
      </c>
      <c r="C3" s="43"/>
      <c r="D3" s="43"/>
      <c r="E3" s="43"/>
      <c r="F3" s="55"/>
      <c r="G3" s="55"/>
      <c r="H3" s="55"/>
      <c r="I3" s="55"/>
      <c r="J3" s="55"/>
      <c r="K3" s="55"/>
      <c r="L3" s="55"/>
    </row>
    <row r="4" spans="1:12" s="2" customFormat="1" ht="24.6" customHeight="1">
      <c r="B4" s="56"/>
      <c r="C4" s="56"/>
      <c r="D4" s="56"/>
      <c r="E4" s="56"/>
      <c r="F4" s="782" t="s">
        <v>348</v>
      </c>
      <c r="G4" s="782"/>
      <c r="H4" s="782"/>
      <c r="I4" s="56"/>
      <c r="J4" s="782" t="s">
        <v>349</v>
      </c>
      <c r="K4" s="782"/>
      <c r="L4" s="782"/>
    </row>
    <row r="5" spans="1:12" s="2" customFormat="1" ht="24.6" customHeight="1">
      <c r="F5" s="452" t="s">
        <v>1040</v>
      </c>
      <c r="G5" s="325"/>
      <c r="H5" s="452" t="s">
        <v>1041</v>
      </c>
      <c r="I5" s="342"/>
      <c r="J5" s="452" t="s">
        <v>1040</v>
      </c>
      <c r="K5" s="325"/>
      <c r="L5" s="452" t="s">
        <v>1041</v>
      </c>
    </row>
    <row r="6" spans="1:12" s="94" customFormat="1" ht="24.6" customHeight="1">
      <c r="F6" s="80"/>
      <c r="G6" s="22"/>
      <c r="H6" s="80"/>
      <c r="I6" s="33"/>
      <c r="J6" s="80"/>
      <c r="K6" s="22"/>
      <c r="L6" s="80"/>
    </row>
    <row r="7" spans="1:12" ht="24.6" customHeight="1">
      <c r="B7" s="51" t="s">
        <v>455</v>
      </c>
      <c r="C7" s="52"/>
      <c r="D7" s="52"/>
      <c r="F7" s="7">
        <v>14659528.638976378</v>
      </c>
      <c r="G7" s="7"/>
      <c r="H7" s="7">
        <v>15928444.804674005</v>
      </c>
      <c r="I7" s="7"/>
      <c r="J7" s="7">
        <v>9748023.2699999977</v>
      </c>
      <c r="K7" s="7"/>
      <c r="L7" s="7">
        <v>10963456.6</v>
      </c>
    </row>
    <row r="8" spans="1:12" ht="24.6" customHeight="1">
      <c r="B8" s="51" t="s">
        <v>287</v>
      </c>
      <c r="C8" s="52"/>
      <c r="D8" s="52"/>
      <c r="F8" s="11">
        <v>-11279379.136535436</v>
      </c>
      <c r="G8" s="7"/>
      <c r="H8" s="11">
        <v>-11940032.899906859</v>
      </c>
      <c r="I8" s="7"/>
      <c r="J8" s="11">
        <v>-7513534.3000000007</v>
      </c>
      <c r="K8" s="7"/>
      <c r="L8" s="11">
        <v>-8567007.8499999996</v>
      </c>
    </row>
    <row r="9" spans="1:12" ht="24.6" customHeight="1">
      <c r="B9" s="51" t="s">
        <v>377</v>
      </c>
      <c r="C9" s="57"/>
      <c r="D9" s="57"/>
      <c r="F9" s="7">
        <f>+F7+F8</f>
        <v>3380149.5024409425</v>
      </c>
      <c r="G9" s="7"/>
      <c r="H9" s="7">
        <f>+H7+H8</f>
        <v>3988411.9047671463</v>
      </c>
      <c r="I9" s="7"/>
      <c r="J9" s="7">
        <f>+J7+J8</f>
        <v>2234488.9699999969</v>
      </c>
      <c r="K9" s="7"/>
      <c r="L9" s="7">
        <f>+L7+L8</f>
        <v>2396448.75</v>
      </c>
    </row>
    <row r="10" spans="1:12" ht="24.6" customHeight="1">
      <c r="B10" s="51" t="s">
        <v>338</v>
      </c>
      <c r="C10" s="57"/>
      <c r="D10" s="57"/>
      <c r="F10" s="7"/>
      <c r="G10" s="7"/>
      <c r="H10" s="7"/>
      <c r="I10" s="7"/>
      <c r="J10" s="7"/>
      <c r="K10" s="7"/>
      <c r="L10" s="7"/>
    </row>
    <row r="11" spans="1:12" ht="24.6" customHeight="1">
      <c r="B11" s="18"/>
      <c r="C11" s="45" t="s">
        <v>293</v>
      </c>
      <c r="D11" s="45"/>
      <c r="F11" s="7">
        <v>-889251.86999999988</v>
      </c>
      <c r="G11" s="7"/>
      <c r="H11" s="7">
        <v>-51877.720000000205</v>
      </c>
      <c r="I11" s="7"/>
      <c r="J11" s="7">
        <v>-759506.69999999984</v>
      </c>
      <c r="K11" s="7"/>
      <c r="L11" s="7">
        <v>28350.259999999798</v>
      </c>
    </row>
    <row r="12" spans="1:12" ht="24.6" customHeight="1">
      <c r="B12" s="18"/>
      <c r="C12" s="58" t="s">
        <v>209</v>
      </c>
      <c r="D12" s="58"/>
      <c r="F12" s="11">
        <v>44094.812362204728</v>
      </c>
      <c r="G12" s="7"/>
      <c r="H12" s="11">
        <v>135065.58564944961</v>
      </c>
      <c r="I12" s="7"/>
      <c r="J12" s="11">
        <v>-11051.260000000002</v>
      </c>
      <c r="K12" s="7"/>
      <c r="L12" s="11">
        <v>131166.61000000004</v>
      </c>
    </row>
    <row r="13" spans="1:12" ht="24.6" customHeight="1">
      <c r="B13" s="18"/>
      <c r="C13" s="52"/>
      <c r="D13" s="52" t="s">
        <v>378</v>
      </c>
      <c r="F13" s="10">
        <f>SUM(F11:F12)</f>
        <v>-845157.05763779511</v>
      </c>
      <c r="G13" s="7"/>
      <c r="H13" s="10">
        <f>SUM(H11:H12)</f>
        <v>83187.865649449406</v>
      </c>
      <c r="I13" s="7"/>
      <c r="J13" s="10">
        <f>SUM(J11:J12)</f>
        <v>-770557.95999999985</v>
      </c>
      <c r="K13" s="7"/>
      <c r="L13" s="10">
        <f>SUM(L11:L12)</f>
        <v>159516.86999999985</v>
      </c>
    </row>
    <row r="14" spans="1:12" ht="24.6" customHeight="1">
      <c r="B14" s="52" t="s">
        <v>379</v>
      </c>
      <c r="C14" s="52"/>
      <c r="D14" s="52"/>
      <c r="F14" s="7">
        <f>+F9+F13</f>
        <v>2534992.4448031476</v>
      </c>
      <c r="G14" s="7"/>
      <c r="H14" s="7">
        <f>+H9+H13</f>
        <v>4071599.770416596</v>
      </c>
      <c r="I14" s="7"/>
      <c r="J14" s="7">
        <f>+J9+J13</f>
        <v>1463931.009999997</v>
      </c>
      <c r="K14" s="7"/>
      <c r="L14" s="7">
        <f>+L9+L13</f>
        <v>2555965.6199999996</v>
      </c>
    </row>
    <row r="15" spans="1:12" ht="24.6" customHeight="1">
      <c r="B15" s="47" t="s">
        <v>380</v>
      </c>
      <c r="C15" s="52"/>
      <c r="D15" s="52"/>
      <c r="F15" s="7"/>
      <c r="G15" s="7"/>
      <c r="H15" s="7"/>
      <c r="I15" s="7"/>
      <c r="J15" s="7"/>
      <c r="K15" s="7"/>
      <c r="L15" s="7"/>
    </row>
    <row r="16" spans="1:12" ht="24.6" customHeight="1">
      <c r="B16" s="52"/>
      <c r="C16" s="35" t="s">
        <v>467</v>
      </c>
      <c r="D16" s="35"/>
      <c r="F16" s="7">
        <v>-382684.54614173231</v>
      </c>
      <c r="G16" s="7"/>
      <c r="H16" s="7">
        <v>-394476.71762489399</v>
      </c>
      <c r="I16" s="7"/>
      <c r="J16" s="7">
        <v>-380652.33999999997</v>
      </c>
      <c r="K16" s="7"/>
      <c r="L16" s="7">
        <v>-394476.57999999984</v>
      </c>
    </row>
    <row r="17" spans="2:12" ht="24.6" customHeight="1">
      <c r="B17" s="52"/>
      <c r="C17" s="35" t="s">
        <v>288</v>
      </c>
      <c r="D17" s="35"/>
      <c r="F17" s="7">
        <v>-646340.38</v>
      </c>
      <c r="G17" s="7"/>
      <c r="H17" s="7">
        <v>-722803.91985182045</v>
      </c>
      <c r="I17" s="7"/>
      <c r="J17" s="7">
        <v>-463092.79999999993</v>
      </c>
      <c r="K17" s="7"/>
      <c r="L17" s="7">
        <v>-556999.71</v>
      </c>
    </row>
    <row r="18" spans="2:12" ht="24.6" customHeight="1">
      <c r="B18" s="52"/>
      <c r="C18" s="35" t="s">
        <v>751</v>
      </c>
      <c r="D18" s="35"/>
      <c r="F18" s="7">
        <v>748820.88</v>
      </c>
      <c r="G18" s="7"/>
      <c r="H18" s="7">
        <v>0</v>
      </c>
      <c r="I18" s="7"/>
      <c r="J18" s="7">
        <v>748820.88</v>
      </c>
      <c r="K18" s="7"/>
      <c r="L18" s="7">
        <v>0</v>
      </c>
    </row>
    <row r="19" spans="2:12" ht="24.6" customHeight="1">
      <c r="B19" s="52"/>
      <c r="C19" s="52"/>
      <c r="D19" s="52" t="s">
        <v>381</v>
      </c>
      <c r="F19" s="10">
        <f>SUM(F16:F18)</f>
        <v>-280204.04614173237</v>
      </c>
      <c r="G19" s="7"/>
      <c r="H19" s="10">
        <f>SUM(H16:H18)</f>
        <v>-1117280.6374767143</v>
      </c>
      <c r="I19" s="7"/>
      <c r="J19" s="10">
        <f>SUM(J16:J18)</f>
        <v>-94924.259999999893</v>
      </c>
      <c r="K19" s="7"/>
      <c r="L19" s="10">
        <f>SUM(L16:L18)</f>
        <v>-951476.2899999998</v>
      </c>
    </row>
    <row r="20" spans="2:12" s="17" customFormat="1" ht="24.6" customHeight="1">
      <c r="B20" s="35" t="s">
        <v>439</v>
      </c>
      <c r="C20" s="52"/>
      <c r="D20" s="52"/>
      <c r="F20" s="86">
        <f>+F14+F19</f>
        <v>2254788.3986614151</v>
      </c>
      <c r="G20" s="86"/>
      <c r="H20" s="86">
        <f>+H14+H19</f>
        <v>2954319.1329398816</v>
      </c>
      <c r="I20" s="86"/>
      <c r="J20" s="86">
        <f>+J14+J19</f>
        <v>1369006.7499999972</v>
      </c>
      <c r="K20" s="86"/>
      <c r="L20" s="86">
        <f>+L14+L19</f>
        <v>1604489.3299999998</v>
      </c>
    </row>
    <row r="21" spans="2:12" s="17" customFormat="1" ht="24.6" customHeight="1">
      <c r="B21" s="35"/>
      <c r="C21" s="52" t="s">
        <v>1123</v>
      </c>
      <c r="D21" s="52"/>
      <c r="F21" s="86">
        <v>0</v>
      </c>
      <c r="G21" s="86"/>
      <c r="H21" s="86">
        <v>3224.76</v>
      </c>
      <c r="I21" s="86"/>
      <c r="J21" s="86">
        <v>0</v>
      </c>
      <c r="K21" s="86"/>
      <c r="L21" s="86">
        <v>37440.870000000003</v>
      </c>
    </row>
    <row r="22" spans="2:12" s="17" customFormat="1" ht="24.6" customHeight="1">
      <c r="B22" s="52"/>
      <c r="C22" s="52" t="s">
        <v>339</v>
      </c>
      <c r="D22" s="52"/>
      <c r="F22" s="87">
        <v>-373274.53346456692</v>
      </c>
      <c r="G22" s="86"/>
      <c r="H22" s="87">
        <v>-531995.72155461472</v>
      </c>
      <c r="I22" s="86"/>
      <c r="J22" s="87">
        <v>-248120.54000000004</v>
      </c>
      <c r="K22" s="86"/>
      <c r="L22" s="87">
        <v>-400509.93000000005</v>
      </c>
    </row>
    <row r="23" spans="2:12" s="17" customFormat="1" ht="24.6" customHeight="1">
      <c r="B23" s="35" t="s">
        <v>440</v>
      </c>
      <c r="C23" s="52"/>
      <c r="D23" s="52"/>
      <c r="F23" s="86">
        <f>SUM(F20:F22)</f>
        <v>1881513.8651968483</v>
      </c>
      <c r="G23" s="86"/>
      <c r="H23" s="86">
        <f>SUM(H20:H22)</f>
        <v>2425548.1713852668</v>
      </c>
      <c r="I23" s="86"/>
      <c r="J23" s="86">
        <f>SUM(J20:J22)</f>
        <v>1120886.2099999972</v>
      </c>
      <c r="K23" s="86"/>
      <c r="L23" s="86">
        <f>SUM(L20:L22)</f>
        <v>1241420.27</v>
      </c>
    </row>
    <row r="24" spans="2:12" s="17" customFormat="1" ht="24.6" customHeight="1">
      <c r="B24" s="52"/>
      <c r="C24" s="35" t="s">
        <v>441</v>
      </c>
      <c r="D24" s="35"/>
      <c r="F24" s="460">
        <v>-164470.66529133852</v>
      </c>
      <c r="G24" s="441"/>
      <c r="H24" s="460">
        <v>-260387.31746062636</v>
      </c>
      <c r="I24" s="441"/>
      <c r="J24" s="460">
        <v>-6998.2020000000994</v>
      </c>
      <c r="K24" s="441"/>
      <c r="L24" s="460">
        <v>-7115.2120000000014</v>
      </c>
    </row>
    <row r="25" spans="2:12" s="17" customFormat="1" ht="24.6" customHeight="1">
      <c r="B25" s="52" t="s">
        <v>752</v>
      </c>
      <c r="C25" s="52"/>
      <c r="D25" s="52"/>
      <c r="F25" s="88">
        <f>SUM(F23:F24)</f>
        <v>1717043.1999055098</v>
      </c>
      <c r="G25" s="89"/>
      <c r="H25" s="88">
        <f>SUM(H23:H24)</f>
        <v>2165160.8539246405</v>
      </c>
      <c r="I25" s="89"/>
      <c r="J25" s="88">
        <f>SUM(J23:J24)</f>
        <v>1113888.0079999971</v>
      </c>
      <c r="K25" s="89"/>
      <c r="L25" s="88">
        <f>SUM(L23:L24)</f>
        <v>1234305.058</v>
      </c>
    </row>
    <row r="26" spans="2:12" s="17" customFormat="1" ht="24.6" customHeight="1">
      <c r="B26" s="46" t="s">
        <v>341</v>
      </c>
      <c r="C26" s="18"/>
      <c r="F26" s="87">
        <v>-361344.42838223639</v>
      </c>
      <c r="G26" s="89"/>
      <c r="H26" s="87">
        <v>627257.24</v>
      </c>
      <c r="I26" s="89"/>
      <c r="J26" s="89">
        <v>0</v>
      </c>
      <c r="K26" s="89"/>
      <c r="L26" s="89">
        <v>0</v>
      </c>
    </row>
    <row r="27" spans="2:12" s="17" customFormat="1" ht="24.6" customHeight="1" thickBot="1">
      <c r="B27" s="49" t="s">
        <v>754</v>
      </c>
      <c r="C27" s="18"/>
      <c r="F27" s="90">
        <f>SUM(F25:F26)</f>
        <v>1355698.7715232735</v>
      </c>
      <c r="G27" s="86"/>
      <c r="H27" s="90">
        <f>SUM(H25:H26)</f>
        <v>2792418.0939246407</v>
      </c>
      <c r="I27" s="86"/>
      <c r="J27" s="90">
        <f>SUM(J25:J26)</f>
        <v>1113888.0079999971</v>
      </c>
      <c r="K27" s="86"/>
      <c r="L27" s="90">
        <f>SUM(L25:L26)</f>
        <v>1234305.058</v>
      </c>
    </row>
    <row r="28" spans="2:12" s="17" customFormat="1" ht="24.6" customHeight="1" thickTop="1">
      <c r="B28" s="49" t="s">
        <v>382</v>
      </c>
      <c r="C28" s="18"/>
      <c r="F28" s="86"/>
      <c r="G28" s="86"/>
      <c r="H28" s="86"/>
      <c r="I28" s="86"/>
      <c r="J28" s="86"/>
      <c r="K28" s="86"/>
      <c r="L28" s="86"/>
    </row>
    <row r="29" spans="2:12" s="17" customFormat="1" ht="24.6" customHeight="1">
      <c r="B29" s="18"/>
      <c r="C29" s="50" t="s">
        <v>383</v>
      </c>
      <c r="F29" s="86">
        <f>+F25-F30</f>
        <v>1717038.2199055098</v>
      </c>
      <c r="G29" s="86"/>
      <c r="H29" s="86">
        <f>+H25-H30</f>
        <v>2165153.2639246406</v>
      </c>
      <c r="I29" s="86"/>
      <c r="J29" s="86">
        <f>+J25-J30</f>
        <v>1113888.0079999971</v>
      </c>
      <c r="K29" s="86"/>
      <c r="L29" s="86">
        <f>+L25-L30</f>
        <v>1234305.058</v>
      </c>
    </row>
    <row r="30" spans="2:12" s="17" customFormat="1" ht="24.6" customHeight="1">
      <c r="B30" s="18"/>
      <c r="C30" s="50" t="s">
        <v>374</v>
      </c>
      <c r="F30" s="87">
        <v>4.9800000000000004</v>
      </c>
      <c r="G30" s="86"/>
      <c r="H30" s="87">
        <v>7.59</v>
      </c>
      <c r="I30" s="86"/>
      <c r="J30" s="87">
        <v>0</v>
      </c>
      <c r="K30" s="86"/>
      <c r="L30" s="87">
        <v>0</v>
      </c>
    </row>
    <row r="31" spans="2:12" s="17" customFormat="1" ht="24.6" customHeight="1" thickBot="1">
      <c r="B31" s="48" t="s">
        <v>752</v>
      </c>
      <c r="C31" s="18"/>
      <c r="F31" s="90">
        <f>SUM(F29:F30)</f>
        <v>1717043.1999055098</v>
      </c>
      <c r="G31" s="86"/>
      <c r="H31" s="90">
        <f>+H25</f>
        <v>2165160.8539246405</v>
      </c>
      <c r="I31" s="86"/>
      <c r="J31" s="90">
        <f>+J25</f>
        <v>1113888.0079999971</v>
      </c>
      <c r="K31" s="86"/>
      <c r="L31" s="90">
        <f>+L25</f>
        <v>1234305.058</v>
      </c>
    </row>
    <row r="32" spans="2:12" s="17" customFormat="1" ht="24.6" customHeight="1" thickTop="1">
      <c r="B32" s="49" t="s">
        <v>384</v>
      </c>
      <c r="C32" s="50"/>
      <c r="F32" s="89"/>
      <c r="G32" s="86"/>
      <c r="H32" s="89"/>
      <c r="I32" s="86"/>
      <c r="J32" s="89"/>
      <c r="K32" s="86"/>
      <c r="L32" s="89"/>
    </row>
    <row r="33" spans="1:14" s="17" customFormat="1" ht="24.6" customHeight="1">
      <c r="B33" s="35"/>
      <c r="C33" s="50" t="s">
        <v>385</v>
      </c>
      <c r="F33" s="86">
        <f>+F27-F34</f>
        <v>1355693.9515232735</v>
      </c>
      <c r="G33" s="86"/>
      <c r="H33" s="86">
        <f>+H27-H34</f>
        <v>2792406.0139246406</v>
      </c>
      <c r="I33" s="86"/>
      <c r="J33" s="86">
        <f>+J27-J34</f>
        <v>1113888.0079999971</v>
      </c>
      <c r="K33" s="86"/>
      <c r="L33" s="86">
        <f>+L27-L34</f>
        <v>1234305.058</v>
      </c>
    </row>
    <row r="34" spans="1:14" s="17" customFormat="1" ht="24.6" customHeight="1">
      <c r="B34" s="35"/>
      <c r="C34" s="50" t="s">
        <v>374</v>
      </c>
      <c r="F34" s="89">
        <v>4.8200000000000012</v>
      </c>
      <c r="G34" s="86"/>
      <c r="H34" s="89">
        <v>12.080000000000002</v>
      </c>
      <c r="I34" s="86"/>
      <c r="J34" s="89">
        <v>0</v>
      </c>
      <c r="K34" s="86"/>
      <c r="L34" s="89">
        <v>0</v>
      </c>
    </row>
    <row r="35" spans="1:14" s="17" customFormat="1" ht="24.6" customHeight="1" thickBot="1">
      <c r="B35" s="48" t="s">
        <v>754</v>
      </c>
      <c r="C35" s="21"/>
      <c r="F35" s="90">
        <f>+F27</f>
        <v>1355698.7715232735</v>
      </c>
      <c r="G35" s="86"/>
      <c r="H35" s="90">
        <f>+H27</f>
        <v>2792418.0939246407</v>
      </c>
      <c r="I35" s="86"/>
      <c r="J35" s="90">
        <f>+J27</f>
        <v>1113888.0079999971</v>
      </c>
      <c r="K35" s="86"/>
      <c r="L35" s="90">
        <f>+L27</f>
        <v>1234305.058</v>
      </c>
    </row>
    <row r="36" spans="1:14" s="17" customFormat="1" ht="24.6" customHeight="1" thickTop="1">
      <c r="B36" s="59" t="s">
        <v>386</v>
      </c>
      <c r="C36" s="48"/>
      <c r="F36" s="34"/>
      <c r="G36" s="34"/>
      <c r="H36" s="34"/>
      <c r="I36" s="34"/>
      <c r="J36" s="34"/>
      <c r="K36" s="34"/>
      <c r="L36" s="34"/>
    </row>
    <row r="37" spans="1:14" s="680" customFormat="1" ht="24.6" customHeight="1">
      <c r="B37" s="681"/>
      <c r="C37" s="682" t="s">
        <v>387</v>
      </c>
      <c r="F37" s="683">
        <f>+F31/517916773</f>
        <v>3.3152878790923225E-3</v>
      </c>
      <c r="G37" s="684"/>
      <c r="H37" s="684">
        <f>+H31/517916773</f>
        <v>4.1805188918348475E-3</v>
      </c>
      <c r="I37" s="684"/>
      <c r="J37" s="685">
        <f>+J31/517916773</f>
        <v>2.150708503893148E-3</v>
      </c>
      <c r="K37" s="684"/>
      <c r="L37" s="685">
        <f>+L31/517916773</f>
        <v>2.3832112075659693E-3</v>
      </c>
    </row>
    <row r="38" spans="1:14" ht="24.6" customHeight="1"/>
    <row r="39" spans="1:14" ht="23.25" customHeight="1">
      <c r="A39" s="23"/>
      <c r="B39" s="24"/>
      <c r="C39" s="18"/>
      <c r="D39" s="18"/>
      <c r="E39" s="18"/>
      <c r="F39" s="18"/>
      <c r="G39" s="18"/>
      <c r="H39" s="18"/>
      <c r="I39" s="18"/>
      <c r="J39" s="18"/>
      <c r="K39" s="18"/>
      <c r="L39" s="18"/>
      <c r="M39" s="18"/>
      <c r="N39" s="18"/>
    </row>
    <row r="40" spans="1:14" ht="23.25" customHeight="1">
      <c r="A40" s="18"/>
      <c r="B40" s="18"/>
      <c r="C40" s="36"/>
      <c r="D40" s="60"/>
      <c r="E40" s="18"/>
      <c r="F40" s="18"/>
      <c r="G40" s="18"/>
      <c r="H40" s="18"/>
      <c r="I40" s="18"/>
      <c r="J40" s="18"/>
      <c r="K40" s="18"/>
      <c r="L40" s="18"/>
      <c r="M40" s="18"/>
      <c r="N40" s="18"/>
    </row>
    <row r="41" spans="1:14" ht="23.25" customHeight="1">
      <c r="A41" s="18"/>
      <c r="B41" s="64"/>
      <c r="C41" s="18"/>
      <c r="D41" s="60"/>
      <c r="E41" s="18"/>
      <c r="F41" s="18"/>
      <c r="G41" s="18"/>
      <c r="H41" s="18"/>
      <c r="I41" s="18"/>
      <c r="J41" s="18"/>
      <c r="K41" s="18"/>
      <c r="L41" s="18"/>
      <c r="M41" s="18"/>
      <c r="N41" s="18"/>
    </row>
  </sheetData>
  <mergeCells count="3">
    <mergeCell ref="A1:L1"/>
    <mergeCell ref="F4:H4"/>
    <mergeCell ref="J4:L4"/>
  </mergeCells>
  <pageMargins left="0.86614173228346458" right="0.19685039370078741" top="0.57999999999999996" bottom="0.39370078740157483" header="0.35433070866141736" footer="0.31496062992125984"/>
  <pageSetup paperSize="9" scale="8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42"/>
  <sheetViews>
    <sheetView zoomScale="90" zoomScaleNormal="90" zoomScaleSheetLayoutView="90" workbookViewId="0">
      <selection activeCell="C21" sqref="C21:D21"/>
    </sheetView>
  </sheetViews>
  <sheetFormatPr defaultRowHeight="23.25"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42578125" style="1" customWidth="1"/>
    <col min="14" max="16384" width="9.140625" style="1"/>
  </cols>
  <sheetData>
    <row r="1" spans="1:12" ht="23.1" customHeight="1">
      <c r="A1" s="783" t="s">
        <v>1112</v>
      </c>
      <c r="B1" s="783"/>
      <c r="C1" s="783"/>
      <c r="D1" s="783"/>
      <c r="E1" s="783"/>
      <c r="F1" s="783"/>
      <c r="G1" s="783"/>
      <c r="H1" s="783"/>
      <c r="I1" s="783"/>
      <c r="J1" s="783"/>
      <c r="K1" s="783"/>
      <c r="L1" s="783"/>
    </row>
    <row r="2" spans="1:12" ht="23.1" customHeight="1"/>
    <row r="3" spans="1:12" ht="23.1" customHeight="1">
      <c r="B3" s="38" t="s">
        <v>1091</v>
      </c>
      <c r="C3" s="43"/>
      <c r="D3" s="43"/>
      <c r="E3" s="43"/>
      <c r="F3" s="55"/>
      <c r="G3" s="55"/>
      <c r="H3" s="55"/>
      <c r="I3" s="55"/>
      <c r="J3" s="55"/>
      <c r="K3" s="55"/>
      <c r="L3" s="55"/>
    </row>
    <row r="4" spans="1:12" s="695" customFormat="1" ht="23.1" customHeight="1">
      <c r="B4" s="691"/>
      <c r="C4" s="691"/>
      <c r="D4" s="691"/>
      <c r="E4" s="691"/>
      <c r="F4" s="782" t="s">
        <v>348</v>
      </c>
      <c r="G4" s="782"/>
      <c r="H4" s="782"/>
      <c r="I4" s="691"/>
      <c r="J4" s="782" t="s">
        <v>349</v>
      </c>
      <c r="K4" s="782"/>
      <c r="L4" s="782"/>
    </row>
    <row r="5" spans="1:12" s="695" customFormat="1" ht="23.1" customHeight="1">
      <c r="F5" s="452" t="s">
        <v>1040</v>
      </c>
      <c r="G5" s="325"/>
      <c r="H5" s="452" t="s">
        <v>1041</v>
      </c>
      <c r="I5" s="342"/>
      <c r="J5" s="452" t="s">
        <v>1040</v>
      </c>
      <c r="K5" s="325"/>
      <c r="L5" s="452" t="s">
        <v>1041</v>
      </c>
    </row>
    <row r="6" spans="1:12" ht="23.1" customHeight="1">
      <c r="B6" s="51" t="s">
        <v>455</v>
      </c>
      <c r="C6" s="52"/>
      <c r="D6" s="52"/>
      <c r="F6" s="7">
        <v>29034415.258976378</v>
      </c>
      <c r="G6" s="7"/>
      <c r="H6" s="7">
        <v>29470383.584674004</v>
      </c>
      <c r="I6" s="7"/>
      <c r="J6" s="7">
        <v>18399019.869999997</v>
      </c>
      <c r="K6" s="7"/>
      <c r="L6" s="7">
        <v>20033333.5</v>
      </c>
    </row>
    <row r="7" spans="1:12" ht="23.1" customHeight="1">
      <c r="B7" s="51" t="s">
        <v>287</v>
      </c>
      <c r="C7" s="52"/>
      <c r="D7" s="52"/>
      <c r="F7" s="11">
        <v>-23916118.046535436</v>
      </c>
      <c r="G7" s="7"/>
      <c r="H7" s="11">
        <v>-23383666.399906859</v>
      </c>
      <c r="I7" s="7"/>
      <c r="J7" s="11">
        <v>-16078706.890000001</v>
      </c>
      <c r="K7" s="7"/>
      <c r="L7" s="11">
        <v>-16700976.34</v>
      </c>
    </row>
    <row r="8" spans="1:12" ht="23.1" customHeight="1">
      <c r="B8" s="51" t="s">
        <v>377</v>
      </c>
      <c r="C8" s="57"/>
      <c r="D8" s="57"/>
      <c r="F8" s="7">
        <f>+F6+F7</f>
        <v>5118297.2124409415</v>
      </c>
      <c r="G8" s="7"/>
      <c r="H8" s="7">
        <f>+H6+H7</f>
        <v>6086717.1847671457</v>
      </c>
      <c r="I8" s="7"/>
      <c r="J8" s="7">
        <f>+J6+J7</f>
        <v>2320312.9799999967</v>
      </c>
      <c r="K8" s="7"/>
      <c r="L8" s="7">
        <f>+L6+L7</f>
        <v>3332357.16</v>
      </c>
    </row>
    <row r="9" spans="1:12" ht="23.1" customHeight="1">
      <c r="B9" s="51" t="s">
        <v>338</v>
      </c>
      <c r="C9" s="57"/>
      <c r="D9" s="57"/>
      <c r="F9" s="7"/>
      <c r="G9" s="7"/>
      <c r="H9" s="7"/>
      <c r="I9" s="7"/>
      <c r="J9" s="7"/>
      <c r="K9" s="7"/>
      <c r="L9" s="7"/>
    </row>
    <row r="10" spans="1:12" ht="23.1" customHeight="1">
      <c r="B10" s="18"/>
      <c r="C10" s="45" t="s">
        <v>753</v>
      </c>
      <c r="D10" s="45"/>
      <c r="F10" s="7">
        <v>242480.53</v>
      </c>
      <c r="G10" s="7"/>
      <c r="H10" s="7">
        <v>0</v>
      </c>
      <c r="I10" s="7"/>
      <c r="J10" s="7">
        <v>242480.53</v>
      </c>
      <c r="K10" s="7"/>
      <c r="L10" s="7">
        <v>0</v>
      </c>
    </row>
    <row r="11" spans="1:12" ht="23.1" customHeight="1">
      <c r="B11" s="18"/>
      <c r="C11" s="45" t="s">
        <v>293</v>
      </c>
      <c r="D11" s="45"/>
      <c r="F11" s="7">
        <v>-599553.19999999984</v>
      </c>
      <c r="G11" s="7"/>
      <c r="H11" s="7">
        <v>-76365.3400000002</v>
      </c>
      <c r="I11" s="7"/>
      <c r="J11" s="7">
        <v>-658149.57999999984</v>
      </c>
      <c r="K11" s="7"/>
      <c r="L11" s="7">
        <v>79222.029999999795</v>
      </c>
    </row>
    <row r="12" spans="1:12" ht="23.1" customHeight="1">
      <c r="B12" s="18"/>
      <c r="C12" s="58" t="s">
        <v>209</v>
      </c>
      <c r="D12" s="58"/>
      <c r="F12" s="11">
        <v>85513.062362204728</v>
      </c>
      <c r="G12" s="7"/>
      <c r="H12" s="11">
        <v>244659.79364944962</v>
      </c>
      <c r="I12" s="7"/>
      <c r="J12" s="11">
        <v>45236.32</v>
      </c>
      <c r="K12" s="7"/>
      <c r="L12" s="11">
        <v>234332.12000000002</v>
      </c>
    </row>
    <row r="13" spans="1:12" ht="23.1" customHeight="1">
      <c r="B13" s="18"/>
      <c r="C13" s="52"/>
      <c r="D13" s="52" t="s">
        <v>378</v>
      </c>
      <c r="F13" s="10">
        <f>SUM(F10:F12)</f>
        <v>-271559.6076377951</v>
      </c>
      <c r="G13" s="7"/>
      <c r="H13" s="10">
        <f>SUM(H10:H12)</f>
        <v>168294.45364944942</v>
      </c>
      <c r="I13" s="7"/>
      <c r="J13" s="10">
        <f>SUM(J10:J12)</f>
        <v>-370432.72999999981</v>
      </c>
      <c r="K13" s="7"/>
      <c r="L13" s="10">
        <f>SUM(L10:L12)</f>
        <v>313554.14999999979</v>
      </c>
    </row>
    <row r="14" spans="1:12" ht="23.1" customHeight="1">
      <c r="B14" s="52" t="s">
        <v>379</v>
      </c>
      <c r="C14" s="52"/>
      <c r="D14" s="52"/>
      <c r="F14" s="7">
        <f>+F8+F13</f>
        <v>4846737.6048031468</v>
      </c>
      <c r="G14" s="7"/>
      <c r="H14" s="7">
        <f>+H8+H13</f>
        <v>6255011.6384165948</v>
      </c>
      <c r="I14" s="7"/>
      <c r="J14" s="7">
        <f>+J8+J13</f>
        <v>1949880.249999997</v>
      </c>
      <c r="K14" s="7"/>
      <c r="L14" s="7">
        <f>+L8+L13</f>
        <v>3645911.31</v>
      </c>
    </row>
    <row r="15" spans="1:12" ht="23.1" customHeight="1">
      <c r="B15" s="47" t="s">
        <v>380</v>
      </c>
      <c r="C15" s="52"/>
      <c r="D15" s="52"/>
      <c r="F15" s="7"/>
      <c r="G15" s="7"/>
      <c r="H15" s="7"/>
      <c r="I15" s="7"/>
      <c r="J15" s="7"/>
      <c r="K15" s="7"/>
      <c r="L15" s="7"/>
    </row>
    <row r="16" spans="1:12" ht="23.1" customHeight="1">
      <c r="B16" s="52"/>
      <c r="C16" s="35" t="s">
        <v>467</v>
      </c>
      <c r="D16" s="35"/>
      <c r="F16" s="7">
        <v>-796803.61614173232</v>
      </c>
      <c r="G16" s="7"/>
      <c r="H16" s="7">
        <v>-734038.73262489401</v>
      </c>
      <c r="I16" s="7"/>
      <c r="J16" s="7">
        <v>-786710.99</v>
      </c>
      <c r="K16" s="7"/>
      <c r="L16" s="7">
        <v>-733715.82999999984</v>
      </c>
    </row>
    <row r="17" spans="2:12" ht="23.1" customHeight="1">
      <c r="B17" s="52"/>
      <c r="C17" s="35" t="s">
        <v>288</v>
      </c>
      <c r="D17" s="35"/>
      <c r="F17" s="7">
        <v>-1406629.45</v>
      </c>
      <c r="G17" s="7"/>
      <c r="H17" s="7">
        <v>-1436990.1298518204</v>
      </c>
      <c r="I17" s="7"/>
      <c r="J17" s="7">
        <v>-1025444.1699999999</v>
      </c>
      <c r="K17" s="7"/>
      <c r="L17" s="7">
        <v>-1119473.6499999999</v>
      </c>
    </row>
    <row r="18" spans="2:12" ht="23.1" customHeight="1">
      <c r="B18" s="52"/>
      <c r="C18" s="35" t="s">
        <v>751</v>
      </c>
      <c r="D18" s="35"/>
      <c r="F18" s="7">
        <v>482693.2</v>
      </c>
      <c r="G18" s="7"/>
      <c r="H18" s="7">
        <v>0</v>
      </c>
      <c r="I18" s="7"/>
      <c r="J18" s="7">
        <v>482693.2</v>
      </c>
      <c r="K18" s="7"/>
      <c r="L18" s="7">
        <v>0</v>
      </c>
    </row>
    <row r="19" spans="2:12" ht="23.1" customHeight="1">
      <c r="B19" s="52"/>
      <c r="C19" s="52"/>
      <c r="D19" s="52" t="s">
        <v>381</v>
      </c>
      <c r="F19" s="10">
        <f>SUM(F16:F18)</f>
        <v>-1720739.8661417321</v>
      </c>
      <c r="G19" s="7"/>
      <c r="H19" s="10">
        <f>SUM(H16:H18)</f>
        <v>-2171028.8624767144</v>
      </c>
      <c r="I19" s="7"/>
      <c r="J19" s="10">
        <f>SUM(J16:J18)</f>
        <v>-1329461.96</v>
      </c>
      <c r="K19" s="7"/>
      <c r="L19" s="10">
        <f>SUM(L16:L18)</f>
        <v>-1853189.4799999997</v>
      </c>
    </row>
    <row r="20" spans="2:12" s="17" customFormat="1" ht="23.1" customHeight="1">
      <c r="B20" s="35" t="s">
        <v>439</v>
      </c>
      <c r="C20" s="52"/>
      <c r="D20" s="52"/>
      <c r="F20" s="86">
        <f>+F14+F19</f>
        <v>3125997.7386614149</v>
      </c>
      <c r="G20" s="86"/>
      <c r="H20" s="86">
        <f>+H14+H19</f>
        <v>4083982.7759398804</v>
      </c>
      <c r="I20" s="86"/>
      <c r="J20" s="86">
        <f>+J14+J19</f>
        <v>620418.28999999701</v>
      </c>
      <c r="K20" s="86"/>
      <c r="L20" s="86">
        <f>+L14+L19</f>
        <v>1792721.8300000003</v>
      </c>
    </row>
    <row r="21" spans="2:12" s="17" customFormat="1" ht="23.1" customHeight="1">
      <c r="B21" s="35"/>
      <c r="C21" s="52" t="s">
        <v>1123</v>
      </c>
      <c r="D21" s="52"/>
      <c r="F21" s="86">
        <v>2348.7266141732252</v>
      </c>
      <c r="G21" s="86"/>
      <c r="H21" s="86">
        <v>3237.04</v>
      </c>
      <c r="I21" s="86"/>
      <c r="J21" s="86">
        <v>71463.520000000004</v>
      </c>
      <c r="K21" s="86"/>
      <c r="L21" s="86">
        <v>75066.14</v>
      </c>
    </row>
    <row r="22" spans="2:12" s="17" customFormat="1" ht="23.1" customHeight="1">
      <c r="B22" s="52"/>
      <c r="C22" s="52" t="s">
        <v>339</v>
      </c>
      <c r="D22" s="52"/>
      <c r="F22" s="87">
        <v>-793258.8834645669</v>
      </c>
      <c r="G22" s="86"/>
      <c r="H22" s="87">
        <v>-1088633.4255546147</v>
      </c>
      <c r="I22" s="86"/>
      <c r="J22" s="87">
        <v>-534320.44000000006</v>
      </c>
      <c r="K22" s="86"/>
      <c r="L22" s="87">
        <v>-827328.54</v>
      </c>
    </row>
    <row r="23" spans="2:12" s="17" customFormat="1" ht="23.1" customHeight="1">
      <c r="B23" s="35" t="s">
        <v>440</v>
      </c>
      <c r="C23" s="52"/>
      <c r="D23" s="52"/>
      <c r="F23" s="86">
        <f>SUM(F20:F22)</f>
        <v>2335087.5818110211</v>
      </c>
      <c r="G23" s="86"/>
      <c r="H23" s="86">
        <f>SUM(H20:H22)</f>
        <v>2998586.3903852655</v>
      </c>
      <c r="I23" s="86"/>
      <c r="J23" s="86">
        <f>SUM(J20:J22)</f>
        <v>157561.36999999697</v>
      </c>
      <c r="K23" s="86"/>
      <c r="L23" s="86">
        <f>SUM(L20:L22)</f>
        <v>1040459.4300000002</v>
      </c>
    </row>
    <row r="24" spans="2:12" s="17" customFormat="1" ht="23.1" customHeight="1">
      <c r="B24" s="52"/>
      <c r="C24" s="35" t="s">
        <v>441</v>
      </c>
      <c r="D24" s="35"/>
      <c r="F24" s="460">
        <v>-452212.05529133853</v>
      </c>
      <c r="G24" s="441"/>
      <c r="H24" s="460">
        <v>-438083.61746062635</v>
      </c>
      <c r="I24" s="441"/>
      <c r="J24" s="460">
        <v>-42504.898000000001</v>
      </c>
      <c r="K24" s="441"/>
      <c r="L24" s="460">
        <v>-14716.266000000001</v>
      </c>
    </row>
    <row r="25" spans="2:12" s="17" customFormat="1" ht="23.1" customHeight="1">
      <c r="B25" s="52" t="s">
        <v>752</v>
      </c>
      <c r="C25" s="52"/>
      <c r="D25" s="52"/>
      <c r="F25" s="88">
        <f>SUM(F23:F24)</f>
        <v>1882875.5265196825</v>
      </c>
      <c r="G25" s="89"/>
      <c r="H25" s="88">
        <f>SUM(H23:H24)</f>
        <v>2560502.7729246393</v>
      </c>
      <c r="I25" s="89"/>
      <c r="J25" s="88">
        <f>SUM(J23:J24)</f>
        <v>115056.47199999697</v>
      </c>
      <c r="K25" s="89"/>
      <c r="L25" s="88">
        <f>SUM(L23:L24)</f>
        <v>1025743.1640000002</v>
      </c>
    </row>
    <row r="26" spans="2:12" s="17" customFormat="1" ht="23.1" customHeight="1">
      <c r="B26" s="46" t="s">
        <v>341</v>
      </c>
      <c r="C26" s="18"/>
      <c r="F26" s="87">
        <v>-361344.42838223639</v>
      </c>
      <c r="G26" s="89"/>
      <c r="H26" s="87">
        <v>742443</v>
      </c>
      <c r="I26" s="89"/>
      <c r="J26" s="89">
        <v>0</v>
      </c>
      <c r="K26" s="89"/>
      <c r="L26" s="89">
        <v>0</v>
      </c>
    </row>
    <row r="27" spans="2:12" s="17" customFormat="1" ht="23.1" customHeight="1" thickBot="1">
      <c r="B27" s="49" t="s">
        <v>754</v>
      </c>
      <c r="C27" s="18"/>
      <c r="F27" s="90">
        <f>SUM(F25:F26)</f>
        <v>1521531.0981374462</v>
      </c>
      <c r="G27" s="86"/>
      <c r="H27" s="90">
        <f>SUM(H25:H26)</f>
        <v>3302945.7729246393</v>
      </c>
      <c r="I27" s="86"/>
      <c r="J27" s="90">
        <f>SUM(J25:J26)</f>
        <v>115056.47199999697</v>
      </c>
      <c r="K27" s="86"/>
      <c r="L27" s="90">
        <f>SUM(L25:L26)</f>
        <v>1025743.1640000002</v>
      </c>
    </row>
    <row r="28" spans="2:12" s="17" customFormat="1" ht="23.1" customHeight="1" thickTop="1">
      <c r="B28" s="49" t="s">
        <v>382</v>
      </c>
      <c r="C28" s="18"/>
      <c r="F28" s="86"/>
      <c r="G28" s="86"/>
      <c r="H28" s="86"/>
      <c r="I28" s="86"/>
      <c r="J28" s="86"/>
      <c r="K28" s="86"/>
      <c r="L28" s="86"/>
    </row>
    <row r="29" spans="2:12" s="17" customFormat="1" ht="23.1" customHeight="1">
      <c r="B29" s="18"/>
      <c r="C29" s="50" t="s">
        <v>383</v>
      </c>
      <c r="F29" s="86">
        <f>+F25-F30</f>
        <v>1882862.7065196824</v>
      </c>
      <c r="G29" s="86"/>
      <c r="H29" s="86">
        <f>+H25-H30</f>
        <v>2560490.0929246391</v>
      </c>
      <c r="I29" s="86"/>
      <c r="J29" s="86">
        <f>+J25-J30</f>
        <v>115056.47199999697</v>
      </c>
      <c r="K29" s="86"/>
      <c r="L29" s="86">
        <f>+L25-L30</f>
        <v>1025743.1640000002</v>
      </c>
    </row>
    <row r="30" spans="2:12" s="17" customFormat="1" ht="23.1" customHeight="1">
      <c r="B30" s="18"/>
      <c r="C30" s="50" t="s">
        <v>374</v>
      </c>
      <c r="F30" s="87">
        <v>12.82</v>
      </c>
      <c r="G30" s="86"/>
      <c r="H30" s="87">
        <v>12.68</v>
      </c>
      <c r="I30" s="86"/>
      <c r="J30" s="87">
        <v>0</v>
      </c>
      <c r="K30" s="86"/>
      <c r="L30" s="87">
        <v>0</v>
      </c>
    </row>
    <row r="31" spans="2:12" s="17" customFormat="1" ht="23.1" customHeight="1" thickBot="1">
      <c r="B31" s="48" t="s">
        <v>752</v>
      </c>
      <c r="C31" s="18"/>
      <c r="F31" s="90">
        <f>SUM(F29:F30)</f>
        <v>1882875.5265196825</v>
      </c>
      <c r="G31" s="86"/>
      <c r="H31" s="90">
        <f>+H25</f>
        <v>2560502.7729246393</v>
      </c>
      <c r="I31" s="86"/>
      <c r="J31" s="90">
        <f>+J25</f>
        <v>115056.47199999697</v>
      </c>
      <c r="K31" s="86"/>
      <c r="L31" s="90">
        <f>+L25</f>
        <v>1025743.1640000002</v>
      </c>
    </row>
    <row r="32" spans="2:12" s="17" customFormat="1" ht="23.1" customHeight="1" thickTop="1">
      <c r="B32" s="49" t="s">
        <v>384</v>
      </c>
      <c r="C32" s="50"/>
      <c r="F32" s="89"/>
      <c r="G32" s="86"/>
      <c r="H32" s="89"/>
      <c r="I32" s="86"/>
      <c r="J32" s="89"/>
      <c r="K32" s="86"/>
      <c r="L32" s="89"/>
    </row>
    <row r="33" spans="1:14" s="17" customFormat="1" ht="23.1" customHeight="1">
      <c r="B33" s="35"/>
      <c r="C33" s="50" t="s">
        <v>385</v>
      </c>
      <c r="F33" s="86">
        <f>+F27-F34</f>
        <v>1521520.3881374463</v>
      </c>
      <c r="G33" s="86"/>
      <c r="H33" s="86">
        <f>+H27-H34</f>
        <v>3302928.2229246395</v>
      </c>
      <c r="I33" s="86"/>
      <c r="J33" s="86">
        <f>+J27-J34</f>
        <v>115056.47199999697</v>
      </c>
      <c r="K33" s="86"/>
      <c r="L33" s="86">
        <f>+L27-L34</f>
        <v>1025743.1640000002</v>
      </c>
    </row>
    <row r="34" spans="1:14" s="17" customFormat="1" ht="23.1" customHeight="1">
      <c r="B34" s="35"/>
      <c r="C34" s="50" t="s">
        <v>374</v>
      </c>
      <c r="F34" s="89">
        <v>10.71</v>
      </c>
      <c r="G34" s="86"/>
      <c r="H34" s="89">
        <v>17.55</v>
      </c>
      <c r="I34" s="86"/>
      <c r="J34" s="89">
        <v>0</v>
      </c>
      <c r="K34" s="86"/>
      <c r="L34" s="89">
        <v>0</v>
      </c>
    </row>
    <row r="35" spans="1:14" s="17" customFormat="1" ht="23.1" customHeight="1" thickBot="1">
      <c r="B35" s="48" t="s">
        <v>754</v>
      </c>
      <c r="C35" s="21"/>
      <c r="F35" s="90">
        <f>+F27</f>
        <v>1521531.0981374462</v>
      </c>
      <c r="G35" s="86"/>
      <c r="H35" s="90">
        <f>+H27</f>
        <v>3302945.7729246393</v>
      </c>
      <c r="I35" s="86"/>
      <c r="J35" s="90">
        <f>+J27</f>
        <v>115056.47199999697</v>
      </c>
      <c r="K35" s="86"/>
      <c r="L35" s="90">
        <f>+L27</f>
        <v>1025743.1640000002</v>
      </c>
    </row>
    <row r="36" spans="1:14" s="17" customFormat="1" ht="23.1" customHeight="1" thickTop="1">
      <c r="B36" s="59" t="s">
        <v>386</v>
      </c>
      <c r="C36" s="48"/>
      <c r="F36" s="34"/>
      <c r="G36" s="34"/>
      <c r="H36" s="34"/>
      <c r="I36" s="34"/>
      <c r="J36" s="34"/>
      <c r="K36" s="34"/>
      <c r="L36" s="34"/>
    </row>
    <row r="37" spans="1:14" s="680" customFormat="1" ht="23.1" customHeight="1">
      <c r="B37" s="681"/>
      <c r="C37" s="682" t="s">
        <v>387</v>
      </c>
      <c r="F37" s="683">
        <f>+F31/517916773</f>
        <v>3.6354789508230168E-3</v>
      </c>
      <c r="G37" s="684"/>
      <c r="H37" s="684">
        <f>+H31/517916773</f>
        <v>4.9438498739731666E-3</v>
      </c>
      <c r="I37" s="684"/>
      <c r="J37" s="685">
        <f>+J31/517916773</f>
        <v>2.2215243451865764E-4</v>
      </c>
      <c r="K37" s="684"/>
      <c r="L37" s="685">
        <f>+L31/517916773</f>
        <v>1.9805173677972391E-3</v>
      </c>
    </row>
    <row r="38" spans="1:14" ht="23.1" customHeight="1"/>
    <row r="39" spans="1:14" ht="23.1" customHeight="1">
      <c r="A39" s="23" t="s">
        <v>705</v>
      </c>
      <c r="B39" s="24" t="s">
        <v>388</v>
      </c>
      <c r="C39" s="18"/>
      <c r="D39" s="18"/>
      <c r="E39" s="18"/>
      <c r="F39" s="18"/>
      <c r="G39" s="18"/>
      <c r="H39" s="18"/>
      <c r="I39" s="18"/>
      <c r="J39" s="18"/>
      <c r="K39" s="18"/>
      <c r="L39" s="18"/>
      <c r="M39" s="18"/>
      <c r="N39" s="18"/>
    </row>
    <row r="40" spans="1:14" ht="23.1" customHeight="1">
      <c r="A40" s="18"/>
      <c r="B40" s="18"/>
      <c r="C40" s="36" t="s">
        <v>400</v>
      </c>
      <c r="D40" s="60"/>
      <c r="E40" s="18"/>
      <c r="F40" s="18"/>
      <c r="G40" s="18"/>
      <c r="H40" s="18"/>
      <c r="I40" s="18"/>
      <c r="J40" s="18"/>
      <c r="K40" s="18"/>
      <c r="L40" s="18"/>
      <c r="M40" s="18"/>
      <c r="N40" s="18"/>
    </row>
    <row r="41" spans="1:14" ht="23.1" customHeight="1">
      <c r="A41" s="18"/>
      <c r="B41" s="64" t="s">
        <v>1092</v>
      </c>
      <c r="C41" s="18"/>
      <c r="D41" s="60"/>
      <c r="E41" s="18"/>
      <c r="F41" s="18"/>
      <c r="G41" s="18"/>
      <c r="H41" s="18"/>
      <c r="I41" s="18"/>
      <c r="J41" s="18"/>
      <c r="K41" s="18"/>
      <c r="L41" s="18"/>
      <c r="M41" s="18"/>
      <c r="N41" s="18"/>
    </row>
    <row r="42" spans="1:14" ht="23.1" customHeight="1"/>
  </sheetData>
  <mergeCells count="3">
    <mergeCell ref="A1:L1"/>
    <mergeCell ref="F4:H4"/>
    <mergeCell ref="J4:L4"/>
  </mergeCells>
  <pageMargins left="0.86614173228346458" right="0.19685039370078741" top="0.57999999999999996" bottom="0.39370078740157483" header="0.35433070866141736"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0" ma:contentTypeDescription="Create a new document." ma:contentTypeScope="" ma:versionID="beac37805841c6d05503b2063e5bd619">
  <xsd:schema xmlns:xsd="http://www.w3.org/2001/XMLSchema" xmlns:xs="http://www.w3.org/2001/XMLSchema" xmlns:p="http://schemas.microsoft.com/office/2006/metadata/properties" xmlns:ns2="f36317db-2c29-4f3d-98dd-cfddd9acf49f" targetNamespace="http://schemas.microsoft.com/office/2006/metadata/properties" ma:root="true" ma:fieldsID="dd09af2eac3a846cf5dd77a56c9d6ffa"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0367C153-7539-4C4C-8420-3277B102B503}">
  <ds:schemaRefs>
    <ds:schemaRef ds:uri="http://purl.org/dc/terms/"/>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07cb33c-d584-4a6e-8a71-f4ad2d35bf34"/>
  </ds:schemaRefs>
</ds:datastoreItem>
</file>

<file path=customXml/itemProps3.xml><?xml version="1.0" encoding="utf-8"?>
<ds:datastoreItem xmlns:ds="http://schemas.openxmlformats.org/officeDocument/2006/customXml" ds:itemID="{C21733FE-EF47-4039-AAEB-A5F775A7EB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21</vt:i4>
      </vt:variant>
      <vt:variant>
        <vt:lpstr>ช่วงที่มีชื่อ</vt:lpstr>
      </vt:variant>
      <vt:variant>
        <vt:i4>1</vt:i4>
      </vt:variant>
    </vt:vector>
  </HeadingPairs>
  <TitlesOfParts>
    <vt:vector size="22" baseType="lpstr">
      <vt:lpstr>น1-11</vt:lpstr>
      <vt:lpstr>P12-15</vt:lpstr>
      <vt:lpstr>P16</vt:lpstr>
      <vt:lpstr>P17-21</vt:lpstr>
      <vt:lpstr>P22</vt:lpstr>
      <vt:lpstr>P23-24</vt:lpstr>
      <vt:lpstr>P25 </vt:lpstr>
      <vt:lpstr>P26 </vt:lpstr>
      <vt:lpstr>P27</vt:lpstr>
      <vt:lpstr>P28</vt:lpstr>
      <vt:lpstr>P29-33</vt:lpstr>
      <vt:lpstr>P34</vt:lpstr>
      <vt:lpstr>P35-39</vt:lpstr>
      <vt:lpstr>P40</vt:lpstr>
      <vt:lpstr>P41</vt:lpstr>
      <vt:lpstr>42-44</vt:lpstr>
      <vt:lpstr>P45-46</vt:lpstr>
      <vt:lpstr>P47 </vt:lpstr>
      <vt:lpstr>P48</vt:lpstr>
      <vt:lpstr>P49</vt:lpstr>
      <vt:lpstr>P50</vt:lpstr>
      <vt:lpstr>'P27'!Print_Area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DIACOM1</cp:lastModifiedBy>
  <cp:lastPrinted>2020-08-07T06:27:12Z</cp:lastPrinted>
  <dcterms:created xsi:type="dcterms:W3CDTF">2001-05-09T16:34:29Z</dcterms:created>
  <dcterms:modified xsi:type="dcterms:W3CDTF">2020-08-07T06:27:20Z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ies>
</file>