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10.KYE_งบส่งตลาดฯ\Q1 07 AUG 2020\"/>
    </mc:Choice>
  </mc:AlternateContent>
  <bookViews>
    <workbookView xWindow="-110" yWindow="-110" windowWidth="19420" windowHeight="10420" tabRatio="681"/>
  </bookViews>
  <sheets>
    <sheet name="BS 3-4" sheetId="9" r:id="rId1"/>
    <sheet name="PL 5" sheetId="11" r:id="rId2"/>
    <sheet name="Equity 6" sheetId="5" r:id="rId3"/>
    <sheet name="Equity 7" sheetId="15" r:id="rId4"/>
    <sheet name="SHE-S 8" sheetId="16" r:id="rId5"/>
    <sheet name="SHE-S 9" sheetId="17" r:id="rId6"/>
    <sheet name="CF 10-11" sheetId="12" r:id="rId7"/>
  </sheets>
  <externalReferences>
    <externalReference r:id="rId8"/>
  </externalReferences>
  <definedNames>
    <definedName name="_xlnm.Print_Area" localSheetId="0">'BS 3-4'!$A$1:$K$78</definedName>
    <definedName name="_xlnm.Print_Area" localSheetId="6">'CF 10-11'!$A$1:$J$82</definedName>
    <definedName name="_xlnm.Print_Area" localSheetId="2">'Equity 6'!$A$1:$S$25</definedName>
    <definedName name="_xlnm.Print_Area" localSheetId="3">'Equity 7'!$A$1:$P$25</definedName>
    <definedName name="_xlnm.Print_Area" localSheetId="1">'PL 5'!$A$1:$J$42</definedName>
    <definedName name="_xlnm.Print_Area" localSheetId="4">'SHE-S 8'!$A$1:$S$25</definedName>
    <definedName name="_xlnm.Print_Area" localSheetId="5">'SHE-S 9'!$A$1:$P$25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7" i="17" l="1"/>
  <c r="P17" i="15"/>
  <c r="J56" i="9" l="1"/>
  <c r="K56" i="9" s="1"/>
  <c r="J55" i="9"/>
  <c r="K55" i="9" s="1"/>
  <c r="J54" i="9"/>
  <c r="K54" i="9" s="1"/>
  <c r="J53" i="9"/>
  <c r="J49" i="9"/>
  <c r="K49" i="9" s="1"/>
  <c r="J48" i="9"/>
  <c r="K48" i="9" s="1"/>
  <c r="J47" i="9"/>
  <c r="J46" i="9"/>
  <c r="K46" i="9" s="1"/>
  <c r="J45" i="9"/>
  <c r="K45" i="9" s="1"/>
  <c r="J30" i="9"/>
  <c r="K30" i="9" s="1"/>
  <c r="J29" i="9"/>
  <c r="J28" i="9"/>
  <c r="K28" i="9" s="1"/>
  <c r="J27" i="9"/>
  <c r="J26" i="9"/>
  <c r="K26" i="9" s="1"/>
  <c r="J25" i="9"/>
  <c r="J24" i="9"/>
  <c r="J23" i="9"/>
  <c r="K14" i="9"/>
  <c r="J12" i="9"/>
  <c r="K12" i="9" s="1"/>
  <c r="J13" i="9"/>
  <c r="K13" i="9" s="1"/>
  <c r="J14" i="9"/>
  <c r="J15" i="9"/>
  <c r="K15" i="9" s="1"/>
  <c r="J16" i="9"/>
  <c r="K16" i="9" s="1"/>
  <c r="J17" i="9"/>
  <c r="K17" i="9" s="1"/>
  <c r="J18" i="9"/>
  <c r="K18" i="9" s="1"/>
  <c r="J19" i="9"/>
  <c r="K19" i="9" s="1"/>
  <c r="J11" i="9"/>
  <c r="D37" i="11" l="1"/>
  <c r="D22" i="11" l="1"/>
  <c r="Q24" i="5" l="1"/>
  <c r="D67" i="12" l="1"/>
  <c r="J22" i="17" l="1"/>
  <c r="J24" i="17" s="1"/>
  <c r="H22" i="17"/>
  <c r="H24" i="17" s="1"/>
  <c r="F22" i="17"/>
  <c r="F24" i="17" s="1"/>
  <c r="D22" i="17"/>
  <c r="D24" i="17" s="1"/>
  <c r="M22" i="16"/>
  <c r="M24" i="16" s="1"/>
  <c r="K22" i="16"/>
  <c r="K24" i="16" s="1"/>
  <c r="I22" i="16"/>
  <c r="I24" i="16" s="1"/>
  <c r="G22" i="16"/>
  <c r="G24" i="16" s="1"/>
  <c r="E22" i="16"/>
  <c r="E24" i="16" s="1"/>
  <c r="C22" i="16"/>
  <c r="S17" i="16"/>
  <c r="J22" i="15"/>
  <c r="H22" i="15"/>
  <c r="H24" i="15" s="1"/>
  <c r="F22" i="15"/>
  <c r="F24" i="15" s="1"/>
  <c r="D22" i="15"/>
  <c r="S17" i="5"/>
  <c r="K22" i="5"/>
  <c r="K24" i="5" s="1"/>
  <c r="C24" i="16" l="1"/>
  <c r="J24" i="15"/>
  <c r="D24" i="15"/>
  <c r="I57" i="9" l="1"/>
  <c r="G57" i="9"/>
  <c r="E57" i="9"/>
  <c r="C57" i="9"/>
  <c r="H67" i="12" l="1"/>
  <c r="E22" i="5"/>
  <c r="E24" i="5" s="1"/>
  <c r="M22" i="5" l="1"/>
  <c r="M24" i="5" s="1"/>
  <c r="I22" i="5"/>
  <c r="I24" i="5" s="1"/>
  <c r="G22" i="5"/>
  <c r="G24" i="5" s="1"/>
  <c r="C22" i="5"/>
  <c r="C24" i="5" s="1"/>
  <c r="I70" i="12" l="1"/>
  <c r="G70" i="12"/>
  <c r="D81" i="12" l="1"/>
  <c r="H81" i="12" l="1"/>
  <c r="J81" i="12" l="1"/>
  <c r="J63" i="12"/>
  <c r="F81" i="12"/>
  <c r="F63" i="12"/>
  <c r="J37" i="11"/>
  <c r="J22" i="11"/>
  <c r="J15" i="11"/>
  <c r="F37" i="11"/>
  <c r="F22" i="11"/>
  <c r="F15" i="11"/>
  <c r="F24" i="11" s="1"/>
  <c r="F27" i="11" s="1"/>
  <c r="I75" i="9"/>
  <c r="E75" i="9"/>
  <c r="G75" i="9"/>
  <c r="C75" i="9"/>
  <c r="I50" i="9"/>
  <c r="G50" i="9"/>
  <c r="E50" i="9"/>
  <c r="E59" i="9" s="1"/>
  <c r="C50" i="9"/>
  <c r="I31" i="9"/>
  <c r="G31" i="9"/>
  <c r="E31" i="9"/>
  <c r="C31" i="9"/>
  <c r="I20" i="9"/>
  <c r="G20" i="9"/>
  <c r="E20" i="9"/>
  <c r="C20" i="9"/>
  <c r="J24" i="11" l="1"/>
  <c r="J27" i="11" s="1"/>
  <c r="J29" i="11" s="1"/>
  <c r="Q22" i="16"/>
  <c r="Q24" i="16" s="1"/>
  <c r="S21" i="16"/>
  <c r="E77" i="9"/>
  <c r="I33" i="9"/>
  <c r="E33" i="9"/>
  <c r="I59" i="9"/>
  <c r="I77" i="9" s="1"/>
  <c r="F29" i="11"/>
  <c r="S21" i="5"/>
  <c r="G59" i="9"/>
  <c r="G77" i="9" s="1"/>
  <c r="C59" i="9"/>
  <c r="C77" i="9" s="1"/>
  <c r="G33" i="9"/>
  <c r="C33" i="9"/>
  <c r="H37" i="11"/>
  <c r="P21" i="17" s="1"/>
  <c r="I29" i="11"/>
  <c r="G29" i="11"/>
  <c r="E29" i="11"/>
  <c r="H22" i="11"/>
  <c r="H15" i="11"/>
  <c r="D15" i="11"/>
  <c r="D24" i="11" s="1"/>
  <c r="D27" i="11" s="1"/>
  <c r="H63" i="12"/>
  <c r="D63" i="12"/>
  <c r="F41" i="11" l="1"/>
  <c r="H24" i="11"/>
  <c r="H27" i="11" s="1"/>
  <c r="H29" i="11" s="1"/>
  <c r="N22" i="17"/>
  <c r="N24" i="17" s="1"/>
  <c r="N22" i="15"/>
  <c r="N24" i="15" s="1"/>
  <c r="P21" i="15"/>
  <c r="J39" i="11"/>
  <c r="J41" i="11"/>
  <c r="F26" i="12"/>
  <c r="F40" i="12" s="1"/>
  <c r="F42" i="12" s="1"/>
  <c r="F70" i="12" s="1"/>
  <c r="F73" i="12" s="1"/>
  <c r="F75" i="12" s="1"/>
  <c r="F39" i="11"/>
  <c r="J26" i="12"/>
  <c r="S20" i="16" l="1"/>
  <c r="O22" i="16"/>
  <c r="O22" i="5"/>
  <c r="S20" i="5"/>
  <c r="D29" i="11"/>
  <c r="D41" i="11" s="1"/>
  <c r="J40" i="12"/>
  <c r="J42" i="12" s="1"/>
  <c r="O24" i="16" l="1"/>
  <c r="S22" i="16"/>
  <c r="S24" i="16" s="1"/>
  <c r="O24" i="5"/>
  <c r="S22" i="5"/>
  <c r="S24" i="5" s="1"/>
  <c r="L22" i="15"/>
  <c r="L24" i="15" s="1"/>
  <c r="H41" i="11"/>
  <c r="D39" i="11"/>
  <c r="J70" i="12"/>
  <c r="J73" i="12" s="1"/>
  <c r="J75" i="12" s="1"/>
  <c r="H39" i="11"/>
  <c r="H26" i="12"/>
  <c r="H40" i="12" s="1"/>
  <c r="H42" i="12" s="1"/>
  <c r="D26" i="12" l="1"/>
  <c r="D40" i="12" s="1"/>
  <c r="D42" i="12" s="1"/>
  <c r="P20" i="15"/>
  <c r="L22" i="17"/>
  <c r="P20" i="17"/>
  <c r="H70" i="12"/>
  <c r="H73" i="12" s="1"/>
  <c r="H75" i="12" s="1"/>
  <c r="P22" i="15" l="1"/>
  <c r="P24" i="15" s="1"/>
  <c r="L24" i="17"/>
  <c r="P22" i="17"/>
  <c r="P24" i="17" s="1"/>
  <c r="D70" i="12"/>
  <c r="D73" i="12" s="1"/>
  <c r="D75" i="12" s="1"/>
</calcChain>
</file>

<file path=xl/sharedStrings.xml><?xml version="1.0" encoding="utf-8"?>
<sst xmlns="http://schemas.openxmlformats.org/spreadsheetml/2006/main" count="348" uniqueCount="175">
  <si>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</si>
  <si>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</si>
  <si>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</si>
  <si>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</si>
  <si>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</si>
  <si>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</si>
  <si>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</si>
  <si>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</si>
  <si>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</si>
  <si>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</si>
  <si>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</si>
  <si>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</si>
  <si>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</si>
  <si>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</si>
  <si>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</si>
  <si>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</si>
  <si>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</si>
  <si>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</si>
  <si>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</si>
  <si>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</si>
  <si>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</si>
  <si>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</si>
  <si>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</si>
  <si>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</si>
  <si>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</si>
  <si>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</si>
  <si>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</si>
  <si>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</si>
  <si>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</si>
  <si>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</si>
  <si>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</si>
  <si>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</si>
  <si>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</si>
  <si>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</si>
  <si>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</si>
  <si>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</si>
  <si>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</si>
  <si>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</si>
  <si>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</si>
  <si>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</si>
  <si>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</si>
  <si>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</si>
  <si>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</si>
  <si>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</si>
  <si>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</si>
  <si>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</si>
  <si>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รายการที่ไม่ใช่เงินสด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</si>
  <si>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</si>
  <si>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</si>
  <si>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</si>
  <si>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</si>
  <si>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ประมาณการค่าประกันความเสียหาย</t>
  </si>
  <si>
    <t>ที่ออก</t>
  </si>
  <si>
    <t>จ่ายเงินกองทุนสำรองเลี้ยงชีพ</t>
  </si>
  <si>
    <t>เงินให้กู้ยืมระยะสั้นแก่กิจการที่เกี่ยวข้องกัน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</si>
  <si>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</si>
  <si>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</si>
  <si>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</si>
  <si>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</si>
  <si>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</si>
  <si>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</si>
  <si>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</si>
  <si>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</si>
  <si>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</si>
  <si>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</si>
  <si>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</si>
  <si>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</si>
  <si>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ทุนสำรอง</t>
  </si>
  <si>
    <t>มูลค่าหุ้นสามัญ</t>
  </si>
  <si>
    <t>ตามกฎหมาย</t>
  </si>
  <si>
    <t xml:space="preserve">    กำไร</t>
  </si>
  <si>
    <t>รายได้จากการลงทุน</t>
  </si>
  <si>
    <t xml:space="preserve"> </t>
  </si>
  <si>
    <t>สินทรัพย์ภาษีเงินได้รอการตัดบัญชี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</si>
  <si>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</si>
  <si>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</si>
  <si>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</si>
  <si>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</si>
  <si>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</si>
  <si>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</si>
  <si>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</si>
  <si>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</si>
  <si>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</si>
  <si>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</si>
  <si>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</si>
  <si>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</si>
  <si>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</si>
  <si>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</si>
  <si>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</si>
  <si>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</si>
  <si>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</si>
  <si>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</si>
  <si>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</si>
  <si>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</si>
  <si>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</si>
  <si>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</si>
  <si>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</si>
  <si>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</si>
  <si>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</si>
  <si>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</si>
  <si>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</si>
  <si>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</si>
  <si>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</si>
  <si>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</si>
  <si>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</si>
  <si>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ภาษีเงินได้ของรายการที่อาจถูกจัดประเภทใหม่</t>
  </si>
  <si>
    <t>อื่น</t>
  </si>
  <si>
    <t>รายได้ (ค่าใช้จ่าย) 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</si>
  <si>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</si>
  <si>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</si>
  <si>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</si>
  <si>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กำไร (ขาดทุน) เบ็ดเสร็จรวมสำหรับงวด</t>
  </si>
  <si>
    <t>(รายได้) ค่าใช้จ่ายภาษีเงินได้</t>
  </si>
  <si>
    <t>ภาษีมูลค่าเพิ่มขอคืน</t>
  </si>
  <si>
    <t>หุ้นทุนซื้อคืน</t>
  </si>
  <si>
    <t>ยอดคงเหลือ ณ วันที่ 1 เมษายน 2562</t>
  </si>
  <si>
    <t>หุ้นทุน</t>
  </si>
  <si>
    <t>สำรอง</t>
  </si>
  <si>
    <t>ซื้อคืน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</si>
  <si>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</si>
  <si>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</si>
  <si>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</si>
  <si>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</si>
  <si>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ส่วนแบ่งขาดทุนจากเงินลงทุนในบริษัทร่วม</t>
  </si>
  <si>
    <t>รวมกำไร (ขาดทุน) เบ็ดเสร็จรวมสำหรับงวด</t>
  </si>
  <si>
    <t xml:space="preserve">ส่วนแบ่งขาดทุนจากเงินลงทุนในบริษัทร่วม 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</si>
  <si>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</si>
  <si>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</si>
  <si>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</si>
  <si>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>ภาษีเงินได้ค้างจ่าย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</si>
  <si>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</si>
  <si>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</si>
  <si>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30 มิถุนายน</t>
  </si>
  <si>
    <t>สินทรัพย์ทางการเงินไม่หมุนเวียนอื่น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</si>
  <si>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</si>
  <si>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</si>
  <si>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</si>
  <si>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(หุ้นสามัญจำนวน 19,800,000 หุ้น มูลค่า 10 บาทต่อหุ้น)</t>
  </si>
  <si>
    <t>วันที่ 30 มิถุนายน</t>
  </si>
  <si>
    <t>รายการที่จะไม่ถูกจัดประเภทใหม่ไว้ในกำไรหรือขาดทุนในภายหลัง</t>
  </si>
  <si>
    <t>กำไรจากกิจกรรมดำเนินงาน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</si>
  <si>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</si>
  <si>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</si>
  <si>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</si>
  <si>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สำหรับงวดสามเดือนสิ้นสุดวันที่ 30 มิถุนายน 2562</t>
  </si>
  <si>
    <t>ยอดคงเหลือ ณ วันที่ 30 มิถุนายน 2562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</si>
  <si>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</si>
  <si>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</si>
  <si>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</si>
  <si>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</si>
  <si>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</si>
  <si>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</si>
  <si>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</si>
  <si>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สำหรับงวดสามเดือนสิ้นสุดวันที่ 30 มิถุนายน 2563</t>
  </si>
  <si>
    <t>ยอดคงเหลือ ณ วันที่ 1 เมษายน 2563</t>
  </si>
  <si>
    <t>ยอดคงเหลือ ณ วันที่ 30 มิถุนายน 2563</t>
  </si>
  <si>
    <t>ผลขาดทุน</t>
  </si>
  <si>
    <t>เงินสดและรายการเทียบเท่าเงินสด ณ 30 มิถุนายน</t>
  </si>
  <si>
    <t xml:space="preserve">เงินสดจ่ายชำระหนี้สินตามสัญญาเช่า </t>
  </si>
  <si>
    <t>(กลับรายการ) ขาดทุนจากการปรับมูลค่าสินค้า</t>
  </si>
  <si>
    <t>สินทรัพย์ทางการเงินหมุนเวียนอื่น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</si>
  <si>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</si>
  <si>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</si>
  <si>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</si>
  <si>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ที่ดิน อาคารและอุปกรณ์ที่ซื้อระหว่างงวดมีรายละเอียดดังนี้</t>
  </si>
  <si>
    <t>ที่ดิน อาคารและอุปกรณ์ที่ซื้อทั้งหมดระหว่างงวด</t>
  </si>
  <si>
    <t>เจ้าหนี้ค่าซื้อที่ดิน อาคารและอุปกรณ์ลดลง</t>
  </si>
  <si>
    <t>4, 8</t>
  </si>
  <si>
    <t>3, 12</t>
  </si>
  <si>
    <t>3, 7</t>
  </si>
  <si>
    <t>3, 9</t>
  </si>
  <si>
    <t>กำไร (ขาดทุน) ก่อนภาษีเงินได้</t>
  </si>
  <si>
    <t>ยอดซื้อสุทธิที่ดิน อาคารและอุปกรณ์จ่ายเป็นเงินสด</t>
  </si>
  <si>
    <t>กำไรจากการจำหน่ายอุปกรณ์</t>
  </si>
  <si>
    <t>เงินสดจ่ายสุทธิในสินทรัพย์ทางการเงินหมุนเวียนอื่น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</si>
</sst>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#,##0.00\ ;\(#,##0.00\)"/>
    <numFmt numFmtId="189" formatCode="_(* #,##0.000_);_(* \(#,##0.000\);_(* &quot;-&quot;???_);_(@_)"/>
    <numFmt numFmtId="190" formatCode="_(* #,##0_);_(* \(#,##0\);_(* &quot;-&quot;??_);_(@_)"/>
    <numFmt numFmtId="192" formatCode="_(* #,##0_);_(* \(#,##0\);_(* &quot;-&quot;????_);_(@_)"/>
    <numFmt numFmtId="193" formatCode="_(* #,##0_);_(* \(#,##0\);_(* &quot;-&quot;?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194">
    <xf numFmtId="0" fontId="0" fillId="0" borderId="0" xfId="0"/>
    <xf numFmtId="187" fontId="8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187" fontId="9" fillId="0" borderId="0" xfId="0" applyNumberFormat="1" applyFont="1" applyFill="1" applyBorder="1" applyAlignment="1">
      <alignment horizontal="center"/>
    </xf>
    <xf numFmtId="187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/>
    <xf numFmtId="0" fontId="9" fillId="0" borderId="0" xfId="0" quotePrefix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/>
    <xf numFmtId="37" fontId="0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Alignment="1"/>
    <xf numFmtId="37" fontId="0" fillId="0" borderId="0" xfId="0" quotePrefix="1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189" fontId="0" fillId="0" borderId="0" xfId="0" applyNumberFormat="1" applyFont="1" applyFill="1" applyAlignment="1">
      <alignment horizontal="left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93" fontId="0" fillId="0" borderId="0" xfId="0" applyNumberFormat="1" applyFont="1" applyFill="1" applyAlignment="1">
      <alignment horizontal="left"/>
    </xf>
    <xf numFmtId="4" fontId="0" fillId="0" borderId="0" xfId="1" applyFont="1" applyFill="1" applyAlignment="1">
      <alignment horizontal="right"/>
    </xf>
    <xf numFmtId="3" fontId="0" fillId="0" borderId="0" xfId="1" applyNumberFormat="1" applyFont="1" applyFill="1" applyAlignment="1"/>
    <xf numFmtId="41" fontId="0" fillId="0" borderId="3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0" fillId="0" borderId="0" xfId="0" applyFill="1" applyAlignment="1">
      <alignment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0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92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92" fontId="0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41" fontId="0" fillId="0" borderId="0" xfId="0" applyNumberForma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187" fontId="0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87" fontId="8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188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87" fontId="0" fillId="0" borderId="0" xfId="1" applyNumberFormat="1" applyFont="1" applyFill="1" applyAlignment="1">
      <alignment horizontal="right" vertical="center"/>
    </xf>
    <xf numFmtId="0" fontId="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7" fontId="0" fillId="0" borderId="0" xfId="0" applyNumberFormat="1" applyFont="1" applyFill="1" applyAlignment="1">
      <alignment vertical="center"/>
    </xf>
    <xf numFmtId="187" fontId="0" fillId="0" borderId="0" xfId="0" applyNumberFormat="1" applyFont="1" applyFill="1" applyAlignment="1">
      <alignment horizontal="left" vertical="center"/>
    </xf>
    <xf numFmtId="187" fontId="0" fillId="0" borderId="0" xfId="0" applyNumberFormat="1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2" fillId="0" borderId="0" xfId="1" applyNumberForma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" fontId="0" fillId="0" borderId="0" xfId="0" applyNumberFormat="1" applyFont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37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0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37" fontId="3" fillId="0" borderId="2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3" fontId="3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192" fontId="3" fillId="0" borderId="1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" fontId="2" fillId="0" borderId="0" xfId="1" applyNumberFormat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3" fontId="0" fillId="0" borderId="3" xfId="0" applyNumberFormat="1" applyFont="1" applyFill="1" applyBorder="1" applyAlignment="1">
      <alignment horizontal="left"/>
    </xf>
    <xf numFmtId="193" fontId="0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190" fontId="2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189" fontId="0" fillId="0" borderId="3" xfId="0" applyNumberFormat="1" applyFont="1" applyFill="1" applyBorder="1" applyAlignment="1">
      <alignment horizontal="left"/>
    </xf>
    <xf numFmtId="190" fontId="2" fillId="0" borderId="0" xfId="1" quotePrefix="1" applyNumberFormat="1" applyFill="1" applyAlignment="1">
      <alignment horizontal="right"/>
    </xf>
    <xf numFmtId="190" fontId="2" fillId="0" borderId="0" xfId="1" applyNumberForma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89" fontId="3" fillId="0" borderId="3" xfId="0" applyNumberFormat="1" applyFont="1" applyFill="1" applyBorder="1" applyAlignment="1">
      <alignment horizontal="left"/>
    </xf>
    <xf numFmtId="43" fontId="2" fillId="0" borderId="3" xfId="1" applyNumberFormat="1" applyFill="1" applyBorder="1" applyAlignment="1">
      <alignment vertical="center"/>
    </xf>
    <xf numFmtId="37" fontId="8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3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FFFF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boonyalai\Desktop\KYE%20WP%20Q1%202021\KYE%20-%20cash%20flow%20calculation%20Q1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Q1'21"/>
      <sheetName val="Q1'2021"/>
      <sheetName val="YE_31.03.20"/>
    </sheetNames>
    <sheetDataSet>
      <sheetData sheetId="0">
        <row r="17">
          <cell r="I17">
            <v>-1901924.04</v>
          </cell>
        </row>
      </sheetData>
      <sheetData sheetId="1">
        <row r="8">
          <cell r="J8">
            <v>-24029</v>
          </cell>
        </row>
        <row r="11">
          <cell r="J11">
            <v>2606</v>
          </cell>
        </row>
        <row r="12">
          <cell r="D12">
            <v>-6106.6400000001304</v>
          </cell>
          <cell r="J12">
            <v>787</v>
          </cell>
        </row>
        <row r="38">
          <cell r="B38">
            <v>-309463.32000002265</v>
          </cell>
        </row>
        <row r="46">
          <cell r="B46">
            <v>-337367.59600000718</v>
          </cell>
        </row>
        <row r="103">
          <cell r="F103">
            <v>-551080.76999999629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K78"/>
  <sheetViews>
    <sheetView tabSelected="1" view="pageBreakPreview" zoomScaleNormal="100" zoomScaleSheetLayoutView="100" workbookViewId="0">
      <selection activeCell="A4" sqref="A4"/>
    </sheetView>
  </sheetViews>
  <sheetFormatPr defaultColWidth="10.8984375" defaultRowHeight="22.5" customHeight="1" x14ac:dyDescent="0.65"/>
  <cols>
    <col min="1" max="1" width="53.796875" style="44" customWidth="1"/>
    <col min="2" max="2" width="10.19921875" style="106" customWidth="1"/>
    <col min="3" max="3" width="14.69921875" style="99" customWidth="1"/>
    <col min="4" max="4" width="1.19921875" style="99" customWidth="1"/>
    <col min="5" max="5" width="14.69921875" style="99" customWidth="1"/>
    <col min="6" max="6" width="1.19921875" style="44" customWidth="1"/>
    <col min="7" max="7" width="14.69921875" style="44" customWidth="1"/>
    <col min="8" max="8" width="1.19921875" style="44" customWidth="1"/>
    <col min="9" max="9" width="14.69921875" style="44" customWidth="1"/>
    <col min="10" max="10" width="9.296875" style="44" hidden="1" customWidth="1"/>
    <col min="11" max="11" width="3.5" style="44" hidden="1" customWidth="1"/>
    <col min="12" max="157" width="10.8984375" style="44"/>
    <col min="158" max="158" width="51.8984375" style="44" customWidth="1"/>
    <col min="159" max="159" width="8.09765625" style="44" customWidth="1"/>
    <col min="160" max="160" width="14.09765625" style="44" customWidth="1"/>
    <col min="161" max="161" width="0.8984375" style="44" customWidth="1"/>
    <col min="162" max="162" width="14.09765625" style="44" customWidth="1"/>
    <col min="163" max="163" width="0.8984375" style="44" customWidth="1"/>
    <col min="164" max="164" width="14.09765625" style="44" customWidth="1"/>
    <col min="165" max="165" width="0.8984375" style="44" customWidth="1"/>
    <col min="166" max="166" width="14.09765625" style="44" customWidth="1"/>
    <col min="167" max="167" width="13.8984375" style="44" customWidth="1"/>
    <col min="168" max="168" width="13.09765625" style="44" customWidth="1"/>
    <col min="169" max="169" width="12.69921875" style="44" bestFit="1" customWidth="1"/>
    <col min="170" max="170" width="13.59765625" style="44" bestFit="1" customWidth="1"/>
    <col min="171" max="171" width="12.69921875" style="44" bestFit="1" customWidth="1"/>
    <col min="172" max="172" width="13.59765625" style="44" bestFit="1" customWidth="1"/>
    <col min="173" max="413" width="10.8984375" style="44"/>
    <col min="414" max="414" width="51.8984375" style="44" customWidth="1"/>
    <col min="415" max="415" width="8.09765625" style="44" customWidth="1"/>
    <col min="416" max="416" width="14.09765625" style="44" customWidth="1"/>
    <col min="417" max="417" width="0.8984375" style="44" customWidth="1"/>
    <col min="418" max="418" width="14.09765625" style="44" customWidth="1"/>
    <col min="419" max="419" width="0.8984375" style="44" customWidth="1"/>
    <col min="420" max="420" width="14.09765625" style="44" customWidth="1"/>
    <col min="421" max="421" width="0.8984375" style="44" customWidth="1"/>
    <col min="422" max="422" width="14.09765625" style="44" customWidth="1"/>
    <col min="423" max="423" width="13.8984375" style="44" customWidth="1"/>
    <col min="424" max="424" width="13.09765625" style="44" customWidth="1"/>
    <col min="425" max="425" width="12.69921875" style="44" bestFit="1" customWidth="1"/>
    <col min="426" max="426" width="13.59765625" style="44" bestFit="1" customWidth="1"/>
    <col min="427" max="427" width="12.69921875" style="44" bestFit="1" customWidth="1"/>
    <col min="428" max="428" width="13.59765625" style="44" bestFit="1" customWidth="1"/>
    <col min="429" max="669" width="10.8984375" style="44"/>
    <col min="670" max="670" width="51.8984375" style="44" customWidth="1"/>
    <col min="671" max="671" width="8.09765625" style="44" customWidth="1"/>
    <col min="672" max="672" width="14.09765625" style="44" customWidth="1"/>
    <col min="673" max="673" width="0.8984375" style="44" customWidth="1"/>
    <col min="674" max="674" width="14.09765625" style="44" customWidth="1"/>
    <col min="675" max="675" width="0.8984375" style="44" customWidth="1"/>
    <col min="676" max="676" width="14.09765625" style="44" customWidth="1"/>
    <col min="677" max="677" width="0.8984375" style="44" customWidth="1"/>
    <col min="678" max="678" width="14.09765625" style="44" customWidth="1"/>
    <col min="679" max="679" width="13.8984375" style="44" customWidth="1"/>
    <col min="680" max="680" width="13.09765625" style="44" customWidth="1"/>
    <col min="681" max="681" width="12.69921875" style="44" bestFit="1" customWidth="1"/>
    <col min="682" max="682" width="13.59765625" style="44" bestFit="1" customWidth="1"/>
    <col min="683" max="683" width="12.69921875" style="44" bestFit="1" customWidth="1"/>
    <col min="684" max="684" width="13.59765625" style="44" bestFit="1" customWidth="1"/>
    <col min="685" max="925" width="10.8984375" style="44"/>
    <col min="926" max="926" width="51.8984375" style="44" customWidth="1"/>
    <col min="927" max="927" width="8.09765625" style="44" customWidth="1"/>
    <col min="928" max="928" width="14.09765625" style="44" customWidth="1"/>
    <col min="929" max="929" width="0.8984375" style="44" customWidth="1"/>
    <col min="930" max="930" width="14.09765625" style="44" customWidth="1"/>
    <col min="931" max="931" width="0.8984375" style="44" customWidth="1"/>
    <col min="932" max="932" width="14.09765625" style="44" customWidth="1"/>
    <col min="933" max="933" width="0.8984375" style="44" customWidth="1"/>
    <col min="934" max="934" width="14.09765625" style="44" customWidth="1"/>
    <col min="935" max="935" width="13.8984375" style="44" customWidth="1"/>
    <col min="936" max="936" width="13.09765625" style="44" customWidth="1"/>
    <col min="937" max="937" width="12.69921875" style="44" bestFit="1" customWidth="1"/>
    <col min="938" max="938" width="13.59765625" style="44" bestFit="1" customWidth="1"/>
    <col min="939" max="939" width="12.69921875" style="44" bestFit="1" customWidth="1"/>
    <col min="940" max="940" width="13.59765625" style="44" bestFit="1" customWidth="1"/>
    <col min="941" max="1181" width="10.8984375" style="44"/>
    <col min="1182" max="1182" width="51.8984375" style="44" customWidth="1"/>
    <col min="1183" max="1183" width="8.09765625" style="44" customWidth="1"/>
    <col min="1184" max="1184" width="14.09765625" style="44" customWidth="1"/>
    <col min="1185" max="1185" width="0.8984375" style="44" customWidth="1"/>
    <col min="1186" max="1186" width="14.09765625" style="44" customWidth="1"/>
    <col min="1187" max="1187" width="0.8984375" style="44" customWidth="1"/>
    <col min="1188" max="1188" width="14.09765625" style="44" customWidth="1"/>
    <col min="1189" max="1189" width="0.8984375" style="44" customWidth="1"/>
    <col min="1190" max="1190" width="14.09765625" style="44" customWidth="1"/>
    <col min="1191" max="1191" width="13.8984375" style="44" customWidth="1"/>
    <col min="1192" max="1192" width="13.09765625" style="44" customWidth="1"/>
    <col min="1193" max="1193" width="12.69921875" style="44" bestFit="1" customWidth="1"/>
    <col min="1194" max="1194" width="13.59765625" style="44" bestFit="1" customWidth="1"/>
    <col min="1195" max="1195" width="12.69921875" style="44" bestFit="1" customWidth="1"/>
    <col min="1196" max="1196" width="13.59765625" style="44" bestFit="1" customWidth="1"/>
    <col min="1197" max="1437" width="10.8984375" style="44"/>
    <col min="1438" max="1438" width="51.8984375" style="44" customWidth="1"/>
    <col min="1439" max="1439" width="8.09765625" style="44" customWidth="1"/>
    <col min="1440" max="1440" width="14.09765625" style="44" customWidth="1"/>
    <col min="1441" max="1441" width="0.8984375" style="44" customWidth="1"/>
    <col min="1442" max="1442" width="14.09765625" style="44" customWidth="1"/>
    <col min="1443" max="1443" width="0.8984375" style="44" customWidth="1"/>
    <col min="1444" max="1444" width="14.09765625" style="44" customWidth="1"/>
    <col min="1445" max="1445" width="0.8984375" style="44" customWidth="1"/>
    <col min="1446" max="1446" width="14.09765625" style="44" customWidth="1"/>
    <col min="1447" max="1447" width="13.8984375" style="44" customWidth="1"/>
    <col min="1448" max="1448" width="13.09765625" style="44" customWidth="1"/>
    <col min="1449" max="1449" width="12.69921875" style="44" bestFit="1" customWidth="1"/>
    <col min="1450" max="1450" width="13.59765625" style="44" bestFit="1" customWidth="1"/>
    <col min="1451" max="1451" width="12.69921875" style="44" bestFit="1" customWidth="1"/>
    <col min="1452" max="1452" width="13.59765625" style="44" bestFit="1" customWidth="1"/>
    <col min="1453" max="1693" width="10.8984375" style="44"/>
    <col min="1694" max="1694" width="51.8984375" style="44" customWidth="1"/>
    <col min="1695" max="1695" width="8.09765625" style="44" customWidth="1"/>
    <col min="1696" max="1696" width="14.09765625" style="44" customWidth="1"/>
    <col min="1697" max="1697" width="0.8984375" style="44" customWidth="1"/>
    <col min="1698" max="1698" width="14.09765625" style="44" customWidth="1"/>
    <col min="1699" max="1699" width="0.8984375" style="44" customWidth="1"/>
    <col min="1700" max="1700" width="14.09765625" style="44" customWidth="1"/>
    <col min="1701" max="1701" width="0.8984375" style="44" customWidth="1"/>
    <col min="1702" max="1702" width="14.09765625" style="44" customWidth="1"/>
    <col min="1703" max="1703" width="13.8984375" style="44" customWidth="1"/>
    <col min="1704" max="1704" width="13.09765625" style="44" customWidth="1"/>
    <col min="1705" max="1705" width="12.69921875" style="44" bestFit="1" customWidth="1"/>
    <col min="1706" max="1706" width="13.59765625" style="44" bestFit="1" customWidth="1"/>
    <col min="1707" max="1707" width="12.69921875" style="44" bestFit="1" customWidth="1"/>
    <col min="1708" max="1708" width="13.59765625" style="44" bestFit="1" customWidth="1"/>
    <col min="1709" max="1949" width="10.8984375" style="44"/>
    <col min="1950" max="1950" width="51.8984375" style="44" customWidth="1"/>
    <col min="1951" max="1951" width="8.09765625" style="44" customWidth="1"/>
    <col min="1952" max="1952" width="14.09765625" style="44" customWidth="1"/>
    <col min="1953" max="1953" width="0.8984375" style="44" customWidth="1"/>
    <col min="1954" max="1954" width="14.09765625" style="44" customWidth="1"/>
    <col min="1955" max="1955" width="0.8984375" style="44" customWidth="1"/>
    <col min="1956" max="1956" width="14.09765625" style="44" customWidth="1"/>
    <col min="1957" max="1957" width="0.8984375" style="44" customWidth="1"/>
    <col min="1958" max="1958" width="14.09765625" style="44" customWidth="1"/>
    <col min="1959" max="1959" width="13.8984375" style="44" customWidth="1"/>
    <col min="1960" max="1960" width="13.09765625" style="44" customWidth="1"/>
    <col min="1961" max="1961" width="12.69921875" style="44" bestFit="1" customWidth="1"/>
    <col min="1962" max="1962" width="13.59765625" style="44" bestFit="1" customWidth="1"/>
    <col min="1963" max="1963" width="12.69921875" style="44" bestFit="1" customWidth="1"/>
    <col min="1964" max="1964" width="13.59765625" style="44" bestFit="1" customWidth="1"/>
    <col min="1965" max="2205" width="10.8984375" style="44"/>
    <col min="2206" max="2206" width="51.8984375" style="44" customWidth="1"/>
    <col min="2207" max="2207" width="8.09765625" style="44" customWidth="1"/>
    <col min="2208" max="2208" width="14.09765625" style="44" customWidth="1"/>
    <col min="2209" max="2209" width="0.8984375" style="44" customWidth="1"/>
    <col min="2210" max="2210" width="14.09765625" style="44" customWidth="1"/>
    <col min="2211" max="2211" width="0.8984375" style="44" customWidth="1"/>
    <col min="2212" max="2212" width="14.09765625" style="44" customWidth="1"/>
    <col min="2213" max="2213" width="0.8984375" style="44" customWidth="1"/>
    <col min="2214" max="2214" width="14.09765625" style="44" customWidth="1"/>
    <col min="2215" max="2215" width="13.8984375" style="44" customWidth="1"/>
    <col min="2216" max="2216" width="13.09765625" style="44" customWidth="1"/>
    <col min="2217" max="2217" width="12.69921875" style="44" bestFit="1" customWidth="1"/>
    <col min="2218" max="2218" width="13.59765625" style="44" bestFit="1" customWidth="1"/>
    <col min="2219" max="2219" width="12.69921875" style="44" bestFit="1" customWidth="1"/>
    <col min="2220" max="2220" width="13.59765625" style="44" bestFit="1" customWidth="1"/>
    <col min="2221" max="2461" width="10.8984375" style="44"/>
    <col min="2462" max="2462" width="51.8984375" style="44" customWidth="1"/>
    <col min="2463" max="2463" width="8.09765625" style="44" customWidth="1"/>
    <col min="2464" max="2464" width="14.09765625" style="44" customWidth="1"/>
    <col min="2465" max="2465" width="0.8984375" style="44" customWidth="1"/>
    <col min="2466" max="2466" width="14.09765625" style="44" customWidth="1"/>
    <col min="2467" max="2467" width="0.8984375" style="44" customWidth="1"/>
    <col min="2468" max="2468" width="14.09765625" style="44" customWidth="1"/>
    <col min="2469" max="2469" width="0.8984375" style="44" customWidth="1"/>
    <col min="2470" max="2470" width="14.09765625" style="44" customWidth="1"/>
    <col min="2471" max="2471" width="13.8984375" style="44" customWidth="1"/>
    <col min="2472" max="2472" width="13.09765625" style="44" customWidth="1"/>
    <col min="2473" max="2473" width="12.69921875" style="44" bestFit="1" customWidth="1"/>
    <col min="2474" max="2474" width="13.59765625" style="44" bestFit="1" customWidth="1"/>
    <col min="2475" max="2475" width="12.69921875" style="44" bestFit="1" customWidth="1"/>
    <col min="2476" max="2476" width="13.59765625" style="44" bestFit="1" customWidth="1"/>
    <col min="2477" max="2717" width="10.8984375" style="44"/>
    <col min="2718" max="2718" width="51.8984375" style="44" customWidth="1"/>
    <col min="2719" max="2719" width="8.09765625" style="44" customWidth="1"/>
    <col min="2720" max="2720" width="14.09765625" style="44" customWidth="1"/>
    <col min="2721" max="2721" width="0.8984375" style="44" customWidth="1"/>
    <col min="2722" max="2722" width="14.09765625" style="44" customWidth="1"/>
    <col min="2723" max="2723" width="0.8984375" style="44" customWidth="1"/>
    <col min="2724" max="2724" width="14.09765625" style="44" customWidth="1"/>
    <col min="2725" max="2725" width="0.8984375" style="44" customWidth="1"/>
    <col min="2726" max="2726" width="14.09765625" style="44" customWidth="1"/>
    <col min="2727" max="2727" width="13.8984375" style="44" customWidth="1"/>
    <col min="2728" max="2728" width="13.09765625" style="44" customWidth="1"/>
    <col min="2729" max="2729" width="12.69921875" style="44" bestFit="1" customWidth="1"/>
    <col min="2730" max="2730" width="13.59765625" style="44" bestFit="1" customWidth="1"/>
    <col min="2731" max="2731" width="12.69921875" style="44" bestFit="1" customWidth="1"/>
    <col min="2732" max="2732" width="13.59765625" style="44" bestFit="1" customWidth="1"/>
    <col min="2733" max="2973" width="10.8984375" style="44"/>
    <col min="2974" max="2974" width="51.8984375" style="44" customWidth="1"/>
    <col min="2975" max="2975" width="8.09765625" style="44" customWidth="1"/>
    <col min="2976" max="2976" width="14.09765625" style="44" customWidth="1"/>
    <col min="2977" max="2977" width="0.8984375" style="44" customWidth="1"/>
    <col min="2978" max="2978" width="14.09765625" style="44" customWidth="1"/>
    <col min="2979" max="2979" width="0.8984375" style="44" customWidth="1"/>
    <col min="2980" max="2980" width="14.09765625" style="44" customWidth="1"/>
    <col min="2981" max="2981" width="0.8984375" style="44" customWidth="1"/>
    <col min="2982" max="2982" width="14.09765625" style="44" customWidth="1"/>
    <col min="2983" max="2983" width="13.8984375" style="44" customWidth="1"/>
    <col min="2984" max="2984" width="13.09765625" style="44" customWidth="1"/>
    <col min="2985" max="2985" width="12.69921875" style="44" bestFit="1" customWidth="1"/>
    <col min="2986" max="2986" width="13.59765625" style="44" bestFit="1" customWidth="1"/>
    <col min="2987" max="2987" width="12.69921875" style="44" bestFit="1" customWidth="1"/>
    <col min="2988" max="2988" width="13.59765625" style="44" bestFit="1" customWidth="1"/>
    <col min="2989" max="3229" width="10.8984375" style="44"/>
    <col min="3230" max="3230" width="51.8984375" style="44" customWidth="1"/>
    <col min="3231" max="3231" width="8.09765625" style="44" customWidth="1"/>
    <col min="3232" max="3232" width="14.09765625" style="44" customWidth="1"/>
    <col min="3233" max="3233" width="0.8984375" style="44" customWidth="1"/>
    <col min="3234" max="3234" width="14.09765625" style="44" customWidth="1"/>
    <col min="3235" max="3235" width="0.8984375" style="44" customWidth="1"/>
    <col min="3236" max="3236" width="14.09765625" style="44" customWidth="1"/>
    <col min="3237" max="3237" width="0.8984375" style="44" customWidth="1"/>
    <col min="3238" max="3238" width="14.09765625" style="44" customWidth="1"/>
    <col min="3239" max="3239" width="13.8984375" style="44" customWidth="1"/>
    <col min="3240" max="3240" width="13.09765625" style="44" customWidth="1"/>
    <col min="3241" max="3241" width="12.69921875" style="44" bestFit="1" customWidth="1"/>
    <col min="3242" max="3242" width="13.59765625" style="44" bestFit="1" customWidth="1"/>
    <col min="3243" max="3243" width="12.69921875" style="44" bestFit="1" customWidth="1"/>
    <col min="3244" max="3244" width="13.59765625" style="44" bestFit="1" customWidth="1"/>
    <col min="3245" max="3485" width="10.8984375" style="44"/>
    <col min="3486" max="3486" width="51.8984375" style="44" customWidth="1"/>
    <col min="3487" max="3487" width="8.09765625" style="44" customWidth="1"/>
    <col min="3488" max="3488" width="14.09765625" style="44" customWidth="1"/>
    <col min="3489" max="3489" width="0.8984375" style="44" customWidth="1"/>
    <col min="3490" max="3490" width="14.09765625" style="44" customWidth="1"/>
    <col min="3491" max="3491" width="0.8984375" style="44" customWidth="1"/>
    <col min="3492" max="3492" width="14.09765625" style="44" customWidth="1"/>
    <col min="3493" max="3493" width="0.8984375" style="44" customWidth="1"/>
    <col min="3494" max="3494" width="14.09765625" style="44" customWidth="1"/>
    <col min="3495" max="3495" width="13.8984375" style="44" customWidth="1"/>
    <col min="3496" max="3496" width="13.09765625" style="44" customWidth="1"/>
    <col min="3497" max="3497" width="12.69921875" style="44" bestFit="1" customWidth="1"/>
    <col min="3498" max="3498" width="13.59765625" style="44" bestFit="1" customWidth="1"/>
    <col min="3499" max="3499" width="12.69921875" style="44" bestFit="1" customWidth="1"/>
    <col min="3500" max="3500" width="13.59765625" style="44" bestFit="1" customWidth="1"/>
    <col min="3501" max="3741" width="10.8984375" style="44"/>
    <col min="3742" max="3742" width="51.8984375" style="44" customWidth="1"/>
    <col min="3743" max="3743" width="8.09765625" style="44" customWidth="1"/>
    <col min="3744" max="3744" width="14.09765625" style="44" customWidth="1"/>
    <col min="3745" max="3745" width="0.8984375" style="44" customWidth="1"/>
    <col min="3746" max="3746" width="14.09765625" style="44" customWidth="1"/>
    <col min="3747" max="3747" width="0.8984375" style="44" customWidth="1"/>
    <col min="3748" max="3748" width="14.09765625" style="44" customWidth="1"/>
    <col min="3749" max="3749" width="0.8984375" style="44" customWidth="1"/>
    <col min="3750" max="3750" width="14.09765625" style="44" customWidth="1"/>
    <col min="3751" max="3751" width="13.8984375" style="44" customWidth="1"/>
    <col min="3752" max="3752" width="13.09765625" style="44" customWidth="1"/>
    <col min="3753" max="3753" width="12.69921875" style="44" bestFit="1" customWidth="1"/>
    <col min="3754" max="3754" width="13.59765625" style="44" bestFit="1" customWidth="1"/>
    <col min="3755" max="3755" width="12.69921875" style="44" bestFit="1" customWidth="1"/>
    <col min="3756" max="3756" width="13.59765625" style="44" bestFit="1" customWidth="1"/>
    <col min="3757" max="3997" width="10.8984375" style="44"/>
    <col min="3998" max="3998" width="51.8984375" style="44" customWidth="1"/>
    <col min="3999" max="3999" width="8.09765625" style="44" customWidth="1"/>
    <col min="4000" max="4000" width="14.09765625" style="44" customWidth="1"/>
    <col min="4001" max="4001" width="0.8984375" style="44" customWidth="1"/>
    <col min="4002" max="4002" width="14.09765625" style="44" customWidth="1"/>
    <col min="4003" max="4003" width="0.8984375" style="44" customWidth="1"/>
    <col min="4004" max="4004" width="14.09765625" style="44" customWidth="1"/>
    <col min="4005" max="4005" width="0.8984375" style="44" customWidth="1"/>
    <col min="4006" max="4006" width="14.09765625" style="44" customWidth="1"/>
    <col min="4007" max="4007" width="13.8984375" style="44" customWidth="1"/>
    <col min="4008" max="4008" width="13.09765625" style="44" customWidth="1"/>
    <col min="4009" max="4009" width="12.69921875" style="44" bestFit="1" customWidth="1"/>
    <col min="4010" max="4010" width="13.59765625" style="44" bestFit="1" customWidth="1"/>
    <col min="4011" max="4011" width="12.69921875" style="44" bestFit="1" customWidth="1"/>
    <col min="4012" max="4012" width="13.59765625" style="44" bestFit="1" customWidth="1"/>
    <col min="4013" max="4253" width="10.8984375" style="44"/>
    <col min="4254" max="4254" width="51.8984375" style="44" customWidth="1"/>
    <col min="4255" max="4255" width="8.09765625" style="44" customWidth="1"/>
    <col min="4256" max="4256" width="14.09765625" style="44" customWidth="1"/>
    <col min="4257" max="4257" width="0.8984375" style="44" customWidth="1"/>
    <col min="4258" max="4258" width="14.09765625" style="44" customWidth="1"/>
    <col min="4259" max="4259" width="0.8984375" style="44" customWidth="1"/>
    <col min="4260" max="4260" width="14.09765625" style="44" customWidth="1"/>
    <col min="4261" max="4261" width="0.8984375" style="44" customWidth="1"/>
    <col min="4262" max="4262" width="14.09765625" style="44" customWidth="1"/>
    <col min="4263" max="4263" width="13.8984375" style="44" customWidth="1"/>
    <col min="4264" max="4264" width="13.09765625" style="44" customWidth="1"/>
    <col min="4265" max="4265" width="12.69921875" style="44" bestFit="1" customWidth="1"/>
    <col min="4266" max="4266" width="13.59765625" style="44" bestFit="1" customWidth="1"/>
    <col min="4267" max="4267" width="12.69921875" style="44" bestFit="1" customWidth="1"/>
    <col min="4268" max="4268" width="13.59765625" style="44" bestFit="1" customWidth="1"/>
    <col min="4269" max="4509" width="10.8984375" style="44"/>
    <col min="4510" max="4510" width="51.8984375" style="44" customWidth="1"/>
    <col min="4511" max="4511" width="8.09765625" style="44" customWidth="1"/>
    <col min="4512" max="4512" width="14.09765625" style="44" customWidth="1"/>
    <col min="4513" max="4513" width="0.8984375" style="44" customWidth="1"/>
    <col min="4514" max="4514" width="14.09765625" style="44" customWidth="1"/>
    <col min="4515" max="4515" width="0.8984375" style="44" customWidth="1"/>
    <col min="4516" max="4516" width="14.09765625" style="44" customWidth="1"/>
    <col min="4517" max="4517" width="0.8984375" style="44" customWidth="1"/>
    <col min="4518" max="4518" width="14.09765625" style="44" customWidth="1"/>
    <col min="4519" max="4519" width="13.8984375" style="44" customWidth="1"/>
    <col min="4520" max="4520" width="13.09765625" style="44" customWidth="1"/>
    <col min="4521" max="4521" width="12.69921875" style="44" bestFit="1" customWidth="1"/>
    <col min="4522" max="4522" width="13.59765625" style="44" bestFit="1" customWidth="1"/>
    <col min="4523" max="4523" width="12.69921875" style="44" bestFit="1" customWidth="1"/>
    <col min="4524" max="4524" width="13.59765625" style="44" bestFit="1" customWidth="1"/>
    <col min="4525" max="4765" width="10.8984375" style="44"/>
    <col min="4766" max="4766" width="51.8984375" style="44" customWidth="1"/>
    <col min="4767" max="4767" width="8.09765625" style="44" customWidth="1"/>
    <col min="4768" max="4768" width="14.09765625" style="44" customWidth="1"/>
    <col min="4769" max="4769" width="0.8984375" style="44" customWidth="1"/>
    <col min="4770" max="4770" width="14.09765625" style="44" customWidth="1"/>
    <col min="4771" max="4771" width="0.8984375" style="44" customWidth="1"/>
    <col min="4772" max="4772" width="14.09765625" style="44" customWidth="1"/>
    <col min="4773" max="4773" width="0.8984375" style="44" customWidth="1"/>
    <col min="4774" max="4774" width="14.09765625" style="44" customWidth="1"/>
    <col min="4775" max="4775" width="13.8984375" style="44" customWidth="1"/>
    <col min="4776" max="4776" width="13.09765625" style="44" customWidth="1"/>
    <col min="4777" max="4777" width="12.69921875" style="44" bestFit="1" customWidth="1"/>
    <col min="4778" max="4778" width="13.59765625" style="44" bestFit="1" customWidth="1"/>
    <col min="4779" max="4779" width="12.69921875" style="44" bestFit="1" customWidth="1"/>
    <col min="4780" max="4780" width="13.59765625" style="44" bestFit="1" customWidth="1"/>
    <col min="4781" max="5021" width="10.8984375" style="44"/>
    <col min="5022" max="5022" width="51.8984375" style="44" customWidth="1"/>
    <col min="5023" max="5023" width="8.09765625" style="44" customWidth="1"/>
    <col min="5024" max="5024" width="14.09765625" style="44" customWidth="1"/>
    <col min="5025" max="5025" width="0.8984375" style="44" customWidth="1"/>
    <col min="5026" max="5026" width="14.09765625" style="44" customWidth="1"/>
    <col min="5027" max="5027" width="0.8984375" style="44" customWidth="1"/>
    <col min="5028" max="5028" width="14.09765625" style="44" customWidth="1"/>
    <col min="5029" max="5029" width="0.8984375" style="44" customWidth="1"/>
    <col min="5030" max="5030" width="14.09765625" style="44" customWidth="1"/>
    <col min="5031" max="5031" width="13.8984375" style="44" customWidth="1"/>
    <col min="5032" max="5032" width="13.09765625" style="44" customWidth="1"/>
    <col min="5033" max="5033" width="12.69921875" style="44" bestFit="1" customWidth="1"/>
    <col min="5034" max="5034" width="13.59765625" style="44" bestFit="1" customWidth="1"/>
    <col min="5035" max="5035" width="12.69921875" style="44" bestFit="1" customWidth="1"/>
    <col min="5036" max="5036" width="13.59765625" style="44" bestFit="1" customWidth="1"/>
    <col min="5037" max="5277" width="10.8984375" style="44"/>
    <col min="5278" max="5278" width="51.8984375" style="44" customWidth="1"/>
    <col min="5279" max="5279" width="8.09765625" style="44" customWidth="1"/>
    <col min="5280" max="5280" width="14.09765625" style="44" customWidth="1"/>
    <col min="5281" max="5281" width="0.8984375" style="44" customWidth="1"/>
    <col min="5282" max="5282" width="14.09765625" style="44" customWidth="1"/>
    <col min="5283" max="5283" width="0.8984375" style="44" customWidth="1"/>
    <col min="5284" max="5284" width="14.09765625" style="44" customWidth="1"/>
    <col min="5285" max="5285" width="0.8984375" style="44" customWidth="1"/>
    <col min="5286" max="5286" width="14.09765625" style="44" customWidth="1"/>
    <col min="5287" max="5287" width="13.8984375" style="44" customWidth="1"/>
    <col min="5288" max="5288" width="13.09765625" style="44" customWidth="1"/>
    <col min="5289" max="5289" width="12.69921875" style="44" bestFit="1" customWidth="1"/>
    <col min="5290" max="5290" width="13.59765625" style="44" bestFit="1" customWidth="1"/>
    <col min="5291" max="5291" width="12.69921875" style="44" bestFit="1" customWidth="1"/>
    <col min="5292" max="5292" width="13.59765625" style="44" bestFit="1" customWidth="1"/>
    <col min="5293" max="5533" width="10.8984375" style="44"/>
    <col min="5534" max="5534" width="51.8984375" style="44" customWidth="1"/>
    <col min="5535" max="5535" width="8.09765625" style="44" customWidth="1"/>
    <col min="5536" max="5536" width="14.09765625" style="44" customWidth="1"/>
    <col min="5537" max="5537" width="0.8984375" style="44" customWidth="1"/>
    <col min="5538" max="5538" width="14.09765625" style="44" customWidth="1"/>
    <col min="5539" max="5539" width="0.8984375" style="44" customWidth="1"/>
    <col min="5540" max="5540" width="14.09765625" style="44" customWidth="1"/>
    <col min="5541" max="5541" width="0.8984375" style="44" customWidth="1"/>
    <col min="5542" max="5542" width="14.09765625" style="44" customWidth="1"/>
    <col min="5543" max="5543" width="13.8984375" style="44" customWidth="1"/>
    <col min="5544" max="5544" width="13.09765625" style="44" customWidth="1"/>
    <col min="5545" max="5545" width="12.69921875" style="44" bestFit="1" customWidth="1"/>
    <col min="5546" max="5546" width="13.59765625" style="44" bestFit="1" customWidth="1"/>
    <col min="5547" max="5547" width="12.69921875" style="44" bestFit="1" customWidth="1"/>
    <col min="5548" max="5548" width="13.59765625" style="44" bestFit="1" customWidth="1"/>
    <col min="5549" max="5789" width="10.8984375" style="44"/>
    <col min="5790" max="5790" width="51.8984375" style="44" customWidth="1"/>
    <col min="5791" max="5791" width="8.09765625" style="44" customWidth="1"/>
    <col min="5792" max="5792" width="14.09765625" style="44" customWidth="1"/>
    <col min="5793" max="5793" width="0.8984375" style="44" customWidth="1"/>
    <col min="5794" max="5794" width="14.09765625" style="44" customWidth="1"/>
    <col min="5795" max="5795" width="0.8984375" style="44" customWidth="1"/>
    <col min="5796" max="5796" width="14.09765625" style="44" customWidth="1"/>
    <col min="5797" max="5797" width="0.8984375" style="44" customWidth="1"/>
    <col min="5798" max="5798" width="14.09765625" style="44" customWidth="1"/>
    <col min="5799" max="5799" width="13.8984375" style="44" customWidth="1"/>
    <col min="5800" max="5800" width="13.09765625" style="44" customWidth="1"/>
    <col min="5801" max="5801" width="12.69921875" style="44" bestFit="1" customWidth="1"/>
    <col min="5802" max="5802" width="13.59765625" style="44" bestFit="1" customWidth="1"/>
    <col min="5803" max="5803" width="12.69921875" style="44" bestFit="1" customWidth="1"/>
    <col min="5804" max="5804" width="13.59765625" style="44" bestFit="1" customWidth="1"/>
    <col min="5805" max="6045" width="10.8984375" style="44"/>
    <col min="6046" max="6046" width="51.8984375" style="44" customWidth="1"/>
    <col min="6047" max="6047" width="8.09765625" style="44" customWidth="1"/>
    <col min="6048" max="6048" width="14.09765625" style="44" customWidth="1"/>
    <col min="6049" max="6049" width="0.8984375" style="44" customWidth="1"/>
    <col min="6050" max="6050" width="14.09765625" style="44" customWidth="1"/>
    <col min="6051" max="6051" width="0.8984375" style="44" customWidth="1"/>
    <col min="6052" max="6052" width="14.09765625" style="44" customWidth="1"/>
    <col min="6053" max="6053" width="0.8984375" style="44" customWidth="1"/>
    <col min="6054" max="6054" width="14.09765625" style="44" customWidth="1"/>
    <col min="6055" max="6055" width="13.8984375" style="44" customWidth="1"/>
    <col min="6056" max="6056" width="13.09765625" style="44" customWidth="1"/>
    <col min="6057" max="6057" width="12.69921875" style="44" bestFit="1" customWidth="1"/>
    <col min="6058" max="6058" width="13.59765625" style="44" bestFit="1" customWidth="1"/>
    <col min="6059" max="6059" width="12.69921875" style="44" bestFit="1" customWidth="1"/>
    <col min="6060" max="6060" width="13.59765625" style="44" bestFit="1" customWidth="1"/>
    <col min="6061" max="6301" width="10.8984375" style="44"/>
    <col min="6302" max="6302" width="51.8984375" style="44" customWidth="1"/>
    <col min="6303" max="6303" width="8.09765625" style="44" customWidth="1"/>
    <col min="6304" max="6304" width="14.09765625" style="44" customWidth="1"/>
    <col min="6305" max="6305" width="0.8984375" style="44" customWidth="1"/>
    <col min="6306" max="6306" width="14.09765625" style="44" customWidth="1"/>
    <col min="6307" max="6307" width="0.8984375" style="44" customWidth="1"/>
    <col min="6308" max="6308" width="14.09765625" style="44" customWidth="1"/>
    <col min="6309" max="6309" width="0.8984375" style="44" customWidth="1"/>
    <col min="6310" max="6310" width="14.09765625" style="44" customWidth="1"/>
    <col min="6311" max="6311" width="13.8984375" style="44" customWidth="1"/>
    <col min="6312" max="6312" width="13.09765625" style="44" customWidth="1"/>
    <col min="6313" max="6313" width="12.69921875" style="44" bestFit="1" customWidth="1"/>
    <col min="6314" max="6314" width="13.59765625" style="44" bestFit="1" customWidth="1"/>
    <col min="6315" max="6315" width="12.69921875" style="44" bestFit="1" customWidth="1"/>
    <col min="6316" max="6316" width="13.59765625" style="44" bestFit="1" customWidth="1"/>
    <col min="6317" max="6557" width="10.8984375" style="44"/>
    <col min="6558" max="6558" width="51.8984375" style="44" customWidth="1"/>
    <col min="6559" max="6559" width="8.09765625" style="44" customWidth="1"/>
    <col min="6560" max="6560" width="14.09765625" style="44" customWidth="1"/>
    <col min="6561" max="6561" width="0.8984375" style="44" customWidth="1"/>
    <col min="6562" max="6562" width="14.09765625" style="44" customWidth="1"/>
    <col min="6563" max="6563" width="0.8984375" style="44" customWidth="1"/>
    <col min="6564" max="6564" width="14.09765625" style="44" customWidth="1"/>
    <col min="6565" max="6565" width="0.8984375" style="44" customWidth="1"/>
    <col min="6566" max="6566" width="14.09765625" style="44" customWidth="1"/>
    <col min="6567" max="6567" width="13.8984375" style="44" customWidth="1"/>
    <col min="6568" max="6568" width="13.09765625" style="44" customWidth="1"/>
    <col min="6569" max="6569" width="12.69921875" style="44" bestFit="1" customWidth="1"/>
    <col min="6570" max="6570" width="13.59765625" style="44" bestFit="1" customWidth="1"/>
    <col min="6571" max="6571" width="12.69921875" style="44" bestFit="1" customWidth="1"/>
    <col min="6572" max="6572" width="13.59765625" style="44" bestFit="1" customWidth="1"/>
    <col min="6573" max="6813" width="10.8984375" style="44"/>
    <col min="6814" max="6814" width="51.8984375" style="44" customWidth="1"/>
    <col min="6815" max="6815" width="8.09765625" style="44" customWidth="1"/>
    <col min="6816" max="6816" width="14.09765625" style="44" customWidth="1"/>
    <col min="6817" max="6817" width="0.8984375" style="44" customWidth="1"/>
    <col min="6818" max="6818" width="14.09765625" style="44" customWidth="1"/>
    <col min="6819" max="6819" width="0.8984375" style="44" customWidth="1"/>
    <col min="6820" max="6820" width="14.09765625" style="44" customWidth="1"/>
    <col min="6821" max="6821" width="0.8984375" style="44" customWidth="1"/>
    <col min="6822" max="6822" width="14.09765625" style="44" customWidth="1"/>
    <col min="6823" max="6823" width="13.8984375" style="44" customWidth="1"/>
    <col min="6824" max="6824" width="13.09765625" style="44" customWidth="1"/>
    <col min="6825" max="6825" width="12.69921875" style="44" bestFit="1" customWidth="1"/>
    <col min="6826" max="6826" width="13.59765625" style="44" bestFit="1" customWidth="1"/>
    <col min="6827" max="6827" width="12.69921875" style="44" bestFit="1" customWidth="1"/>
    <col min="6828" max="6828" width="13.59765625" style="44" bestFit="1" customWidth="1"/>
    <col min="6829" max="7069" width="10.8984375" style="44"/>
    <col min="7070" max="7070" width="51.8984375" style="44" customWidth="1"/>
    <col min="7071" max="7071" width="8.09765625" style="44" customWidth="1"/>
    <col min="7072" max="7072" width="14.09765625" style="44" customWidth="1"/>
    <col min="7073" max="7073" width="0.8984375" style="44" customWidth="1"/>
    <col min="7074" max="7074" width="14.09765625" style="44" customWidth="1"/>
    <col min="7075" max="7075" width="0.8984375" style="44" customWidth="1"/>
    <col min="7076" max="7076" width="14.09765625" style="44" customWidth="1"/>
    <col min="7077" max="7077" width="0.8984375" style="44" customWidth="1"/>
    <col min="7078" max="7078" width="14.09765625" style="44" customWidth="1"/>
    <col min="7079" max="7079" width="13.8984375" style="44" customWidth="1"/>
    <col min="7080" max="7080" width="13.09765625" style="44" customWidth="1"/>
    <col min="7081" max="7081" width="12.69921875" style="44" bestFit="1" customWidth="1"/>
    <col min="7082" max="7082" width="13.59765625" style="44" bestFit="1" customWidth="1"/>
    <col min="7083" max="7083" width="12.69921875" style="44" bestFit="1" customWidth="1"/>
    <col min="7084" max="7084" width="13.59765625" style="44" bestFit="1" customWidth="1"/>
    <col min="7085" max="7325" width="10.8984375" style="44"/>
    <col min="7326" max="7326" width="51.8984375" style="44" customWidth="1"/>
    <col min="7327" max="7327" width="8.09765625" style="44" customWidth="1"/>
    <col min="7328" max="7328" width="14.09765625" style="44" customWidth="1"/>
    <col min="7329" max="7329" width="0.8984375" style="44" customWidth="1"/>
    <col min="7330" max="7330" width="14.09765625" style="44" customWidth="1"/>
    <col min="7331" max="7331" width="0.8984375" style="44" customWidth="1"/>
    <col min="7332" max="7332" width="14.09765625" style="44" customWidth="1"/>
    <col min="7333" max="7333" width="0.8984375" style="44" customWidth="1"/>
    <col min="7334" max="7334" width="14.09765625" style="44" customWidth="1"/>
    <col min="7335" max="7335" width="13.8984375" style="44" customWidth="1"/>
    <col min="7336" max="7336" width="13.09765625" style="44" customWidth="1"/>
    <col min="7337" max="7337" width="12.69921875" style="44" bestFit="1" customWidth="1"/>
    <col min="7338" max="7338" width="13.59765625" style="44" bestFit="1" customWidth="1"/>
    <col min="7339" max="7339" width="12.69921875" style="44" bestFit="1" customWidth="1"/>
    <col min="7340" max="7340" width="13.59765625" style="44" bestFit="1" customWidth="1"/>
    <col min="7341" max="7581" width="10.8984375" style="44"/>
    <col min="7582" max="7582" width="51.8984375" style="44" customWidth="1"/>
    <col min="7583" max="7583" width="8.09765625" style="44" customWidth="1"/>
    <col min="7584" max="7584" width="14.09765625" style="44" customWidth="1"/>
    <col min="7585" max="7585" width="0.8984375" style="44" customWidth="1"/>
    <col min="7586" max="7586" width="14.09765625" style="44" customWidth="1"/>
    <col min="7587" max="7587" width="0.8984375" style="44" customWidth="1"/>
    <col min="7588" max="7588" width="14.09765625" style="44" customWidth="1"/>
    <col min="7589" max="7589" width="0.8984375" style="44" customWidth="1"/>
    <col min="7590" max="7590" width="14.09765625" style="44" customWidth="1"/>
    <col min="7591" max="7591" width="13.8984375" style="44" customWidth="1"/>
    <col min="7592" max="7592" width="13.09765625" style="44" customWidth="1"/>
    <col min="7593" max="7593" width="12.69921875" style="44" bestFit="1" customWidth="1"/>
    <col min="7594" max="7594" width="13.59765625" style="44" bestFit="1" customWidth="1"/>
    <col min="7595" max="7595" width="12.69921875" style="44" bestFit="1" customWidth="1"/>
    <col min="7596" max="7596" width="13.59765625" style="44" bestFit="1" customWidth="1"/>
    <col min="7597" max="7837" width="10.8984375" style="44"/>
    <col min="7838" max="7838" width="51.8984375" style="44" customWidth="1"/>
    <col min="7839" max="7839" width="8.09765625" style="44" customWidth="1"/>
    <col min="7840" max="7840" width="14.09765625" style="44" customWidth="1"/>
    <col min="7841" max="7841" width="0.8984375" style="44" customWidth="1"/>
    <col min="7842" max="7842" width="14.09765625" style="44" customWidth="1"/>
    <col min="7843" max="7843" width="0.8984375" style="44" customWidth="1"/>
    <col min="7844" max="7844" width="14.09765625" style="44" customWidth="1"/>
    <col min="7845" max="7845" width="0.8984375" style="44" customWidth="1"/>
    <col min="7846" max="7846" width="14.09765625" style="44" customWidth="1"/>
    <col min="7847" max="7847" width="13.8984375" style="44" customWidth="1"/>
    <col min="7848" max="7848" width="13.09765625" style="44" customWidth="1"/>
    <col min="7849" max="7849" width="12.69921875" style="44" bestFit="1" customWidth="1"/>
    <col min="7850" max="7850" width="13.59765625" style="44" bestFit="1" customWidth="1"/>
    <col min="7851" max="7851" width="12.69921875" style="44" bestFit="1" customWidth="1"/>
    <col min="7852" max="7852" width="13.59765625" style="44" bestFit="1" customWidth="1"/>
    <col min="7853" max="8093" width="10.8984375" style="44"/>
    <col min="8094" max="8094" width="51.8984375" style="44" customWidth="1"/>
    <col min="8095" max="8095" width="8.09765625" style="44" customWidth="1"/>
    <col min="8096" max="8096" width="14.09765625" style="44" customWidth="1"/>
    <col min="8097" max="8097" width="0.8984375" style="44" customWidth="1"/>
    <col min="8098" max="8098" width="14.09765625" style="44" customWidth="1"/>
    <col min="8099" max="8099" width="0.8984375" style="44" customWidth="1"/>
    <col min="8100" max="8100" width="14.09765625" style="44" customWidth="1"/>
    <col min="8101" max="8101" width="0.8984375" style="44" customWidth="1"/>
    <col min="8102" max="8102" width="14.09765625" style="44" customWidth="1"/>
    <col min="8103" max="8103" width="13.8984375" style="44" customWidth="1"/>
    <col min="8104" max="8104" width="13.09765625" style="44" customWidth="1"/>
    <col min="8105" max="8105" width="12.69921875" style="44" bestFit="1" customWidth="1"/>
    <col min="8106" max="8106" width="13.59765625" style="44" bestFit="1" customWidth="1"/>
    <col min="8107" max="8107" width="12.69921875" style="44" bestFit="1" customWidth="1"/>
    <col min="8108" max="8108" width="13.59765625" style="44" bestFit="1" customWidth="1"/>
    <col min="8109" max="8349" width="10.8984375" style="44"/>
    <col min="8350" max="8350" width="51.8984375" style="44" customWidth="1"/>
    <col min="8351" max="8351" width="8.09765625" style="44" customWidth="1"/>
    <col min="8352" max="8352" width="14.09765625" style="44" customWidth="1"/>
    <col min="8353" max="8353" width="0.8984375" style="44" customWidth="1"/>
    <col min="8354" max="8354" width="14.09765625" style="44" customWidth="1"/>
    <col min="8355" max="8355" width="0.8984375" style="44" customWidth="1"/>
    <col min="8356" max="8356" width="14.09765625" style="44" customWidth="1"/>
    <col min="8357" max="8357" width="0.8984375" style="44" customWidth="1"/>
    <col min="8358" max="8358" width="14.09765625" style="44" customWidth="1"/>
    <col min="8359" max="8359" width="13.8984375" style="44" customWidth="1"/>
    <col min="8360" max="8360" width="13.09765625" style="44" customWidth="1"/>
    <col min="8361" max="8361" width="12.69921875" style="44" bestFit="1" customWidth="1"/>
    <col min="8362" max="8362" width="13.59765625" style="44" bestFit="1" customWidth="1"/>
    <col min="8363" max="8363" width="12.69921875" style="44" bestFit="1" customWidth="1"/>
    <col min="8364" max="8364" width="13.59765625" style="44" bestFit="1" customWidth="1"/>
    <col min="8365" max="8605" width="10.8984375" style="44"/>
    <col min="8606" max="8606" width="51.8984375" style="44" customWidth="1"/>
    <col min="8607" max="8607" width="8.09765625" style="44" customWidth="1"/>
    <col min="8608" max="8608" width="14.09765625" style="44" customWidth="1"/>
    <col min="8609" max="8609" width="0.8984375" style="44" customWidth="1"/>
    <col min="8610" max="8610" width="14.09765625" style="44" customWidth="1"/>
    <col min="8611" max="8611" width="0.8984375" style="44" customWidth="1"/>
    <col min="8612" max="8612" width="14.09765625" style="44" customWidth="1"/>
    <col min="8613" max="8613" width="0.8984375" style="44" customWidth="1"/>
    <col min="8614" max="8614" width="14.09765625" style="44" customWidth="1"/>
    <col min="8615" max="8615" width="13.8984375" style="44" customWidth="1"/>
    <col min="8616" max="8616" width="13.09765625" style="44" customWidth="1"/>
    <col min="8617" max="8617" width="12.69921875" style="44" bestFit="1" customWidth="1"/>
    <col min="8618" max="8618" width="13.59765625" style="44" bestFit="1" customWidth="1"/>
    <col min="8619" max="8619" width="12.69921875" style="44" bestFit="1" customWidth="1"/>
    <col min="8620" max="8620" width="13.59765625" style="44" bestFit="1" customWidth="1"/>
    <col min="8621" max="8861" width="10.8984375" style="44"/>
    <col min="8862" max="8862" width="51.8984375" style="44" customWidth="1"/>
    <col min="8863" max="8863" width="8.09765625" style="44" customWidth="1"/>
    <col min="8864" max="8864" width="14.09765625" style="44" customWidth="1"/>
    <col min="8865" max="8865" width="0.8984375" style="44" customWidth="1"/>
    <col min="8866" max="8866" width="14.09765625" style="44" customWidth="1"/>
    <col min="8867" max="8867" width="0.8984375" style="44" customWidth="1"/>
    <col min="8868" max="8868" width="14.09765625" style="44" customWidth="1"/>
    <col min="8869" max="8869" width="0.8984375" style="44" customWidth="1"/>
    <col min="8870" max="8870" width="14.09765625" style="44" customWidth="1"/>
    <col min="8871" max="8871" width="13.8984375" style="44" customWidth="1"/>
    <col min="8872" max="8872" width="13.09765625" style="44" customWidth="1"/>
    <col min="8873" max="8873" width="12.69921875" style="44" bestFit="1" customWidth="1"/>
    <col min="8874" max="8874" width="13.59765625" style="44" bestFit="1" customWidth="1"/>
    <col min="8875" max="8875" width="12.69921875" style="44" bestFit="1" customWidth="1"/>
    <col min="8876" max="8876" width="13.59765625" style="44" bestFit="1" customWidth="1"/>
    <col min="8877" max="9117" width="10.8984375" style="44"/>
    <col min="9118" max="9118" width="51.8984375" style="44" customWidth="1"/>
    <col min="9119" max="9119" width="8.09765625" style="44" customWidth="1"/>
    <col min="9120" max="9120" width="14.09765625" style="44" customWidth="1"/>
    <col min="9121" max="9121" width="0.8984375" style="44" customWidth="1"/>
    <col min="9122" max="9122" width="14.09765625" style="44" customWidth="1"/>
    <col min="9123" max="9123" width="0.8984375" style="44" customWidth="1"/>
    <col min="9124" max="9124" width="14.09765625" style="44" customWidth="1"/>
    <col min="9125" max="9125" width="0.8984375" style="44" customWidth="1"/>
    <col min="9126" max="9126" width="14.09765625" style="44" customWidth="1"/>
    <col min="9127" max="9127" width="13.8984375" style="44" customWidth="1"/>
    <col min="9128" max="9128" width="13.09765625" style="44" customWidth="1"/>
    <col min="9129" max="9129" width="12.69921875" style="44" bestFit="1" customWidth="1"/>
    <col min="9130" max="9130" width="13.59765625" style="44" bestFit="1" customWidth="1"/>
    <col min="9131" max="9131" width="12.69921875" style="44" bestFit="1" customWidth="1"/>
    <col min="9132" max="9132" width="13.59765625" style="44" bestFit="1" customWidth="1"/>
    <col min="9133" max="9373" width="10.8984375" style="44"/>
    <col min="9374" max="9374" width="51.8984375" style="44" customWidth="1"/>
    <col min="9375" max="9375" width="8.09765625" style="44" customWidth="1"/>
    <col min="9376" max="9376" width="14.09765625" style="44" customWidth="1"/>
    <col min="9377" max="9377" width="0.8984375" style="44" customWidth="1"/>
    <col min="9378" max="9378" width="14.09765625" style="44" customWidth="1"/>
    <col min="9379" max="9379" width="0.8984375" style="44" customWidth="1"/>
    <col min="9380" max="9380" width="14.09765625" style="44" customWidth="1"/>
    <col min="9381" max="9381" width="0.8984375" style="44" customWidth="1"/>
    <col min="9382" max="9382" width="14.09765625" style="44" customWidth="1"/>
    <col min="9383" max="9383" width="13.8984375" style="44" customWidth="1"/>
    <col min="9384" max="9384" width="13.09765625" style="44" customWidth="1"/>
    <col min="9385" max="9385" width="12.69921875" style="44" bestFit="1" customWidth="1"/>
    <col min="9386" max="9386" width="13.59765625" style="44" bestFit="1" customWidth="1"/>
    <col min="9387" max="9387" width="12.69921875" style="44" bestFit="1" customWidth="1"/>
    <col min="9388" max="9388" width="13.59765625" style="44" bestFit="1" customWidth="1"/>
    <col min="9389" max="9629" width="10.8984375" style="44"/>
    <col min="9630" max="9630" width="51.8984375" style="44" customWidth="1"/>
    <col min="9631" max="9631" width="8.09765625" style="44" customWidth="1"/>
    <col min="9632" max="9632" width="14.09765625" style="44" customWidth="1"/>
    <col min="9633" max="9633" width="0.8984375" style="44" customWidth="1"/>
    <col min="9634" max="9634" width="14.09765625" style="44" customWidth="1"/>
    <col min="9635" max="9635" width="0.8984375" style="44" customWidth="1"/>
    <col min="9636" max="9636" width="14.09765625" style="44" customWidth="1"/>
    <col min="9637" max="9637" width="0.8984375" style="44" customWidth="1"/>
    <col min="9638" max="9638" width="14.09765625" style="44" customWidth="1"/>
    <col min="9639" max="9639" width="13.8984375" style="44" customWidth="1"/>
    <col min="9640" max="9640" width="13.09765625" style="44" customWidth="1"/>
    <col min="9641" max="9641" width="12.69921875" style="44" bestFit="1" customWidth="1"/>
    <col min="9642" max="9642" width="13.59765625" style="44" bestFit="1" customWidth="1"/>
    <col min="9643" max="9643" width="12.69921875" style="44" bestFit="1" customWidth="1"/>
    <col min="9644" max="9644" width="13.59765625" style="44" bestFit="1" customWidth="1"/>
    <col min="9645" max="9885" width="10.8984375" style="44"/>
    <col min="9886" max="9886" width="51.8984375" style="44" customWidth="1"/>
    <col min="9887" max="9887" width="8.09765625" style="44" customWidth="1"/>
    <col min="9888" max="9888" width="14.09765625" style="44" customWidth="1"/>
    <col min="9889" max="9889" width="0.8984375" style="44" customWidth="1"/>
    <col min="9890" max="9890" width="14.09765625" style="44" customWidth="1"/>
    <col min="9891" max="9891" width="0.8984375" style="44" customWidth="1"/>
    <col min="9892" max="9892" width="14.09765625" style="44" customWidth="1"/>
    <col min="9893" max="9893" width="0.8984375" style="44" customWidth="1"/>
    <col min="9894" max="9894" width="14.09765625" style="44" customWidth="1"/>
    <col min="9895" max="9895" width="13.8984375" style="44" customWidth="1"/>
    <col min="9896" max="9896" width="13.09765625" style="44" customWidth="1"/>
    <col min="9897" max="9897" width="12.69921875" style="44" bestFit="1" customWidth="1"/>
    <col min="9898" max="9898" width="13.59765625" style="44" bestFit="1" customWidth="1"/>
    <col min="9899" max="9899" width="12.69921875" style="44" bestFit="1" customWidth="1"/>
    <col min="9900" max="9900" width="13.59765625" style="44" bestFit="1" customWidth="1"/>
    <col min="9901" max="10141" width="10.8984375" style="44"/>
    <col min="10142" max="10142" width="51.8984375" style="44" customWidth="1"/>
    <col min="10143" max="10143" width="8.09765625" style="44" customWidth="1"/>
    <col min="10144" max="10144" width="14.09765625" style="44" customWidth="1"/>
    <col min="10145" max="10145" width="0.8984375" style="44" customWidth="1"/>
    <col min="10146" max="10146" width="14.09765625" style="44" customWidth="1"/>
    <col min="10147" max="10147" width="0.8984375" style="44" customWidth="1"/>
    <col min="10148" max="10148" width="14.09765625" style="44" customWidth="1"/>
    <col min="10149" max="10149" width="0.8984375" style="44" customWidth="1"/>
    <col min="10150" max="10150" width="14.09765625" style="44" customWidth="1"/>
    <col min="10151" max="10151" width="13.8984375" style="44" customWidth="1"/>
    <col min="10152" max="10152" width="13.09765625" style="44" customWidth="1"/>
    <col min="10153" max="10153" width="12.69921875" style="44" bestFit="1" customWidth="1"/>
    <col min="10154" max="10154" width="13.59765625" style="44" bestFit="1" customWidth="1"/>
    <col min="10155" max="10155" width="12.69921875" style="44" bestFit="1" customWidth="1"/>
    <col min="10156" max="10156" width="13.59765625" style="44" bestFit="1" customWidth="1"/>
    <col min="10157" max="10397" width="10.8984375" style="44"/>
    <col min="10398" max="10398" width="51.8984375" style="44" customWidth="1"/>
    <col min="10399" max="10399" width="8.09765625" style="44" customWidth="1"/>
    <col min="10400" max="10400" width="14.09765625" style="44" customWidth="1"/>
    <col min="10401" max="10401" width="0.8984375" style="44" customWidth="1"/>
    <col min="10402" max="10402" width="14.09765625" style="44" customWidth="1"/>
    <col min="10403" max="10403" width="0.8984375" style="44" customWidth="1"/>
    <col min="10404" max="10404" width="14.09765625" style="44" customWidth="1"/>
    <col min="10405" max="10405" width="0.8984375" style="44" customWidth="1"/>
    <col min="10406" max="10406" width="14.09765625" style="44" customWidth="1"/>
    <col min="10407" max="10407" width="13.8984375" style="44" customWidth="1"/>
    <col min="10408" max="10408" width="13.09765625" style="44" customWidth="1"/>
    <col min="10409" max="10409" width="12.69921875" style="44" bestFit="1" customWidth="1"/>
    <col min="10410" max="10410" width="13.59765625" style="44" bestFit="1" customWidth="1"/>
    <col min="10411" max="10411" width="12.69921875" style="44" bestFit="1" customWidth="1"/>
    <col min="10412" max="10412" width="13.59765625" style="44" bestFit="1" customWidth="1"/>
    <col min="10413" max="10653" width="10.8984375" style="44"/>
    <col min="10654" max="10654" width="51.8984375" style="44" customWidth="1"/>
    <col min="10655" max="10655" width="8.09765625" style="44" customWidth="1"/>
    <col min="10656" max="10656" width="14.09765625" style="44" customWidth="1"/>
    <col min="10657" max="10657" width="0.8984375" style="44" customWidth="1"/>
    <col min="10658" max="10658" width="14.09765625" style="44" customWidth="1"/>
    <col min="10659" max="10659" width="0.8984375" style="44" customWidth="1"/>
    <col min="10660" max="10660" width="14.09765625" style="44" customWidth="1"/>
    <col min="10661" max="10661" width="0.8984375" style="44" customWidth="1"/>
    <col min="10662" max="10662" width="14.09765625" style="44" customWidth="1"/>
    <col min="10663" max="10663" width="13.8984375" style="44" customWidth="1"/>
    <col min="10664" max="10664" width="13.09765625" style="44" customWidth="1"/>
    <col min="10665" max="10665" width="12.69921875" style="44" bestFit="1" customWidth="1"/>
    <col min="10666" max="10666" width="13.59765625" style="44" bestFit="1" customWidth="1"/>
    <col min="10667" max="10667" width="12.69921875" style="44" bestFit="1" customWidth="1"/>
    <col min="10668" max="10668" width="13.59765625" style="44" bestFit="1" customWidth="1"/>
    <col min="10669" max="10909" width="10.8984375" style="44"/>
    <col min="10910" max="10910" width="51.8984375" style="44" customWidth="1"/>
    <col min="10911" max="10911" width="8.09765625" style="44" customWidth="1"/>
    <col min="10912" max="10912" width="14.09765625" style="44" customWidth="1"/>
    <col min="10913" max="10913" width="0.8984375" style="44" customWidth="1"/>
    <col min="10914" max="10914" width="14.09765625" style="44" customWidth="1"/>
    <col min="10915" max="10915" width="0.8984375" style="44" customWidth="1"/>
    <col min="10916" max="10916" width="14.09765625" style="44" customWidth="1"/>
    <col min="10917" max="10917" width="0.8984375" style="44" customWidth="1"/>
    <col min="10918" max="10918" width="14.09765625" style="44" customWidth="1"/>
    <col min="10919" max="10919" width="13.8984375" style="44" customWidth="1"/>
    <col min="10920" max="10920" width="13.09765625" style="44" customWidth="1"/>
    <col min="10921" max="10921" width="12.69921875" style="44" bestFit="1" customWidth="1"/>
    <col min="10922" max="10922" width="13.59765625" style="44" bestFit="1" customWidth="1"/>
    <col min="10923" max="10923" width="12.69921875" style="44" bestFit="1" customWidth="1"/>
    <col min="10924" max="10924" width="13.59765625" style="44" bestFit="1" customWidth="1"/>
    <col min="10925" max="11165" width="10.8984375" style="44"/>
    <col min="11166" max="11166" width="51.8984375" style="44" customWidth="1"/>
    <col min="11167" max="11167" width="8.09765625" style="44" customWidth="1"/>
    <col min="11168" max="11168" width="14.09765625" style="44" customWidth="1"/>
    <col min="11169" max="11169" width="0.8984375" style="44" customWidth="1"/>
    <col min="11170" max="11170" width="14.09765625" style="44" customWidth="1"/>
    <col min="11171" max="11171" width="0.8984375" style="44" customWidth="1"/>
    <col min="11172" max="11172" width="14.09765625" style="44" customWidth="1"/>
    <col min="11173" max="11173" width="0.8984375" style="44" customWidth="1"/>
    <col min="11174" max="11174" width="14.09765625" style="44" customWidth="1"/>
    <col min="11175" max="11175" width="13.8984375" style="44" customWidth="1"/>
    <col min="11176" max="11176" width="13.09765625" style="44" customWidth="1"/>
    <col min="11177" max="11177" width="12.69921875" style="44" bestFit="1" customWidth="1"/>
    <col min="11178" max="11178" width="13.59765625" style="44" bestFit="1" customWidth="1"/>
    <col min="11179" max="11179" width="12.69921875" style="44" bestFit="1" customWidth="1"/>
    <col min="11180" max="11180" width="13.59765625" style="44" bestFit="1" customWidth="1"/>
    <col min="11181" max="11421" width="10.8984375" style="44"/>
    <col min="11422" max="11422" width="51.8984375" style="44" customWidth="1"/>
    <col min="11423" max="11423" width="8.09765625" style="44" customWidth="1"/>
    <col min="11424" max="11424" width="14.09765625" style="44" customWidth="1"/>
    <col min="11425" max="11425" width="0.8984375" style="44" customWidth="1"/>
    <col min="11426" max="11426" width="14.09765625" style="44" customWidth="1"/>
    <col min="11427" max="11427" width="0.8984375" style="44" customWidth="1"/>
    <col min="11428" max="11428" width="14.09765625" style="44" customWidth="1"/>
    <col min="11429" max="11429" width="0.8984375" style="44" customWidth="1"/>
    <col min="11430" max="11430" width="14.09765625" style="44" customWidth="1"/>
    <col min="11431" max="11431" width="13.8984375" style="44" customWidth="1"/>
    <col min="11432" max="11432" width="13.09765625" style="44" customWidth="1"/>
    <col min="11433" max="11433" width="12.69921875" style="44" bestFit="1" customWidth="1"/>
    <col min="11434" max="11434" width="13.59765625" style="44" bestFit="1" customWidth="1"/>
    <col min="11435" max="11435" width="12.69921875" style="44" bestFit="1" customWidth="1"/>
    <col min="11436" max="11436" width="13.59765625" style="44" bestFit="1" customWidth="1"/>
    <col min="11437" max="11677" width="10.8984375" style="44"/>
    <col min="11678" max="11678" width="51.8984375" style="44" customWidth="1"/>
    <col min="11679" max="11679" width="8.09765625" style="44" customWidth="1"/>
    <col min="11680" max="11680" width="14.09765625" style="44" customWidth="1"/>
    <col min="11681" max="11681" width="0.8984375" style="44" customWidth="1"/>
    <col min="11682" max="11682" width="14.09765625" style="44" customWidth="1"/>
    <col min="11683" max="11683" width="0.8984375" style="44" customWidth="1"/>
    <col min="11684" max="11684" width="14.09765625" style="44" customWidth="1"/>
    <col min="11685" max="11685" width="0.8984375" style="44" customWidth="1"/>
    <col min="11686" max="11686" width="14.09765625" style="44" customWidth="1"/>
    <col min="11687" max="11687" width="13.8984375" style="44" customWidth="1"/>
    <col min="11688" max="11688" width="13.09765625" style="44" customWidth="1"/>
    <col min="11689" max="11689" width="12.69921875" style="44" bestFit="1" customWidth="1"/>
    <col min="11690" max="11690" width="13.59765625" style="44" bestFit="1" customWidth="1"/>
    <col min="11691" max="11691" width="12.69921875" style="44" bestFit="1" customWidth="1"/>
    <col min="11692" max="11692" width="13.59765625" style="44" bestFit="1" customWidth="1"/>
    <col min="11693" max="11933" width="10.8984375" style="44"/>
    <col min="11934" max="11934" width="51.8984375" style="44" customWidth="1"/>
    <col min="11935" max="11935" width="8.09765625" style="44" customWidth="1"/>
    <col min="11936" max="11936" width="14.09765625" style="44" customWidth="1"/>
    <col min="11937" max="11937" width="0.8984375" style="44" customWidth="1"/>
    <col min="11938" max="11938" width="14.09765625" style="44" customWidth="1"/>
    <col min="11939" max="11939" width="0.8984375" style="44" customWidth="1"/>
    <col min="11940" max="11940" width="14.09765625" style="44" customWidth="1"/>
    <col min="11941" max="11941" width="0.8984375" style="44" customWidth="1"/>
    <col min="11942" max="11942" width="14.09765625" style="44" customWidth="1"/>
    <col min="11943" max="11943" width="13.8984375" style="44" customWidth="1"/>
    <col min="11944" max="11944" width="13.09765625" style="44" customWidth="1"/>
    <col min="11945" max="11945" width="12.69921875" style="44" bestFit="1" customWidth="1"/>
    <col min="11946" max="11946" width="13.59765625" style="44" bestFit="1" customWidth="1"/>
    <col min="11947" max="11947" width="12.69921875" style="44" bestFit="1" customWidth="1"/>
    <col min="11948" max="11948" width="13.59765625" style="44" bestFit="1" customWidth="1"/>
    <col min="11949" max="12189" width="10.8984375" style="44"/>
    <col min="12190" max="12190" width="51.8984375" style="44" customWidth="1"/>
    <col min="12191" max="12191" width="8.09765625" style="44" customWidth="1"/>
    <col min="12192" max="12192" width="14.09765625" style="44" customWidth="1"/>
    <col min="12193" max="12193" width="0.8984375" style="44" customWidth="1"/>
    <col min="12194" max="12194" width="14.09765625" style="44" customWidth="1"/>
    <col min="12195" max="12195" width="0.8984375" style="44" customWidth="1"/>
    <col min="12196" max="12196" width="14.09765625" style="44" customWidth="1"/>
    <col min="12197" max="12197" width="0.8984375" style="44" customWidth="1"/>
    <col min="12198" max="12198" width="14.09765625" style="44" customWidth="1"/>
    <col min="12199" max="12199" width="13.8984375" style="44" customWidth="1"/>
    <col min="12200" max="12200" width="13.09765625" style="44" customWidth="1"/>
    <col min="12201" max="12201" width="12.69921875" style="44" bestFit="1" customWidth="1"/>
    <col min="12202" max="12202" width="13.59765625" style="44" bestFit="1" customWidth="1"/>
    <col min="12203" max="12203" width="12.69921875" style="44" bestFit="1" customWidth="1"/>
    <col min="12204" max="12204" width="13.59765625" style="44" bestFit="1" customWidth="1"/>
    <col min="12205" max="12445" width="10.8984375" style="44"/>
    <col min="12446" max="12446" width="51.8984375" style="44" customWidth="1"/>
    <col min="12447" max="12447" width="8.09765625" style="44" customWidth="1"/>
    <col min="12448" max="12448" width="14.09765625" style="44" customWidth="1"/>
    <col min="12449" max="12449" width="0.8984375" style="44" customWidth="1"/>
    <col min="12450" max="12450" width="14.09765625" style="44" customWidth="1"/>
    <col min="12451" max="12451" width="0.8984375" style="44" customWidth="1"/>
    <col min="12452" max="12452" width="14.09765625" style="44" customWidth="1"/>
    <col min="12453" max="12453" width="0.8984375" style="44" customWidth="1"/>
    <col min="12454" max="12454" width="14.09765625" style="44" customWidth="1"/>
    <col min="12455" max="12455" width="13.8984375" style="44" customWidth="1"/>
    <col min="12456" max="12456" width="13.09765625" style="44" customWidth="1"/>
    <col min="12457" max="12457" width="12.69921875" style="44" bestFit="1" customWidth="1"/>
    <col min="12458" max="12458" width="13.59765625" style="44" bestFit="1" customWidth="1"/>
    <col min="12459" max="12459" width="12.69921875" style="44" bestFit="1" customWidth="1"/>
    <col min="12460" max="12460" width="13.59765625" style="44" bestFit="1" customWidth="1"/>
    <col min="12461" max="12701" width="10.8984375" style="44"/>
    <col min="12702" max="12702" width="51.8984375" style="44" customWidth="1"/>
    <col min="12703" max="12703" width="8.09765625" style="44" customWidth="1"/>
    <col min="12704" max="12704" width="14.09765625" style="44" customWidth="1"/>
    <col min="12705" max="12705" width="0.8984375" style="44" customWidth="1"/>
    <col min="12706" max="12706" width="14.09765625" style="44" customWidth="1"/>
    <col min="12707" max="12707" width="0.8984375" style="44" customWidth="1"/>
    <col min="12708" max="12708" width="14.09765625" style="44" customWidth="1"/>
    <col min="12709" max="12709" width="0.8984375" style="44" customWidth="1"/>
    <col min="12710" max="12710" width="14.09765625" style="44" customWidth="1"/>
    <col min="12711" max="12711" width="13.8984375" style="44" customWidth="1"/>
    <col min="12712" max="12712" width="13.09765625" style="44" customWidth="1"/>
    <col min="12713" max="12713" width="12.69921875" style="44" bestFit="1" customWidth="1"/>
    <col min="12714" max="12714" width="13.59765625" style="44" bestFit="1" customWidth="1"/>
    <col min="12715" max="12715" width="12.69921875" style="44" bestFit="1" customWidth="1"/>
    <col min="12716" max="12716" width="13.59765625" style="44" bestFit="1" customWidth="1"/>
    <col min="12717" max="12957" width="10.8984375" style="44"/>
    <col min="12958" max="12958" width="51.8984375" style="44" customWidth="1"/>
    <col min="12959" max="12959" width="8.09765625" style="44" customWidth="1"/>
    <col min="12960" max="12960" width="14.09765625" style="44" customWidth="1"/>
    <col min="12961" max="12961" width="0.8984375" style="44" customWidth="1"/>
    <col min="12962" max="12962" width="14.09765625" style="44" customWidth="1"/>
    <col min="12963" max="12963" width="0.8984375" style="44" customWidth="1"/>
    <col min="12964" max="12964" width="14.09765625" style="44" customWidth="1"/>
    <col min="12965" max="12965" width="0.8984375" style="44" customWidth="1"/>
    <col min="12966" max="12966" width="14.09765625" style="44" customWidth="1"/>
    <col min="12967" max="12967" width="13.8984375" style="44" customWidth="1"/>
    <col min="12968" max="12968" width="13.09765625" style="44" customWidth="1"/>
    <col min="12969" max="12969" width="12.69921875" style="44" bestFit="1" customWidth="1"/>
    <col min="12970" max="12970" width="13.59765625" style="44" bestFit="1" customWidth="1"/>
    <col min="12971" max="12971" width="12.69921875" style="44" bestFit="1" customWidth="1"/>
    <col min="12972" max="12972" width="13.59765625" style="44" bestFit="1" customWidth="1"/>
    <col min="12973" max="13213" width="10.8984375" style="44"/>
    <col min="13214" max="13214" width="51.8984375" style="44" customWidth="1"/>
    <col min="13215" max="13215" width="8.09765625" style="44" customWidth="1"/>
    <col min="13216" max="13216" width="14.09765625" style="44" customWidth="1"/>
    <col min="13217" max="13217" width="0.8984375" style="44" customWidth="1"/>
    <col min="13218" max="13218" width="14.09765625" style="44" customWidth="1"/>
    <col min="13219" max="13219" width="0.8984375" style="44" customWidth="1"/>
    <col min="13220" max="13220" width="14.09765625" style="44" customWidth="1"/>
    <col min="13221" max="13221" width="0.8984375" style="44" customWidth="1"/>
    <col min="13222" max="13222" width="14.09765625" style="44" customWidth="1"/>
    <col min="13223" max="13223" width="13.8984375" style="44" customWidth="1"/>
    <col min="13224" max="13224" width="13.09765625" style="44" customWidth="1"/>
    <col min="13225" max="13225" width="12.69921875" style="44" bestFit="1" customWidth="1"/>
    <col min="13226" max="13226" width="13.59765625" style="44" bestFit="1" customWidth="1"/>
    <col min="13227" max="13227" width="12.69921875" style="44" bestFit="1" customWidth="1"/>
    <col min="13228" max="13228" width="13.59765625" style="44" bestFit="1" customWidth="1"/>
    <col min="13229" max="13469" width="10.8984375" style="44"/>
    <col min="13470" max="13470" width="51.8984375" style="44" customWidth="1"/>
    <col min="13471" max="13471" width="8.09765625" style="44" customWidth="1"/>
    <col min="13472" max="13472" width="14.09765625" style="44" customWidth="1"/>
    <col min="13473" max="13473" width="0.8984375" style="44" customWidth="1"/>
    <col min="13474" max="13474" width="14.09765625" style="44" customWidth="1"/>
    <col min="13475" max="13475" width="0.8984375" style="44" customWidth="1"/>
    <col min="13476" max="13476" width="14.09765625" style="44" customWidth="1"/>
    <col min="13477" max="13477" width="0.8984375" style="44" customWidth="1"/>
    <col min="13478" max="13478" width="14.09765625" style="44" customWidth="1"/>
    <col min="13479" max="13479" width="13.8984375" style="44" customWidth="1"/>
    <col min="13480" max="13480" width="13.09765625" style="44" customWidth="1"/>
    <col min="13481" max="13481" width="12.69921875" style="44" bestFit="1" customWidth="1"/>
    <col min="13482" max="13482" width="13.59765625" style="44" bestFit="1" customWidth="1"/>
    <col min="13483" max="13483" width="12.69921875" style="44" bestFit="1" customWidth="1"/>
    <col min="13484" max="13484" width="13.59765625" style="44" bestFit="1" customWidth="1"/>
    <col min="13485" max="13725" width="10.8984375" style="44"/>
    <col min="13726" max="13726" width="51.8984375" style="44" customWidth="1"/>
    <col min="13727" max="13727" width="8.09765625" style="44" customWidth="1"/>
    <col min="13728" max="13728" width="14.09765625" style="44" customWidth="1"/>
    <col min="13729" max="13729" width="0.8984375" style="44" customWidth="1"/>
    <col min="13730" max="13730" width="14.09765625" style="44" customWidth="1"/>
    <col min="13731" max="13731" width="0.8984375" style="44" customWidth="1"/>
    <col min="13732" max="13732" width="14.09765625" style="44" customWidth="1"/>
    <col min="13733" max="13733" width="0.8984375" style="44" customWidth="1"/>
    <col min="13734" max="13734" width="14.09765625" style="44" customWidth="1"/>
    <col min="13735" max="13735" width="13.8984375" style="44" customWidth="1"/>
    <col min="13736" max="13736" width="13.09765625" style="44" customWidth="1"/>
    <col min="13737" max="13737" width="12.69921875" style="44" bestFit="1" customWidth="1"/>
    <col min="13738" max="13738" width="13.59765625" style="44" bestFit="1" customWidth="1"/>
    <col min="13739" max="13739" width="12.69921875" style="44" bestFit="1" customWidth="1"/>
    <col min="13740" max="13740" width="13.59765625" style="44" bestFit="1" customWidth="1"/>
    <col min="13741" max="13981" width="10.8984375" style="44"/>
    <col min="13982" max="13982" width="51.8984375" style="44" customWidth="1"/>
    <col min="13983" max="13983" width="8.09765625" style="44" customWidth="1"/>
    <col min="13984" max="13984" width="14.09765625" style="44" customWidth="1"/>
    <col min="13985" max="13985" width="0.8984375" style="44" customWidth="1"/>
    <col min="13986" max="13986" width="14.09765625" style="44" customWidth="1"/>
    <col min="13987" max="13987" width="0.8984375" style="44" customWidth="1"/>
    <col min="13988" max="13988" width="14.09765625" style="44" customWidth="1"/>
    <col min="13989" max="13989" width="0.8984375" style="44" customWidth="1"/>
    <col min="13990" max="13990" width="14.09765625" style="44" customWidth="1"/>
    <col min="13991" max="13991" width="13.8984375" style="44" customWidth="1"/>
    <col min="13992" max="13992" width="13.09765625" style="44" customWidth="1"/>
    <col min="13993" max="13993" width="12.69921875" style="44" bestFit="1" customWidth="1"/>
    <col min="13994" max="13994" width="13.59765625" style="44" bestFit="1" customWidth="1"/>
    <col min="13995" max="13995" width="12.69921875" style="44" bestFit="1" customWidth="1"/>
    <col min="13996" max="13996" width="13.59765625" style="44" bestFit="1" customWidth="1"/>
    <col min="13997" max="14237" width="10.8984375" style="44"/>
    <col min="14238" max="14238" width="51.8984375" style="44" customWidth="1"/>
    <col min="14239" max="14239" width="8.09765625" style="44" customWidth="1"/>
    <col min="14240" max="14240" width="14.09765625" style="44" customWidth="1"/>
    <col min="14241" max="14241" width="0.8984375" style="44" customWidth="1"/>
    <col min="14242" max="14242" width="14.09765625" style="44" customWidth="1"/>
    <col min="14243" max="14243" width="0.8984375" style="44" customWidth="1"/>
    <col min="14244" max="14244" width="14.09765625" style="44" customWidth="1"/>
    <col min="14245" max="14245" width="0.8984375" style="44" customWidth="1"/>
    <col min="14246" max="14246" width="14.09765625" style="44" customWidth="1"/>
    <col min="14247" max="14247" width="13.8984375" style="44" customWidth="1"/>
    <col min="14248" max="14248" width="13.09765625" style="44" customWidth="1"/>
    <col min="14249" max="14249" width="12.69921875" style="44" bestFit="1" customWidth="1"/>
    <col min="14250" max="14250" width="13.59765625" style="44" bestFit="1" customWidth="1"/>
    <col min="14251" max="14251" width="12.69921875" style="44" bestFit="1" customWidth="1"/>
    <col min="14252" max="14252" width="13.59765625" style="44" bestFit="1" customWidth="1"/>
    <col min="14253" max="14493" width="10.8984375" style="44"/>
    <col min="14494" max="14494" width="51.8984375" style="44" customWidth="1"/>
    <col min="14495" max="14495" width="8.09765625" style="44" customWidth="1"/>
    <col min="14496" max="14496" width="14.09765625" style="44" customWidth="1"/>
    <col min="14497" max="14497" width="0.8984375" style="44" customWidth="1"/>
    <col min="14498" max="14498" width="14.09765625" style="44" customWidth="1"/>
    <col min="14499" max="14499" width="0.8984375" style="44" customWidth="1"/>
    <col min="14500" max="14500" width="14.09765625" style="44" customWidth="1"/>
    <col min="14501" max="14501" width="0.8984375" style="44" customWidth="1"/>
    <col min="14502" max="14502" width="14.09765625" style="44" customWidth="1"/>
    <col min="14503" max="14503" width="13.8984375" style="44" customWidth="1"/>
    <col min="14504" max="14504" width="13.09765625" style="44" customWidth="1"/>
    <col min="14505" max="14505" width="12.69921875" style="44" bestFit="1" customWidth="1"/>
    <col min="14506" max="14506" width="13.59765625" style="44" bestFit="1" customWidth="1"/>
    <col min="14507" max="14507" width="12.69921875" style="44" bestFit="1" customWidth="1"/>
    <col min="14508" max="14508" width="13.59765625" style="44" bestFit="1" customWidth="1"/>
    <col min="14509" max="14749" width="10.8984375" style="44"/>
    <col min="14750" max="14750" width="51.8984375" style="44" customWidth="1"/>
    <col min="14751" max="14751" width="8.09765625" style="44" customWidth="1"/>
    <col min="14752" max="14752" width="14.09765625" style="44" customWidth="1"/>
    <col min="14753" max="14753" width="0.8984375" style="44" customWidth="1"/>
    <col min="14754" max="14754" width="14.09765625" style="44" customWidth="1"/>
    <col min="14755" max="14755" width="0.8984375" style="44" customWidth="1"/>
    <col min="14756" max="14756" width="14.09765625" style="44" customWidth="1"/>
    <col min="14757" max="14757" width="0.8984375" style="44" customWidth="1"/>
    <col min="14758" max="14758" width="14.09765625" style="44" customWidth="1"/>
    <col min="14759" max="14759" width="13.8984375" style="44" customWidth="1"/>
    <col min="14760" max="14760" width="13.09765625" style="44" customWidth="1"/>
    <col min="14761" max="14761" width="12.69921875" style="44" bestFit="1" customWidth="1"/>
    <col min="14762" max="14762" width="13.59765625" style="44" bestFit="1" customWidth="1"/>
    <col min="14763" max="14763" width="12.69921875" style="44" bestFit="1" customWidth="1"/>
    <col min="14764" max="14764" width="13.59765625" style="44" bestFit="1" customWidth="1"/>
    <col min="14765" max="15005" width="10.8984375" style="44"/>
    <col min="15006" max="15006" width="51.8984375" style="44" customWidth="1"/>
    <col min="15007" max="15007" width="8.09765625" style="44" customWidth="1"/>
    <col min="15008" max="15008" width="14.09765625" style="44" customWidth="1"/>
    <col min="15009" max="15009" width="0.8984375" style="44" customWidth="1"/>
    <col min="15010" max="15010" width="14.09765625" style="44" customWidth="1"/>
    <col min="15011" max="15011" width="0.8984375" style="44" customWidth="1"/>
    <col min="15012" max="15012" width="14.09765625" style="44" customWidth="1"/>
    <col min="15013" max="15013" width="0.8984375" style="44" customWidth="1"/>
    <col min="15014" max="15014" width="14.09765625" style="44" customWidth="1"/>
    <col min="15015" max="15015" width="13.8984375" style="44" customWidth="1"/>
    <col min="15016" max="15016" width="13.09765625" style="44" customWidth="1"/>
    <col min="15017" max="15017" width="12.69921875" style="44" bestFit="1" customWidth="1"/>
    <col min="15018" max="15018" width="13.59765625" style="44" bestFit="1" customWidth="1"/>
    <col min="15019" max="15019" width="12.69921875" style="44" bestFit="1" customWidth="1"/>
    <col min="15020" max="15020" width="13.59765625" style="44" bestFit="1" customWidth="1"/>
    <col min="15021" max="15261" width="10.8984375" style="44"/>
    <col min="15262" max="15262" width="51.8984375" style="44" customWidth="1"/>
    <col min="15263" max="15263" width="8.09765625" style="44" customWidth="1"/>
    <col min="15264" max="15264" width="14.09765625" style="44" customWidth="1"/>
    <col min="15265" max="15265" width="0.8984375" style="44" customWidth="1"/>
    <col min="15266" max="15266" width="14.09765625" style="44" customWidth="1"/>
    <col min="15267" max="15267" width="0.8984375" style="44" customWidth="1"/>
    <col min="15268" max="15268" width="14.09765625" style="44" customWidth="1"/>
    <col min="15269" max="15269" width="0.8984375" style="44" customWidth="1"/>
    <col min="15270" max="15270" width="14.09765625" style="44" customWidth="1"/>
    <col min="15271" max="15271" width="13.8984375" style="44" customWidth="1"/>
    <col min="15272" max="15272" width="13.09765625" style="44" customWidth="1"/>
    <col min="15273" max="15273" width="12.69921875" style="44" bestFit="1" customWidth="1"/>
    <col min="15274" max="15274" width="13.59765625" style="44" bestFit="1" customWidth="1"/>
    <col min="15275" max="15275" width="12.69921875" style="44" bestFit="1" customWidth="1"/>
    <col min="15276" max="15276" width="13.59765625" style="44" bestFit="1" customWidth="1"/>
    <col min="15277" max="15517" width="10.8984375" style="44"/>
    <col min="15518" max="15518" width="51.8984375" style="44" customWidth="1"/>
    <col min="15519" max="15519" width="8.09765625" style="44" customWidth="1"/>
    <col min="15520" max="15520" width="14.09765625" style="44" customWidth="1"/>
    <col min="15521" max="15521" width="0.8984375" style="44" customWidth="1"/>
    <col min="15522" max="15522" width="14.09765625" style="44" customWidth="1"/>
    <col min="15523" max="15523" width="0.8984375" style="44" customWidth="1"/>
    <col min="15524" max="15524" width="14.09765625" style="44" customWidth="1"/>
    <col min="15525" max="15525" width="0.8984375" style="44" customWidth="1"/>
    <col min="15526" max="15526" width="14.09765625" style="44" customWidth="1"/>
    <col min="15527" max="15527" width="13.8984375" style="44" customWidth="1"/>
    <col min="15528" max="15528" width="13.09765625" style="44" customWidth="1"/>
    <col min="15529" max="15529" width="12.69921875" style="44" bestFit="1" customWidth="1"/>
    <col min="15530" max="15530" width="13.59765625" style="44" bestFit="1" customWidth="1"/>
    <col min="15531" max="15531" width="12.69921875" style="44" bestFit="1" customWidth="1"/>
    <col min="15532" max="15532" width="13.59765625" style="44" bestFit="1" customWidth="1"/>
    <col min="15533" max="15773" width="10.8984375" style="44"/>
    <col min="15774" max="15774" width="51.8984375" style="44" customWidth="1"/>
    <col min="15775" max="15775" width="8.09765625" style="44" customWidth="1"/>
    <col min="15776" max="15776" width="14.09765625" style="44" customWidth="1"/>
    <col min="15777" max="15777" width="0.8984375" style="44" customWidth="1"/>
    <col min="15778" max="15778" width="14.09765625" style="44" customWidth="1"/>
    <col min="15779" max="15779" width="0.8984375" style="44" customWidth="1"/>
    <col min="15780" max="15780" width="14.09765625" style="44" customWidth="1"/>
    <col min="15781" max="15781" width="0.8984375" style="44" customWidth="1"/>
    <col min="15782" max="15782" width="14.09765625" style="44" customWidth="1"/>
    <col min="15783" max="15783" width="13.8984375" style="44" customWidth="1"/>
    <col min="15784" max="15784" width="13.09765625" style="44" customWidth="1"/>
    <col min="15785" max="15785" width="12.69921875" style="44" bestFit="1" customWidth="1"/>
    <col min="15786" max="15786" width="13.59765625" style="44" bestFit="1" customWidth="1"/>
    <col min="15787" max="15787" width="12.69921875" style="44" bestFit="1" customWidth="1"/>
    <col min="15788" max="15788" width="13.59765625" style="44" bestFit="1" customWidth="1"/>
    <col min="15789" max="16384" width="10.8984375" style="44"/>
  </cols>
  <sheetData>
    <row r="1" spans="1:11" s="45" customFormat="1" ht="22.5" customHeight="1" x14ac:dyDescent="0.65">
      <c r="A1" s="177" t="s">
        <v>0</v>
      </c>
      <c r="B1" s="177"/>
      <c r="C1" s="177"/>
      <c r="D1" s="177"/>
      <c r="E1" s="177"/>
    </row>
    <row r="2" spans="1:11" s="45" customFormat="1" ht="22.5" customHeight="1" x14ac:dyDescent="0.65">
      <c r="A2" s="178" t="s">
        <v>64</v>
      </c>
      <c r="B2" s="178"/>
      <c r="C2" s="178"/>
      <c r="D2" s="178"/>
      <c r="E2" s="178"/>
    </row>
    <row r="3" spans="1:11" s="45" customFormat="1" ht="15" customHeight="1" x14ac:dyDescent="0.65">
      <c r="A3" s="45" t="s">
        <v>72</v>
      </c>
      <c r="B3" s="46"/>
      <c r="C3" s="47"/>
      <c r="D3" s="47"/>
      <c r="E3" s="47"/>
    </row>
    <row r="4" spans="1:11" s="45" customFormat="1" ht="22.5" customHeight="1" x14ac:dyDescent="0.65">
      <c r="B4" s="46"/>
      <c r="C4" s="179" t="s">
        <v>44</v>
      </c>
      <c r="D4" s="179"/>
      <c r="E4" s="179"/>
      <c r="G4" s="179"/>
      <c r="H4" s="179"/>
      <c r="I4" s="179"/>
    </row>
    <row r="5" spans="1:11" s="45" customFormat="1" ht="22.5" customHeight="1" x14ac:dyDescent="0.65">
      <c r="B5" s="46"/>
      <c r="C5" s="180" t="s">
        <v>45</v>
      </c>
      <c r="D5" s="180"/>
      <c r="E5" s="180"/>
      <c r="G5" s="180" t="s">
        <v>42</v>
      </c>
      <c r="H5" s="180"/>
      <c r="I5" s="180"/>
    </row>
    <row r="6" spans="1:11" s="45" customFormat="1" ht="22.5" customHeight="1" x14ac:dyDescent="0.65">
      <c r="B6" s="46"/>
      <c r="C6" s="109" t="s">
        <v>132</v>
      </c>
      <c r="D6" s="109"/>
      <c r="E6" s="109" t="s">
        <v>76</v>
      </c>
      <c r="G6" s="109" t="s">
        <v>132</v>
      </c>
      <c r="H6" s="109"/>
      <c r="I6" s="109" t="s">
        <v>76</v>
      </c>
    </row>
    <row r="7" spans="1:11" s="45" customFormat="1" ht="22.5" customHeight="1" x14ac:dyDescent="0.65">
      <c r="A7" s="45" t="s">
        <v>1</v>
      </c>
      <c r="B7" s="52" t="s">
        <v>12</v>
      </c>
      <c r="C7" s="110">
        <v>2563</v>
      </c>
      <c r="D7" s="110"/>
      <c r="E7" s="110">
        <v>2563</v>
      </c>
      <c r="G7" s="110">
        <v>2563</v>
      </c>
      <c r="H7" s="110"/>
      <c r="I7" s="110">
        <v>2563</v>
      </c>
      <c r="J7" s="111"/>
    </row>
    <row r="8" spans="1:11" s="45" customFormat="1" ht="22.5" customHeight="1" x14ac:dyDescent="0.65">
      <c r="B8" s="52"/>
      <c r="C8" s="110" t="s">
        <v>86</v>
      </c>
      <c r="D8" s="110"/>
      <c r="E8" s="110"/>
      <c r="G8" s="110" t="s">
        <v>86</v>
      </c>
      <c r="H8" s="110"/>
      <c r="I8" s="110"/>
      <c r="J8" s="111"/>
    </row>
    <row r="9" spans="1:11" s="112" customFormat="1" ht="22.5" customHeight="1" x14ac:dyDescent="0.65">
      <c r="A9" s="86"/>
      <c r="B9" s="52"/>
      <c r="C9" s="176" t="s">
        <v>79</v>
      </c>
      <c r="D9" s="176"/>
      <c r="E9" s="176"/>
      <c r="F9" s="176"/>
      <c r="G9" s="176"/>
      <c r="H9" s="176"/>
      <c r="I9" s="176"/>
      <c r="J9" s="111"/>
    </row>
    <row r="10" spans="1:11" s="112" customFormat="1" ht="22.5" customHeight="1" x14ac:dyDescent="0.65">
      <c r="A10" s="113" t="s">
        <v>2</v>
      </c>
      <c r="B10" s="114"/>
      <c r="C10" s="78"/>
      <c r="D10" s="78"/>
      <c r="E10" s="78"/>
      <c r="G10" s="78"/>
      <c r="H10" s="78"/>
      <c r="I10" s="78"/>
      <c r="J10" s="115"/>
    </row>
    <row r="11" spans="1:11" s="112" customFormat="1" ht="22.5" customHeight="1" x14ac:dyDescent="0.65">
      <c r="A11" s="84" t="s">
        <v>30</v>
      </c>
      <c r="B11" s="114"/>
      <c r="C11" s="111">
        <v>1359181</v>
      </c>
      <c r="D11" s="116"/>
      <c r="E11" s="111">
        <v>964561</v>
      </c>
      <c r="G11" s="111">
        <v>1359181</v>
      </c>
      <c r="H11" s="116"/>
      <c r="I11" s="111">
        <v>964561</v>
      </c>
      <c r="J11" s="111">
        <f>G11-I11</f>
        <v>394620</v>
      </c>
      <c r="K11" s="117"/>
    </row>
    <row r="12" spans="1:11" s="112" customFormat="1" ht="22.5" customHeight="1" x14ac:dyDescent="0.65">
      <c r="A12" s="82" t="s">
        <v>160</v>
      </c>
      <c r="B12" s="118"/>
      <c r="C12" s="111">
        <v>2420000</v>
      </c>
      <c r="D12" s="116"/>
      <c r="E12" s="111">
        <v>2330000</v>
      </c>
      <c r="G12" s="111">
        <v>2420000</v>
      </c>
      <c r="H12" s="116"/>
      <c r="I12" s="111">
        <v>2330000</v>
      </c>
      <c r="J12" s="111">
        <f t="shared" ref="J12:J19" si="0">G12-I12</f>
        <v>90000</v>
      </c>
      <c r="K12" s="117">
        <f>J12+'CF 10-11'!H54</f>
        <v>0</v>
      </c>
    </row>
    <row r="13" spans="1:11" s="112" customFormat="1" ht="22.5" customHeight="1" x14ac:dyDescent="0.65">
      <c r="A13" s="112" t="s">
        <v>31</v>
      </c>
      <c r="B13" s="118">
        <v>4</v>
      </c>
      <c r="C13" s="111">
        <v>903135</v>
      </c>
      <c r="D13" s="115"/>
      <c r="E13" s="111">
        <v>1118692</v>
      </c>
      <c r="G13" s="111">
        <v>903135</v>
      </c>
      <c r="H13" s="115"/>
      <c r="I13" s="111">
        <v>1118692</v>
      </c>
      <c r="J13" s="111">
        <f t="shared" si="0"/>
        <v>-215557</v>
      </c>
      <c r="K13" s="117">
        <f>J13+'CF 10-11'!H28-'[1]Q1''2021'!$J$8</f>
        <v>0</v>
      </c>
    </row>
    <row r="14" spans="1:11" s="112" customFormat="1" ht="22.5" customHeight="1" x14ac:dyDescent="0.65">
      <c r="A14" s="112" t="s">
        <v>113</v>
      </c>
      <c r="B14" s="118"/>
      <c r="C14" s="111">
        <v>22235</v>
      </c>
      <c r="D14" s="115"/>
      <c r="E14" s="111">
        <v>28457</v>
      </c>
      <c r="G14" s="111">
        <v>22235</v>
      </c>
      <c r="H14" s="115"/>
      <c r="I14" s="111">
        <v>28457</v>
      </c>
      <c r="J14" s="111">
        <f t="shared" si="0"/>
        <v>-6222</v>
      </c>
      <c r="K14" s="117">
        <f>J14+'CF 10-11'!H29</f>
        <v>0</v>
      </c>
    </row>
    <row r="15" spans="1:11" s="112" customFormat="1" ht="22.5" customHeight="1" x14ac:dyDescent="0.65">
      <c r="A15" s="82" t="s">
        <v>59</v>
      </c>
      <c r="B15" s="118">
        <v>4</v>
      </c>
      <c r="C15" s="115">
        <v>28897</v>
      </c>
      <c r="D15" s="115"/>
      <c r="E15" s="115">
        <v>32064</v>
      </c>
      <c r="G15" s="111">
        <v>28897</v>
      </c>
      <c r="H15" s="115"/>
      <c r="I15" s="115">
        <v>32064</v>
      </c>
      <c r="J15" s="111">
        <f t="shared" si="0"/>
        <v>-3167</v>
      </c>
      <c r="K15" s="117">
        <f>J15+'CF 10-11'!H24+'CF 10-11'!H61+'CF 10-11'!H30-('[1]Q1''2021'!$D$12/1000)</f>
        <v>-1.8933599999998698</v>
      </c>
    </row>
    <row r="16" spans="1:11" s="112" customFormat="1" ht="22.5" customHeight="1" x14ac:dyDescent="0.65">
      <c r="A16" s="82" t="s">
        <v>128</v>
      </c>
      <c r="B16" s="118">
        <v>4</v>
      </c>
      <c r="C16" s="119">
        <v>0</v>
      </c>
      <c r="D16" s="115"/>
      <c r="E16" s="70">
        <v>171415</v>
      </c>
      <c r="G16" s="119">
        <v>0</v>
      </c>
      <c r="H16" s="115"/>
      <c r="I16" s="70">
        <v>171415</v>
      </c>
      <c r="J16" s="111">
        <f t="shared" si="0"/>
        <v>-171415</v>
      </c>
      <c r="K16" s="117">
        <f>J16+'CF 10-11'!H23+'CF 10-11'!H60</f>
        <v>1</v>
      </c>
    </row>
    <row r="17" spans="1:11" s="112" customFormat="1" ht="22.5" customHeight="1" x14ac:dyDescent="0.65">
      <c r="A17" s="82" t="s">
        <v>54</v>
      </c>
      <c r="B17" s="118">
        <v>4</v>
      </c>
      <c r="C17" s="111">
        <v>88948</v>
      </c>
      <c r="D17" s="115"/>
      <c r="E17" s="111">
        <v>83911</v>
      </c>
      <c r="G17" s="111">
        <v>88948</v>
      </c>
      <c r="H17" s="115"/>
      <c r="I17" s="111">
        <v>83911</v>
      </c>
      <c r="J17" s="111">
        <f t="shared" si="0"/>
        <v>5037</v>
      </c>
      <c r="K17" s="117">
        <f>J17+'CF 10-11'!H58+'CF 10-11'!H59</f>
        <v>0</v>
      </c>
    </row>
    <row r="18" spans="1:11" s="112" customFormat="1" ht="22.5" customHeight="1" x14ac:dyDescent="0.65">
      <c r="A18" s="82" t="s">
        <v>32</v>
      </c>
      <c r="B18" s="118"/>
      <c r="C18" s="111">
        <v>690512</v>
      </c>
      <c r="D18" s="116"/>
      <c r="E18" s="111">
        <v>784725</v>
      </c>
      <c r="F18" s="78"/>
      <c r="G18" s="111">
        <v>690512</v>
      </c>
      <c r="H18" s="116"/>
      <c r="I18" s="111">
        <v>784725</v>
      </c>
      <c r="J18" s="111">
        <f t="shared" si="0"/>
        <v>-94213</v>
      </c>
      <c r="K18" s="117">
        <f>J18+'CF 10-11'!H31-'[1]Q1''2021'!$F$103/1000</f>
        <v>8.0769999996277875E-2</v>
      </c>
    </row>
    <row r="19" spans="1:11" s="112" customFormat="1" ht="22.5" customHeight="1" x14ac:dyDescent="0.65">
      <c r="A19" s="78" t="s">
        <v>13</v>
      </c>
      <c r="B19" s="118"/>
      <c r="C19" s="111">
        <v>7020</v>
      </c>
      <c r="D19" s="116"/>
      <c r="E19" s="111">
        <v>8697</v>
      </c>
      <c r="F19" s="78"/>
      <c r="G19" s="111">
        <v>7020</v>
      </c>
      <c r="H19" s="116"/>
      <c r="I19" s="111">
        <v>8697</v>
      </c>
      <c r="J19" s="111">
        <f t="shared" si="0"/>
        <v>-1677</v>
      </c>
      <c r="K19" s="117">
        <f>J19+'CF 10-11'!H32</f>
        <v>0</v>
      </c>
    </row>
    <row r="20" spans="1:11" s="112" customFormat="1" ht="22.5" customHeight="1" x14ac:dyDescent="0.65">
      <c r="A20" s="91" t="s">
        <v>11</v>
      </c>
      <c r="B20" s="118"/>
      <c r="C20" s="120">
        <f>SUM(C11:C19)</f>
        <v>5519928</v>
      </c>
      <c r="D20" s="115"/>
      <c r="E20" s="120">
        <f>SUM(E11:E19)</f>
        <v>5522522</v>
      </c>
      <c r="F20" s="78"/>
      <c r="G20" s="120">
        <f>SUM(G11:G19)</f>
        <v>5519928</v>
      </c>
      <c r="H20" s="115"/>
      <c r="I20" s="120">
        <f>SUM(I11:I19)</f>
        <v>5522522</v>
      </c>
      <c r="J20" s="121"/>
    </row>
    <row r="21" spans="1:11" s="112" customFormat="1" ht="15" customHeight="1" x14ac:dyDescent="0.65">
      <c r="A21" s="91"/>
      <c r="B21" s="118"/>
      <c r="C21" s="115"/>
      <c r="D21" s="115"/>
      <c r="E21" s="115"/>
      <c r="F21" s="78"/>
      <c r="G21" s="115"/>
      <c r="H21" s="115"/>
      <c r="I21" s="115"/>
    </row>
    <row r="22" spans="1:11" s="112" customFormat="1" ht="22.5" customHeight="1" x14ac:dyDescent="0.65">
      <c r="A22" s="161" t="s">
        <v>14</v>
      </c>
      <c r="B22" s="118"/>
      <c r="C22" s="115"/>
      <c r="D22" s="115"/>
      <c r="E22" s="115"/>
      <c r="F22" s="78"/>
      <c r="G22" s="115"/>
      <c r="H22" s="115"/>
      <c r="I22" s="115"/>
    </row>
    <row r="23" spans="1:11" s="112" customFormat="1" ht="22.5" customHeight="1" x14ac:dyDescent="0.65">
      <c r="A23" s="82" t="s">
        <v>133</v>
      </c>
      <c r="B23" s="118" t="s">
        <v>168</v>
      </c>
      <c r="C23" s="115">
        <v>160032</v>
      </c>
      <c r="D23" s="115"/>
      <c r="E23" s="115">
        <v>159008</v>
      </c>
      <c r="F23" s="78"/>
      <c r="G23" s="115">
        <v>160032</v>
      </c>
      <c r="H23" s="115"/>
      <c r="I23" s="115">
        <v>159008</v>
      </c>
      <c r="J23" s="111">
        <f t="shared" ref="J23:J30" si="1">G23-I23</f>
        <v>1024</v>
      </c>
      <c r="K23" s="117"/>
    </row>
    <row r="24" spans="1:11" s="112" customFormat="1" ht="22.5" customHeight="1" x14ac:dyDescent="0.65">
      <c r="A24" s="82" t="s">
        <v>74</v>
      </c>
      <c r="B24" s="118">
        <v>5</v>
      </c>
      <c r="C24" s="111">
        <v>17309</v>
      </c>
      <c r="D24" s="116"/>
      <c r="E24" s="111">
        <v>19482</v>
      </c>
      <c r="F24" s="78"/>
      <c r="G24" s="111">
        <v>3000</v>
      </c>
      <c r="H24" s="116"/>
      <c r="I24" s="111">
        <v>3000</v>
      </c>
      <c r="J24" s="111">
        <f t="shared" si="1"/>
        <v>0</v>
      </c>
      <c r="K24" s="117"/>
    </row>
    <row r="25" spans="1:11" s="112" customFormat="1" ht="22.5" customHeight="1" x14ac:dyDescent="0.65">
      <c r="A25" s="82" t="s">
        <v>60</v>
      </c>
      <c r="B25" s="118"/>
      <c r="C25" s="115">
        <v>4189</v>
      </c>
      <c r="D25" s="116"/>
      <c r="E25" s="115">
        <v>4189</v>
      </c>
      <c r="F25" s="78"/>
      <c r="G25" s="115">
        <v>4189</v>
      </c>
      <c r="H25" s="116"/>
      <c r="I25" s="115">
        <v>4189</v>
      </c>
      <c r="J25" s="111">
        <f t="shared" si="1"/>
        <v>0</v>
      </c>
      <c r="K25" s="117"/>
    </row>
    <row r="26" spans="1:11" s="112" customFormat="1" ht="22.5" customHeight="1" x14ac:dyDescent="0.65">
      <c r="A26" s="82" t="s">
        <v>41</v>
      </c>
      <c r="B26" s="118">
        <v>6</v>
      </c>
      <c r="C26" s="115">
        <v>1491585</v>
      </c>
      <c r="D26" s="116"/>
      <c r="E26" s="115">
        <v>1536029</v>
      </c>
      <c r="F26" s="78"/>
      <c r="G26" s="115">
        <v>1491585</v>
      </c>
      <c r="H26" s="116"/>
      <c r="I26" s="115">
        <v>1536029</v>
      </c>
      <c r="J26" s="111">
        <f t="shared" si="1"/>
        <v>-44444</v>
      </c>
      <c r="K26" s="117">
        <f>J26+'CF 10-11'!H15+'CF 10-11'!H22+'CF 10-11'!H56+'CF 10-11'!H55-'CF 10-11'!H80+('[1]Cash flow Q1''21'!$I$17/1000)</f>
        <v>7.5959999999895444E-2</v>
      </c>
    </row>
    <row r="27" spans="1:11" s="112" customFormat="1" ht="22.5" customHeight="1" x14ac:dyDescent="0.65">
      <c r="A27" s="82" t="s">
        <v>134</v>
      </c>
      <c r="B27" s="118" t="s">
        <v>169</v>
      </c>
      <c r="C27" s="115">
        <v>24339</v>
      </c>
      <c r="D27" s="116"/>
      <c r="E27" s="119">
        <v>0</v>
      </c>
      <c r="F27" s="78"/>
      <c r="G27" s="115">
        <v>24339</v>
      </c>
      <c r="H27" s="116"/>
      <c r="I27" s="119">
        <v>0</v>
      </c>
      <c r="J27" s="111">
        <f t="shared" si="1"/>
        <v>24339</v>
      </c>
      <c r="K27" s="117"/>
    </row>
    <row r="28" spans="1:11" s="78" customFormat="1" ht="22.5" customHeight="1" x14ac:dyDescent="0.65">
      <c r="A28" s="82" t="s">
        <v>100</v>
      </c>
      <c r="B28" s="118"/>
      <c r="C28" s="115">
        <v>33655</v>
      </c>
      <c r="D28" s="116"/>
      <c r="E28" s="115">
        <v>35394</v>
      </c>
      <c r="G28" s="115">
        <v>33655</v>
      </c>
      <c r="H28" s="116"/>
      <c r="I28" s="115">
        <v>35394</v>
      </c>
      <c r="J28" s="111">
        <f t="shared" si="1"/>
        <v>-1739</v>
      </c>
      <c r="K28" s="117">
        <f>J28+'CF 10-11'!H16+'CF 10-11'!H57</f>
        <v>0</v>
      </c>
    </row>
    <row r="29" spans="1:11" s="78" customFormat="1" ht="22.5" customHeight="1" x14ac:dyDescent="0.65">
      <c r="A29" s="82" t="s">
        <v>73</v>
      </c>
      <c r="B29" s="118"/>
      <c r="C29" s="115">
        <v>85176</v>
      </c>
      <c r="D29" s="116"/>
      <c r="E29" s="115">
        <v>85043</v>
      </c>
      <c r="G29" s="115">
        <v>85176</v>
      </c>
      <c r="H29" s="116"/>
      <c r="I29" s="115">
        <v>85043</v>
      </c>
      <c r="J29" s="111">
        <f t="shared" si="1"/>
        <v>133</v>
      </c>
      <c r="K29" s="117"/>
    </row>
    <row r="30" spans="1:11" s="78" customFormat="1" ht="22.5" customHeight="1" x14ac:dyDescent="0.65">
      <c r="A30" s="78" t="s">
        <v>33</v>
      </c>
      <c r="B30" s="118"/>
      <c r="C30" s="115">
        <v>19367</v>
      </c>
      <c r="D30" s="115"/>
      <c r="E30" s="115">
        <v>19387</v>
      </c>
      <c r="G30" s="115">
        <v>19367</v>
      </c>
      <c r="H30" s="115"/>
      <c r="I30" s="115">
        <v>19387</v>
      </c>
      <c r="J30" s="111">
        <f t="shared" si="1"/>
        <v>-20</v>
      </c>
      <c r="K30" s="117">
        <f>J30+'CF 10-11'!H33</f>
        <v>0</v>
      </c>
    </row>
    <row r="31" spans="1:11" s="112" customFormat="1" ht="22.5" customHeight="1" x14ac:dyDescent="0.65">
      <c r="A31" s="75" t="s">
        <v>15</v>
      </c>
      <c r="B31" s="114"/>
      <c r="C31" s="122">
        <f>SUM(C23:C30)</f>
        <v>1835652</v>
      </c>
      <c r="D31" s="115"/>
      <c r="E31" s="122">
        <f>SUM(E23:E30)</f>
        <v>1858532</v>
      </c>
      <c r="G31" s="122">
        <f>SUM(G23:G30)</f>
        <v>1821343</v>
      </c>
      <c r="H31" s="115"/>
      <c r="I31" s="122">
        <f>SUM(I23:I30)</f>
        <v>1842050</v>
      </c>
      <c r="K31" s="117"/>
    </row>
    <row r="32" spans="1:11" s="112" customFormat="1" ht="15" customHeight="1" x14ac:dyDescent="0.65">
      <c r="A32" s="75"/>
      <c r="B32" s="114"/>
      <c r="C32" s="115"/>
      <c r="D32" s="115"/>
      <c r="E32" s="115"/>
      <c r="G32" s="115"/>
      <c r="H32" s="115"/>
      <c r="I32" s="115"/>
    </row>
    <row r="33" spans="1:11" s="112" customFormat="1" ht="22.5" customHeight="1" thickBot="1" x14ac:dyDescent="0.7">
      <c r="A33" s="86" t="s">
        <v>16</v>
      </c>
      <c r="B33" s="114"/>
      <c r="C33" s="123">
        <f>C20+C31</f>
        <v>7355580</v>
      </c>
      <c r="D33" s="115"/>
      <c r="E33" s="123">
        <f>E20+E31</f>
        <v>7381054</v>
      </c>
      <c r="G33" s="123">
        <f>G20+G31</f>
        <v>7341271</v>
      </c>
      <c r="H33" s="115"/>
      <c r="I33" s="123">
        <f>I20+I31</f>
        <v>7364572</v>
      </c>
      <c r="J33" s="117"/>
    </row>
    <row r="34" spans="1:11" s="112" customFormat="1" ht="15" customHeight="1" thickTop="1" x14ac:dyDescent="0.65">
      <c r="A34" s="86"/>
      <c r="B34" s="114"/>
      <c r="C34" s="115"/>
      <c r="D34" s="78"/>
      <c r="E34" s="115"/>
    </row>
    <row r="35" spans="1:11" ht="22.5" customHeight="1" x14ac:dyDescent="0.65">
      <c r="A35" s="177" t="s">
        <v>0</v>
      </c>
      <c r="B35" s="177"/>
      <c r="C35" s="177"/>
      <c r="D35" s="177"/>
      <c r="E35" s="177"/>
    </row>
    <row r="36" spans="1:11" ht="22.5" customHeight="1" x14ac:dyDescent="0.65">
      <c r="A36" s="178" t="s">
        <v>64</v>
      </c>
      <c r="B36" s="178"/>
      <c r="C36" s="178"/>
      <c r="D36" s="178"/>
      <c r="E36" s="178"/>
    </row>
    <row r="37" spans="1:11" ht="15" customHeight="1" x14ac:dyDescent="0.65">
      <c r="A37" s="45"/>
      <c r="B37" s="46"/>
      <c r="C37" s="47"/>
      <c r="D37" s="47"/>
      <c r="E37" s="47"/>
    </row>
    <row r="38" spans="1:11" ht="22.5" customHeight="1" x14ac:dyDescent="0.65">
      <c r="A38" s="45"/>
      <c r="B38" s="46"/>
      <c r="C38" s="179" t="s">
        <v>44</v>
      </c>
      <c r="D38" s="179"/>
      <c r="E38" s="179"/>
    </row>
    <row r="39" spans="1:11" ht="22.5" customHeight="1" x14ac:dyDescent="0.65">
      <c r="A39" s="45"/>
      <c r="B39" s="46"/>
      <c r="C39" s="180" t="s">
        <v>45</v>
      </c>
      <c r="D39" s="180"/>
      <c r="E39" s="180"/>
      <c r="G39" s="180" t="s">
        <v>42</v>
      </c>
      <c r="H39" s="180"/>
      <c r="I39" s="180"/>
    </row>
    <row r="40" spans="1:11" ht="22.5" customHeight="1" x14ac:dyDescent="0.65">
      <c r="A40" s="45"/>
      <c r="B40" s="46"/>
      <c r="C40" s="109" t="s">
        <v>132</v>
      </c>
      <c r="D40" s="109"/>
      <c r="E40" s="109" t="s">
        <v>76</v>
      </c>
      <c r="F40" s="45"/>
      <c r="G40" s="109" t="s">
        <v>132</v>
      </c>
      <c r="H40" s="109"/>
      <c r="I40" s="109" t="s">
        <v>76</v>
      </c>
    </row>
    <row r="41" spans="1:11" ht="22.5" customHeight="1" x14ac:dyDescent="0.65">
      <c r="A41" s="45" t="s">
        <v>9</v>
      </c>
      <c r="B41" s="52" t="s">
        <v>12</v>
      </c>
      <c r="C41" s="110">
        <v>2563</v>
      </c>
      <c r="D41" s="110"/>
      <c r="E41" s="110">
        <v>2563</v>
      </c>
      <c r="F41" s="45"/>
      <c r="G41" s="110">
        <v>2563</v>
      </c>
      <c r="H41" s="110"/>
      <c r="I41" s="110">
        <v>2563</v>
      </c>
    </row>
    <row r="42" spans="1:11" ht="22.5" customHeight="1" x14ac:dyDescent="0.65">
      <c r="A42" s="45"/>
      <c r="B42" s="52"/>
      <c r="C42" s="110" t="s">
        <v>86</v>
      </c>
      <c r="D42" s="110"/>
      <c r="E42" s="110"/>
      <c r="F42" s="45"/>
      <c r="G42" s="110" t="s">
        <v>86</v>
      </c>
      <c r="H42" s="110"/>
      <c r="I42" s="110"/>
    </row>
    <row r="43" spans="1:11" s="112" customFormat="1" ht="22.5" customHeight="1" x14ac:dyDescent="0.65">
      <c r="B43" s="124"/>
      <c r="C43" s="176" t="s">
        <v>79</v>
      </c>
      <c r="D43" s="176"/>
      <c r="E43" s="176"/>
      <c r="F43" s="176"/>
      <c r="G43" s="176"/>
      <c r="H43" s="176"/>
      <c r="I43" s="176"/>
    </row>
    <row r="44" spans="1:11" s="112" customFormat="1" ht="22.5" customHeight="1" x14ac:dyDescent="0.65">
      <c r="A44" s="113" t="s">
        <v>3</v>
      </c>
      <c r="B44" s="114"/>
      <c r="C44" s="78"/>
      <c r="D44" s="78"/>
      <c r="E44" s="78"/>
    </row>
    <row r="45" spans="1:11" s="112" customFormat="1" ht="22.5" customHeight="1" x14ac:dyDescent="0.65">
      <c r="A45" s="78" t="s">
        <v>19</v>
      </c>
      <c r="B45" s="118">
        <v>4</v>
      </c>
      <c r="C45" s="125">
        <v>644558</v>
      </c>
      <c r="D45" s="78"/>
      <c r="E45" s="125">
        <v>789304</v>
      </c>
      <c r="F45" s="78"/>
      <c r="G45" s="125">
        <v>644558</v>
      </c>
      <c r="H45" s="78"/>
      <c r="I45" s="125">
        <v>789304</v>
      </c>
      <c r="J45" s="111">
        <f t="shared" ref="J45:J49" si="2">G45-I45</f>
        <v>-144746</v>
      </c>
      <c r="K45" s="117">
        <f>J45-'CF 10-11'!H34+'[1]Q1''2021'!$J$11</f>
        <v>0</v>
      </c>
    </row>
    <row r="46" spans="1:11" s="112" customFormat="1" ht="22.5" customHeight="1" x14ac:dyDescent="0.65">
      <c r="A46" s="82" t="s">
        <v>61</v>
      </c>
      <c r="B46" s="118">
        <v>4</v>
      </c>
      <c r="C46" s="126">
        <v>326977</v>
      </c>
      <c r="D46" s="82"/>
      <c r="E46" s="126">
        <v>355365</v>
      </c>
      <c r="F46" s="78"/>
      <c r="G46" s="126">
        <v>326977</v>
      </c>
      <c r="H46" s="78"/>
      <c r="I46" s="126">
        <v>355365</v>
      </c>
      <c r="J46" s="111">
        <f t="shared" si="2"/>
        <v>-28388</v>
      </c>
      <c r="K46" s="117">
        <f>J46-'CF 10-11'!H35-'CF 10-11'!H80+'[1]Q1''2021'!$J$12</f>
        <v>0</v>
      </c>
    </row>
    <row r="47" spans="1:11" s="78" customFormat="1" ht="22.5" customHeight="1" x14ac:dyDescent="0.65">
      <c r="A47" s="82" t="s">
        <v>135</v>
      </c>
      <c r="B47" s="118" t="s">
        <v>170</v>
      </c>
      <c r="C47" s="126">
        <v>7239</v>
      </c>
      <c r="D47" s="82"/>
      <c r="E47" s="119">
        <v>0</v>
      </c>
      <c r="G47" s="126">
        <v>7239</v>
      </c>
      <c r="I47" s="119">
        <v>0</v>
      </c>
      <c r="J47" s="111">
        <f t="shared" si="2"/>
        <v>7239</v>
      </c>
      <c r="K47" s="115"/>
    </row>
    <row r="48" spans="1:11" s="112" customFormat="1" ht="22.5" customHeight="1" x14ac:dyDescent="0.65">
      <c r="A48" s="82" t="s">
        <v>129</v>
      </c>
      <c r="B48" s="118"/>
      <c r="C48" s="126">
        <v>72013</v>
      </c>
      <c r="D48" s="82"/>
      <c r="E48" s="168">
        <v>48953</v>
      </c>
      <c r="F48" s="78"/>
      <c r="G48" s="126">
        <v>72013</v>
      </c>
      <c r="I48" s="168">
        <v>48953</v>
      </c>
      <c r="J48" s="111">
        <f t="shared" si="2"/>
        <v>23060</v>
      </c>
      <c r="K48" s="117">
        <f>-J48+'CF 10-11'!H13-('[1]Q1''2021'!$B$46/1000)+('[1]Q1''2021'!$B$38/1000)</f>
        <v>-9.572400001547976E-2</v>
      </c>
    </row>
    <row r="49" spans="1:11" s="112" customFormat="1" ht="22.5" customHeight="1" x14ac:dyDescent="0.65">
      <c r="A49" s="78" t="s">
        <v>17</v>
      </c>
      <c r="B49" s="118"/>
      <c r="C49" s="126">
        <v>12129</v>
      </c>
      <c r="D49" s="78"/>
      <c r="E49" s="126">
        <v>11337</v>
      </c>
      <c r="F49" s="78"/>
      <c r="G49" s="126">
        <v>12129</v>
      </c>
      <c r="I49" s="126">
        <v>11337</v>
      </c>
      <c r="J49" s="111">
        <f t="shared" si="2"/>
        <v>792</v>
      </c>
      <c r="K49" s="117">
        <f>J49-'CF 10-11'!H36</f>
        <v>0</v>
      </c>
    </row>
    <row r="50" spans="1:11" s="112" customFormat="1" ht="22.5" customHeight="1" x14ac:dyDescent="0.65">
      <c r="A50" s="91" t="s">
        <v>18</v>
      </c>
      <c r="B50" s="118"/>
      <c r="C50" s="127">
        <f>SUM(C45:C49)</f>
        <v>1062916</v>
      </c>
      <c r="D50" s="82"/>
      <c r="E50" s="127">
        <f>SUM(E45:E49)</f>
        <v>1204959</v>
      </c>
      <c r="F50" s="78"/>
      <c r="G50" s="127">
        <f>SUM(G45:G49)</f>
        <v>1062916</v>
      </c>
      <c r="H50" s="78"/>
      <c r="I50" s="127">
        <f>SUM(I45:I49)</f>
        <v>1204959</v>
      </c>
      <c r="K50" s="117"/>
    </row>
    <row r="51" spans="1:11" s="112" customFormat="1" ht="15" customHeight="1" x14ac:dyDescent="0.65">
      <c r="A51" s="91"/>
      <c r="B51" s="118"/>
      <c r="C51" s="82"/>
      <c r="D51" s="82"/>
      <c r="E51" s="82"/>
      <c r="F51" s="78"/>
      <c r="G51" s="82"/>
      <c r="I51" s="82"/>
    </row>
    <row r="52" spans="1:11" s="112" customFormat="1" ht="22.5" customHeight="1" x14ac:dyDescent="0.65">
      <c r="A52" s="162" t="s">
        <v>20</v>
      </c>
      <c r="B52" s="118"/>
      <c r="C52" s="78"/>
      <c r="D52" s="78"/>
      <c r="E52" s="128"/>
      <c r="F52" s="78"/>
      <c r="G52" s="78"/>
      <c r="I52" s="78"/>
    </row>
    <row r="53" spans="1:11" s="78" customFormat="1" ht="22.5" customHeight="1" x14ac:dyDescent="0.65">
      <c r="A53" s="78" t="s">
        <v>136</v>
      </c>
      <c r="B53" s="118" t="s">
        <v>170</v>
      </c>
      <c r="C53" s="125">
        <v>17030</v>
      </c>
      <c r="E53" s="119">
        <v>0</v>
      </c>
      <c r="G53" s="125">
        <v>17030</v>
      </c>
      <c r="I53" s="119">
        <v>0</v>
      </c>
      <c r="J53" s="111">
        <f t="shared" ref="J53:J56" si="3">G53-I53</f>
        <v>17030</v>
      </c>
    </row>
    <row r="54" spans="1:11" s="112" customFormat="1" ht="22.5" customHeight="1" x14ac:dyDescent="0.65">
      <c r="A54" s="78" t="s">
        <v>51</v>
      </c>
      <c r="B54" s="118"/>
      <c r="C54" s="125">
        <v>107457</v>
      </c>
      <c r="D54" s="78"/>
      <c r="E54" s="125">
        <v>112196</v>
      </c>
      <c r="F54" s="78"/>
      <c r="G54" s="125">
        <v>107457</v>
      </c>
      <c r="H54" s="78"/>
      <c r="I54" s="125">
        <v>112196</v>
      </c>
      <c r="J54" s="111">
        <f t="shared" si="3"/>
        <v>-4739</v>
      </c>
      <c r="K54" s="117">
        <f>-J54+'CF 10-11'!H17+'CF 10-11'!H37</f>
        <v>0</v>
      </c>
    </row>
    <row r="55" spans="1:11" s="78" customFormat="1" ht="22.5" customHeight="1" x14ac:dyDescent="0.65">
      <c r="A55" s="78" t="s">
        <v>101</v>
      </c>
      <c r="B55" s="118"/>
      <c r="C55" s="125">
        <v>323449</v>
      </c>
      <c r="E55" s="125">
        <v>317632</v>
      </c>
      <c r="G55" s="125">
        <v>323449</v>
      </c>
      <c r="I55" s="125">
        <v>317632</v>
      </c>
      <c r="J55" s="111">
        <f t="shared" si="3"/>
        <v>5817</v>
      </c>
      <c r="K55" s="117">
        <f>-J55+'CF 10-11'!H38+'CF 10-11'!H18</f>
        <v>0</v>
      </c>
    </row>
    <row r="56" spans="1:11" s="78" customFormat="1" ht="22.5" customHeight="1" x14ac:dyDescent="0.65">
      <c r="A56" s="78" t="s">
        <v>94</v>
      </c>
      <c r="B56" s="118"/>
      <c r="C56" s="125">
        <v>12129</v>
      </c>
      <c r="E56" s="125">
        <v>12148</v>
      </c>
      <c r="G56" s="125">
        <v>12129</v>
      </c>
      <c r="I56" s="125">
        <v>12148</v>
      </c>
      <c r="J56" s="111">
        <f t="shared" si="3"/>
        <v>-19</v>
      </c>
      <c r="K56" s="117">
        <f>-J56+'CF 10-11'!H39</f>
        <v>0</v>
      </c>
    </row>
    <row r="57" spans="1:11" s="112" customFormat="1" ht="22.5" customHeight="1" x14ac:dyDescent="0.65">
      <c r="A57" s="75" t="s">
        <v>34</v>
      </c>
      <c r="B57" s="114"/>
      <c r="C57" s="127">
        <f>SUM(C53:C56)</f>
        <v>460065</v>
      </c>
      <c r="D57" s="78"/>
      <c r="E57" s="127">
        <f>SUM(E53:E56)</f>
        <v>441976</v>
      </c>
      <c r="G57" s="127">
        <f>SUM(G53:G56)</f>
        <v>460065</v>
      </c>
      <c r="I57" s="127">
        <f>SUM(I53:I56)</f>
        <v>441976</v>
      </c>
      <c r="J57" s="67"/>
      <c r="K57" s="117"/>
    </row>
    <row r="58" spans="1:11" s="112" customFormat="1" ht="15" customHeight="1" x14ac:dyDescent="0.65">
      <c r="A58" s="75"/>
      <c r="B58" s="114"/>
      <c r="C58" s="129"/>
      <c r="D58" s="78"/>
      <c r="E58" s="129"/>
      <c r="G58" s="129"/>
      <c r="I58" s="129"/>
      <c r="J58" s="67"/>
    </row>
    <row r="59" spans="1:11" s="112" customFormat="1" ht="22.5" customHeight="1" x14ac:dyDescent="0.65">
      <c r="A59" s="75" t="s">
        <v>35</v>
      </c>
      <c r="B59" s="114"/>
      <c r="C59" s="130">
        <f>SUM(C57,C50)</f>
        <v>1522981</v>
      </c>
      <c r="D59" s="78"/>
      <c r="E59" s="130">
        <f>SUM(E57,E50)</f>
        <v>1646935</v>
      </c>
      <c r="G59" s="130">
        <f>SUM(G57,G50)</f>
        <v>1522981</v>
      </c>
      <c r="I59" s="130">
        <f>SUM(I57,I50)</f>
        <v>1646935</v>
      </c>
      <c r="J59" s="67"/>
    </row>
    <row r="60" spans="1:11" s="112" customFormat="1" ht="15" customHeight="1" x14ac:dyDescent="0.65">
      <c r="A60" s="75"/>
      <c r="B60" s="114"/>
      <c r="C60" s="78"/>
      <c r="D60" s="78"/>
      <c r="E60" s="78"/>
      <c r="G60" s="78"/>
      <c r="I60" s="78"/>
      <c r="J60" s="67"/>
    </row>
    <row r="61" spans="1:11" s="124" customFormat="1" ht="22.5" customHeight="1" x14ac:dyDescent="0.65">
      <c r="A61" s="113" t="s">
        <v>8</v>
      </c>
      <c r="B61" s="114"/>
      <c r="C61" s="131"/>
      <c r="D61" s="131"/>
      <c r="E61" s="132"/>
      <c r="G61" s="131"/>
      <c r="I61" s="131"/>
      <c r="J61" s="67"/>
    </row>
    <row r="62" spans="1:11" s="124" customFormat="1" ht="22.5" customHeight="1" x14ac:dyDescent="0.65">
      <c r="A62" s="112" t="s">
        <v>47</v>
      </c>
      <c r="B62" s="114"/>
      <c r="C62" s="131"/>
      <c r="D62" s="131"/>
      <c r="E62" s="131"/>
      <c r="G62" s="131"/>
      <c r="I62" s="131"/>
      <c r="J62" s="67"/>
    </row>
    <row r="63" spans="1:11" s="124" customFormat="1" ht="22.5" customHeight="1" x14ac:dyDescent="0.65">
      <c r="A63" s="112" t="s">
        <v>48</v>
      </c>
      <c r="B63" s="114"/>
      <c r="C63" s="131"/>
      <c r="D63" s="131"/>
      <c r="E63" s="131"/>
      <c r="G63" s="131"/>
      <c r="I63" s="131"/>
      <c r="J63" s="67"/>
    </row>
    <row r="64" spans="1:11" s="112" customFormat="1" ht="22.5" customHeight="1" thickBot="1" x14ac:dyDescent="0.7">
      <c r="A64" s="124" t="s">
        <v>137</v>
      </c>
      <c r="B64" s="114"/>
      <c r="C64" s="133">
        <v>198000</v>
      </c>
      <c r="D64" s="78"/>
      <c r="E64" s="133">
        <v>198000</v>
      </c>
      <c r="G64" s="133">
        <v>198000</v>
      </c>
      <c r="I64" s="133">
        <v>198000</v>
      </c>
      <c r="J64" s="67"/>
      <c r="K64" s="117"/>
    </row>
    <row r="65" spans="1:11" s="112" customFormat="1" ht="22.5" customHeight="1" thickTop="1" x14ac:dyDescent="0.65">
      <c r="A65" s="112" t="s">
        <v>49</v>
      </c>
      <c r="B65" s="114"/>
      <c r="C65" s="134"/>
      <c r="D65" s="78"/>
      <c r="E65" s="134"/>
      <c r="G65" s="134"/>
      <c r="I65" s="134"/>
      <c r="J65" s="67"/>
      <c r="K65" s="117"/>
    </row>
    <row r="66" spans="1:11" s="112" customFormat="1" ht="22.5" customHeight="1" x14ac:dyDescent="0.65">
      <c r="A66" s="124" t="s">
        <v>137</v>
      </c>
      <c r="B66" s="114"/>
      <c r="C66" s="134">
        <v>198000</v>
      </c>
      <c r="D66" s="134"/>
      <c r="E66" s="134">
        <v>198000</v>
      </c>
      <c r="G66" s="134">
        <v>198000</v>
      </c>
      <c r="I66" s="134">
        <v>198000</v>
      </c>
      <c r="J66" s="67"/>
      <c r="K66" s="117"/>
    </row>
    <row r="67" spans="1:11" s="112" customFormat="1" ht="22.5" customHeight="1" x14ac:dyDescent="0.65">
      <c r="A67" s="112" t="s">
        <v>75</v>
      </c>
      <c r="B67" s="114"/>
      <c r="C67" s="134"/>
      <c r="D67" s="134"/>
      <c r="E67" s="134"/>
      <c r="G67" s="134"/>
      <c r="I67" s="134"/>
      <c r="J67" s="67"/>
    </row>
    <row r="68" spans="1:11" s="112" customFormat="1" ht="22.5" customHeight="1" x14ac:dyDescent="0.65">
      <c r="A68" s="112" t="s">
        <v>102</v>
      </c>
      <c r="B68" s="114"/>
      <c r="C68" s="128">
        <v>726100</v>
      </c>
      <c r="D68" s="128"/>
      <c r="E68" s="128">
        <v>726100</v>
      </c>
      <c r="G68" s="128">
        <v>726100</v>
      </c>
      <c r="I68" s="128">
        <v>726100</v>
      </c>
      <c r="J68" s="67"/>
      <c r="K68" s="117"/>
    </row>
    <row r="69" spans="1:11" s="112" customFormat="1" ht="22.5" customHeight="1" x14ac:dyDescent="0.65">
      <c r="A69" s="112" t="s">
        <v>4</v>
      </c>
      <c r="B69" s="114"/>
      <c r="C69" s="128"/>
      <c r="D69" s="128"/>
      <c r="E69" s="128"/>
      <c r="G69" s="128"/>
      <c r="I69" s="128"/>
      <c r="J69" s="67"/>
      <c r="K69" s="67"/>
    </row>
    <row r="70" spans="1:11" s="112" customFormat="1" ht="22.5" customHeight="1" x14ac:dyDescent="0.65">
      <c r="A70" s="112" t="s">
        <v>36</v>
      </c>
      <c r="B70" s="114"/>
      <c r="C70" s="128"/>
      <c r="D70" s="128"/>
      <c r="E70" s="128"/>
      <c r="G70" s="128"/>
      <c r="I70" s="128"/>
      <c r="J70" s="67"/>
    </row>
    <row r="71" spans="1:11" s="112" customFormat="1" ht="22.5" customHeight="1" x14ac:dyDescent="0.65">
      <c r="A71" s="112" t="s">
        <v>55</v>
      </c>
      <c r="B71" s="114"/>
      <c r="C71" s="128">
        <v>22000</v>
      </c>
      <c r="D71" s="128"/>
      <c r="E71" s="128">
        <v>22000</v>
      </c>
      <c r="G71" s="128">
        <v>22000</v>
      </c>
      <c r="I71" s="128">
        <v>22000</v>
      </c>
      <c r="J71" s="67"/>
      <c r="K71" s="117"/>
    </row>
    <row r="72" spans="1:11" s="112" customFormat="1" ht="22.5" customHeight="1" x14ac:dyDescent="0.65">
      <c r="A72" s="84" t="s">
        <v>91</v>
      </c>
      <c r="B72" s="114"/>
      <c r="C72" s="128">
        <v>420000</v>
      </c>
      <c r="D72" s="128"/>
      <c r="E72" s="128">
        <v>420000</v>
      </c>
      <c r="G72" s="128">
        <v>420000</v>
      </c>
      <c r="I72" s="128">
        <v>420000</v>
      </c>
      <c r="J72" s="67"/>
      <c r="K72" s="117"/>
    </row>
    <row r="73" spans="1:11" s="112" customFormat="1" ht="22.5" customHeight="1" x14ac:dyDescent="0.65">
      <c r="A73" s="78" t="s">
        <v>40</v>
      </c>
      <c r="B73" s="118"/>
      <c r="C73" s="125">
        <v>4468575</v>
      </c>
      <c r="D73" s="78"/>
      <c r="E73" s="125">
        <v>4370914</v>
      </c>
      <c r="F73" s="78"/>
      <c r="G73" s="128">
        <v>4454266</v>
      </c>
      <c r="H73" s="78"/>
      <c r="I73" s="125">
        <v>4354432</v>
      </c>
      <c r="J73" s="67"/>
      <c r="K73" s="67"/>
    </row>
    <row r="74" spans="1:11" s="112" customFormat="1" ht="22.5" customHeight="1" x14ac:dyDescent="0.65">
      <c r="A74" s="135" t="s">
        <v>62</v>
      </c>
      <c r="B74" s="114"/>
      <c r="C74" s="136">
        <v>-2076</v>
      </c>
      <c r="D74" s="128"/>
      <c r="E74" s="136">
        <v>-2895</v>
      </c>
      <c r="G74" s="128">
        <v>-2076</v>
      </c>
      <c r="I74" s="136">
        <v>-2895</v>
      </c>
      <c r="J74" s="67"/>
      <c r="K74" s="67"/>
    </row>
    <row r="75" spans="1:11" s="112" customFormat="1" ht="22.5" customHeight="1" x14ac:dyDescent="0.65">
      <c r="A75" s="75" t="s">
        <v>23</v>
      </c>
      <c r="B75" s="114"/>
      <c r="C75" s="127">
        <f>SUM(C66:C74)</f>
        <v>5832599</v>
      </c>
      <c r="D75" s="78"/>
      <c r="E75" s="127">
        <f>SUM(E66:E74)</f>
        <v>5734119</v>
      </c>
      <c r="G75" s="127">
        <f>SUM(G66:G74)</f>
        <v>5818290</v>
      </c>
      <c r="I75" s="127">
        <f>SUM(I66:I74)</f>
        <v>5717637</v>
      </c>
      <c r="J75" s="67"/>
      <c r="K75" s="67"/>
    </row>
    <row r="76" spans="1:11" s="112" customFormat="1" ht="15" customHeight="1" x14ac:dyDescent="0.65">
      <c r="A76" s="75"/>
      <c r="B76" s="114"/>
      <c r="C76" s="78"/>
      <c r="D76" s="78"/>
      <c r="E76" s="78"/>
      <c r="G76" s="78"/>
      <c r="I76" s="78"/>
      <c r="J76" s="67"/>
    </row>
    <row r="77" spans="1:11" s="112" customFormat="1" ht="22.5" customHeight="1" thickBot="1" x14ac:dyDescent="0.7">
      <c r="A77" s="75" t="s">
        <v>22</v>
      </c>
      <c r="B77" s="114"/>
      <c r="C77" s="137">
        <f>SUM(C59+C75)</f>
        <v>7355580</v>
      </c>
      <c r="D77" s="78"/>
      <c r="E77" s="137">
        <f>SUM(E59+E75)</f>
        <v>7381054</v>
      </c>
      <c r="G77" s="137">
        <f>G59+G75</f>
        <v>7341271</v>
      </c>
      <c r="H77" s="117"/>
      <c r="I77" s="137">
        <f>I59+I75</f>
        <v>7364572</v>
      </c>
      <c r="J77" s="67"/>
    </row>
    <row r="78" spans="1:11" s="112" customFormat="1" ht="15" customHeight="1" thickTop="1" x14ac:dyDescent="0.65">
      <c r="A78" s="75"/>
      <c r="B78" s="114"/>
      <c r="C78" s="104"/>
      <c r="D78" s="78"/>
      <c r="E78" s="104"/>
      <c r="G78" s="104"/>
      <c r="I78" s="104"/>
    </row>
  </sheetData>
  <mergeCells count="13">
    <mergeCell ref="C43:I43"/>
    <mergeCell ref="A1:E1"/>
    <mergeCell ref="A2:E2"/>
    <mergeCell ref="C4:E4"/>
    <mergeCell ref="C5:E5"/>
    <mergeCell ref="A36:E36"/>
    <mergeCell ref="G4:I4"/>
    <mergeCell ref="G5:I5"/>
    <mergeCell ref="A35:E35"/>
    <mergeCell ref="C38:E38"/>
    <mergeCell ref="C9:I9"/>
    <mergeCell ref="C39:E39"/>
    <mergeCell ref="G39:I39"/>
  </mergeCells>
  <pageMargins left="0.8" right="0.5" top="0.48" bottom="0.5" header="0.5" footer="0.5"/>
  <pageSetup paperSize="9" scale="80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J42"/>
  <sheetViews>
    <sheetView view="pageBreakPreview" zoomScaleNormal="84" zoomScaleSheetLayoutView="100" workbookViewId="0">
      <selection activeCell="K10" sqref="K10"/>
    </sheetView>
  </sheetViews>
  <sheetFormatPr defaultColWidth="10.8984375" defaultRowHeight="22.5" customHeight="1" x14ac:dyDescent="0.65"/>
  <cols>
    <col min="1" max="1" width="53.19921875" style="44" customWidth="1"/>
    <col min="2" max="2" width="9.09765625" style="106" customWidth="1"/>
    <col min="3" max="3" width="1.296875" style="44" hidden="1" customWidth="1"/>
    <col min="4" max="4" width="14.09765625" style="99" customWidth="1"/>
    <col min="5" max="5" width="1.19921875" style="99" customWidth="1"/>
    <col min="6" max="6" width="14.09765625" style="99" customWidth="1"/>
    <col min="7" max="7" width="1.19921875" style="107" customWidth="1"/>
    <col min="8" max="8" width="14.09765625" style="107" customWidth="1"/>
    <col min="9" max="9" width="1.19921875" style="108" customWidth="1"/>
    <col min="10" max="10" width="14.09765625" style="107" customWidth="1"/>
    <col min="11" max="16384" width="10.8984375" style="44"/>
  </cols>
  <sheetData>
    <row r="1" spans="1:10" ht="22.5" customHeight="1" x14ac:dyDescent="0.6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22.5" customHeight="1" x14ac:dyDescent="0.65">
      <c r="A2" s="177" t="s">
        <v>77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22.5" customHeight="1" x14ac:dyDescent="0.65">
      <c r="A3" s="45" t="s">
        <v>72</v>
      </c>
      <c r="B3" s="46"/>
      <c r="C3" s="45"/>
      <c r="D3" s="47"/>
      <c r="E3" s="47"/>
      <c r="F3" s="47"/>
      <c r="G3" s="48"/>
      <c r="H3" s="48"/>
      <c r="I3" s="49"/>
      <c r="J3" s="48"/>
    </row>
    <row r="4" spans="1:10" ht="22.5" customHeight="1" x14ac:dyDescent="0.65">
      <c r="A4" s="45"/>
      <c r="B4" s="46"/>
      <c r="C4" s="45"/>
      <c r="D4" s="179" t="s">
        <v>44</v>
      </c>
      <c r="E4" s="179"/>
      <c r="F4" s="179"/>
      <c r="G4" s="48"/>
      <c r="H4" s="48"/>
      <c r="I4" s="49"/>
      <c r="J4" s="48"/>
    </row>
    <row r="5" spans="1:10" ht="22.5" customHeight="1" x14ac:dyDescent="0.65">
      <c r="A5" s="45"/>
      <c r="B5" s="46"/>
      <c r="C5" s="45"/>
      <c r="D5" s="180" t="s">
        <v>45</v>
      </c>
      <c r="E5" s="180"/>
      <c r="F5" s="180"/>
      <c r="G5" s="50"/>
      <c r="H5" s="182" t="s">
        <v>42</v>
      </c>
      <c r="I5" s="182"/>
      <c r="J5" s="182"/>
    </row>
    <row r="6" spans="1:10" ht="22.5" customHeight="1" x14ac:dyDescent="0.65">
      <c r="A6" s="45"/>
      <c r="B6" s="46"/>
      <c r="C6" s="45"/>
      <c r="D6" s="183" t="s">
        <v>78</v>
      </c>
      <c r="E6" s="181"/>
      <c r="F6" s="181"/>
      <c r="G6" s="50"/>
      <c r="H6" s="183" t="s">
        <v>78</v>
      </c>
      <c r="I6" s="181"/>
      <c r="J6" s="181"/>
    </row>
    <row r="7" spans="1:10" ht="22.5" customHeight="1" x14ac:dyDescent="0.65">
      <c r="A7" s="45"/>
      <c r="B7" s="46"/>
      <c r="C7" s="45"/>
      <c r="D7" s="181" t="s">
        <v>138</v>
      </c>
      <c r="E7" s="181"/>
      <c r="F7" s="181"/>
      <c r="G7" s="44"/>
      <c r="H7" s="181" t="s">
        <v>138</v>
      </c>
      <c r="I7" s="181"/>
      <c r="J7" s="181"/>
    </row>
    <row r="8" spans="1:10" s="55" customFormat="1" ht="22.5" customHeight="1" x14ac:dyDescent="0.65">
      <c r="A8" s="51"/>
      <c r="B8" s="52" t="s">
        <v>12</v>
      </c>
      <c r="C8" s="53"/>
      <c r="D8" s="54">
        <v>2563</v>
      </c>
      <c r="E8" s="54"/>
      <c r="F8" s="54">
        <v>2562</v>
      </c>
      <c r="G8" s="54"/>
      <c r="H8" s="54">
        <v>2563</v>
      </c>
      <c r="I8" s="54"/>
      <c r="J8" s="54">
        <v>2562</v>
      </c>
    </row>
    <row r="9" spans="1:10" s="55" customFormat="1" ht="22.5" customHeight="1" x14ac:dyDescent="0.65">
      <c r="A9" s="51"/>
      <c r="B9" s="56"/>
      <c r="C9" s="53"/>
      <c r="D9" s="176" t="s">
        <v>79</v>
      </c>
      <c r="E9" s="176"/>
      <c r="F9" s="176"/>
      <c r="G9" s="176"/>
      <c r="H9" s="176"/>
      <c r="I9" s="176"/>
      <c r="J9" s="176"/>
    </row>
    <row r="10" spans="1:10" s="55" customFormat="1" ht="22.5" customHeight="1" x14ac:dyDescent="0.65">
      <c r="A10" s="57" t="s">
        <v>24</v>
      </c>
      <c r="B10" s="56"/>
      <c r="C10" s="58"/>
      <c r="D10" s="59"/>
      <c r="E10" s="59"/>
      <c r="F10" s="59"/>
      <c r="G10" s="60"/>
      <c r="H10" s="60"/>
      <c r="I10" s="61"/>
      <c r="J10" s="60"/>
    </row>
    <row r="11" spans="1:10" s="55" customFormat="1" ht="22.5" customHeight="1" x14ac:dyDescent="0.65">
      <c r="A11" s="62" t="s">
        <v>103</v>
      </c>
      <c r="B11" s="63" t="s">
        <v>167</v>
      </c>
      <c r="C11" s="51"/>
      <c r="D11" s="64">
        <v>1828440</v>
      </c>
      <c r="E11" s="65"/>
      <c r="F11" s="64">
        <v>1866346</v>
      </c>
      <c r="G11" s="66"/>
      <c r="H11" s="67">
        <v>1828440</v>
      </c>
      <c r="I11" s="68"/>
      <c r="J11" s="67">
        <v>1866346</v>
      </c>
    </row>
    <row r="12" spans="1:10" s="55" customFormat="1" ht="22.5" customHeight="1" x14ac:dyDescent="0.65">
      <c r="A12" s="69" t="s">
        <v>71</v>
      </c>
      <c r="B12" s="63">
        <v>4</v>
      </c>
      <c r="C12" s="51"/>
      <c r="D12" s="64">
        <v>14035</v>
      </c>
      <c r="E12" s="65"/>
      <c r="F12" s="64">
        <v>15920</v>
      </c>
      <c r="G12" s="66"/>
      <c r="H12" s="67">
        <v>14035</v>
      </c>
      <c r="I12" s="68"/>
      <c r="J12" s="67">
        <v>15920</v>
      </c>
    </row>
    <row r="13" spans="1:10" s="55" customFormat="1" ht="22.5" hidden="1" customHeight="1" x14ac:dyDescent="0.65">
      <c r="A13" s="69" t="s">
        <v>58</v>
      </c>
      <c r="B13" s="63"/>
      <c r="C13" s="51"/>
      <c r="D13" s="70">
        <v>0</v>
      </c>
      <c r="E13" s="70"/>
      <c r="F13" s="70">
        <v>0</v>
      </c>
      <c r="G13" s="70"/>
      <c r="H13" s="70">
        <v>0</v>
      </c>
      <c r="I13" s="60"/>
      <c r="J13" s="70">
        <v>0</v>
      </c>
    </row>
    <row r="14" spans="1:10" s="74" customFormat="1" ht="22.5" customHeight="1" x14ac:dyDescent="0.65">
      <c r="A14" s="51" t="s">
        <v>26</v>
      </c>
      <c r="B14" s="63">
        <v>4</v>
      </c>
      <c r="C14" s="71"/>
      <c r="D14" s="64">
        <v>12261</v>
      </c>
      <c r="E14" s="72"/>
      <c r="F14" s="73">
        <v>17759</v>
      </c>
      <c r="G14" s="60"/>
      <c r="H14" s="67">
        <v>12261</v>
      </c>
      <c r="I14" s="68"/>
      <c r="J14" s="73">
        <v>17759</v>
      </c>
    </row>
    <row r="15" spans="1:10" s="55" customFormat="1" ht="22.5" customHeight="1" x14ac:dyDescent="0.65">
      <c r="A15" s="75" t="s">
        <v>27</v>
      </c>
      <c r="B15" s="63"/>
      <c r="C15" s="51"/>
      <c r="D15" s="76">
        <f>SUM(D11:D14)</f>
        <v>1854736</v>
      </c>
      <c r="E15" s="65"/>
      <c r="F15" s="76">
        <f>SUM(F11:F14)</f>
        <v>1900025</v>
      </c>
      <c r="G15" s="77"/>
      <c r="H15" s="76">
        <f>SUM(H11:H14)</f>
        <v>1854736</v>
      </c>
      <c r="I15" s="77"/>
      <c r="J15" s="76">
        <f>SUM(J11:J14)</f>
        <v>1900025</v>
      </c>
    </row>
    <row r="16" spans="1:10" s="79" customFormat="1" ht="22.5" customHeight="1" x14ac:dyDescent="0.65">
      <c r="A16" s="75"/>
      <c r="B16" s="63"/>
      <c r="C16" s="51"/>
      <c r="D16" s="65"/>
      <c r="E16" s="65"/>
      <c r="F16" s="65"/>
      <c r="G16" s="66"/>
      <c r="H16" s="78"/>
      <c r="I16" s="68"/>
      <c r="J16" s="78"/>
    </row>
    <row r="17" spans="1:10" s="55" customFormat="1" ht="22.5" customHeight="1" x14ac:dyDescent="0.65">
      <c r="A17" s="57" t="s">
        <v>25</v>
      </c>
      <c r="B17" s="56"/>
      <c r="C17" s="80"/>
      <c r="D17" s="81"/>
      <c r="E17" s="81"/>
      <c r="F17" s="81"/>
      <c r="G17" s="66"/>
      <c r="H17" s="82"/>
      <c r="I17" s="68"/>
      <c r="J17" s="82"/>
    </row>
    <row r="18" spans="1:10" s="55" customFormat="1" ht="22.5" customHeight="1" x14ac:dyDescent="0.65">
      <c r="A18" s="62" t="s">
        <v>104</v>
      </c>
      <c r="B18" s="63">
        <v>4</v>
      </c>
      <c r="C18" s="51"/>
      <c r="D18" s="64">
        <v>1492151</v>
      </c>
      <c r="E18" s="65"/>
      <c r="F18" s="64">
        <v>1620964</v>
      </c>
      <c r="G18" s="66"/>
      <c r="H18" s="83">
        <v>1492151</v>
      </c>
      <c r="I18" s="68"/>
      <c r="J18" s="83">
        <v>1620964</v>
      </c>
    </row>
    <row r="19" spans="1:10" s="55" customFormat="1" ht="22.5" customHeight="1" x14ac:dyDescent="0.65">
      <c r="A19" s="84" t="s">
        <v>99</v>
      </c>
      <c r="B19" s="63">
        <v>4</v>
      </c>
      <c r="C19" s="80"/>
      <c r="D19" s="64">
        <v>78242</v>
      </c>
      <c r="E19" s="81"/>
      <c r="F19" s="64">
        <v>93423</v>
      </c>
      <c r="G19" s="66"/>
      <c r="H19" s="83">
        <v>78242</v>
      </c>
      <c r="I19" s="68"/>
      <c r="J19" s="83">
        <v>93423</v>
      </c>
    </row>
    <row r="20" spans="1:10" s="55" customFormat="1" ht="22.5" customHeight="1" x14ac:dyDescent="0.65">
      <c r="A20" s="80" t="s">
        <v>56</v>
      </c>
      <c r="B20" s="63">
        <v>4</v>
      </c>
      <c r="C20" s="80"/>
      <c r="D20" s="64">
        <v>146023</v>
      </c>
      <c r="E20" s="81"/>
      <c r="F20" s="64">
        <v>175586</v>
      </c>
      <c r="G20" s="66"/>
      <c r="H20" s="83">
        <v>146023</v>
      </c>
      <c r="I20" s="68"/>
      <c r="J20" s="83">
        <v>175586</v>
      </c>
    </row>
    <row r="21" spans="1:10" s="55" customFormat="1" ht="22.5" customHeight="1" x14ac:dyDescent="0.65">
      <c r="A21" s="78" t="s">
        <v>80</v>
      </c>
      <c r="B21" s="63"/>
      <c r="C21" s="80"/>
      <c r="D21" s="70">
        <v>15364</v>
      </c>
      <c r="E21" s="81"/>
      <c r="F21" s="85">
        <v>9051</v>
      </c>
      <c r="G21" s="66"/>
      <c r="H21" s="70">
        <v>15364</v>
      </c>
      <c r="I21" s="68"/>
      <c r="J21" s="70">
        <v>9051</v>
      </c>
    </row>
    <row r="22" spans="1:10" s="79" customFormat="1" ht="22.5" customHeight="1" x14ac:dyDescent="0.65">
      <c r="A22" s="86" t="s">
        <v>28</v>
      </c>
      <c r="B22" s="63"/>
      <c r="C22" s="51"/>
      <c r="D22" s="76">
        <f>SUM(D18:D21)</f>
        <v>1731780</v>
      </c>
      <c r="E22" s="65"/>
      <c r="F22" s="76">
        <f>SUM(F18:F21)</f>
        <v>1899024</v>
      </c>
      <c r="G22" s="77"/>
      <c r="H22" s="76">
        <f>SUM(H18:H21)</f>
        <v>1731780</v>
      </c>
      <c r="I22" s="77"/>
      <c r="J22" s="76">
        <f>SUM(J18:J21)</f>
        <v>1899024</v>
      </c>
    </row>
    <row r="23" spans="1:10" s="55" customFormat="1" ht="22.5" customHeight="1" x14ac:dyDescent="0.65">
      <c r="A23" s="80"/>
      <c r="B23" s="63"/>
      <c r="C23" s="51"/>
      <c r="D23" s="64"/>
      <c r="E23" s="65"/>
      <c r="F23" s="64"/>
      <c r="G23" s="66"/>
      <c r="H23" s="83"/>
      <c r="I23" s="66"/>
      <c r="J23" s="83"/>
    </row>
    <row r="24" spans="1:10" s="55" customFormat="1" ht="22.5" customHeight="1" x14ac:dyDescent="0.65">
      <c r="A24" s="86" t="s">
        <v>140</v>
      </c>
      <c r="B24" s="63"/>
      <c r="C24" s="51"/>
      <c r="D24" s="87">
        <f>D15-D22</f>
        <v>122956</v>
      </c>
      <c r="E24" s="88"/>
      <c r="F24" s="87">
        <f>F15-F22</f>
        <v>1001</v>
      </c>
      <c r="G24" s="77"/>
      <c r="H24" s="87">
        <f>H15-H22</f>
        <v>122956</v>
      </c>
      <c r="I24" s="77"/>
      <c r="J24" s="87">
        <f>J15-J22</f>
        <v>1001</v>
      </c>
    </row>
    <row r="25" spans="1:10" s="55" customFormat="1" ht="22.5" customHeight="1" x14ac:dyDescent="0.65">
      <c r="A25" s="80" t="s">
        <v>57</v>
      </c>
      <c r="B25" s="63"/>
      <c r="C25" s="51"/>
      <c r="D25" s="64">
        <v>-90</v>
      </c>
      <c r="E25" s="65"/>
      <c r="F25" s="119">
        <v>0</v>
      </c>
      <c r="G25" s="60"/>
      <c r="H25" s="83">
        <v>-90</v>
      </c>
      <c r="I25" s="60"/>
      <c r="J25" s="119">
        <v>0</v>
      </c>
    </row>
    <row r="26" spans="1:10" s="79" customFormat="1" ht="22.5" customHeight="1" x14ac:dyDescent="0.65">
      <c r="A26" s="89" t="s">
        <v>123</v>
      </c>
      <c r="B26" s="63">
        <v>5</v>
      </c>
      <c r="C26" s="51"/>
      <c r="D26" s="90">
        <v>-2173</v>
      </c>
      <c r="E26" s="65"/>
      <c r="F26" s="90">
        <v>-1487</v>
      </c>
      <c r="G26" s="66"/>
      <c r="H26" s="175">
        <v>0</v>
      </c>
      <c r="I26" s="66"/>
      <c r="J26" s="175">
        <v>0</v>
      </c>
    </row>
    <row r="27" spans="1:10" s="79" customFormat="1" ht="22.5" customHeight="1" x14ac:dyDescent="0.65">
      <c r="A27" s="91" t="s">
        <v>171</v>
      </c>
      <c r="B27" s="63"/>
      <c r="C27" s="51"/>
      <c r="D27" s="87">
        <f>SUM(D24:D26)</f>
        <v>120693</v>
      </c>
      <c r="E27" s="65"/>
      <c r="F27" s="87">
        <f>SUM(F24:F26)</f>
        <v>-486</v>
      </c>
      <c r="G27" s="77"/>
      <c r="H27" s="87">
        <f>SUM(H24:H26)</f>
        <v>122866</v>
      </c>
      <c r="I27" s="77"/>
      <c r="J27" s="87">
        <f>SUM(J24:J26)</f>
        <v>1001</v>
      </c>
    </row>
    <row r="28" spans="1:10" s="55" customFormat="1" ht="22.5" customHeight="1" x14ac:dyDescent="0.65">
      <c r="A28" s="82" t="s">
        <v>107</v>
      </c>
      <c r="B28" s="63">
        <v>10</v>
      </c>
      <c r="C28" s="65"/>
      <c r="D28" s="83">
        <v>-23032</v>
      </c>
      <c r="E28" s="65"/>
      <c r="F28" s="83">
        <v>651</v>
      </c>
      <c r="G28" s="66"/>
      <c r="H28" s="83">
        <v>-23032</v>
      </c>
      <c r="I28" s="66"/>
      <c r="J28" s="83">
        <v>651</v>
      </c>
    </row>
    <row r="29" spans="1:10" s="79" customFormat="1" ht="22.5" customHeight="1" x14ac:dyDescent="0.65">
      <c r="A29" s="88" t="s">
        <v>81</v>
      </c>
      <c r="B29" s="92"/>
      <c r="C29" s="51"/>
      <c r="D29" s="76">
        <f>SUM(D27:D28)</f>
        <v>97661</v>
      </c>
      <c r="E29" s="87">
        <f t="shared" ref="E29:I29" si="0">SUM(E27:E28)</f>
        <v>0</v>
      </c>
      <c r="F29" s="76">
        <f>SUM(F27:F28)</f>
        <v>165</v>
      </c>
      <c r="G29" s="87">
        <f t="shared" si="0"/>
        <v>0</v>
      </c>
      <c r="H29" s="76">
        <f>SUM(H27:H28)</f>
        <v>99834</v>
      </c>
      <c r="I29" s="87">
        <f t="shared" si="0"/>
        <v>0</v>
      </c>
      <c r="J29" s="76">
        <f t="shared" ref="J29" si="1">SUM(J27:J28)</f>
        <v>1652</v>
      </c>
    </row>
    <row r="30" spans="1:10" s="79" customFormat="1" ht="22.5" customHeight="1" x14ac:dyDescent="0.65">
      <c r="A30" s="75"/>
      <c r="B30" s="92"/>
      <c r="C30" s="51"/>
      <c r="D30" s="87"/>
      <c r="E30" s="87"/>
      <c r="F30" s="87"/>
      <c r="G30" s="87"/>
      <c r="H30" s="87"/>
      <c r="I30" s="87"/>
      <c r="J30" s="87"/>
    </row>
    <row r="31" spans="1:10" s="75" customFormat="1" ht="22.5" customHeight="1" x14ac:dyDescent="0.65">
      <c r="A31" s="93" t="s">
        <v>63</v>
      </c>
      <c r="B31" s="56"/>
      <c r="C31" s="94"/>
      <c r="D31" s="95"/>
      <c r="E31" s="95"/>
      <c r="F31" s="95"/>
      <c r="G31" s="95"/>
      <c r="H31" s="95"/>
      <c r="I31" s="95"/>
      <c r="J31" s="95"/>
    </row>
    <row r="32" spans="1:10" s="75" customFormat="1" ht="22.5" customHeight="1" x14ac:dyDescent="0.65">
      <c r="A32" s="96" t="s">
        <v>139</v>
      </c>
      <c r="B32" s="159"/>
      <c r="C32" s="94"/>
      <c r="D32" s="95"/>
      <c r="E32" s="95"/>
      <c r="F32" s="95"/>
      <c r="G32" s="95"/>
      <c r="H32" s="95"/>
      <c r="I32" s="95"/>
      <c r="J32" s="95"/>
    </row>
    <row r="33" spans="1:10" s="75" customFormat="1" ht="22.5" customHeight="1" x14ac:dyDescent="0.65">
      <c r="A33" s="82" t="s">
        <v>141</v>
      </c>
      <c r="B33" s="159"/>
      <c r="C33" s="94"/>
      <c r="D33" s="95"/>
      <c r="E33" s="95"/>
      <c r="F33" s="95"/>
      <c r="G33" s="95"/>
      <c r="H33" s="95"/>
      <c r="I33" s="95"/>
      <c r="J33" s="95"/>
    </row>
    <row r="34" spans="1:10" s="99" customFormat="1" ht="22.5" customHeight="1" x14ac:dyDescent="0.65">
      <c r="A34" s="82" t="s">
        <v>142</v>
      </c>
      <c r="B34" s="63"/>
      <c r="C34" s="97"/>
      <c r="D34" s="98">
        <v>1024</v>
      </c>
      <c r="E34" s="98"/>
      <c r="F34" s="98">
        <v>-263</v>
      </c>
      <c r="G34" s="98"/>
      <c r="H34" s="98">
        <v>1024</v>
      </c>
      <c r="I34" s="98"/>
      <c r="J34" s="98">
        <v>-263</v>
      </c>
    </row>
    <row r="35" spans="1:10" s="99" customFormat="1" ht="22.5" customHeight="1" x14ac:dyDescent="0.65">
      <c r="A35" s="82" t="s">
        <v>105</v>
      </c>
      <c r="B35" s="63"/>
      <c r="C35" s="97"/>
      <c r="D35" s="98"/>
      <c r="E35" s="98"/>
      <c r="F35" s="98"/>
      <c r="G35" s="98"/>
      <c r="H35" s="98"/>
      <c r="I35" s="98"/>
      <c r="J35" s="98"/>
    </row>
    <row r="36" spans="1:10" s="99" customFormat="1" ht="22.5" customHeight="1" x14ac:dyDescent="0.65">
      <c r="A36" s="82" t="s">
        <v>143</v>
      </c>
      <c r="B36" s="159"/>
      <c r="C36" s="97"/>
      <c r="D36" s="98">
        <v>-205</v>
      </c>
      <c r="E36" s="98"/>
      <c r="F36" s="98">
        <v>53</v>
      </c>
      <c r="G36" s="98"/>
      <c r="H36" s="98">
        <v>-205</v>
      </c>
      <c r="I36" s="98"/>
      <c r="J36" s="98">
        <v>53</v>
      </c>
    </row>
    <row r="37" spans="1:10" s="99" customFormat="1" ht="22.5" customHeight="1" x14ac:dyDescent="0.65">
      <c r="A37" s="93" t="s">
        <v>108</v>
      </c>
      <c r="B37" s="56"/>
      <c r="C37" s="94"/>
      <c r="D37" s="100">
        <f>SUM(D34:D36)</f>
        <v>819</v>
      </c>
      <c r="E37" s="95"/>
      <c r="F37" s="100">
        <f>SUM(F34:F36)</f>
        <v>-210</v>
      </c>
      <c r="G37" s="95"/>
      <c r="H37" s="100">
        <f>SUM(H34:H36)</f>
        <v>819</v>
      </c>
      <c r="I37" s="95"/>
      <c r="J37" s="100">
        <f>SUM(J34:J36)</f>
        <v>-210</v>
      </c>
    </row>
    <row r="38" spans="1:10" s="99" customFormat="1" ht="22.5" customHeight="1" x14ac:dyDescent="0.65">
      <c r="A38" s="93"/>
      <c r="B38" s="56"/>
      <c r="C38" s="94"/>
      <c r="D38" s="100"/>
      <c r="E38" s="95"/>
      <c r="F38" s="100"/>
      <c r="G38" s="95"/>
      <c r="H38" s="100"/>
      <c r="I38" s="95"/>
      <c r="J38" s="100"/>
    </row>
    <row r="39" spans="1:10" s="99" customFormat="1" ht="22.5" customHeight="1" thickBot="1" x14ac:dyDescent="0.7">
      <c r="A39" s="93" t="s">
        <v>111</v>
      </c>
      <c r="B39" s="56"/>
      <c r="C39" s="94"/>
      <c r="D39" s="101">
        <f>SUM(D37,D29)</f>
        <v>98480</v>
      </c>
      <c r="E39" s="95"/>
      <c r="F39" s="101">
        <f>SUM(F37,F29)</f>
        <v>-45</v>
      </c>
      <c r="G39" s="95"/>
      <c r="H39" s="101">
        <f>SUM(H37,H29)</f>
        <v>100653</v>
      </c>
      <c r="I39" s="95"/>
      <c r="J39" s="101">
        <f>SUM(J37,J29)</f>
        <v>1442</v>
      </c>
    </row>
    <row r="40" spans="1:10" s="99" customFormat="1" ht="15" customHeight="1" thickTop="1" x14ac:dyDescent="0.65">
      <c r="A40" s="93"/>
      <c r="B40" s="56"/>
      <c r="C40" s="94"/>
      <c r="D40" s="95"/>
      <c r="E40" s="95"/>
      <c r="F40" s="95"/>
      <c r="G40" s="95"/>
      <c r="H40" s="95"/>
      <c r="I40" s="95"/>
      <c r="J40" s="95"/>
    </row>
    <row r="41" spans="1:10" s="99" customFormat="1" ht="25" customHeight="1" thickBot="1" x14ac:dyDescent="0.7">
      <c r="A41" s="86" t="s">
        <v>82</v>
      </c>
      <c r="B41" s="63">
        <v>11</v>
      </c>
      <c r="C41" s="75"/>
      <c r="D41" s="102">
        <f>D29/19800</f>
        <v>4.9323737373737373</v>
      </c>
      <c r="E41" s="88"/>
      <c r="F41" s="102">
        <f>F29/19800</f>
        <v>8.3333333333333332E-3</v>
      </c>
      <c r="G41" s="77"/>
      <c r="H41" s="102">
        <f>H29/19800</f>
        <v>5.042121212121212</v>
      </c>
      <c r="I41" s="77"/>
      <c r="J41" s="102">
        <f>J29/19800</f>
        <v>8.343434343434343E-2</v>
      </c>
    </row>
    <row r="42" spans="1:10" ht="22.5" customHeight="1" thickTop="1" x14ac:dyDescent="0.65">
      <c r="A42" s="103"/>
      <c r="B42" s="92"/>
      <c r="C42" s="71"/>
      <c r="D42" s="72"/>
      <c r="E42" s="72"/>
      <c r="F42" s="72"/>
      <c r="G42" s="104"/>
      <c r="H42" s="104"/>
      <c r="I42" s="105"/>
      <c r="J42" s="104"/>
    </row>
  </sheetData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5" top="0.48" bottom="0.5" header="0.5" footer="0.5"/>
  <pageSetup paperSize="9" scale="83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S25"/>
  <sheetViews>
    <sheetView view="pageBreakPreview" zoomScaleNormal="80" zoomScaleSheetLayoutView="100" workbookViewId="0"/>
  </sheetViews>
  <sheetFormatPr defaultColWidth="9.09765625" defaultRowHeight="22.5" customHeight="1" x14ac:dyDescent="0.65"/>
  <cols>
    <col min="1" max="1" width="48.796875" style="51" customWidth="1"/>
    <col min="2" max="2" width="9.3984375" style="51" customWidth="1"/>
    <col min="3" max="3" width="13.69921875" style="51" customWidth="1"/>
    <col min="4" max="4" width="1.3984375" style="51" customWidth="1"/>
    <col min="5" max="5" width="13.69921875" style="51" customWidth="1"/>
    <col min="6" max="6" width="1.3984375" style="51" customWidth="1"/>
    <col min="7" max="7" width="13.69921875" style="51" customWidth="1"/>
    <col min="8" max="8" width="1.3984375" style="51" customWidth="1"/>
    <col min="9" max="9" width="13.69921875" style="51" customWidth="1"/>
    <col min="10" max="10" width="1.3984375" style="51" customWidth="1"/>
    <col min="11" max="11" width="13.69921875" style="51" customWidth="1"/>
    <col min="12" max="12" width="1.3984375" style="51" customWidth="1"/>
    <col min="13" max="13" width="13.69921875" style="51" customWidth="1"/>
    <col min="14" max="14" width="1.3984375" style="51" customWidth="1"/>
    <col min="15" max="15" width="13.69921875" style="51" customWidth="1"/>
    <col min="16" max="16" width="1.3984375" style="51" customWidth="1"/>
    <col min="17" max="17" width="13.69921875" style="65" customWidth="1"/>
    <col min="18" max="18" width="1.3984375" style="51" customWidth="1"/>
    <col min="19" max="19" width="13.69921875" style="51" customWidth="1"/>
    <col min="20" max="16384" width="9.09765625" style="51"/>
  </cols>
  <sheetData>
    <row r="1" spans="1:19" s="139" customFormat="1" ht="22.5" customHeight="1" x14ac:dyDescent="0.65">
      <c r="A1" s="138" t="s">
        <v>0</v>
      </c>
      <c r="B1" s="138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</row>
    <row r="2" spans="1:19" s="139" customFormat="1" ht="22.5" customHeight="1" x14ac:dyDescent="0.65">
      <c r="A2" s="138" t="s">
        <v>83</v>
      </c>
      <c r="B2" s="138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1:19" s="139" customFormat="1" ht="22.5" customHeight="1" x14ac:dyDescent="0.6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69"/>
      <c r="R3" s="140"/>
      <c r="S3" s="140"/>
    </row>
    <row r="4" spans="1:19" s="139" customFormat="1" ht="22.5" customHeight="1" x14ac:dyDescent="0.65">
      <c r="A4" s="75"/>
      <c r="B4" s="75"/>
      <c r="C4" s="185" t="s">
        <v>43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ht="22.5" customHeight="1" x14ac:dyDescent="0.65">
      <c r="A5" s="75"/>
      <c r="B5" s="75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70" t="s">
        <v>84</v>
      </c>
      <c r="R5" s="141"/>
      <c r="S5" s="141"/>
    </row>
    <row r="6" spans="1:19" ht="22.5" customHeight="1" x14ac:dyDescent="0.65">
      <c r="A6" s="142"/>
      <c r="B6" s="142"/>
      <c r="C6" s="71"/>
      <c r="D6" s="71"/>
      <c r="E6" s="71"/>
      <c r="F6" s="53"/>
      <c r="G6" s="53"/>
      <c r="H6" s="71"/>
      <c r="I6" s="186" t="s">
        <v>4</v>
      </c>
      <c r="J6" s="186"/>
      <c r="K6" s="186"/>
      <c r="L6" s="186"/>
      <c r="M6" s="186"/>
      <c r="N6" s="186"/>
      <c r="O6" s="186"/>
      <c r="P6" s="53"/>
      <c r="Q6" s="171" t="s">
        <v>8</v>
      </c>
      <c r="R6" s="53"/>
      <c r="S6" s="71"/>
    </row>
    <row r="7" spans="1:19" ht="22.5" customHeight="1" x14ac:dyDescent="0.65">
      <c r="C7" s="53"/>
      <c r="D7" s="53"/>
      <c r="E7" s="53"/>
      <c r="F7" s="53"/>
      <c r="G7" s="53"/>
      <c r="H7" s="53"/>
      <c r="N7" s="53"/>
      <c r="O7" s="71"/>
      <c r="P7" s="53"/>
      <c r="Q7" s="172" t="s">
        <v>156</v>
      </c>
      <c r="R7" s="53"/>
    </row>
    <row r="8" spans="1:19" ht="22.5" customHeight="1" x14ac:dyDescent="0.65">
      <c r="C8" s="53"/>
      <c r="D8" s="53"/>
      <c r="E8" s="53"/>
      <c r="F8" s="53"/>
      <c r="G8" s="53"/>
      <c r="H8" s="53"/>
      <c r="N8" s="53"/>
      <c r="O8" s="71"/>
      <c r="P8" s="53"/>
      <c r="Q8" s="173" t="s">
        <v>146</v>
      </c>
      <c r="R8" s="53"/>
    </row>
    <row r="9" spans="1:19" ht="22.5" customHeight="1" x14ac:dyDescent="0.65">
      <c r="C9" s="53"/>
      <c r="D9" s="53"/>
      <c r="E9" s="53"/>
      <c r="F9" s="53"/>
      <c r="G9" s="53"/>
      <c r="H9" s="53"/>
      <c r="N9" s="53"/>
      <c r="O9" s="71"/>
      <c r="P9" s="53"/>
      <c r="Q9" s="173" t="s">
        <v>147</v>
      </c>
      <c r="R9" s="53"/>
    </row>
    <row r="10" spans="1:19" ht="22.5" customHeight="1" x14ac:dyDescent="0.65">
      <c r="C10" s="53"/>
      <c r="D10" s="53"/>
      <c r="E10" s="53"/>
      <c r="F10" s="53"/>
      <c r="G10" s="53"/>
      <c r="H10" s="53"/>
      <c r="N10" s="53"/>
      <c r="O10" s="71"/>
      <c r="P10" s="53"/>
      <c r="Q10" s="173" t="s">
        <v>148</v>
      </c>
      <c r="R10" s="53"/>
    </row>
    <row r="11" spans="1:19" ht="22.5" customHeight="1" x14ac:dyDescent="0.65">
      <c r="C11" s="53"/>
      <c r="D11" s="53"/>
      <c r="E11" s="53"/>
      <c r="F11" s="53"/>
      <c r="G11" s="53"/>
      <c r="H11" s="53"/>
      <c r="N11" s="53"/>
      <c r="O11" s="71"/>
      <c r="P11" s="53"/>
      <c r="Q11" s="173" t="s">
        <v>149</v>
      </c>
      <c r="R11" s="53"/>
    </row>
    <row r="12" spans="1:19" ht="22.5" customHeight="1" x14ac:dyDescent="0.65">
      <c r="C12" s="53" t="s">
        <v>47</v>
      </c>
      <c r="D12" s="53"/>
      <c r="E12" s="53"/>
      <c r="F12" s="53"/>
      <c r="G12" s="53"/>
      <c r="H12" s="53"/>
      <c r="N12" s="53"/>
      <c r="O12" s="71"/>
      <c r="P12" s="53"/>
      <c r="Q12" s="173" t="s">
        <v>150</v>
      </c>
      <c r="R12" s="53"/>
    </row>
    <row r="13" spans="1:19" ht="22.5" customHeight="1" x14ac:dyDescent="0.65">
      <c r="C13" s="53" t="s">
        <v>52</v>
      </c>
      <c r="D13" s="53"/>
      <c r="E13" s="53" t="s">
        <v>116</v>
      </c>
      <c r="F13" s="53"/>
      <c r="G13" s="53" t="s">
        <v>29</v>
      </c>
      <c r="H13" s="53"/>
      <c r="I13" s="53" t="s">
        <v>67</v>
      </c>
      <c r="J13" s="53"/>
      <c r="K13" s="53" t="s">
        <v>117</v>
      </c>
      <c r="L13" s="53"/>
      <c r="M13" s="144" t="s">
        <v>67</v>
      </c>
      <c r="N13" s="53"/>
      <c r="O13" s="71"/>
      <c r="P13" s="53"/>
      <c r="Q13" s="173" t="s">
        <v>151</v>
      </c>
      <c r="R13" s="53"/>
      <c r="S13" s="53" t="s">
        <v>38</v>
      </c>
    </row>
    <row r="14" spans="1:19" ht="22.5" customHeight="1" x14ac:dyDescent="0.65">
      <c r="B14" s="114"/>
      <c r="C14" s="53" t="s">
        <v>50</v>
      </c>
      <c r="D14" s="53"/>
      <c r="E14" s="53" t="s">
        <v>118</v>
      </c>
      <c r="F14" s="53"/>
      <c r="G14" s="145" t="s">
        <v>68</v>
      </c>
      <c r="H14" s="53"/>
      <c r="I14" s="53" t="s">
        <v>69</v>
      </c>
      <c r="J14" s="53"/>
      <c r="K14" s="53" t="s">
        <v>114</v>
      </c>
      <c r="L14" s="53"/>
      <c r="M14" s="144" t="s">
        <v>106</v>
      </c>
      <c r="N14" s="53"/>
      <c r="O14" s="146" t="s">
        <v>21</v>
      </c>
      <c r="P14" s="53"/>
      <c r="Q14" s="173" t="s">
        <v>152</v>
      </c>
      <c r="R14" s="53"/>
      <c r="S14" s="53" t="s">
        <v>39</v>
      </c>
    </row>
    <row r="15" spans="1:19" ht="22.5" customHeight="1" x14ac:dyDescent="0.65">
      <c r="C15" s="187" t="s">
        <v>79</v>
      </c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</row>
    <row r="16" spans="1:19" ht="22.5" customHeight="1" x14ac:dyDescent="0.65">
      <c r="A16" s="75" t="s">
        <v>144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163"/>
      <c r="R16" s="56"/>
      <c r="S16" s="56"/>
    </row>
    <row r="17" spans="1:19" ht="22.5" customHeight="1" x14ac:dyDescent="0.65">
      <c r="A17" s="75" t="s">
        <v>115</v>
      </c>
      <c r="B17" s="75"/>
      <c r="C17" s="104">
        <v>220000</v>
      </c>
      <c r="D17" s="104"/>
      <c r="E17" s="156">
        <v>-970420</v>
      </c>
      <c r="F17" s="104"/>
      <c r="G17" s="104">
        <v>726100</v>
      </c>
      <c r="H17" s="104"/>
      <c r="I17" s="104">
        <v>22000</v>
      </c>
      <c r="J17" s="104"/>
      <c r="K17" s="104">
        <v>970420</v>
      </c>
      <c r="L17" s="104"/>
      <c r="M17" s="104">
        <v>420000</v>
      </c>
      <c r="N17" s="104"/>
      <c r="O17" s="104">
        <v>3829422</v>
      </c>
      <c r="P17" s="104"/>
      <c r="Q17" s="104">
        <v>-122</v>
      </c>
      <c r="R17" s="104"/>
      <c r="S17" s="104">
        <f>SUM(C17:R17)</f>
        <v>5217400</v>
      </c>
    </row>
    <row r="18" spans="1:19" ht="22.5" customHeight="1" x14ac:dyDescent="0.65">
      <c r="A18" s="75"/>
      <c r="B18" s="75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</row>
    <row r="19" spans="1:19" ht="22.5" customHeight="1" x14ac:dyDescent="0.65">
      <c r="A19" s="75" t="s">
        <v>109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28"/>
      <c r="O19" s="128"/>
      <c r="P19" s="128"/>
      <c r="Q19" s="148"/>
      <c r="R19" s="128"/>
      <c r="S19" s="134"/>
    </row>
    <row r="20" spans="1:19" ht="22.5" customHeight="1" x14ac:dyDescent="0.65">
      <c r="A20" s="51" t="s">
        <v>70</v>
      </c>
      <c r="C20" s="148">
        <v>0</v>
      </c>
      <c r="D20" s="148"/>
      <c r="E20" s="148">
        <v>0</v>
      </c>
      <c r="F20" s="148"/>
      <c r="G20" s="148">
        <v>0</v>
      </c>
      <c r="H20" s="148"/>
      <c r="I20" s="148">
        <v>0</v>
      </c>
      <c r="J20" s="148"/>
      <c r="K20" s="148">
        <v>0</v>
      </c>
      <c r="L20" s="148"/>
      <c r="M20" s="148">
        <v>0</v>
      </c>
      <c r="N20" s="128"/>
      <c r="O20" s="70">
        <v>165</v>
      </c>
      <c r="P20" s="128"/>
      <c r="Q20" s="148">
        <v>0</v>
      </c>
      <c r="R20" s="128"/>
      <c r="S20" s="134">
        <f>SUM(C20:R20)</f>
        <v>165</v>
      </c>
    </row>
    <row r="21" spans="1:19" ht="22.5" customHeight="1" x14ac:dyDescent="0.65">
      <c r="A21" s="112" t="s">
        <v>110</v>
      </c>
      <c r="C21" s="148">
        <v>0</v>
      </c>
      <c r="D21" s="148"/>
      <c r="E21" s="148">
        <v>0</v>
      </c>
      <c r="F21" s="148"/>
      <c r="G21" s="148">
        <v>0</v>
      </c>
      <c r="H21" s="148"/>
      <c r="I21" s="148">
        <v>0</v>
      </c>
      <c r="J21" s="148"/>
      <c r="K21" s="148">
        <v>0</v>
      </c>
      <c r="L21" s="148"/>
      <c r="M21" s="148">
        <v>0</v>
      </c>
      <c r="N21" s="128"/>
      <c r="O21" s="70">
        <v>0</v>
      </c>
      <c r="P21" s="128"/>
      <c r="Q21" s="160">
        <v>-210</v>
      </c>
      <c r="R21" s="128"/>
      <c r="S21" s="70">
        <f>SUM(C21:R21)</f>
        <v>-210</v>
      </c>
    </row>
    <row r="22" spans="1:19" ht="22.5" customHeight="1" x14ac:dyDescent="0.65">
      <c r="A22" s="75" t="s">
        <v>124</v>
      </c>
      <c r="B22" s="75"/>
      <c r="C22" s="149">
        <f>SUM(C20:C21)</f>
        <v>0</v>
      </c>
      <c r="D22" s="147"/>
      <c r="E22" s="149">
        <f>SUM(E20:E21)</f>
        <v>0</v>
      </c>
      <c r="F22" s="147"/>
      <c r="G22" s="149">
        <f>SUM(G20:G21)</f>
        <v>0</v>
      </c>
      <c r="H22" s="147"/>
      <c r="I22" s="149">
        <f>SUM(I20:I21)</f>
        <v>0</v>
      </c>
      <c r="J22" s="147"/>
      <c r="K22" s="149">
        <f>SUM(K20:K21)</f>
        <v>0</v>
      </c>
      <c r="L22" s="147"/>
      <c r="M22" s="149">
        <f>SUM(M20:M21)</f>
        <v>0</v>
      </c>
      <c r="N22" s="104"/>
      <c r="O22" s="150">
        <f>SUM(O19:O21)</f>
        <v>165</v>
      </c>
      <c r="P22" s="104"/>
      <c r="Q22" s="150">
        <v>-210</v>
      </c>
      <c r="R22" s="104"/>
      <c r="S22" s="127">
        <f>SUM(C22:Q22)</f>
        <v>-45</v>
      </c>
    </row>
    <row r="23" spans="1:19" ht="22.5" customHeight="1" x14ac:dyDescent="0.65">
      <c r="A23" s="112"/>
      <c r="B23" s="75"/>
      <c r="C23" s="151"/>
      <c r="D23" s="151"/>
      <c r="E23" s="151"/>
      <c r="F23" s="134"/>
      <c r="G23" s="151"/>
      <c r="H23" s="134"/>
      <c r="I23" s="151"/>
      <c r="J23" s="134"/>
      <c r="K23" s="151"/>
      <c r="L23" s="134"/>
      <c r="M23" s="151"/>
      <c r="N23" s="134"/>
      <c r="O23" s="134"/>
      <c r="P23" s="134"/>
      <c r="Q23" s="151"/>
      <c r="R23" s="134"/>
      <c r="S23" s="134"/>
    </row>
    <row r="24" spans="1:19" ht="22.5" customHeight="1" thickBot="1" x14ac:dyDescent="0.7">
      <c r="A24" s="152" t="s">
        <v>145</v>
      </c>
      <c r="B24" s="152"/>
      <c r="C24" s="153">
        <f>C17+C22</f>
        <v>220000</v>
      </c>
      <c r="D24" s="154"/>
      <c r="E24" s="153">
        <f>E17+E22</f>
        <v>-970420</v>
      </c>
      <c r="F24" s="154"/>
      <c r="G24" s="153">
        <f>G17+G22</f>
        <v>726100</v>
      </c>
      <c r="H24" s="154"/>
      <c r="I24" s="153">
        <f>I17+I22</f>
        <v>22000</v>
      </c>
      <c r="J24" s="154"/>
      <c r="K24" s="153">
        <f>K17+K22</f>
        <v>970420</v>
      </c>
      <c r="L24" s="154"/>
      <c r="M24" s="153">
        <f>M17+M22</f>
        <v>420000</v>
      </c>
      <c r="N24" s="154"/>
      <c r="O24" s="153">
        <f>O17+O22</f>
        <v>3829587</v>
      </c>
      <c r="P24" s="154"/>
      <c r="Q24" s="153">
        <f>Q17+Q22</f>
        <v>-332</v>
      </c>
      <c r="R24" s="154"/>
      <c r="S24" s="153">
        <f>S17+S22</f>
        <v>5217355</v>
      </c>
    </row>
    <row r="25" spans="1:19" ht="22.5" customHeight="1" thickTop="1" x14ac:dyDescent="0.65">
      <c r="O25" s="155"/>
      <c r="S25" s="155"/>
    </row>
  </sheetData>
  <mergeCells count="5">
    <mergeCell ref="C1:S1"/>
    <mergeCell ref="C2:S2"/>
    <mergeCell ref="C4:S4"/>
    <mergeCell ref="I6:O6"/>
    <mergeCell ref="C15:S15"/>
  </mergeCells>
  <phoneticPr fontId="11" type="noConversion"/>
  <pageMargins left="0.5" right="0.5" top="0.8" bottom="0.5" header="0.8" footer="0.5"/>
  <pageSetup paperSize="9" scale="81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25"/>
  <sheetViews>
    <sheetView view="pageBreakPreview" zoomScaleNormal="80" zoomScaleSheetLayoutView="100" workbookViewId="0"/>
  </sheetViews>
  <sheetFormatPr defaultColWidth="9.09765625" defaultRowHeight="22.5" customHeight="1" x14ac:dyDescent="0.65"/>
  <cols>
    <col min="1" max="1" width="56.59765625" style="51" customWidth="1"/>
    <col min="2" max="2" width="16.296875" style="51" customWidth="1"/>
    <col min="3" max="3" width="1.3984375" style="51" customWidth="1"/>
    <col min="4" max="4" width="15.69921875" style="51" customWidth="1"/>
    <col min="5" max="5" width="1.3984375" style="51" customWidth="1"/>
    <col min="6" max="6" width="15.69921875" style="51" customWidth="1"/>
    <col min="7" max="7" width="1.3984375" style="51" customWidth="1"/>
    <col min="8" max="8" width="15.69921875" style="51" customWidth="1"/>
    <col min="9" max="9" width="1.3984375" style="51" customWidth="1"/>
    <col min="10" max="10" width="15.69921875" style="51" customWidth="1"/>
    <col min="11" max="11" width="1.3984375" style="51" customWidth="1"/>
    <col min="12" max="12" width="15.69921875" style="51" customWidth="1"/>
    <col min="13" max="13" width="1.3984375" style="51" customWidth="1"/>
    <col min="14" max="14" width="15.69921875" style="65" customWidth="1"/>
    <col min="15" max="15" width="1.3984375" style="51" customWidth="1"/>
    <col min="16" max="16" width="15.69921875" style="51" customWidth="1"/>
    <col min="17" max="16384" width="9.09765625" style="51"/>
  </cols>
  <sheetData>
    <row r="1" spans="1:16" s="139" customFormat="1" ht="22.5" customHeight="1" x14ac:dyDescent="0.65">
      <c r="A1" s="138" t="s">
        <v>0</v>
      </c>
      <c r="B1" s="138"/>
      <c r="C1" s="138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s="139" customFormat="1" ht="22.5" customHeight="1" x14ac:dyDescent="0.65">
      <c r="A2" s="138" t="s">
        <v>83</v>
      </c>
      <c r="B2" s="138"/>
      <c r="C2" s="138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s="139" customFormat="1" ht="22.5" customHeight="1" x14ac:dyDescent="0.6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16" s="139" customFormat="1" ht="22.5" customHeight="1" x14ac:dyDescent="0.65">
      <c r="A4" s="75"/>
      <c r="B4" s="75"/>
      <c r="C4" s="75"/>
      <c r="D4" s="185" t="s">
        <v>43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ht="22.5" customHeight="1" x14ac:dyDescent="0.65">
      <c r="A5" s="75"/>
      <c r="B5" s="75"/>
      <c r="C5" s="75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2" t="s">
        <v>84</v>
      </c>
      <c r="O5" s="141"/>
      <c r="P5" s="141"/>
    </row>
    <row r="6" spans="1:16" ht="22.5" customHeight="1" x14ac:dyDescent="0.65">
      <c r="A6" s="142"/>
      <c r="B6" s="142"/>
      <c r="C6" s="142"/>
      <c r="D6" s="71"/>
      <c r="E6" s="71"/>
      <c r="F6" s="53"/>
      <c r="G6" s="71"/>
      <c r="H6" s="186" t="s">
        <v>4</v>
      </c>
      <c r="I6" s="186"/>
      <c r="J6" s="186"/>
      <c r="K6" s="186"/>
      <c r="L6" s="186"/>
      <c r="M6" s="53"/>
      <c r="N6" s="143" t="s">
        <v>8</v>
      </c>
      <c r="O6" s="53"/>
      <c r="P6" s="71"/>
    </row>
    <row r="7" spans="1:16" ht="22.5" customHeight="1" x14ac:dyDescent="0.65">
      <c r="D7" s="53"/>
      <c r="E7" s="53"/>
      <c r="F7" s="53"/>
      <c r="G7" s="53"/>
      <c r="K7" s="53"/>
      <c r="L7" s="71"/>
      <c r="M7" s="53"/>
      <c r="N7" s="172" t="s">
        <v>156</v>
      </c>
      <c r="O7" s="53"/>
    </row>
    <row r="8" spans="1:16" ht="22.5" customHeight="1" x14ac:dyDescent="0.65">
      <c r="D8" s="53"/>
      <c r="E8" s="53"/>
      <c r="F8" s="53"/>
      <c r="G8" s="53"/>
      <c r="K8" s="53"/>
      <c r="L8" s="71"/>
      <c r="M8" s="53"/>
      <c r="N8" s="173" t="s">
        <v>146</v>
      </c>
      <c r="O8" s="53"/>
    </row>
    <row r="9" spans="1:16" ht="22.5" customHeight="1" x14ac:dyDescent="0.65">
      <c r="D9" s="53"/>
      <c r="E9" s="53"/>
      <c r="F9" s="53"/>
      <c r="G9" s="53"/>
      <c r="K9" s="53"/>
      <c r="L9" s="71"/>
      <c r="M9" s="53"/>
      <c r="N9" s="173" t="s">
        <v>147</v>
      </c>
      <c r="O9" s="53"/>
    </row>
    <row r="10" spans="1:16" ht="22.5" customHeight="1" x14ac:dyDescent="0.65">
      <c r="D10" s="53"/>
      <c r="E10" s="53"/>
      <c r="F10" s="53"/>
      <c r="G10" s="53"/>
      <c r="K10" s="53"/>
      <c r="L10" s="71"/>
      <c r="M10" s="53"/>
      <c r="N10" s="173" t="s">
        <v>148</v>
      </c>
      <c r="O10" s="53"/>
    </row>
    <row r="11" spans="1:16" ht="22.5" customHeight="1" x14ac:dyDescent="0.65">
      <c r="D11" s="53"/>
      <c r="E11" s="53"/>
      <c r="F11" s="53"/>
      <c r="G11" s="53"/>
      <c r="K11" s="53"/>
      <c r="L11" s="71"/>
      <c r="M11" s="53"/>
      <c r="N11" s="173" t="s">
        <v>149</v>
      </c>
      <c r="O11" s="53"/>
    </row>
    <row r="12" spans="1:16" ht="22.5" customHeight="1" x14ac:dyDescent="0.65">
      <c r="D12" s="53" t="s">
        <v>47</v>
      </c>
      <c r="E12" s="53"/>
      <c r="F12" s="53"/>
      <c r="G12" s="53"/>
      <c r="K12" s="53"/>
      <c r="L12" s="71"/>
      <c r="M12" s="53"/>
      <c r="N12" s="173" t="s">
        <v>150</v>
      </c>
      <c r="O12" s="53"/>
    </row>
    <row r="13" spans="1:16" ht="22.5" customHeight="1" x14ac:dyDescent="0.65">
      <c r="D13" s="53" t="s">
        <v>52</v>
      </c>
      <c r="E13" s="53"/>
      <c r="F13" s="53" t="s">
        <v>29</v>
      </c>
      <c r="G13" s="53"/>
      <c r="H13" s="53" t="s">
        <v>67</v>
      </c>
      <c r="I13" s="53"/>
      <c r="J13" s="144" t="s">
        <v>67</v>
      </c>
      <c r="K13" s="53"/>
      <c r="L13" s="71"/>
      <c r="M13" s="53"/>
      <c r="N13" s="173" t="s">
        <v>151</v>
      </c>
      <c r="O13" s="53"/>
      <c r="P13" s="53" t="s">
        <v>38</v>
      </c>
    </row>
    <row r="14" spans="1:16" ht="22.5" customHeight="1" x14ac:dyDescent="0.65">
      <c r="B14" s="114"/>
      <c r="C14" s="114"/>
      <c r="D14" s="53" t="s">
        <v>50</v>
      </c>
      <c r="E14" s="53"/>
      <c r="F14" s="145" t="s">
        <v>68</v>
      </c>
      <c r="G14" s="53"/>
      <c r="H14" s="53" t="s">
        <v>69</v>
      </c>
      <c r="I14" s="53"/>
      <c r="J14" s="144" t="s">
        <v>106</v>
      </c>
      <c r="K14" s="53"/>
      <c r="L14" s="146" t="s">
        <v>21</v>
      </c>
      <c r="M14" s="53"/>
      <c r="N14" s="173" t="s">
        <v>152</v>
      </c>
      <c r="O14" s="53"/>
      <c r="P14" s="53" t="s">
        <v>39</v>
      </c>
    </row>
    <row r="15" spans="1:16" ht="22.5" customHeight="1" x14ac:dyDescent="0.65">
      <c r="D15" s="187" t="s">
        <v>79</v>
      </c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</row>
    <row r="16" spans="1:16" ht="22.5" customHeight="1" x14ac:dyDescent="0.65">
      <c r="A16" s="75" t="s">
        <v>153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6" ht="22.5" customHeight="1" x14ac:dyDescent="0.65">
      <c r="A17" s="75" t="s">
        <v>154</v>
      </c>
      <c r="B17" s="75"/>
      <c r="C17" s="75"/>
      <c r="D17" s="104">
        <v>198000</v>
      </c>
      <c r="E17" s="104"/>
      <c r="F17" s="104">
        <v>726100</v>
      </c>
      <c r="G17" s="104"/>
      <c r="H17" s="104">
        <v>22000</v>
      </c>
      <c r="I17" s="104"/>
      <c r="J17" s="104">
        <v>420000</v>
      </c>
      <c r="K17" s="104"/>
      <c r="L17" s="104">
        <v>4370914</v>
      </c>
      <c r="M17" s="104"/>
      <c r="N17" s="104">
        <v>-2895</v>
      </c>
      <c r="O17" s="104"/>
      <c r="P17" s="104">
        <f>SUM(D17:O17)</f>
        <v>5734119</v>
      </c>
    </row>
    <row r="18" spans="1:16" ht="22.5" customHeight="1" x14ac:dyDescent="0.65">
      <c r="A18" s="75"/>
      <c r="B18" s="75"/>
      <c r="C18" s="75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</row>
    <row r="19" spans="1:16" ht="22.5" customHeight="1" x14ac:dyDescent="0.65">
      <c r="A19" s="75" t="s">
        <v>109</v>
      </c>
      <c r="D19" s="148"/>
      <c r="E19" s="148"/>
      <c r="F19" s="148"/>
      <c r="G19" s="148"/>
      <c r="H19" s="148"/>
      <c r="I19" s="148"/>
      <c r="J19" s="148"/>
      <c r="K19" s="128"/>
      <c r="L19" s="128"/>
      <c r="M19" s="128"/>
      <c r="N19" s="148"/>
      <c r="O19" s="128"/>
      <c r="P19" s="134"/>
    </row>
    <row r="20" spans="1:16" s="65" customFormat="1" ht="22.5" customHeight="1" x14ac:dyDescent="0.65">
      <c r="A20" s="65" t="s">
        <v>70</v>
      </c>
      <c r="D20" s="148">
        <v>0</v>
      </c>
      <c r="E20" s="148"/>
      <c r="F20" s="148">
        <v>0</v>
      </c>
      <c r="G20" s="148"/>
      <c r="H20" s="148">
        <v>0</v>
      </c>
      <c r="I20" s="148"/>
      <c r="J20" s="148">
        <v>0</v>
      </c>
      <c r="K20" s="128"/>
      <c r="L20" s="70">
        <v>97661</v>
      </c>
      <c r="M20" s="128"/>
      <c r="N20" s="148">
        <v>0</v>
      </c>
      <c r="O20" s="128"/>
      <c r="P20" s="134">
        <f>SUM(D20:O20)</f>
        <v>97661</v>
      </c>
    </row>
    <row r="21" spans="1:16" ht="22.5" customHeight="1" x14ac:dyDescent="0.65">
      <c r="A21" s="112" t="s">
        <v>110</v>
      </c>
      <c r="D21" s="148">
        <v>0</v>
      </c>
      <c r="E21" s="148"/>
      <c r="F21" s="148">
        <v>0</v>
      </c>
      <c r="G21" s="148"/>
      <c r="H21" s="148">
        <v>0</v>
      </c>
      <c r="I21" s="148"/>
      <c r="J21" s="148">
        <v>0</v>
      </c>
      <c r="K21" s="128"/>
      <c r="L21" s="70">
        <v>0</v>
      </c>
      <c r="M21" s="128"/>
      <c r="N21" s="160">
        <v>819</v>
      </c>
      <c r="O21" s="128"/>
      <c r="P21" s="70">
        <f>SUM(D21:O21)</f>
        <v>819</v>
      </c>
    </row>
    <row r="22" spans="1:16" ht="22.5" customHeight="1" x14ac:dyDescent="0.65">
      <c r="A22" s="75" t="s">
        <v>124</v>
      </c>
      <c r="B22" s="75"/>
      <c r="C22" s="75"/>
      <c r="D22" s="149">
        <f>SUM(D20:D21)</f>
        <v>0</v>
      </c>
      <c r="E22" s="147"/>
      <c r="F22" s="149">
        <f>SUM(F20:F21)</f>
        <v>0</v>
      </c>
      <c r="G22" s="147"/>
      <c r="H22" s="149">
        <f>SUM(H20:H21)</f>
        <v>0</v>
      </c>
      <c r="I22" s="147"/>
      <c r="J22" s="149">
        <f>SUM(J20:J21)</f>
        <v>0</v>
      </c>
      <c r="K22" s="104"/>
      <c r="L22" s="150">
        <f>SUM(L19:L21)</f>
        <v>97661</v>
      </c>
      <c r="M22" s="104"/>
      <c r="N22" s="150">
        <f>SUM(N19:N21)</f>
        <v>819</v>
      </c>
      <c r="O22" s="104"/>
      <c r="P22" s="127">
        <f>SUM(D22:N22)</f>
        <v>98480</v>
      </c>
    </row>
    <row r="23" spans="1:16" ht="22.5" customHeight="1" x14ac:dyDescent="0.65">
      <c r="A23" s="112"/>
      <c r="B23" s="75"/>
      <c r="C23" s="75"/>
      <c r="D23" s="151"/>
      <c r="E23" s="151"/>
      <c r="F23" s="151"/>
      <c r="G23" s="134"/>
      <c r="H23" s="151"/>
      <c r="I23" s="134"/>
      <c r="J23" s="151"/>
      <c r="K23" s="134"/>
      <c r="L23" s="134"/>
      <c r="M23" s="134"/>
      <c r="N23" s="151"/>
      <c r="O23" s="134"/>
      <c r="P23" s="134"/>
    </row>
    <row r="24" spans="1:16" ht="22.5" customHeight="1" thickBot="1" x14ac:dyDescent="0.7">
      <c r="A24" s="152" t="s">
        <v>155</v>
      </c>
      <c r="B24" s="152"/>
      <c r="C24" s="152"/>
      <c r="D24" s="153">
        <f>D17+D22</f>
        <v>198000</v>
      </c>
      <c r="E24" s="154"/>
      <c r="F24" s="153">
        <f>F17+F22</f>
        <v>726100</v>
      </c>
      <c r="G24" s="154"/>
      <c r="H24" s="153">
        <f>H17+H22</f>
        <v>22000</v>
      </c>
      <c r="I24" s="154"/>
      <c r="J24" s="153">
        <f>J17+J22</f>
        <v>420000</v>
      </c>
      <c r="K24" s="154"/>
      <c r="L24" s="153">
        <f>L17+L22</f>
        <v>4468575</v>
      </c>
      <c r="M24" s="154"/>
      <c r="N24" s="153">
        <f>N17+N22</f>
        <v>-2076</v>
      </c>
      <c r="O24" s="154"/>
      <c r="P24" s="153">
        <f>P17+P22</f>
        <v>5832599</v>
      </c>
    </row>
    <row r="25" spans="1:16" ht="22.5" customHeight="1" thickTop="1" x14ac:dyDescent="0.65">
      <c r="L25" s="155"/>
      <c r="P25" s="155"/>
    </row>
  </sheetData>
  <mergeCells count="5">
    <mergeCell ref="D1:P1"/>
    <mergeCell ref="D2:P2"/>
    <mergeCell ref="D4:P4"/>
    <mergeCell ref="H6:L6"/>
    <mergeCell ref="D15:P15"/>
  </mergeCells>
  <pageMargins left="0.5" right="0.5" top="0.8" bottom="0.5" header="0.8" footer="0.5"/>
  <pageSetup paperSize="9" scale="81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5"/>
  <sheetViews>
    <sheetView view="pageBreakPreview" zoomScaleNormal="80" zoomScaleSheetLayoutView="100" workbookViewId="0"/>
  </sheetViews>
  <sheetFormatPr defaultColWidth="9.09765625" defaultRowHeight="22.5" customHeight="1" x14ac:dyDescent="0.65"/>
  <cols>
    <col min="1" max="1" width="48.796875" style="51" customWidth="1"/>
    <col min="2" max="2" width="9.3984375" style="51" customWidth="1"/>
    <col min="3" max="3" width="13.69921875" style="51" customWidth="1"/>
    <col min="4" max="4" width="1.3984375" style="51" customWidth="1"/>
    <col min="5" max="5" width="13.69921875" style="51" customWidth="1"/>
    <col min="6" max="6" width="1.3984375" style="51" customWidth="1"/>
    <col min="7" max="7" width="13.69921875" style="51" customWidth="1"/>
    <col min="8" max="8" width="1.3984375" style="51" customWidth="1"/>
    <col min="9" max="9" width="13.69921875" style="51" customWidth="1"/>
    <col min="10" max="10" width="1.3984375" style="51" customWidth="1"/>
    <col min="11" max="11" width="13.69921875" style="51" customWidth="1"/>
    <col min="12" max="12" width="1.3984375" style="51" customWidth="1"/>
    <col min="13" max="13" width="13.69921875" style="51" customWidth="1"/>
    <col min="14" max="14" width="1.3984375" style="51" customWidth="1"/>
    <col min="15" max="15" width="13.69921875" style="51" customWidth="1"/>
    <col min="16" max="16" width="1.3984375" style="51" customWidth="1"/>
    <col min="17" max="17" width="13.69921875" style="65" customWidth="1"/>
    <col min="18" max="18" width="1.3984375" style="51" customWidth="1"/>
    <col min="19" max="19" width="13.69921875" style="51" customWidth="1"/>
    <col min="20" max="16384" width="9.09765625" style="51"/>
  </cols>
  <sheetData>
    <row r="1" spans="1:19" s="139" customFormat="1" ht="22.5" customHeight="1" x14ac:dyDescent="0.65">
      <c r="A1" s="138" t="s">
        <v>0</v>
      </c>
      <c r="B1" s="138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</row>
    <row r="2" spans="1:19" s="139" customFormat="1" ht="22.5" customHeight="1" x14ac:dyDescent="0.65">
      <c r="A2" s="138" t="s">
        <v>83</v>
      </c>
      <c r="B2" s="138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1:19" s="139" customFormat="1" ht="22.5" customHeight="1" x14ac:dyDescent="0.6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19" s="139" customFormat="1" ht="22.5" customHeight="1" x14ac:dyDescent="0.65">
      <c r="A4" s="75"/>
      <c r="B4" s="75"/>
      <c r="C4" s="185" t="s">
        <v>42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ht="22.5" customHeight="1" x14ac:dyDescent="0.65">
      <c r="A5" s="75"/>
      <c r="B5" s="75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2" t="s">
        <v>84</v>
      </c>
      <c r="R5" s="141"/>
      <c r="S5" s="141"/>
    </row>
    <row r="6" spans="1:19" ht="22.5" customHeight="1" x14ac:dyDescent="0.65">
      <c r="A6" s="142"/>
      <c r="B6" s="142"/>
      <c r="C6" s="71"/>
      <c r="D6" s="71"/>
      <c r="E6" s="71"/>
      <c r="F6" s="53"/>
      <c r="G6" s="53"/>
      <c r="H6" s="71"/>
      <c r="I6" s="186" t="s">
        <v>4</v>
      </c>
      <c r="J6" s="186"/>
      <c r="K6" s="186"/>
      <c r="L6" s="186"/>
      <c r="M6" s="186"/>
      <c r="N6" s="186"/>
      <c r="O6" s="186"/>
      <c r="P6" s="53"/>
      <c r="Q6" s="143" t="s">
        <v>8</v>
      </c>
      <c r="R6" s="53"/>
      <c r="S6" s="71"/>
    </row>
    <row r="7" spans="1:19" ht="22.5" customHeight="1" x14ac:dyDescent="0.65">
      <c r="C7" s="53"/>
      <c r="D7" s="53"/>
      <c r="E7" s="53"/>
      <c r="F7" s="53"/>
      <c r="G7" s="53"/>
      <c r="H7" s="53"/>
      <c r="N7" s="53"/>
      <c r="O7" s="71"/>
      <c r="P7" s="53"/>
      <c r="Q7" s="172" t="s">
        <v>156</v>
      </c>
      <c r="R7" s="53"/>
    </row>
    <row r="8" spans="1:19" ht="22.5" customHeight="1" x14ac:dyDescent="0.65">
      <c r="C8" s="53"/>
      <c r="D8" s="53"/>
      <c r="E8" s="53"/>
      <c r="F8" s="53"/>
      <c r="G8" s="53"/>
      <c r="H8" s="53"/>
      <c r="N8" s="53"/>
      <c r="O8" s="71"/>
      <c r="P8" s="53"/>
      <c r="Q8" s="173" t="s">
        <v>146</v>
      </c>
      <c r="R8" s="53"/>
    </row>
    <row r="9" spans="1:19" ht="22.5" customHeight="1" x14ac:dyDescent="0.65">
      <c r="C9" s="53"/>
      <c r="D9" s="53"/>
      <c r="E9" s="53"/>
      <c r="F9" s="53"/>
      <c r="G9" s="53"/>
      <c r="H9" s="53"/>
      <c r="N9" s="53"/>
      <c r="O9" s="71"/>
      <c r="P9" s="53"/>
      <c r="Q9" s="173" t="s">
        <v>147</v>
      </c>
      <c r="R9" s="53"/>
    </row>
    <row r="10" spans="1:19" ht="22.5" customHeight="1" x14ac:dyDescent="0.65">
      <c r="C10" s="53"/>
      <c r="D10" s="53"/>
      <c r="E10" s="53"/>
      <c r="F10" s="53"/>
      <c r="G10" s="53"/>
      <c r="H10" s="53"/>
      <c r="N10" s="53"/>
      <c r="O10" s="71"/>
      <c r="P10" s="53"/>
      <c r="Q10" s="173" t="s">
        <v>148</v>
      </c>
      <c r="R10" s="53"/>
    </row>
    <row r="11" spans="1:19" ht="22.5" customHeight="1" x14ac:dyDescent="0.65">
      <c r="C11" s="53"/>
      <c r="D11" s="53"/>
      <c r="E11" s="53"/>
      <c r="F11" s="53"/>
      <c r="G11" s="53"/>
      <c r="H11" s="53"/>
      <c r="N11" s="53"/>
      <c r="O11" s="71"/>
      <c r="P11" s="53"/>
      <c r="Q11" s="173" t="s">
        <v>149</v>
      </c>
      <c r="R11" s="53"/>
    </row>
    <row r="12" spans="1:19" ht="22.5" customHeight="1" x14ac:dyDescent="0.65">
      <c r="C12" s="53" t="s">
        <v>47</v>
      </c>
      <c r="D12" s="53"/>
      <c r="E12" s="53"/>
      <c r="F12" s="53"/>
      <c r="G12" s="53"/>
      <c r="H12" s="53"/>
      <c r="N12" s="53"/>
      <c r="O12" s="71"/>
      <c r="P12" s="53"/>
      <c r="Q12" s="173" t="s">
        <v>150</v>
      </c>
      <c r="R12" s="53"/>
    </row>
    <row r="13" spans="1:19" ht="22.5" customHeight="1" x14ac:dyDescent="0.65">
      <c r="C13" s="53" t="s">
        <v>52</v>
      </c>
      <c r="D13" s="53"/>
      <c r="E13" s="53" t="s">
        <v>116</v>
      </c>
      <c r="F13" s="53"/>
      <c r="G13" s="53" t="s">
        <v>29</v>
      </c>
      <c r="H13" s="53"/>
      <c r="I13" s="53" t="s">
        <v>67</v>
      </c>
      <c r="J13" s="53"/>
      <c r="K13" s="53" t="s">
        <v>117</v>
      </c>
      <c r="L13" s="53"/>
      <c r="M13" s="144" t="s">
        <v>67</v>
      </c>
      <c r="N13" s="53"/>
      <c r="O13" s="71"/>
      <c r="P13" s="53"/>
      <c r="Q13" s="173" t="s">
        <v>151</v>
      </c>
      <c r="R13" s="53"/>
      <c r="S13" s="53" t="s">
        <v>38</v>
      </c>
    </row>
    <row r="14" spans="1:19" ht="22.5" customHeight="1" x14ac:dyDescent="0.65">
      <c r="B14" s="114"/>
      <c r="C14" s="53" t="s">
        <v>50</v>
      </c>
      <c r="D14" s="53"/>
      <c r="E14" s="53" t="s">
        <v>118</v>
      </c>
      <c r="F14" s="53"/>
      <c r="G14" s="145" t="s">
        <v>68</v>
      </c>
      <c r="H14" s="53"/>
      <c r="I14" s="53" t="s">
        <v>69</v>
      </c>
      <c r="J14" s="53"/>
      <c r="K14" s="53" t="s">
        <v>114</v>
      </c>
      <c r="L14" s="53"/>
      <c r="M14" s="144" t="s">
        <v>106</v>
      </c>
      <c r="N14" s="53"/>
      <c r="O14" s="146" t="s">
        <v>21</v>
      </c>
      <c r="P14" s="53"/>
      <c r="Q14" s="173" t="s">
        <v>152</v>
      </c>
      <c r="R14" s="53"/>
      <c r="S14" s="53" t="s">
        <v>39</v>
      </c>
    </row>
    <row r="15" spans="1:19" ht="22.5" customHeight="1" x14ac:dyDescent="0.65">
      <c r="C15" s="187" t="s">
        <v>79</v>
      </c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</row>
    <row r="16" spans="1:19" ht="22.5" customHeight="1" x14ac:dyDescent="0.65">
      <c r="A16" s="75" t="s">
        <v>144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7" spans="1:19" ht="22.5" customHeight="1" x14ac:dyDescent="0.65">
      <c r="A17" s="75" t="s">
        <v>115</v>
      </c>
      <c r="B17" s="75"/>
      <c r="C17" s="104">
        <v>220000</v>
      </c>
      <c r="D17" s="104"/>
      <c r="E17" s="156">
        <v>-970420</v>
      </c>
      <c r="F17" s="104"/>
      <c r="G17" s="104">
        <v>726100</v>
      </c>
      <c r="H17" s="104"/>
      <c r="I17" s="104">
        <v>22000</v>
      </c>
      <c r="J17" s="104"/>
      <c r="K17" s="104">
        <v>970420</v>
      </c>
      <c r="L17" s="104"/>
      <c r="M17" s="104">
        <v>420000</v>
      </c>
      <c r="N17" s="104"/>
      <c r="O17" s="104">
        <v>3812876</v>
      </c>
      <c r="P17" s="104"/>
      <c r="Q17" s="104">
        <v>-122</v>
      </c>
      <c r="R17" s="104"/>
      <c r="S17" s="104">
        <f>SUM(C17:R17)</f>
        <v>5200854</v>
      </c>
    </row>
    <row r="18" spans="1:19" ht="22.5" customHeight="1" x14ac:dyDescent="0.65">
      <c r="A18" s="75"/>
      <c r="B18" s="75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</row>
    <row r="19" spans="1:19" ht="22.5" customHeight="1" x14ac:dyDescent="0.65">
      <c r="A19" s="75" t="s">
        <v>109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28"/>
      <c r="O19" s="128"/>
      <c r="P19" s="128"/>
      <c r="Q19" s="148"/>
      <c r="R19" s="128"/>
      <c r="S19" s="134"/>
    </row>
    <row r="20" spans="1:19" ht="22.5" customHeight="1" x14ac:dyDescent="0.65">
      <c r="A20" s="51" t="s">
        <v>70</v>
      </c>
      <c r="C20" s="148">
        <v>0</v>
      </c>
      <c r="D20" s="148"/>
      <c r="E20" s="148">
        <v>0</v>
      </c>
      <c r="F20" s="148"/>
      <c r="G20" s="148">
        <v>0</v>
      </c>
      <c r="H20" s="148"/>
      <c r="I20" s="148">
        <v>0</v>
      </c>
      <c r="J20" s="148"/>
      <c r="K20" s="148">
        <v>0</v>
      </c>
      <c r="L20" s="148"/>
      <c r="M20" s="148">
        <v>0</v>
      </c>
      <c r="N20" s="128"/>
      <c r="O20" s="70">
        <v>1652</v>
      </c>
      <c r="P20" s="128"/>
      <c r="Q20" s="148">
        <v>0</v>
      </c>
      <c r="R20" s="128"/>
      <c r="S20" s="134">
        <f>SUM(C20:R20)</f>
        <v>1652</v>
      </c>
    </row>
    <row r="21" spans="1:19" ht="22.5" customHeight="1" x14ac:dyDescent="0.65">
      <c r="A21" s="112" t="s">
        <v>110</v>
      </c>
      <c r="C21" s="148">
        <v>0</v>
      </c>
      <c r="D21" s="148"/>
      <c r="E21" s="148">
        <v>0</v>
      </c>
      <c r="F21" s="148"/>
      <c r="G21" s="148">
        <v>0</v>
      </c>
      <c r="H21" s="148"/>
      <c r="I21" s="148">
        <v>0</v>
      </c>
      <c r="J21" s="148"/>
      <c r="K21" s="148">
        <v>0</v>
      </c>
      <c r="L21" s="148"/>
      <c r="M21" s="148">
        <v>0</v>
      </c>
      <c r="N21" s="128"/>
      <c r="O21" s="70">
        <v>0</v>
      </c>
      <c r="P21" s="128"/>
      <c r="Q21" s="70">
        <v>-210</v>
      </c>
      <c r="R21" s="128"/>
      <c r="S21" s="134">
        <f>SUM(C21:R21)</f>
        <v>-210</v>
      </c>
    </row>
    <row r="22" spans="1:19" ht="22.5" customHeight="1" x14ac:dyDescent="0.65">
      <c r="A22" s="75" t="s">
        <v>124</v>
      </c>
      <c r="B22" s="75"/>
      <c r="C22" s="149">
        <f>SUM(C20:C21)</f>
        <v>0</v>
      </c>
      <c r="D22" s="147"/>
      <c r="E22" s="149">
        <f>SUM(E20:E21)</f>
        <v>0</v>
      </c>
      <c r="F22" s="147"/>
      <c r="G22" s="149">
        <f>SUM(G20:G21)</f>
        <v>0</v>
      </c>
      <c r="H22" s="147"/>
      <c r="I22" s="149">
        <f>SUM(I20:I21)</f>
        <v>0</v>
      </c>
      <c r="J22" s="147"/>
      <c r="K22" s="149">
        <f>SUM(K20:K21)</f>
        <v>0</v>
      </c>
      <c r="L22" s="147"/>
      <c r="M22" s="149">
        <f>SUM(M20:M21)</f>
        <v>0</v>
      </c>
      <c r="N22" s="104"/>
      <c r="O22" s="150">
        <f>SUM(O19:O21)</f>
        <v>1652</v>
      </c>
      <c r="P22" s="104"/>
      <c r="Q22" s="150">
        <f>SUM(Q19:Q21)</f>
        <v>-210</v>
      </c>
      <c r="R22" s="104"/>
      <c r="S22" s="127">
        <f>SUM(C22:Q22)</f>
        <v>1442</v>
      </c>
    </row>
    <row r="23" spans="1:19" ht="22.5" customHeight="1" x14ac:dyDescent="0.65">
      <c r="A23" s="112"/>
      <c r="B23" s="75"/>
      <c r="C23" s="151"/>
      <c r="D23" s="151"/>
      <c r="E23" s="151"/>
      <c r="F23" s="134"/>
      <c r="G23" s="151"/>
      <c r="H23" s="134"/>
      <c r="I23" s="151"/>
      <c r="J23" s="134"/>
      <c r="K23" s="151"/>
      <c r="L23" s="134"/>
      <c r="M23" s="151"/>
      <c r="N23" s="134"/>
      <c r="O23" s="134"/>
      <c r="P23" s="134"/>
      <c r="Q23" s="151"/>
      <c r="R23" s="134"/>
      <c r="S23" s="134"/>
    </row>
    <row r="24" spans="1:19" ht="22.5" customHeight="1" thickBot="1" x14ac:dyDescent="0.7">
      <c r="A24" s="152" t="s">
        <v>145</v>
      </c>
      <c r="B24" s="152"/>
      <c r="C24" s="153">
        <f>C17+C22</f>
        <v>220000</v>
      </c>
      <c r="D24" s="154"/>
      <c r="E24" s="153">
        <f>E17+E22</f>
        <v>-970420</v>
      </c>
      <c r="F24" s="154"/>
      <c r="G24" s="153">
        <f>G17+G22</f>
        <v>726100</v>
      </c>
      <c r="H24" s="154"/>
      <c r="I24" s="153">
        <f>I17+I22</f>
        <v>22000</v>
      </c>
      <c r="J24" s="154"/>
      <c r="K24" s="153">
        <f>K17+K22</f>
        <v>970420</v>
      </c>
      <c r="L24" s="154"/>
      <c r="M24" s="153">
        <f>M17+M22</f>
        <v>420000</v>
      </c>
      <c r="N24" s="154"/>
      <c r="O24" s="153">
        <f>O17+O22</f>
        <v>3814528</v>
      </c>
      <c r="P24" s="154"/>
      <c r="Q24" s="153">
        <f>Q17+Q22</f>
        <v>-332</v>
      </c>
      <c r="R24" s="154"/>
      <c r="S24" s="153">
        <f>S17+S22</f>
        <v>5202296</v>
      </c>
    </row>
    <row r="25" spans="1:19" ht="22.5" customHeight="1" thickTop="1" x14ac:dyDescent="0.65">
      <c r="O25" s="155"/>
      <c r="S25" s="155"/>
    </row>
  </sheetData>
  <mergeCells count="5">
    <mergeCell ref="C1:S1"/>
    <mergeCell ref="C2:S2"/>
    <mergeCell ref="C4:S4"/>
    <mergeCell ref="I6:O6"/>
    <mergeCell ref="C15:S15"/>
  </mergeCells>
  <pageMargins left="0.5" right="0.5" top="0.8" bottom="0.5" header="0.8" footer="0.5"/>
  <pageSetup paperSize="9" scale="81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25"/>
  <sheetViews>
    <sheetView view="pageBreakPreview" zoomScaleNormal="80" zoomScaleSheetLayoutView="100" workbookViewId="0"/>
  </sheetViews>
  <sheetFormatPr defaultColWidth="9.09765625" defaultRowHeight="22.5" customHeight="1" x14ac:dyDescent="0.65"/>
  <cols>
    <col min="1" max="1" width="56.59765625" style="51" customWidth="1"/>
    <col min="2" max="2" width="16.296875" style="51" customWidth="1"/>
    <col min="3" max="3" width="1.3984375" style="51" customWidth="1"/>
    <col min="4" max="4" width="15.69921875" style="51" customWidth="1"/>
    <col min="5" max="5" width="1.3984375" style="51" customWidth="1"/>
    <col min="6" max="6" width="15.69921875" style="51" customWidth="1"/>
    <col min="7" max="7" width="1.3984375" style="51" customWidth="1"/>
    <col min="8" max="8" width="15.69921875" style="51" customWidth="1"/>
    <col min="9" max="9" width="1.3984375" style="51" customWidth="1"/>
    <col min="10" max="10" width="15.69921875" style="51" customWidth="1"/>
    <col min="11" max="11" width="1.3984375" style="51" customWidth="1"/>
    <col min="12" max="12" width="15.69921875" style="51" customWidth="1"/>
    <col min="13" max="13" width="1.3984375" style="51" customWidth="1"/>
    <col min="14" max="14" width="15.69921875" style="65" customWidth="1"/>
    <col min="15" max="15" width="1.3984375" style="51" customWidth="1"/>
    <col min="16" max="16" width="15.69921875" style="51" customWidth="1"/>
    <col min="17" max="16384" width="9.09765625" style="51"/>
  </cols>
  <sheetData>
    <row r="1" spans="1:16" s="139" customFormat="1" ht="22.5" customHeight="1" x14ac:dyDescent="0.65">
      <c r="A1" s="138" t="s">
        <v>0</v>
      </c>
      <c r="B1" s="138"/>
      <c r="C1" s="138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s="139" customFormat="1" ht="22.5" customHeight="1" x14ac:dyDescent="0.65">
      <c r="A2" s="138" t="s">
        <v>83</v>
      </c>
      <c r="B2" s="138"/>
      <c r="C2" s="138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s="139" customFormat="1" ht="22.5" customHeight="1" x14ac:dyDescent="0.6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16" s="139" customFormat="1" ht="22.5" customHeight="1" x14ac:dyDescent="0.65">
      <c r="A4" s="75"/>
      <c r="B4" s="75"/>
      <c r="C4" s="75"/>
      <c r="D4" s="185" t="s">
        <v>42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ht="22.5" customHeight="1" x14ac:dyDescent="0.65">
      <c r="A5" s="75"/>
      <c r="B5" s="75"/>
      <c r="C5" s="75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2" t="s">
        <v>84</v>
      </c>
      <c r="O5" s="141"/>
      <c r="P5" s="141"/>
    </row>
    <row r="6" spans="1:16" ht="22.5" customHeight="1" x14ac:dyDescent="0.65">
      <c r="A6" s="142"/>
      <c r="B6" s="142"/>
      <c r="C6" s="142"/>
      <c r="D6" s="71"/>
      <c r="E6" s="71"/>
      <c r="F6" s="53"/>
      <c r="G6" s="71"/>
      <c r="H6" s="186" t="s">
        <v>4</v>
      </c>
      <c r="I6" s="186"/>
      <c r="J6" s="186"/>
      <c r="K6" s="186"/>
      <c r="L6" s="186"/>
      <c r="M6" s="53"/>
      <c r="N6" s="143" t="s">
        <v>8</v>
      </c>
      <c r="O6" s="53"/>
      <c r="P6" s="71"/>
    </row>
    <row r="7" spans="1:16" ht="22.5" customHeight="1" x14ac:dyDescent="0.65">
      <c r="D7" s="53"/>
      <c r="E7" s="53"/>
      <c r="F7" s="53"/>
      <c r="G7" s="53"/>
      <c r="K7" s="53"/>
      <c r="L7" s="71"/>
      <c r="M7" s="53"/>
      <c r="N7" s="172" t="s">
        <v>156</v>
      </c>
      <c r="O7" s="53"/>
    </row>
    <row r="8" spans="1:16" ht="22.5" customHeight="1" x14ac:dyDescent="0.65">
      <c r="D8" s="53"/>
      <c r="E8" s="53"/>
      <c r="F8" s="53"/>
      <c r="G8" s="53"/>
      <c r="K8" s="53"/>
      <c r="L8" s="71"/>
      <c r="M8" s="53"/>
      <c r="N8" s="173" t="s">
        <v>146</v>
      </c>
      <c r="O8" s="53"/>
    </row>
    <row r="9" spans="1:16" ht="22.5" customHeight="1" x14ac:dyDescent="0.65">
      <c r="D9" s="53"/>
      <c r="E9" s="53"/>
      <c r="F9" s="53"/>
      <c r="G9" s="53"/>
      <c r="K9" s="53"/>
      <c r="L9" s="71"/>
      <c r="M9" s="53"/>
      <c r="N9" s="173" t="s">
        <v>147</v>
      </c>
      <c r="O9" s="53"/>
    </row>
    <row r="10" spans="1:16" ht="22.5" customHeight="1" x14ac:dyDescent="0.65">
      <c r="D10" s="53"/>
      <c r="E10" s="53"/>
      <c r="F10" s="53"/>
      <c r="G10" s="53"/>
      <c r="K10" s="53"/>
      <c r="L10" s="71"/>
      <c r="M10" s="53"/>
      <c r="N10" s="173" t="s">
        <v>148</v>
      </c>
      <c r="O10" s="53"/>
    </row>
    <row r="11" spans="1:16" ht="22.5" customHeight="1" x14ac:dyDescent="0.65">
      <c r="D11" s="53"/>
      <c r="E11" s="53"/>
      <c r="F11" s="53"/>
      <c r="G11" s="53"/>
      <c r="K11" s="53"/>
      <c r="L11" s="71"/>
      <c r="M11" s="53"/>
      <c r="N11" s="173" t="s">
        <v>149</v>
      </c>
      <c r="O11" s="53"/>
    </row>
    <row r="12" spans="1:16" ht="22.5" customHeight="1" x14ac:dyDescent="0.65">
      <c r="D12" s="53" t="s">
        <v>47</v>
      </c>
      <c r="E12" s="53"/>
      <c r="F12" s="53"/>
      <c r="G12" s="53"/>
      <c r="K12" s="53"/>
      <c r="L12" s="71"/>
      <c r="M12" s="53"/>
      <c r="N12" s="173" t="s">
        <v>150</v>
      </c>
      <c r="O12" s="53"/>
    </row>
    <row r="13" spans="1:16" ht="22.5" customHeight="1" x14ac:dyDescent="0.65">
      <c r="D13" s="53" t="s">
        <v>52</v>
      </c>
      <c r="E13" s="53"/>
      <c r="F13" s="53" t="s">
        <v>29</v>
      </c>
      <c r="G13" s="53"/>
      <c r="H13" s="53" t="s">
        <v>67</v>
      </c>
      <c r="I13" s="53"/>
      <c r="J13" s="144" t="s">
        <v>67</v>
      </c>
      <c r="K13" s="53"/>
      <c r="L13" s="71"/>
      <c r="M13" s="53"/>
      <c r="N13" s="173" t="s">
        <v>151</v>
      </c>
      <c r="O13" s="53"/>
      <c r="P13" s="53" t="s">
        <v>38</v>
      </c>
    </row>
    <row r="14" spans="1:16" ht="22.5" customHeight="1" x14ac:dyDescent="0.65">
      <c r="B14" s="114"/>
      <c r="C14" s="114"/>
      <c r="D14" s="53" t="s">
        <v>50</v>
      </c>
      <c r="E14" s="53"/>
      <c r="F14" s="145" t="s">
        <v>68</v>
      </c>
      <c r="G14" s="53"/>
      <c r="H14" s="53" t="s">
        <v>69</v>
      </c>
      <c r="I14" s="53"/>
      <c r="J14" s="144" t="s">
        <v>106</v>
      </c>
      <c r="K14" s="53"/>
      <c r="L14" s="146" t="s">
        <v>21</v>
      </c>
      <c r="M14" s="53"/>
      <c r="N14" s="173" t="s">
        <v>152</v>
      </c>
      <c r="O14" s="53"/>
      <c r="P14" s="53" t="s">
        <v>39</v>
      </c>
    </row>
    <row r="15" spans="1:16" ht="22.5" customHeight="1" x14ac:dyDescent="0.65">
      <c r="D15" s="187" t="s">
        <v>79</v>
      </c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</row>
    <row r="16" spans="1:16" ht="22.5" customHeight="1" x14ac:dyDescent="0.65">
      <c r="A16" s="75" t="s">
        <v>153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6" ht="22.5" customHeight="1" x14ac:dyDescent="0.65">
      <c r="A17" s="75" t="s">
        <v>154</v>
      </c>
      <c r="B17" s="75"/>
      <c r="C17" s="75"/>
      <c r="D17" s="104">
        <v>198000</v>
      </c>
      <c r="E17" s="104"/>
      <c r="F17" s="104">
        <v>726100</v>
      </c>
      <c r="G17" s="104"/>
      <c r="H17" s="104">
        <v>22000</v>
      </c>
      <c r="I17" s="104"/>
      <c r="J17" s="104">
        <v>420000</v>
      </c>
      <c r="K17" s="104"/>
      <c r="L17" s="104">
        <v>4354432</v>
      </c>
      <c r="M17" s="104"/>
      <c r="N17" s="104">
        <v>-2895</v>
      </c>
      <c r="O17" s="104"/>
      <c r="P17" s="104">
        <f>SUM(D17:O17)</f>
        <v>5717637</v>
      </c>
    </row>
    <row r="18" spans="1:16" ht="22.5" customHeight="1" x14ac:dyDescent="0.65">
      <c r="A18" s="75"/>
      <c r="B18" s="75"/>
      <c r="C18" s="75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</row>
    <row r="19" spans="1:16" ht="22.5" customHeight="1" x14ac:dyDescent="0.65">
      <c r="A19" s="75" t="s">
        <v>109</v>
      </c>
      <c r="D19" s="148"/>
      <c r="E19" s="148"/>
      <c r="F19" s="148"/>
      <c r="G19" s="148"/>
      <c r="H19" s="148"/>
      <c r="I19" s="148"/>
      <c r="J19" s="148"/>
      <c r="K19" s="128"/>
      <c r="L19" s="128"/>
      <c r="M19" s="128"/>
      <c r="N19" s="148"/>
      <c r="O19" s="128"/>
      <c r="P19" s="134"/>
    </row>
    <row r="20" spans="1:16" s="65" customFormat="1" ht="22.5" customHeight="1" x14ac:dyDescent="0.65">
      <c r="A20" s="65" t="s">
        <v>70</v>
      </c>
      <c r="D20" s="148">
        <v>0</v>
      </c>
      <c r="E20" s="148"/>
      <c r="F20" s="148">
        <v>0</v>
      </c>
      <c r="G20" s="148"/>
      <c r="H20" s="148">
        <v>0</v>
      </c>
      <c r="I20" s="148"/>
      <c r="J20" s="148">
        <v>0</v>
      </c>
      <c r="K20" s="128"/>
      <c r="L20" s="70">
        <v>99834</v>
      </c>
      <c r="M20" s="128"/>
      <c r="N20" s="148">
        <v>0</v>
      </c>
      <c r="O20" s="128"/>
      <c r="P20" s="134">
        <f>SUM(D20:O20)</f>
        <v>99834</v>
      </c>
    </row>
    <row r="21" spans="1:16" ht="22.5" customHeight="1" x14ac:dyDescent="0.65">
      <c r="A21" s="112" t="s">
        <v>110</v>
      </c>
      <c r="D21" s="148">
        <v>0</v>
      </c>
      <c r="E21" s="148"/>
      <c r="F21" s="148">
        <v>0</v>
      </c>
      <c r="G21" s="148"/>
      <c r="H21" s="148">
        <v>0</v>
      </c>
      <c r="I21" s="148"/>
      <c r="J21" s="148">
        <v>0</v>
      </c>
      <c r="K21" s="128"/>
      <c r="L21" s="70">
        <v>0</v>
      </c>
      <c r="M21" s="128"/>
      <c r="N21" s="160">
        <v>819</v>
      </c>
      <c r="O21" s="128"/>
      <c r="P21" s="70">
        <f>SUM(D21:O21)</f>
        <v>819</v>
      </c>
    </row>
    <row r="22" spans="1:16" ht="22.5" customHeight="1" x14ac:dyDescent="0.65">
      <c r="A22" s="75" t="s">
        <v>124</v>
      </c>
      <c r="B22" s="75"/>
      <c r="C22" s="75"/>
      <c r="D22" s="149">
        <f>SUM(D20:D21)</f>
        <v>0</v>
      </c>
      <c r="E22" s="147"/>
      <c r="F22" s="149">
        <f>SUM(F20:F21)</f>
        <v>0</v>
      </c>
      <c r="G22" s="147"/>
      <c r="H22" s="149">
        <f>SUM(H20:H21)</f>
        <v>0</v>
      </c>
      <c r="I22" s="147"/>
      <c r="J22" s="149">
        <f>SUM(J20:J21)</f>
        <v>0</v>
      </c>
      <c r="K22" s="104"/>
      <c r="L22" s="150">
        <f>SUM(L19:L21)</f>
        <v>99834</v>
      </c>
      <c r="M22" s="104"/>
      <c r="N22" s="150">
        <f>SUM(N19:N21)</f>
        <v>819</v>
      </c>
      <c r="O22" s="104"/>
      <c r="P22" s="127">
        <f>SUM(D22:N22)</f>
        <v>100653</v>
      </c>
    </row>
    <row r="23" spans="1:16" ht="22.5" customHeight="1" x14ac:dyDescent="0.65">
      <c r="A23" s="112"/>
      <c r="B23" s="75"/>
      <c r="C23" s="75"/>
      <c r="D23" s="151"/>
      <c r="E23" s="151"/>
      <c r="F23" s="151"/>
      <c r="G23" s="134"/>
      <c r="H23" s="151"/>
      <c r="I23" s="134"/>
      <c r="J23" s="151"/>
      <c r="K23" s="134"/>
      <c r="L23" s="134"/>
      <c r="M23" s="134"/>
      <c r="N23" s="151"/>
      <c r="O23" s="134"/>
      <c r="P23" s="134"/>
    </row>
    <row r="24" spans="1:16" ht="22.5" customHeight="1" thickBot="1" x14ac:dyDescent="0.7">
      <c r="A24" s="152" t="s">
        <v>155</v>
      </c>
      <c r="B24" s="152"/>
      <c r="C24" s="152"/>
      <c r="D24" s="153">
        <f>D17+D22</f>
        <v>198000</v>
      </c>
      <c r="E24" s="154"/>
      <c r="F24" s="153">
        <f>F17+F22</f>
        <v>726100</v>
      </c>
      <c r="G24" s="154"/>
      <c r="H24" s="153">
        <f>H17+H22</f>
        <v>22000</v>
      </c>
      <c r="I24" s="154"/>
      <c r="J24" s="153">
        <f>J17+J22</f>
        <v>420000</v>
      </c>
      <c r="K24" s="154"/>
      <c r="L24" s="153">
        <f>L17+L22</f>
        <v>4454266</v>
      </c>
      <c r="M24" s="154"/>
      <c r="N24" s="153">
        <f>N17+N22</f>
        <v>-2076</v>
      </c>
      <c r="O24" s="154"/>
      <c r="P24" s="153">
        <f>P17+P22</f>
        <v>5818290</v>
      </c>
    </row>
    <row r="25" spans="1:16" ht="22.5" customHeight="1" thickTop="1" x14ac:dyDescent="0.65">
      <c r="L25" s="155"/>
      <c r="P25" s="155"/>
    </row>
  </sheetData>
  <mergeCells count="5">
    <mergeCell ref="D1:P1"/>
    <mergeCell ref="D2:P2"/>
    <mergeCell ref="D4:P4"/>
    <mergeCell ref="H6:L6"/>
    <mergeCell ref="D15:P15"/>
  </mergeCells>
  <pageMargins left="0.5" right="0.5" top="0.8" bottom="0.5" header="0.8" footer="0.5"/>
  <pageSetup paperSize="9" scale="81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82"/>
  <sheetViews>
    <sheetView view="pageBreakPreview" zoomScaleNormal="100" zoomScaleSheetLayoutView="100" workbookViewId="0">
      <selection activeCell="N8" sqref="M8:N9"/>
    </sheetView>
  </sheetViews>
  <sheetFormatPr defaultColWidth="10.8984375" defaultRowHeight="22.5" customHeight="1" x14ac:dyDescent="0.7"/>
  <cols>
    <col min="1" max="1" width="57.59765625" style="29" customWidth="1"/>
    <col min="2" max="2" width="9.5" style="18" customWidth="1"/>
    <col min="3" max="3" width="3.69921875" style="29" hidden="1" customWidth="1"/>
    <col min="4" max="4" width="14.69921875" style="29" customWidth="1"/>
    <col min="5" max="5" width="1.3984375" style="29" customWidth="1"/>
    <col min="6" max="6" width="14.69921875" style="29" customWidth="1"/>
    <col min="7" max="7" width="1.3984375" style="28" customWidth="1"/>
    <col min="8" max="8" width="14.69921875" style="28" customWidth="1"/>
    <col min="9" max="9" width="1.3984375" style="28" customWidth="1"/>
    <col min="10" max="10" width="14.69921875" style="28" customWidth="1"/>
    <col min="11" max="16384" width="10.8984375" style="29"/>
  </cols>
  <sheetData>
    <row r="1" spans="1:10" ht="22.5" customHeight="1" x14ac:dyDescent="0.7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2.5" customHeight="1" x14ac:dyDescent="0.7">
      <c r="A2" s="191" t="s">
        <v>85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s="19" customFormat="1" ht="22.5" customHeight="1" x14ac:dyDescent="0.7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19" customFormat="1" ht="22.5" customHeight="1" x14ac:dyDescent="0.7">
      <c r="A4" s="164"/>
      <c r="B4" s="164"/>
      <c r="C4" s="164"/>
      <c r="D4" s="192" t="s">
        <v>44</v>
      </c>
      <c r="E4" s="192"/>
      <c r="F4" s="192"/>
      <c r="G4" s="2"/>
      <c r="H4" s="2"/>
      <c r="I4" s="2"/>
      <c r="J4" s="2"/>
    </row>
    <row r="5" spans="1:10" s="19" customFormat="1" ht="22.5" customHeight="1" x14ac:dyDescent="0.7">
      <c r="A5" s="164"/>
      <c r="B5" s="164"/>
      <c r="C5" s="164"/>
      <c r="D5" s="193" t="s">
        <v>45</v>
      </c>
      <c r="E5" s="193"/>
      <c r="F5" s="193"/>
      <c r="G5" s="165"/>
      <c r="H5" s="193" t="s">
        <v>42</v>
      </c>
      <c r="I5" s="193"/>
      <c r="J5" s="193"/>
    </row>
    <row r="6" spans="1:10" s="19" customFormat="1" ht="22.5" customHeight="1" x14ac:dyDescent="0.7">
      <c r="A6" s="164"/>
      <c r="B6" s="164"/>
      <c r="C6" s="164"/>
      <c r="D6" s="189" t="s">
        <v>78</v>
      </c>
      <c r="E6" s="189"/>
      <c r="F6" s="189"/>
      <c r="H6" s="189" t="s">
        <v>78</v>
      </c>
      <c r="I6" s="189"/>
      <c r="J6" s="189"/>
    </row>
    <row r="7" spans="1:10" s="19" customFormat="1" ht="22.5" customHeight="1" x14ac:dyDescent="0.7">
      <c r="A7" s="164"/>
      <c r="B7" s="164"/>
      <c r="C7" s="164"/>
      <c r="D7" s="190" t="s">
        <v>138</v>
      </c>
      <c r="E7" s="190"/>
      <c r="F7" s="190"/>
      <c r="H7" s="190" t="s">
        <v>138</v>
      </c>
      <c r="I7" s="190"/>
      <c r="J7" s="190"/>
    </row>
    <row r="8" spans="1:10" s="19" customFormat="1" ht="22.5" customHeight="1" x14ac:dyDescent="0.65">
      <c r="B8" s="43"/>
      <c r="C8" s="23"/>
      <c r="D8" s="21">
        <v>2563</v>
      </c>
      <c r="E8" s="21"/>
      <c r="F8" s="21">
        <v>2562</v>
      </c>
      <c r="G8" s="21"/>
      <c r="H8" s="21">
        <v>2563</v>
      </c>
      <c r="I8" s="21"/>
      <c r="J8" s="21">
        <v>2562</v>
      </c>
    </row>
    <row r="9" spans="1:10" s="19" customFormat="1" ht="22.5" customHeight="1" x14ac:dyDescent="0.65">
      <c r="B9" s="43"/>
      <c r="C9" s="23"/>
      <c r="D9" s="188" t="s">
        <v>79</v>
      </c>
      <c r="E9" s="188"/>
      <c r="F9" s="188"/>
      <c r="G9" s="188"/>
      <c r="H9" s="188"/>
      <c r="I9" s="188"/>
      <c r="J9" s="188"/>
    </row>
    <row r="10" spans="1:10" s="19" customFormat="1" ht="22.5" customHeight="1" x14ac:dyDescent="0.7">
      <c r="A10" s="33" t="s">
        <v>5</v>
      </c>
      <c r="B10" s="43"/>
      <c r="G10" s="27"/>
      <c r="H10" s="27"/>
      <c r="I10" s="27"/>
      <c r="J10" s="27"/>
    </row>
    <row r="11" spans="1:10" s="19" customFormat="1" ht="22.5" customHeight="1" x14ac:dyDescent="0.65">
      <c r="A11" s="12" t="s">
        <v>81</v>
      </c>
      <c r="B11" s="1"/>
      <c r="D11" s="26">
        <v>97661</v>
      </c>
      <c r="E11" s="25">
        <v>0</v>
      </c>
      <c r="F11" s="26">
        <v>165</v>
      </c>
      <c r="G11" s="25"/>
      <c r="H11" s="26">
        <v>99834</v>
      </c>
      <c r="I11" s="25"/>
      <c r="J11" s="26">
        <v>1652</v>
      </c>
    </row>
    <row r="12" spans="1:10" s="19" customFormat="1" ht="22.5" customHeight="1" x14ac:dyDescent="0.65">
      <c r="A12" s="22" t="s">
        <v>95</v>
      </c>
      <c r="B12" s="1"/>
      <c r="E12" s="25"/>
      <c r="G12" s="25"/>
      <c r="I12" s="25"/>
    </row>
    <row r="13" spans="1:10" s="19" customFormat="1" ht="22.5" customHeight="1" x14ac:dyDescent="0.65">
      <c r="A13" s="12" t="s">
        <v>112</v>
      </c>
      <c r="B13" s="1"/>
      <c r="D13" s="13">
        <v>23032</v>
      </c>
      <c r="E13" s="13"/>
      <c r="F13" s="13">
        <v>-651</v>
      </c>
      <c r="G13" s="13"/>
      <c r="H13" s="34">
        <v>23032</v>
      </c>
      <c r="I13" s="13"/>
      <c r="J13" s="13">
        <v>-651</v>
      </c>
    </row>
    <row r="14" spans="1:10" s="19" customFormat="1" ht="22.5" customHeight="1" x14ac:dyDescent="0.65">
      <c r="A14" s="12" t="s">
        <v>57</v>
      </c>
      <c r="B14" s="1"/>
      <c r="D14" s="13">
        <v>90</v>
      </c>
      <c r="E14" s="25"/>
      <c r="F14" s="36">
        <v>0</v>
      </c>
      <c r="G14" s="25"/>
      <c r="H14" s="34">
        <v>90</v>
      </c>
      <c r="I14" s="25"/>
      <c r="J14" s="36">
        <v>0</v>
      </c>
    </row>
    <row r="15" spans="1:10" s="19" customFormat="1" ht="22.5" customHeight="1" x14ac:dyDescent="0.65">
      <c r="A15" s="12" t="s">
        <v>66</v>
      </c>
      <c r="B15" s="1"/>
      <c r="D15" s="34">
        <v>93378</v>
      </c>
      <c r="E15" s="25"/>
      <c r="F15" s="13">
        <v>81372</v>
      </c>
      <c r="G15" s="25"/>
      <c r="H15" s="34">
        <v>93378</v>
      </c>
      <c r="I15" s="25"/>
      <c r="J15" s="13">
        <v>81372</v>
      </c>
    </row>
    <row r="16" spans="1:10" s="19" customFormat="1" ht="22.5" customHeight="1" x14ac:dyDescent="0.65">
      <c r="A16" s="12" t="s">
        <v>65</v>
      </c>
      <c r="B16" s="1"/>
      <c r="D16" s="34">
        <v>2047</v>
      </c>
      <c r="E16" s="25"/>
      <c r="F16" s="13">
        <v>2128</v>
      </c>
      <c r="G16" s="25"/>
      <c r="H16" s="34">
        <v>2047</v>
      </c>
      <c r="I16" s="25"/>
      <c r="J16" s="13">
        <v>2128</v>
      </c>
    </row>
    <row r="17" spans="1:10" s="30" customFormat="1" ht="22.5" customHeight="1" x14ac:dyDescent="0.7">
      <c r="A17" s="12" t="s">
        <v>51</v>
      </c>
      <c r="B17" s="1"/>
      <c r="C17" s="35"/>
      <c r="D17" s="13">
        <v>8637</v>
      </c>
      <c r="E17" s="34"/>
      <c r="F17" s="25">
        <v>18660</v>
      </c>
      <c r="G17" s="25"/>
      <c r="H17" s="13">
        <v>8637</v>
      </c>
      <c r="I17" s="25"/>
      <c r="J17" s="25">
        <v>18660</v>
      </c>
    </row>
    <row r="18" spans="1:10" s="19" customFormat="1" ht="22.5" customHeight="1" x14ac:dyDescent="0.65">
      <c r="A18" s="12" t="s">
        <v>101</v>
      </c>
      <c r="B18" s="1"/>
      <c r="C18" s="35"/>
      <c r="D18" s="34">
        <v>6264</v>
      </c>
      <c r="E18" s="34"/>
      <c r="F18" s="34">
        <v>63977</v>
      </c>
      <c r="G18" s="25"/>
      <c r="H18" s="34">
        <v>6264</v>
      </c>
      <c r="I18" s="25"/>
      <c r="J18" s="34">
        <v>63977</v>
      </c>
    </row>
    <row r="19" spans="1:10" s="19" customFormat="1" ht="22.5" customHeight="1" x14ac:dyDescent="0.65">
      <c r="A19" s="12" t="s">
        <v>130</v>
      </c>
      <c r="B19" s="1"/>
      <c r="C19" s="35"/>
      <c r="D19" s="34">
        <v>26562</v>
      </c>
      <c r="E19" s="34"/>
      <c r="F19" s="34">
        <v>12363</v>
      </c>
      <c r="G19" s="25"/>
      <c r="H19" s="34">
        <v>26562</v>
      </c>
      <c r="I19" s="25"/>
      <c r="J19" s="34">
        <v>12363</v>
      </c>
    </row>
    <row r="20" spans="1:10" s="19" customFormat="1" ht="22.5" customHeight="1" x14ac:dyDescent="0.65">
      <c r="A20" s="12" t="s">
        <v>125</v>
      </c>
      <c r="B20" s="1"/>
      <c r="C20" s="35"/>
      <c r="D20" s="167">
        <v>2173</v>
      </c>
      <c r="E20" s="34"/>
      <c r="F20" s="34">
        <v>1487</v>
      </c>
      <c r="G20" s="25"/>
      <c r="H20" s="36">
        <v>0</v>
      </c>
      <c r="I20" s="25"/>
      <c r="J20" s="36">
        <v>0</v>
      </c>
    </row>
    <row r="21" spans="1:10" s="19" customFormat="1" ht="22.5" customHeight="1" x14ac:dyDescent="0.65">
      <c r="A21" s="19" t="s">
        <v>159</v>
      </c>
      <c r="B21" s="1"/>
      <c r="C21" s="35"/>
      <c r="D21" s="34">
        <v>551</v>
      </c>
      <c r="E21" s="34"/>
      <c r="F21" s="34">
        <v>-875</v>
      </c>
      <c r="G21" s="13"/>
      <c r="H21" s="34">
        <v>551</v>
      </c>
      <c r="I21" s="25"/>
      <c r="J21" s="34">
        <v>-875</v>
      </c>
    </row>
    <row r="22" spans="1:10" s="19" customFormat="1" ht="22.5" customHeight="1" x14ac:dyDescent="0.65">
      <c r="A22" s="19" t="s">
        <v>173</v>
      </c>
      <c r="B22" s="1"/>
      <c r="D22" s="13">
        <v>-95</v>
      </c>
      <c r="E22" s="13"/>
      <c r="F22" s="13">
        <v>-14</v>
      </c>
      <c r="G22" s="13"/>
      <c r="H22" s="13">
        <v>-95</v>
      </c>
      <c r="I22" s="13"/>
      <c r="J22" s="13">
        <v>-14</v>
      </c>
    </row>
    <row r="23" spans="1:10" s="19" customFormat="1" ht="22.5" customHeight="1" x14ac:dyDescent="0.65">
      <c r="A23" s="19" t="s">
        <v>88</v>
      </c>
      <c r="B23" s="1"/>
      <c r="D23" s="13">
        <v>-276</v>
      </c>
      <c r="E23" s="13"/>
      <c r="F23" s="13">
        <v>-277</v>
      </c>
      <c r="G23" s="13"/>
      <c r="H23" s="13">
        <v>-276</v>
      </c>
      <c r="I23" s="13"/>
      <c r="J23" s="13">
        <v>-277</v>
      </c>
    </row>
    <row r="24" spans="1:10" s="19" customFormat="1" ht="22.5" customHeight="1" x14ac:dyDescent="0.65">
      <c r="A24" s="12" t="s">
        <v>87</v>
      </c>
      <c r="B24" s="1"/>
      <c r="C24" s="35"/>
      <c r="D24" s="13">
        <v>-9465</v>
      </c>
      <c r="E24" s="13"/>
      <c r="F24" s="13">
        <v>-11349</v>
      </c>
      <c r="G24" s="13"/>
      <c r="H24" s="13">
        <v>-9465</v>
      </c>
      <c r="I24" s="13"/>
      <c r="J24" s="13">
        <v>-11349</v>
      </c>
    </row>
    <row r="25" spans="1:10" s="19" customFormat="1" ht="22.5" customHeight="1" x14ac:dyDescent="0.65">
      <c r="A25" s="12" t="s">
        <v>89</v>
      </c>
      <c r="B25" s="1"/>
      <c r="C25" s="35"/>
      <c r="D25" s="37">
        <v>-4294</v>
      </c>
      <c r="E25" s="13"/>
      <c r="F25" s="37">
        <v>-4294</v>
      </c>
      <c r="G25" s="13"/>
      <c r="H25" s="37">
        <v>-4294</v>
      </c>
      <c r="I25" s="13"/>
      <c r="J25" s="37">
        <v>-4294</v>
      </c>
    </row>
    <row r="26" spans="1:10" s="19" customFormat="1" ht="22.5" customHeight="1" x14ac:dyDescent="0.7">
      <c r="A26" s="30"/>
      <c r="B26" s="16"/>
      <c r="C26" s="30"/>
      <c r="D26" s="25">
        <f>SUM(D11:D25)</f>
        <v>246265</v>
      </c>
      <c r="E26" s="4"/>
      <c r="F26" s="25">
        <f>SUM(F11:F25)</f>
        <v>162692</v>
      </c>
      <c r="G26" s="25"/>
      <c r="H26" s="25">
        <f>SUM(H11:H25)</f>
        <v>246265</v>
      </c>
      <c r="I26" s="25"/>
      <c r="J26" s="25">
        <f>SUM(J11:J25)</f>
        <v>162692</v>
      </c>
    </row>
    <row r="27" spans="1:10" s="19" customFormat="1" ht="22.5" customHeight="1" x14ac:dyDescent="0.65">
      <c r="A27" s="14" t="s">
        <v>37</v>
      </c>
      <c r="B27" s="1"/>
      <c r="C27" s="12"/>
      <c r="D27" s="25"/>
      <c r="E27" s="25"/>
      <c r="F27" s="25"/>
      <c r="G27" s="25"/>
      <c r="H27" s="25"/>
      <c r="I27" s="25"/>
      <c r="J27" s="25"/>
    </row>
    <row r="28" spans="1:10" s="19" customFormat="1" ht="22.5" customHeight="1" x14ac:dyDescent="0.65">
      <c r="A28" s="19" t="s">
        <v>31</v>
      </c>
      <c r="B28" s="1"/>
      <c r="D28" s="25">
        <v>191528</v>
      </c>
      <c r="E28" s="25"/>
      <c r="F28" s="25">
        <v>395457</v>
      </c>
      <c r="G28" s="25"/>
      <c r="H28" s="25">
        <v>191528</v>
      </c>
      <c r="I28" s="25"/>
      <c r="J28" s="25">
        <v>395457</v>
      </c>
    </row>
    <row r="29" spans="1:10" s="19" customFormat="1" ht="22.5" customHeight="1" x14ac:dyDescent="0.65">
      <c r="A29" s="19" t="s">
        <v>113</v>
      </c>
      <c r="B29" s="1"/>
      <c r="D29" s="25">
        <v>6222</v>
      </c>
      <c r="E29" s="25"/>
      <c r="F29" s="25">
        <v>47</v>
      </c>
      <c r="G29" s="25"/>
      <c r="H29" s="25">
        <v>6222</v>
      </c>
      <c r="I29" s="25"/>
      <c r="J29" s="25">
        <v>47</v>
      </c>
    </row>
    <row r="30" spans="1:10" s="19" customFormat="1" ht="22.5" customHeight="1" x14ac:dyDescent="0.65">
      <c r="A30" s="19" t="s">
        <v>59</v>
      </c>
      <c r="B30" s="1"/>
      <c r="D30" s="25">
        <v>4764</v>
      </c>
      <c r="E30" s="25"/>
      <c r="F30" s="25">
        <v>-7613</v>
      </c>
      <c r="G30" s="25"/>
      <c r="H30" s="25">
        <v>4764</v>
      </c>
      <c r="I30" s="25"/>
      <c r="J30" s="25">
        <v>-7613</v>
      </c>
    </row>
    <row r="31" spans="1:10" s="19" customFormat="1" ht="22.5" customHeight="1" x14ac:dyDescent="0.65">
      <c r="A31" s="19" t="s">
        <v>32</v>
      </c>
      <c r="B31" s="1"/>
      <c r="D31" s="25">
        <v>93662</v>
      </c>
      <c r="E31" s="25"/>
      <c r="F31" s="25">
        <v>-15119</v>
      </c>
      <c r="G31" s="25"/>
      <c r="H31" s="25">
        <v>93662</v>
      </c>
      <c r="I31" s="25"/>
      <c r="J31" s="25">
        <v>-15119</v>
      </c>
    </row>
    <row r="32" spans="1:10" s="19" customFormat="1" ht="22.5" customHeight="1" x14ac:dyDescent="0.65">
      <c r="A32" s="19" t="s">
        <v>13</v>
      </c>
      <c r="B32" s="1"/>
      <c r="D32" s="25">
        <v>1677</v>
      </c>
      <c r="E32" s="25"/>
      <c r="F32" s="25">
        <v>570</v>
      </c>
      <c r="G32" s="25"/>
      <c r="H32" s="25">
        <v>1677</v>
      </c>
      <c r="I32" s="25"/>
      <c r="J32" s="25">
        <v>570</v>
      </c>
    </row>
    <row r="33" spans="1:10" s="19" customFormat="1" ht="22.5" customHeight="1" x14ac:dyDescent="0.65">
      <c r="A33" s="19" t="s">
        <v>33</v>
      </c>
      <c r="B33" s="1"/>
      <c r="D33" s="25">
        <v>20</v>
      </c>
      <c r="E33" s="25"/>
      <c r="F33" s="25">
        <v>454</v>
      </c>
      <c r="G33" s="13"/>
      <c r="H33" s="25">
        <v>20</v>
      </c>
      <c r="I33" s="25"/>
      <c r="J33" s="25">
        <v>454</v>
      </c>
    </row>
    <row r="34" spans="1:10" s="19" customFormat="1" ht="22.5" customHeight="1" x14ac:dyDescent="0.65">
      <c r="A34" s="12" t="s">
        <v>19</v>
      </c>
      <c r="B34" s="1"/>
      <c r="C34" s="12"/>
      <c r="D34" s="25">
        <v>-142140</v>
      </c>
      <c r="E34" s="25"/>
      <c r="F34" s="25">
        <v>-219515</v>
      </c>
      <c r="G34" s="13"/>
      <c r="H34" s="25">
        <v>-142140</v>
      </c>
      <c r="I34" s="25"/>
      <c r="J34" s="25">
        <v>-219515</v>
      </c>
    </row>
    <row r="35" spans="1:10" s="19" customFormat="1" ht="22.5" customHeight="1" x14ac:dyDescent="0.65">
      <c r="A35" s="12" t="s">
        <v>61</v>
      </c>
      <c r="B35" s="1"/>
      <c r="C35" s="12"/>
      <c r="D35" s="25">
        <v>-19647</v>
      </c>
      <c r="E35" s="25"/>
      <c r="F35" s="25">
        <v>-125591</v>
      </c>
      <c r="G35" s="13"/>
      <c r="H35" s="25">
        <v>-19647</v>
      </c>
      <c r="I35" s="25"/>
      <c r="J35" s="25">
        <v>-125591</v>
      </c>
    </row>
    <row r="36" spans="1:10" s="19" customFormat="1" ht="22.5" customHeight="1" x14ac:dyDescent="0.65">
      <c r="A36" s="12" t="s">
        <v>17</v>
      </c>
      <c r="B36" s="1"/>
      <c r="C36" s="12"/>
      <c r="D36" s="25">
        <v>792</v>
      </c>
      <c r="E36" s="25"/>
      <c r="F36" s="25">
        <v>8032</v>
      </c>
      <c r="G36" s="13"/>
      <c r="H36" s="25">
        <v>792</v>
      </c>
      <c r="I36" s="25"/>
      <c r="J36" s="25">
        <v>8032</v>
      </c>
    </row>
    <row r="37" spans="1:10" s="31" customFormat="1" ht="22.5" customHeight="1" x14ac:dyDescent="0.7">
      <c r="A37" s="38" t="s">
        <v>96</v>
      </c>
      <c r="B37" s="1"/>
      <c r="C37" s="38"/>
      <c r="D37" s="25">
        <v>-13376</v>
      </c>
      <c r="E37" s="13"/>
      <c r="F37" s="13">
        <v>-17193</v>
      </c>
      <c r="G37" s="13"/>
      <c r="H37" s="25">
        <v>-13376</v>
      </c>
      <c r="I37" s="13"/>
      <c r="J37" s="13">
        <v>-17193</v>
      </c>
    </row>
    <row r="38" spans="1:10" s="19" customFormat="1" ht="22.5" customHeight="1" x14ac:dyDescent="0.65">
      <c r="A38" s="12" t="s">
        <v>97</v>
      </c>
      <c r="B38" s="1"/>
      <c r="C38" s="12"/>
      <c r="D38" s="39">
        <v>-447</v>
      </c>
      <c r="E38" s="25"/>
      <c r="F38" s="36">
        <v>0</v>
      </c>
      <c r="G38" s="13"/>
      <c r="H38" s="39">
        <v>-447</v>
      </c>
      <c r="I38" s="25"/>
      <c r="J38" s="39">
        <v>0</v>
      </c>
    </row>
    <row r="39" spans="1:10" ht="22.5" customHeight="1" x14ac:dyDescent="0.7">
      <c r="A39" s="12" t="s">
        <v>53</v>
      </c>
      <c r="B39" s="1"/>
      <c r="C39" s="12"/>
      <c r="D39" s="157">
        <v>-19</v>
      </c>
      <c r="E39" s="25"/>
      <c r="F39" s="157">
        <v>0</v>
      </c>
      <c r="G39" s="13"/>
      <c r="H39" s="157">
        <v>-19</v>
      </c>
      <c r="I39" s="25"/>
      <c r="J39" s="157">
        <v>0</v>
      </c>
    </row>
    <row r="40" spans="1:10" ht="22.5" customHeight="1" x14ac:dyDescent="0.7">
      <c r="A40" s="12" t="s">
        <v>93</v>
      </c>
      <c r="B40" s="1"/>
      <c r="C40" s="12"/>
      <c r="D40" s="13">
        <f>SUM(D26:D39)</f>
        <v>369301</v>
      </c>
      <c r="E40" s="13"/>
      <c r="F40" s="13">
        <f>SUM(F26:F39)</f>
        <v>182221</v>
      </c>
      <c r="G40" s="13"/>
      <c r="H40" s="13">
        <f>SUM(H26:H39)</f>
        <v>369301</v>
      </c>
      <c r="I40" s="13"/>
      <c r="J40" s="13">
        <f>SUM(J26:J39)</f>
        <v>182221</v>
      </c>
    </row>
    <row r="41" spans="1:10" ht="22.5" customHeight="1" x14ac:dyDescent="0.7">
      <c r="A41" s="12" t="s">
        <v>98</v>
      </c>
      <c r="B41" s="1"/>
      <c r="C41" s="12"/>
      <c r="D41" s="25">
        <v>-310</v>
      </c>
      <c r="E41" s="25"/>
      <c r="F41" s="25">
        <v>-354</v>
      </c>
      <c r="G41" s="13"/>
      <c r="H41" s="25">
        <v>-310</v>
      </c>
      <c r="I41" s="25"/>
      <c r="J41" s="25">
        <v>-354</v>
      </c>
    </row>
    <row r="42" spans="1:10" ht="22.5" customHeight="1" x14ac:dyDescent="0.7">
      <c r="A42" s="10" t="s">
        <v>92</v>
      </c>
      <c r="B42" s="1"/>
      <c r="C42" s="19"/>
      <c r="D42" s="5">
        <f>D41+D40</f>
        <v>368991</v>
      </c>
      <c r="E42" s="6"/>
      <c r="F42" s="5">
        <f>F41+F40</f>
        <v>181867</v>
      </c>
      <c r="G42" s="4"/>
      <c r="H42" s="5">
        <f>H41+H40</f>
        <v>368991</v>
      </c>
      <c r="I42" s="4"/>
      <c r="J42" s="5">
        <f>J41+J40</f>
        <v>181867</v>
      </c>
    </row>
    <row r="43" spans="1:10" ht="22.5" customHeight="1" x14ac:dyDescent="0.7">
      <c r="A43" s="10"/>
      <c r="B43" s="1"/>
      <c r="C43" s="19"/>
      <c r="D43" s="6"/>
      <c r="E43" s="6"/>
      <c r="F43" s="6"/>
      <c r="G43" s="4"/>
      <c r="H43" s="6"/>
      <c r="I43" s="4"/>
      <c r="J43" s="6"/>
    </row>
    <row r="44" spans="1:10" ht="22.5" customHeight="1" x14ac:dyDescent="0.7">
      <c r="A44" s="191" t="s">
        <v>0</v>
      </c>
      <c r="B44" s="191"/>
      <c r="C44" s="191"/>
      <c r="D44" s="191"/>
      <c r="E44" s="191"/>
      <c r="F44" s="191"/>
      <c r="G44" s="191"/>
      <c r="H44" s="191"/>
      <c r="I44" s="191"/>
      <c r="J44" s="191"/>
    </row>
    <row r="45" spans="1:10" ht="22.5" customHeight="1" x14ac:dyDescent="0.7">
      <c r="A45" s="191" t="s">
        <v>85</v>
      </c>
      <c r="B45" s="191"/>
      <c r="C45" s="191"/>
      <c r="D45" s="191"/>
      <c r="E45" s="191"/>
      <c r="F45" s="191"/>
      <c r="G45" s="191"/>
      <c r="H45" s="191"/>
      <c r="I45" s="191"/>
      <c r="J45" s="191"/>
    </row>
    <row r="46" spans="1:10" s="19" customFormat="1" ht="22.5" customHeight="1" x14ac:dyDescent="0.7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s="19" customFormat="1" ht="22.5" customHeight="1" x14ac:dyDescent="0.7">
      <c r="A47" s="164"/>
      <c r="B47" s="164"/>
      <c r="C47" s="164"/>
      <c r="D47" s="192" t="s">
        <v>44</v>
      </c>
      <c r="E47" s="192"/>
      <c r="F47" s="192"/>
      <c r="G47" s="164"/>
      <c r="H47" s="164"/>
      <c r="I47" s="164"/>
      <c r="J47" s="164"/>
    </row>
    <row r="48" spans="1:10" s="19" customFormat="1" ht="22.5" customHeight="1" x14ac:dyDescent="0.7">
      <c r="A48" s="164"/>
      <c r="B48" s="164"/>
      <c r="C48" s="164"/>
      <c r="D48" s="193" t="s">
        <v>45</v>
      </c>
      <c r="E48" s="193"/>
      <c r="F48" s="193"/>
      <c r="G48" s="165"/>
      <c r="H48" s="193" t="s">
        <v>42</v>
      </c>
      <c r="I48" s="193"/>
      <c r="J48" s="193"/>
    </row>
    <row r="49" spans="1:10" s="19" customFormat="1" ht="22.5" customHeight="1" x14ac:dyDescent="0.7">
      <c r="A49" s="164"/>
      <c r="B49" s="164"/>
      <c r="C49" s="164"/>
      <c r="D49" s="189" t="s">
        <v>78</v>
      </c>
      <c r="E49" s="189"/>
      <c r="F49" s="189"/>
      <c r="H49" s="189" t="s">
        <v>78</v>
      </c>
      <c r="I49" s="189"/>
      <c r="J49" s="189"/>
    </row>
    <row r="50" spans="1:10" s="19" customFormat="1" ht="22.5" customHeight="1" x14ac:dyDescent="0.7">
      <c r="A50" s="164"/>
      <c r="B50" s="164"/>
      <c r="C50" s="164"/>
      <c r="D50" s="190" t="s">
        <v>138</v>
      </c>
      <c r="E50" s="190"/>
      <c r="F50" s="190"/>
      <c r="H50" s="190" t="s">
        <v>138</v>
      </c>
      <c r="I50" s="190"/>
      <c r="J50" s="190"/>
    </row>
    <row r="51" spans="1:10" s="19" customFormat="1" ht="22.5" customHeight="1" x14ac:dyDescent="0.65">
      <c r="B51" s="43"/>
      <c r="C51" s="23"/>
      <c r="D51" s="21">
        <v>2563</v>
      </c>
      <c r="E51" s="21"/>
      <c r="F51" s="21">
        <v>2562</v>
      </c>
      <c r="G51" s="21"/>
      <c r="H51" s="21">
        <v>2563</v>
      </c>
      <c r="I51" s="21"/>
      <c r="J51" s="21">
        <v>2562</v>
      </c>
    </row>
    <row r="52" spans="1:10" s="19" customFormat="1" ht="22.5" customHeight="1" x14ac:dyDescent="0.65">
      <c r="B52" s="43"/>
      <c r="C52" s="23"/>
      <c r="D52" s="188" t="s">
        <v>79</v>
      </c>
      <c r="E52" s="188"/>
      <c r="F52" s="188"/>
      <c r="G52" s="188"/>
      <c r="H52" s="188"/>
      <c r="I52" s="188"/>
      <c r="J52" s="188"/>
    </row>
    <row r="53" spans="1:10" s="19" customFormat="1" ht="22.5" customHeight="1" x14ac:dyDescent="0.7">
      <c r="A53" s="33" t="s">
        <v>7</v>
      </c>
      <c r="B53" s="17"/>
      <c r="G53" s="28"/>
      <c r="H53" s="28"/>
      <c r="I53" s="28"/>
      <c r="J53" s="28"/>
    </row>
    <row r="54" spans="1:10" s="19" customFormat="1" ht="22.5" customHeight="1" x14ac:dyDescent="0.65">
      <c r="A54" s="19" t="s">
        <v>174</v>
      </c>
      <c r="B54" s="1"/>
      <c r="D54" s="26">
        <v>-90000</v>
      </c>
      <c r="E54" s="25"/>
      <c r="F54" s="39">
        <v>0</v>
      </c>
      <c r="G54" s="13"/>
      <c r="H54" s="39">
        <v>-90000</v>
      </c>
      <c r="I54" s="25"/>
      <c r="J54" s="39">
        <v>0</v>
      </c>
    </row>
    <row r="55" spans="1:10" s="19" customFormat="1" ht="22.5" customHeight="1" x14ac:dyDescent="0.65">
      <c r="A55" s="19" t="s">
        <v>162</v>
      </c>
      <c r="D55" s="26">
        <v>183</v>
      </c>
      <c r="E55" s="25"/>
      <c r="F55" s="26">
        <v>25</v>
      </c>
      <c r="G55" s="13"/>
      <c r="H55" s="26">
        <v>183</v>
      </c>
      <c r="I55" s="25"/>
      <c r="J55" s="26">
        <v>25</v>
      </c>
    </row>
    <row r="56" spans="1:10" s="19" customFormat="1" ht="22.5" customHeight="1" x14ac:dyDescent="0.65">
      <c r="A56" s="19" t="s">
        <v>163</v>
      </c>
      <c r="D56" s="26">
        <v>-55074</v>
      </c>
      <c r="E56" s="25"/>
      <c r="F56" s="26">
        <v>-102480</v>
      </c>
      <c r="G56" s="13"/>
      <c r="H56" s="26">
        <v>-55074</v>
      </c>
      <c r="I56" s="25"/>
      <c r="J56" s="26">
        <v>-102480</v>
      </c>
    </row>
    <row r="57" spans="1:10" s="19" customFormat="1" ht="22.5" customHeight="1" x14ac:dyDescent="0.65">
      <c r="A57" s="19" t="s">
        <v>161</v>
      </c>
      <c r="B57" s="1"/>
      <c r="D57" s="26">
        <v>-308</v>
      </c>
      <c r="E57" s="25"/>
      <c r="F57" s="26">
        <v>-29</v>
      </c>
      <c r="G57" s="13"/>
      <c r="H57" s="26">
        <v>-308</v>
      </c>
      <c r="I57" s="25"/>
      <c r="J57" s="26">
        <v>-29</v>
      </c>
    </row>
    <row r="58" spans="1:10" s="19" customFormat="1" ht="22.5" customHeight="1" x14ac:dyDescent="0.65">
      <c r="A58" s="19" t="s">
        <v>54</v>
      </c>
      <c r="B58" s="26"/>
      <c r="D58" s="26">
        <v>-54089</v>
      </c>
      <c r="E58" s="25"/>
      <c r="F58" s="26">
        <v>-71460</v>
      </c>
      <c r="G58" s="25"/>
      <c r="H58" s="26">
        <v>-54089</v>
      </c>
      <c r="I58" s="25"/>
      <c r="J58" s="26">
        <v>-71460</v>
      </c>
    </row>
    <row r="59" spans="1:10" s="19" customFormat="1" ht="22.5" customHeight="1" x14ac:dyDescent="0.65">
      <c r="A59" s="19" t="s">
        <v>90</v>
      </c>
      <c r="B59" s="17"/>
      <c r="D59" s="26">
        <v>49052</v>
      </c>
      <c r="E59" s="25"/>
      <c r="F59" s="26">
        <v>69439</v>
      </c>
      <c r="G59" s="25"/>
      <c r="H59" s="26">
        <v>49052</v>
      </c>
      <c r="I59" s="25"/>
      <c r="J59" s="26">
        <v>69439</v>
      </c>
    </row>
    <row r="60" spans="1:10" s="19" customFormat="1" ht="22.5" customHeight="1" x14ac:dyDescent="0.65">
      <c r="A60" s="19" t="s">
        <v>88</v>
      </c>
      <c r="B60" s="1"/>
      <c r="D60" s="26">
        <v>171692</v>
      </c>
      <c r="E60" s="25"/>
      <c r="F60" s="26">
        <v>277</v>
      </c>
      <c r="G60" s="13"/>
      <c r="H60" s="26">
        <v>171692</v>
      </c>
      <c r="I60" s="25"/>
      <c r="J60" s="26">
        <v>277</v>
      </c>
    </row>
    <row r="61" spans="1:10" s="19" customFormat="1" ht="22.5" customHeight="1" x14ac:dyDescent="0.65">
      <c r="A61" s="19" t="s">
        <v>87</v>
      </c>
      <c r="B61" s="17"/>
      <c r="D61" s="26">
        <v>7860</v>
      </c>
      <c r="E61" s="25"/>
      <c r="F61" s="25">
        <v>10724</v>
      </c>
      <c r="G61" s="25"/>
      <c r="H61" s="26">
        <v>7860</v>
      </c>
      <c r="I61" s="25"/>
      <c r="J61" s="25">
        <v>10724</v>
      </c>
    </row>
    <row r="62" spans="1:10" s="19" customFormat="1" ht="22.5" customHeight="1" x14ac:dyDescent="0.65">
      <c r="A62" s="19" t="s">
        <v>89</v>
      </c>
      <c r="B62" s="1"/>
      <c r="D62" s="26">
        <v>4301</v>
      </c>
      <c r="E62" s="25"/>
      <c r="F62" s="26">
        <v>4310</v>
      </c>
      <c r="G62" s="13"/>
      <c r="H62" s="26">
        <v>4301</v>
      </c>
      <c r="I62" s="25"/>
      <c r="J62" s="26">
        <v>4310</v>
      </c>
    </row>
    <row r="63" spans="1:10" s="19" customFormat="1" ht="22.5" customHeight="1" x14ac:dyDescent="0.7">
      <c r="A63" s="10" t="s">
        <v>131</v>
      </c>
      <c r="B63" s="1"/>
      <c r="C63" s="35"/>
      <c r="D63" s="7">
        <f>SUM(D54:D62)</f>
        <v>33617</v>
      </c>
      <c r="E63" s="34"/>
      <c r="F63" s="7">
        <f>SUM(F54:F62)</f>
        <v>-89194</v>
      </c>
      <c r="G63" s="34"/>
      <c r="H63" s="7">
        <f>SUM(H54:H62)</f>
        <v>33617</v>
      </c>
      <c r="I63" s="34"/>
      <c r="J63" s="7">
        <f>SUM(J54:J62)</f>
        <v>-89194</v>
      </c>
    </row>
    <row r="64" spans="1:10" s="19" customFormat="1" ht="22.5" customHeight="1" x14ac:dyDescent="0.7">
      <c r="A64" s="10"/>
      <c r="B64" s="1"/>
      <c r="C64" s="35"/>
      <c r="D64" s="34"/>
      <c r="E64" s="34"/>
      <c r="F64" s="34"/>
      <c r="G64" s="4"/>
      <c r="H64" s="34"/>
      <c r="I64" s="4"/>
      <c r="J64" s="34"/>
    </row>
    <row r="65" spans="1:10" s="19" customFormat="1" ht="22.5" customHeight="1" x14ac:dyDescent="0.7">
      <c r="A65" s="11" t="s">
        <v>6</v>
      </c>
      <c r="B65" s="1"/>
      <c r="C65" s="12"/>
      <c r="D65" s="25"/>
      <c r="E65" s="25"/>
      <c r="F65" s="25"/>
      <c r="G65" s="25"/>
      <c r="H65" s="25"/>
      <c r="I65" s="25"/>
      <c r="J65" s="25"/>
    </row>
    <row r="66" spans="1:10" s="19" customFormat="1" ht="22.5" customHeight="1" x14ac:dyDescent="0.65">
      <c r="A66" s="12" t="s">
        <v>158</v>
      </c>
      <c r="B66" s="1"/>
      <c r="C66" s="12"/>
      <c r="D66" s="39">
        <v>-2062</v>
      </c>
      <c r="E66" s="25"/>
      <c r="F66" s="166">
        <v>0</v>
      </c>
      <c r="G66" s="25"/>
      <c r="H66" s="39">
        <v>-2062</v>
      </c>
      <c r="I66" s="25"/>
      <c r="J66" s="166">
        <v>0</v>
      </c>
    </row>
    <row r="67" spans="1:10" s="19" customFormat="1" ht="22.5" customHeight="1" x14ac:dyDescent="0.7">
      <c r="A67" s="10" t="s">
        <v>126</v>
      </c>
      <c r="B67" s="1"/>
      <c r="D67" s="7">
        <f>SUM(D66:D66)</f>
        <v>-2062</v>
      </c>
      <c r="E67" s="40"/>
      <c r="F67" s="174">
        <v>0</v>
      </c>
      <c r="G67" s="40"/>
      <c r="H67" s="7">
        <f>SUM(H66:H66)</f>
        <v>-2062</v>
      </c>
      <c r="I67" s="40"/>
      <c r="J67" s="174">
        <v>0</v>
      </c>
    </row>
    <row r="68" spans="1:10" s="19" customFormat="1" ht="22.5" customHeight="1" x14ac:dyDescent="0.7">
      <c r="A68" s="10"/>
      <c r="B68" s="1"/>
      <c r="D68" s="25"/>
      <c r="E68" s="25"/>
      <c r="F68" s="25"/>
      <c r="G68" s="4"/>
      <c r="H68" s="25"/>
      <c r="I68" s="4"/>
      <c r="J68" s="25"/>
    </row>
    <row r="69" spans="1:10" s="19" customFormat="1" ht="22.5" customHeight="1" x14ac:dyDescent="0.7">
      <c r="A69" s="12" t="s">
        <v>119</v>
      </c>
      <c r="B69" s="1"/>
      <c r="D69" s="25"/>
      <c r="E69" s="25"/>
      <c r="F69" s="25"/>
      <c r="G69" s="4"/>
      <c r="H69" s="25"/>
      <c r="I69" s="4"/>
      <c r="J69" s="25"/>
    </row>
    <row r="70" spans="1:10" s="19" customFormat="1" ht="22.5" customHeight="1" x14ac:dyDescent="0.65">
      <c r="A70" s="12" t="s">
        <v>120</v>
      </c>
      <c r="B70" s="1"/>
      <c r="C70" s="12"/>
      <c r="D70" s="25">
        <f>D42+D63+D67</f>
        <v>400546</v>
      </c>
      <c r="E70" s="25"/>
      <c r="F70" s="25">
        <f>F42+F63+F67</f>
        <v>92673</v>
      </c>
      <c r="G70" s="25">
        <f>G42+G63+G67</f>
        <v>0</v>
      </c>
      <c r="H70" s="25">
        <f>H42+H63+H67</f>
        <v>400546</v>
      </c>
      <c r="I70" s="25">
        <f>I42+I63+I67</f>
        <v>0</v>
      </c>
      <c r="J70" s="25">
        <f>J42+J63+J67</f>
        <v>92673</v>
      </c>
    </row>
    <row r="71" spans="1:10" s="19" customFormat="1" ht="22.5" customHeight="1" x14ac:dyDescent="0.65">
      <c r="A71" s="12" t="s">
        <v>121</v>
      </c>
      <c r="B71" s="1"/>
      <c r="C71" s="12"/>
      <c r="D71" s="24"/>
      <c r="E71" s="24"/>
      <c r="F71" s="24"/>
      <c r="G71" s="24"/>
      <c r="H71" s="24"/>
      <c r="I71" s="24"/>
      <c r="J71" s="24"/>
    </row>
    <row r="72" spans="1:10" s="19" customFormat="1" ht="22.5" customHeight="1" x14ac:dyDescent="0.65">
      <c r="A72" s="12" t="s">
        <v>122</v>
      </c>
      <c r="B72" s="43"/>
      <c r="D72" s="42">
        <v>-5926</v>
      </c>
      <c r="E72" s="40"/>
      <c r="F72" s="157">
        <v>-902</v>
      </c>
      <c r="G72" s="158"/>
      <c r="H72" s="42">
        <v>-5926</v>
      </c>
      <c r="I72" s="158"/>
      <c r="J72" s="157">
        <v>-902</v>
      </c>
    </row>
    <row r="73" spans="1:10" s="19" customFormat="1" ht="22.5" customHeight="1" x14ac:dyDescent="0.7">
      <c r="A73" s="15" t="s">
        <v>119</v>
      </c>
      <c r="B73" s="1"/>
      <c r="C73" s="12"/>
      <c r="D73" s="4">
        <f>SUM(D70:D72)</f>
        <v>394620</v>
      </c>
      <c r="E73" s="4"/>
      <c r="F73" s="4">
        <f>SUM(F70:F72)</f>
        <v>91771</v>
      </c>
      <c r="G73" s="25"/>
      <c r="H73" s="4">
        <f>SUM(H70:H72)</f>
        <v>394620</v>
      </c>
      <c r="I73" s="4"/>
      <c r="J73" s="4">
        <f>SUM(J70:J72)</f>
        <v>91771</v>
      </c>
    </row>
    <row r="74" spans="1:10" s="19" customFormat="1" ht="22.5" customHeight="1" x14ac:dyDescent="0.65">
      <c r="A74" s="12" t="s">
        <v>127</v>
      </c>
      <c r="B74" s="43"/>
      <c r="D74" s="37">
        <v>964561</v>
      </c>
      <c r="E74" s="25"/>
      <c r="F74" s="37">
        <v>789953</v>
      </c>
      <c r="G74" s="25"/>
      <c r="H74" s="37">
        <v>964561</v>
      </c>
      <c r="I74" s="25"/>
      <c r="J74" s="37">
        <v>789953</v>
      </c>
    </row>
    <row r="75" spans="1:10" ht="22.5" customHeight="1" thickBot="1" x14ac:dyDescent="0.75">
      <c r="A75" s="10" t="s">
        <v>157</v>
      </c>
      <c r="B75" s="43"/>
      <c r="C75" s="32"/>
      <c r="D75" s="8">
        <f>+D73+D74</f>
        <v>1359181</v>
      </c>
      <c r="E75" s="13"/>
      <c r="F75" s="8">
        <f>+F73+F74</f>
        <v>881724</v>
      </c>
      <c r="G75" s="9"/>
      <c r="H75" s="8">
        <f>+H73+H74</f>
        <v>1359181</v>
      </c>
      <c r="I75" s="9"/>
      <c r="J75" s="8">
        <f>+J73+J74</f>
        <v>881724</v>
      </c>
    </row>
    <row r="76" spans="1:10" ht="22.5" customHeight="1" thickTop="1" x14ac:dyDescent="0.7">
      <c r="A76" s="19" t="s">
        <v>10</v>
      </c>
      <c r="B76" s="1"/>
      <c r="C76" s="12"/>
      <c r="D76" s="28"/>
      <c r="E76" s="12"/>
      <c r="F76" s="28"/>
    </row>
    <row r="77" spans="1:10" ht="22.5" customHeight="1" x14ac:dyDescent="0.7">
      <c r="A77" s="20" t="s">
        <v>46</v>
      </c>
      <c r="B77" s="43"/>
      <c r="C77" s="19"/>
      <c r="D77" s="41"/>
      <c r="E77" s="19"/>
      <c r="F77" s="41"/>
    </row>
    <row r="78" spans="1:10" ht="22.5" customHeight="1" x14ac:dyDescent="0.7">
      <c r="A78" s="12" t="s">
        <v>164</v>
      </c>
      <c r="B78" s="43"/>
      <c r="C78" s="19"/>
      <c r="D78" s="13"/>
      <c r="E78" s="13"/>
      <c r="F78" s="13"/>
      <c r="G78" s="13"/>
      <c r="H78" s="13"/>
      <c r="I78" s="13"/>
      <c r="J78" s="13"/>
    </row>
    <row r="79" spans="1:10" ht="22.5" customHeight="1" x14ac:dyDescent="0.7">
      <c r="A79" s="12" t="s">
        <v>165</v>
      </c>
      <c r="D79" s="13">
        <v>-47120</v>
      </c>
      <c r="E79" s="13"/>
      <c r="F79" s="13">
        <v>-77343</v>
      </c>
      <c r="G79" s="13"/>
      <c r="H79" s="13">
        <v>-47120</v>
      </c>
      <c r="I79" s="13"/>
      <c r="J79" s="13">
        <v>-77343</v>
      </c>
    </row>
    <row r="80" spans="1:10" ht="22.5" customHeight="1" x14ac:dyDescent="0.7">
      <c r="A80" s="12" t="s">
        <v>166</v>
      </c>
      <c r="D80" s="37">
        <v>-7954</v>
      </c>
      <c r="E80" s="13"/>
      <c r="F80" s="37">
        <v>-25137</v>
      </c>
      <c r="G80" s="13"/>
      <c r="H80" s="37">
        <v>-7954</v>
      </c>
      <c r="I80" s="13"/>
      <c r="J80" s="37">
        <v>-25137</v>
      </c>
    </row>
    <row r="81" spans="1:10" ht="22.5" customHeight="1" thickBot="1" x14ac:dyDescent="0.75">
      <c r="A81" s="10" t="s">
        <v>172</v>
      </c>
      <c r="D81" s="8">
        <f>SUM(D79:D80)</f>
        <v>-55074</v>
      </c>
      <c r="E81" s="13"/>
      <c r="F81" s="8">
        <f>SUM(F79:F80)</f>
        <v>-102480</v>
      </c>
      <c r="G81" s="9"/>
      <c r="H81" s="8">
        <f>SUM(H79:H80)</f>
        <v>-55074</v>
      </c>
      <c r="I81" s="9"/>
      <c r="J81" s="8">
        <f>SUM(J79:J80)</f>
        <v>-102480</v>
      </c>
    </row>
    <row r="82" spans="1:10" ht="22.5" customHeight="1" thickTop="1" x14ac:dyDescent="0.7">
      <c r="D82" s="190"/>
      <c r="E82" s="190"/>
      <c r="F82" s="190"/>
      <c r="H82" s="190"/>
      <c r="I82" s="190"/>
      <c r="J82" s="190"/>
    </row>
  </sheetData>
  <mergeCells count="22">
    <mergeCell ref="D9:J9"/>
    <mergeCell ref="A1:J1"/>
    <mergeCell ref="A2:J2"/>
    <mergeCell ref="D4:F4"/>
    <mergeCell ref="D5:F5"/>
    <mergeCell ref="H5:J5"/>
    <mergeCell ref="D52:J52"/>
    <mergeCell ref="D6:F6"/>
    <mergeCell ref="H6:J6"/>
    <mergeCell ref="D82:F82"/>
    <mergeCell ref="H82:J82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</mergeCells>
  <pageMargins left="0.8" right="0.5" top="0.48" bottom="0.5" header="0.5" footer="0.5"/>
  <pageSetup paperSize="9" scale="78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</vt:lpstr>
      <vt:lpstr>Equity 6</vt:lpstr>
      <vt:lpstr>Equity 7</vt:lpstr>
      <vt:lpstr>SHE-S 8</vt:lpstr>
      <vt:lpstr>SHE-S 9</vt:lpstr>
      <vt:lpstr>CF 10-11</vt:lpstr>
      <vt:lpstr>'BS 3-4'!Print_Area</vt:lpstr>
      <vt:lpstr>'CF 10-11'!Print_Area</vt:lpstr>
      <vt:lpstr>'Equity 6'!Print_Area</vt:lpstr>
      <vt:lpstr>'Equity 7'!Print_Area</vt:lpstr>
      <vt:lpstr>'PL 5'!Print_Area</vt:lpstr>
      <vt:lpstr>'SHE-S 8'!Print_Area</vt:lpstr>
      <vt:lpstr>'SHE-S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Prapatsorn Nooprom</cp:lastModifiedBy>
  <cp:lastPrinted>2020-08-06T05:18:08Z</cp:lastPrinted>
  <dcterms:created xsi:type="dcterms:W3CDTF">1998-12-02T07:08:54Z</dcterms:created>
  <dcterms:modified xsi:type="dcterms:W3CDTF">2020-08-07T06:40:06Z</dcterms:modified>
</cp:coreProperties>
</file>