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10.KYE_งบส่งตลาดฯ\Q1 07 AUG 2020\"/>
    </mc:Choice>
  </mc:AlternateContent>
  <bookViews>
    <workbookView xWindow="-110" yWindow="-110" windowWidth="19420" windowHeight="10420" tabRatio="721"/>
  </bookViews>
  <sheets>
    <sheet name="STP 2-3" sheetId="10" r:id="rId1"/>
    <sheet name="PL4" sheetId="15" r:id="rId2"/>
    <sheet name="SHE-E 5" sheetId="17" r:id="rId3"/>
    <sheet name="SHE-E 6" sheetId="21" r:id="rId4"/>
    <sheet name="SHE-S 7" sheetId="23" r:id="rId5"/>
    <sheet name="SHE-S 8" sheetId="24" r:id="rId6"/>
    <sheet name="CF 9-10" sheetId="20" r:id="rId7"/>
    <sheet name="change in SE" sheetId="2" state="hidden" r:id="rId8"/>
  </sheets>
  <definedNames>
    <definedName name="_xlnm.Print_Area" localSheetId="6">'CF 9-10'!$A$1:$J$87</definedName>
    <definedName name="_xlnm.Print_Area" localSheetId="7">'change in SE'!$A$1:$P$24</definedName>
    <definedName name="_xlnm.Print_Area" localSheetId="1">'PL4'!$A$1:$J$43</definedName>
    <definedName name="_xlnm.Print_Area" localSheetId="2">'SHE-E 5'!$A$1:$S$24</definedName>
    <definedName name="_xlnm.Print_Area" localSheetId="3">'SHE-E 6'!$A$1:$O$24</definedName>
    <definedName name="_xlnm.Print_Area" localSheetId="4">'SHE-S 7'!$A$1:$S$24</definedName>
    <definedName name="_xlnm.Print_Area" localSheetId="5">'SHE-S 8'!$A$1:$O$24</definedName>
    <definedName name="_xlnm.Print_Area" localSheetId="0">'STP 2-3'!$A$1:$J$79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6" i="24" l="1"/>
  <c r="O16" i="21"/>
  <c r="J68" i="20" l="1"/>
  <c r="H68" i="20"/>
  <c r="F68" i="20"/>
  <c r="D68" i="20"/>
  <c r="I21" i="24"/>
  <c r="G21" i="24"/>
  <c r="E21" i="24"/>
  <c r="C21" i="24"/>
  <c r="I21" i="21"/>
  <c r="G21" i="21"/>
  <c r="E21" i="21"/>
  <c r="C21" i="21"/>
  <c r="M21" i="23"/>
  <c r="K21" i="23"/>
  <c r="I21" i="23"/>
  <c r="G21" i="23"/>
  <c r="E21" i="23"/>
  <c r="C21" i="23"/>
  <c r="M21" i="17"/>
  <c r="K21" i="17"/>
  <c r="I21" i="17"/>
  <c r="G21" i="17"/>
  <c r="D76" i="10"/>
  <c r="E21" i="17"/>
  <c r="C21" i="17"/>
  <c r="D27" i="20" l="1"/>
  <c r="J38" i="15" l="1"/>
  <c r="H38" i="15"/>
  <c r="F38" i="15"/>
  <c r="D38" i="15"/>
  <c r="M21" i="24" s="1"/>
  <c r="D15" i="15"/>
  <c r="H15" i="15"/>
  <c r="Q21" i="17" l="1"/>
  <c r="Q23" i="17" s="1"/>
  <c r="H76" i="10"/>
  <c r="H58" i="10"/>
  <c r="J58" i="10"/>
  <c r="F58" i="10"/>
  <c r="D58" i="10"/>
  <c r="D32" i="10" l="1"/>
  <c r="G23" i="23" l="1"/>
  <c r="O21" i="23"/>
  <c r="O23" i="23" s="1"/>
  <c r="Q21" i="23"/>
  <c r="Q23" i="23" s="1"/>
  <c r="C23" i="23"/>
  <c r="E23" i="23"/>
  <c r="I23" i="23"/>
  <c r="K23" i="23"/>
  <c r="M23" i="23"/>
  <c r="I23" i="24"/>
  <c r="C23" i="24"/>
  <c r="S20" i="23"/>
  <c r="S19" i="23"/>
  <c r="S16" i="23"/>
  <c r="G23" i="21"/>
  <c r="E23" i="24" l="1"/>
  <c r="G23" i="24"/>
  <c r="C23" i="21"/>
  <c r="S21" i="23"/>
  <c r="S23" i="23" s="1"/>
  <c r="I23" i="21"/>
  <c r="D21" i="10" l="1"/>
  <c r="J86" i="20" l="1"/>
  <c r="J64" i="20"/>
  <c r="F86" i="20"/>
  <c r="F64" i="20"/>
  <c r="K23" i="17"/>
  <c r="E23" i="17"/>
  <c r="M23" i="17"/>
  <c r="I23" i="17"/>
  <c r="G23" i="17"/>
  <c r="C23" i="17"/>
  <c r="S20" i="17"/>
  <c r="S19" i="17"/>
  <c r="S16" i="17"/>
  <c r="J23" i="15"/>
  <c r="J15" i="15"/>
  <c r="F23" i="15"/>
  <c r="F15" i="15"/>
  <c r="J67" i="10"/>
  <c r="J76" i="10" s="1"/>
  <c r="F67" i="10"/>
  <c r="F76" i="10" s="1"/>
  <c r="F25" i="15" l="1"/>
  <c r="F28" i="15" s="1"/>
  <c r="F30" i="15" s="1"/>
  <c r="F27" i="20" s="1"/>
  <c r="F41" i="20" s="1"/>
  <c r="J25" i="15"/>
  <c r="J28" i="15" s="1"/>
  <c r="J30" i="15" s="1"/>
  <c r="J42" i="15" s="1"/>
  <c r="O21" i="17"/>
  <c r="O23" i="17" s="1"/>
  <c r="F43" i="20" l="1"/>
  <c r="F71" i="20" s="1"/>
  <c r="J40" i="15"/>
  <c r="J27" i="20"/>
  <c r="J41" i="20" s="1"/>
  <c r="F42" i="15"/>
  <c r="F40" i="15"/>
  <c r="S21" i="17"/>
  <c r="S23" i="17" s="1"/>
  <c r="D86" i="20"/>
  <c r="H23" i="15"/>
  <c r="D23" i="15"/>
  <c r="D25" i="15" s="1"/>
  <c r="D28" i="15" s="1"/>
  <c r="I23" i="15"/>
  <c r="I15" i="15"/>
  <c r="H64" i="20"/>
  <c r="D64" i="20"/>
  <c r="D51" i="10"/>
  <c r="E23" i="21"/>
  <c r="H86" i="20"/>
  <c r="J51" i="10"/>
  <c r="J60" i="10" s="1"/>
  <c r="J32" i="10"/>
  <c r="J21" i="10"/>
  <c r="F51" i="10"/>
  <c r="F32" i="10"/>
  <c r="F21" i="10"/>
  <c r="H51" i="10"/>
  <c r="H32" i="10"/>
  <c r="H21" i="10"/>
  <c r="P12" i="2"/>
  <c r="P18" i="2"/>
  <c r="P24" i="2"/>
  <c r="P15" i="2"/>
  <c r="P16" i="2"/>
  <c r="P17" i="2"/>
  <c r="D18" i="2"/>
  <c r="D24" i="2"/>
  <c r="F18" i="2"/>
  <c r="F24" i="2"/>
  <c r="H18" i="2"/>
  <c r="H24" i="2"/>
  <c r="J18" i="2"/>
  <c r="J24" i="2"/>
  <c r="L18" i="2"/>
  <c r="L24" i="2"/>
  <c r="N18" i="2"/>
  <c r="N24" i="2"/>
  <c r="P21" i="2"/>
  <c r="P22" i="2"/>
  <c r="P23" i="2"/>
  <c r="F74" i="20" l="1"/>
  <c r="F76" i="20" s="1"/>
  <c r="O20" i="21"/>
  <c r="H25" i="15"/>
  <c r="H28" i="15" s="1"/>
  <c r="H30" i="15" s="1"/>
  <c r="J78" i="10"/>
  <c r="H60" i="10"/>
  <c r="H78" i="10" s="1"/>
  <c r="D60" i="10"/>
  <c r="D78" i="10" s="1"/>
  <c r="J43" i="20"/>
  <c r="J71" i="20" s="1"/>
  <c r="D30" i="15"/>
  <c r="D41" i="20"/>
  <c r="D43" i="20" s="1"/>
  <c r="F60" i="10"/>
  <c r="F78" i="10" s="1"/>
  <c r="J34" i="10"/>
  <c r="F34" i="10"/>
  <c r="H34" i="10"/>
  <c r="D34" i="10"/>
  <c r="D71" i="20" l="1"/>
  <c r="D74" i="20" s="1"/>
  <c r="D76" i="20" s="1"/>
  <c r="H42" i="15"/>
  <c r="K21" i="24"/>
  <c r="K23" i="24" s="1"/>
  <c r="J74" i="20"/>
  <c r="J76" i="20" s="1"/>
  <c r="O20" i="24"/>
  <c r="M23" i="24"/>
  <c r="M21" i="21"/>
  <c r="M23" i="21" s="1"/>
  <c r="O19" i="21"/>
  <c r="D42" i="15"/>
  <c r="D40" i="15"/>
  <c r="H27" i="20"/>
  <c r="H41" i="20" s="1"/>
  <c r="H43" i="20" s="1"/>
  <c r="H40" i="15"/>
  <c r="H71" i="20" l="1"/>
  <c r="H74" i="20" s="1"/>
  <c r="H76" i="20" s="1"/>
  <c r="O19" i="24"/>
  <c r="O21" i="24" s="1"/>
  <c r="O23" i="24" s="1"/>
  <c r="K21" i="21"/>
  <c r="K23" i="21" s="1"/>
  <c r="O21" i="21"/>
  <c r="O23" i="21" s="1"/>
</calcChain>
</file>

<file path=xl/sharedStrings.xml><?xml version="1.0" encoding="utf-8"?>
<sst xmlns="http://schemas.openxmlformats.org/spreadsheetml/2006/main" count="402" uniqueCount="202">
  <si>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</si>
  <si>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</si>
  <si>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</si>
  <si>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</si>
  <si>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</si>
  <si>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</si>
  <si>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</si>
  <si>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</si>
  <si>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</si>
  <si>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</si>
  <si>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</si>
  <si>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</si>
  <si>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</si>
  <si>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</si>
  <si>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</si>
  <si>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</si>
  <si>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</si>
  <si>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</si>
  <si>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</si>
  <si>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</si>
  <si>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</si>
  <si>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</si>
  <si>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</si>
  <si>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</si>
  <si>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</si>
  <si>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</si>
  <si>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</si>
  <si>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</si>
  <si>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</si>
  <si>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</si>
  <si>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</si>
  <si>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</si>
  <si>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</si>
  <si>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</si>
  <si>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</si>
  <si>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</si>
  <si>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</si>
  <si>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</si>
  <si>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</si>
  <si>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</si>
  <si>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</si>
  <si>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</si>
  <si>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</si>
  <si>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</si>
  <si>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</si>
  <si>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</si>
  <si>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</si>
  <si>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</si>
  <si>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</si>
  <si>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</si>
  <si>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</si>
  <si>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</si>
  <si>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</si>
  <si>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</si>
  <si>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</si>
  <si>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</si>
  <si>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>Cost of sale of goods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</si>
  <si>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</si>
  <si>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</si>
  <si>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</si>
  <si>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</si>
  <si>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</si>
  <si>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</si>
  <si>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</si>
  <si>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</si>
  <si>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</si>
  <si>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</si>
  <si>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</si>
  <si>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</si>
  <si>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</si>
  <si>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</si>
  <si>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</si>
  <si>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</si>
  <si>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</si>
  <si>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</si>
  <si>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</si>
  <si>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</si>
  <si>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</si>
  <si>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</si>
  <si>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</si>
  <si>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</si>
  <si>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</si>
  <si>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</si>
  <si>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</si>
  <si>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Deferred tax assets</t>
  </si>
  <si>
    <t>Cash and cash equivalents</t>
  </si>
  <si>
    <t>30 June</t>
  </si>
  <si>
    <t>(in thousand Baht)</t>
  </si>
  <si>
    <t>Statement of comprehensive income (Unaudited)</t>
  </si>
  <si>
    <t>Three-month period ended 30 June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</si>
  <si>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</si>
  <si>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</si>
  <si>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</si>
  <si>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</si>
  <si>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</si>
  <si>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 xml:space="preserve">     paid by cash</t>
  </si>
  <si>
    <t>(Unaudited)</t>
  </si>
  <si>
    <t>Share premium:</t>
  </si>
  <si>
    <t xml:space="preserve">   Share premium on ordinary shares</t>
  </si>
  <si>
    <t xml:space="preserve">   net of tax</t>
  </si>
  <si>
    <t xml:space="preserve">  to cash receipts (payments)</t>
  </si>
  <si>
    <t xml:space="preserve">Taxes paid </t>
  </si>
  <si>
    <t>Provision for warranties</t>
  </si>
  <si>
    <t>Provident funds</t>
  </si>
  <si>
    <t>Distribution costs</t>
  </si>
  <si>
    <t>Adjustments to reconcile profit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</si>
  <si>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</si>
  <si>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</si>
  <si>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</si>
  <si>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</si>
  <si>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</si>
  <si>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</si>
  <si>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</si>
  <si>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 xml:space="preserve">   Issued and paid-up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</si>
  <si>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</si>
  <si>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</si>
  <si>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</si>
  <si>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</si>
  <si>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</si>
  <si>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</si>
  <si>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</si>
  <si>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</si>
  <si>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Proceeds from short-term loans to related party</t>
  </si>
  <si>
    <t>Other receivables</t>
  </si>
  <si>
    <t>Other payables</t>
  </si>
  <si>
    <t>Revenue from sales of goods</t>
  </si>
  <si>
    <t>Total revenue</t>
  </si>
  <si>
    <t>Other comprehensive income</t>
  </si>
  <si>
    <t>Statement of financial position</t>
  </si>
  <si>
    <t xml:space="preserve">Investment income </t>
  </si>
  <si>
    <t xml:space="preserve">Decrease in payables on purchases of </t>
  </si>
  <si>
    <t>Share capital:</t>
  </si>
  <si>
    <t>Non-current provisions for employee benefits</t>
  </si>
  <si>
    <t>Investment in associate</t>
  </si>
  <si>
    <t>Intangible assets</t>
  </si>
  <si>
    <t>Short-term loan to related party</t>
  </si>
  <si>
    <t>Proceeds from disposal of equipment</t>
  </si>
  <si>
    <t>Warranties paid</t>
  </si>
  <si>
    <t>Value added tax refundable</t>
  </si>
  <si>
    <t>Balance at 1 April 2019</t>
  </si>
  <si>
    <t>Treasury</t>
  </si>
  <si>
    <t>Treasury shares</t>
  </si>
  <si>
    <t>Balance at 30 June 2019</t>
  </si>
  <si>
    <t xml:space="preserve">   before effect of exchange rates</t>
  </si>
  <si>
    <t xml:space="preserve">Effect of exchange rate changes on cash and  </t>
  </si>
  <si>
    <t xml:space="preserve">  cash equivalents</t>
  </si>
  <si>
    <t>Cash and cash equivalents at 1 April</t>
  </si>
  <si>
    <t>Cash and cash equivalents at 30 June</t>
  </si>
  <si>
    <t>Share of loss of associate</t>
  </si>
  <si>
    <t>Profit (loss) before income tax expense</t>
  </si>
  <si>
    <t>Tax income (expense)</t>
  </si>
  <si>
    <t xml:space="preserve">Other comprehensive income (expense) for the period, </t>
  </si>
  <si>
    <t>Total comprehensive income (expense) for the period</t>
  </si>
  <si>
    <t xml:space="preserve">   Other comprehensive income (expense)</t>
  </si>
  <si>
    <t xml:space="preserve">Tax (income) expense </t>
  </si>
  <si>
    <t>Net cash from (used in) investing activities</t>
  </si>
  <si>
    <t>Net increase in cash and cash equivalents</t>
  </si>
  <si>
    <t>Non-cash transactions</t>
  </si>
  <si>
    <t>Property, plant and equipment purchased during the period</t>
  </si>
  <si>
    <t xml:space="preserve">     property, plant and equipment</t>
  </si>
  <si>
    <t>Net purchase of property, plant and equipment</t>
  </si>
  <si>
    <t>Dividend receivables</t>
  </si>
  <si>
    <t>Balance at 1 April 2020</t>
  </si>
  <si>
    <t>Balance at 30 June 2020</t>
  </si>
  <si>
    <t>Right-of-use assets</t>
  </si>
  <si>
    <t>Current income tax payable</t>
  </si>
  <si>
    <t>Current portion of lease liabilities</t>
  </si>
  <si>
    <t>Lease liabilities</t>
  </si>
  <si>
    <t xml:space="preserve">   and rendering of services</t>
  </si>
  <si>
    <t>Other non-current financial assets</t>
  </si>
  <si>
    <t>Items that will not be reclassified to profit or loss</t>
  </si>
  <si>
    <t>Income tax relating to items that will not be reclassified</t>
  </si>
  <si>
    <t>Three-month period ended 30 June 2019</t>
  </si>
  <si>
    <t>Comprehensive income (expense) for the period</t>
  </si>
  <si>
    <t>Three-month period ended 30 June 2020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</si>
  <si>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</si>
  <si>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</si>
  <si>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</si>
  <si>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</si>
  <si>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income</t>
  </si>
  <si>
    <t xml:space="preserve"> other comprehensive </t>
  </si>
  <si>
    <t xml:space="preserve">Loss on </t>
  </si>
  <si>
    <t>Finance costs</t>
  </si>
  <si>
    <t>Employee benefits paid</t>
  </si>
  <si>
    <t>Payment of lease liabilities</t>
  </si>
  <si>
    <t>Other current financial assets</t>
  </si>
  <si>
    <t>Unrealised loss on exchange</t>
  </si>
  <si>
    <t>Gain on disposal of equipment</t>
  </si>
  <si>
    <t>Acquisitions of property, plant and equipment</t>
  </si>
  <si>
    <t>3, 12</t>
  </si>
  <si>
    <t>3, 7</t>
  </si>
  <si>
    <t>3, 9</t>
  </si>
  <si>
    <t>4, 8</t>
  </si>
  <si>
    <t>Acquisitions of intangible assets</t>
  </si>
  <si>
    <t>(Reversal of) loss on inventories devaluation</t>
  </si>
  <si>
    <t>Net increase in cash and cash equivalents,</t>
  </si>
  <si>
    <t xml:space="preserve">Gain (loss) on investments in equity instruments designated </t>
  </si>
  <si>
    <t xml:space="preserve">   at fair value through other comprehensive income</t>
  </si>
  <si>
    <t>Profit from operating activities</t>
  </si>
  <si>
    <t>Net cash outflow of other current financial assets</t>
  </si>
  <si>
    <t>Revenue</t>
  </si>
  <si>
    <t xml:space="preserve">   (19,800,000 ordinary shares, par value at Baht 10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</si>
</sst>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.00;\(#,##0.00\)"/>
    <numFmt numFmtId="189" formatCode="#,##0\ ;\(#,##0\)"/>
    <numFmt numFmtId="190" formatCode="_(* #,##0_);_(* \(#,##0\);_(* &quot;-&quot;????_);_(@_)"/>
    <numFmt numFmtId="191" formatCode="_(* #,##0.000_);_(* \(#,##0.000\);_(* &quot;-&quot;???_);_(@_)"/>
    <numFmt numFmtId="192" formatCode="_(* #,##0_);_(* \(#,##0\);_(* &quot;-&quot;??_);_(@_)"/>
    <numFmt numFmtId="193" formatCode="_(* #,##0_);_(* \(#,##0\);_(* &quot;-&quot;?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Border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16" fontId="0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1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189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89" fontId="0" fillId="0" borderId="0" xfId="0" applyNumberFormat="1" applyFont="1" applyFill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37" fontId="0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3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Border="1" applyAlignment="1">
      <alignment vertical="center"/>
    </xf>
    <xf numFmtId="37" fontId="0" fillId="0" borderId="0" xfId="0" applyNumberFormat="1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43" fontId="0" fillId="0" borderId="0" xfId="1" applyNumberFormat="1" applyFont="1" applyFill="1" applyBorder="1" applyAlignment="1">
      <alignment horizontal="center" vertical="center" textRotation="255"/>
    </xf>
    <xf numFmtId="43" fontId="0" fillId="0" borderId="0" xfId="1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0" fillId="0" borderId="0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Border="1" applyAlignment="1">
      <alignment horizontal="right" vertical="center"/>
    </xf>
    <xf numFmtId="190" fontId="0" fillId="0" borderId="3" xfId="0" applyNumberFormat="1" applyFont="1" applyFill="1" applyBorder="1" applyAlignment="1">
      <alignment horizontal="center" vertical="center"/>
    </xf>
    <xf numFmtId="192" fontId="0" fillId="0" borderId="3" xfId="1" applyNumberFormat="1" applyFont="1" applyFill="1" applyBorder="1" applyAlignment="1">
      <alignment horizontal="right" vertical="center"/>
    </xf>
    <xf numFmtId="190" fontId="3" fillId="0" borderId="3" xfId="0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center" vertical="center"/>
    </xf>
    <xf numFmtId="43" fontId="0" fillId="0" borderId="0" xfId="1" applyNumberFormat="1" applyFont="1" applyFill="1" applyAlignment="1">
      <alignment horizontal="right" vertical="center"/>
    </xf>
    <xf numFmtId="192" fontId="3" fillId="0" borderId="1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189" fontId="0" fillId="0" borderId="0" xfId="0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0" xfId="1" applyNumberFormat="1" applyFont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190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3" xfId="1" applyNumberFormat="1" applyFont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9" fontId="3" fillId="0" borderId="2" xfId="1" applyNumberFormat="1" applyFont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191" fontId="2" fillId="0" borderId="0" xfId="1" applyNumberFormat="1" applyFont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90" fontId="2" fillId="0" borderId="0" xfId="0" applyNumberFormat="1" applyFont="1" applyFill="1" applyBorder="1" applyAlignment="1">
      <alignment horizontal="center" vertical="center"/>
    </xf>
    <xf numFmtId="192" fontId="2" fillId="0" borderId="3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Alignment="1">
      <alignment vertical="center"/>
    </xf>
    <xf numFmtId="43" fontId="3" fillId="0" borderId="1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2" fillId="0" borderId="3" xfId="1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89" fontId="0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2" fontId="2" fillId="0" borderId="0" xfId="1" applyNumberFormat="1" applyFont="1" applyBorder="1" applyAlignment="1">
      <alignment horizontal="right" vertical="center"/>
    </xf>
    <xf numFmtId="191" fontId="0" fillId="0" borderId="0" xfId="1" applyNumberFormat="1" applyFont="1" applyBorder="1" applyAlignment="1">
      <alignment horizontal="center" vertical="center"/>
    </xf>
    <xf numFmtId="189" fontId="2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horizontal="center" vertical="center"/>
    </xf>
    <xf numFmtId="193" fontId="2" fillId="0" borderId="3" xfId="1" applyNumberFormat="1" applyFont="1" applyFill="1" applyBorder="1" applyAlignment="1">
      <alignment horizontal="center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93" fontId="2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89" fontId="0" fillId="0" borderId="0" xfId="0" applyNumberFormat="1" applyFont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189" fontId="0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93" fontId="2" fillId="0" borderId="3" xfId="1" applyNumberFormat="1" applyFont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left" vertical="center"/>
    </xf>
    <xf numFmtId="189" fontId="3" fillId="0" borderId="0" xfId="0" applyNumberFormat="1" applyFont="1" applyFill="1" applyBorder="1" applyAlignment="1">
      <alignment horizontal="right" vertical="center"/>
    </xf>
    <xf numFmtId="193" fontId="2" fillId="0" borderId="0" xfId="1" applyNumberFormat="1" applyFont="1" applyBorder="1" applyAlignment="1">
      <alignment horizontal="center" vertical="center"/>
    </xf>
    <xf numFmtId="193" fontId="3" fillId="0" borderId="1" xfId="1" applyNumberFormat="1" applyFont="1" applyBorder="1" applyAlignment="1">
      <alignment horizontal="center" vertical="center"/>
    </xf>
    <xf numFmtId="189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89" fontId="0" fillId="0" borderId="3" xfId="0" applyNumberFormat="1" applyFont="1" applyFill="1" applyBorder="1" applyAlignment="1">
      <alignment horizontal="right" vertical="center"/>
    </xf>
    <xf numFmtId="189" fontId="3" fillId="0" borderId="4" xfId="0" applyNumberFormat="1" applyFont="1" applyFill="1" applyBorder="1" applyAlignment="1">
      <alignment horizontal="right" vertical="center"/>
    </xf>
    <xf numFmtId="188" fontId="2" fillId="0" borderId="0" xfId="1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37" fontId="0" fillId="0" borderId="3" xfId="1" applyNumberFormat="1" applyFont="1" applyBorder="1" applyAlignment="1">
      <alignment vertical="center"/>
    </xf>
    <xf numFmtId="37" fontId="0" fillId="0" borderId="0" xfId="1" applyNumberFormat="1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191" fontId="2" fillId="0" borderId="3" xfId="1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9"/>
  <sheetViews>
    <sheetView tabSelected="1" view="pageBreakPreview" zoomScaleNormal="100" zoomScaleSheetLayoutView="100" workbookViewId="0"/>
  </sheetViews>
  <sheetFormatPr defaultColWidth="10.81640625" defaultRowHeight="20.25" customHeight="1"/>
  <cols>
    <col min="1" max="1" width="49.1796875" style="38" customWidth="1"/>
    <col min="2" max="2" width="5.54296875" style="55" customWidth="1"/>
    <col min="3" max="3" width="1.1796875" style="38" customWidth="1"/>
    <col min="4" max="4" width="13.6328125" style="38" customWidth="1"/>
    <col min="5" max="5" width="1.1796875" style="38" customWidth="1"/>
    <col min="6" max="6" width="13.6328125" style="38" customWidth="1"/>
    <col min="7" max="7" width="1.1796875" style="38" customWidth="1"/>
    <col min="8" max="8" width="13.6328125" style="38" customWidth="1"/>
    <col min="9" max="9" width="1.1796875" style="38" customWidth="1"/>
    <col min="10" max="10" width="13.6328125" style="38" customWidth="1"/>
    <col min="11" max="16384" width="10.81640625" style="38"/>
  </cols>
  <sheetData>
    <row r="1" spans="1:10" ht="20.25" customHeight="1">
      <c r="A1" s="34" t="s">
        <v>11</v>
      </c>
      <c r="B1" s="35"/>
      <c r="C1" s="36"/>
      <c r="D1" s="37"/>
      <c r="E1" s="37"/>
      <c r="F1" s="37"/>
    </row>
    <row r="2" spans="1:10" ht="20.25" customHeight="1">
      <c r="A2" s="39" t="s">
        <v>128</v>
      </c>
      <c r="B2" s="40"/>
      <c r="C2" s="41"/>
      <c r="D2" s="42"/>
      <c r="E2" s="43"/>
      <c r="F2" s="42"/>
    </row>
    <row r="3" spans="1:10" ht="20.25" customHeight="1">
      <c r="A3" s="39" t="s">
        <v>10</v>
      </c>
      <c r="B3" s="40"/>
      <c r="C3" s="41"/>
      <c r="D3" s="43"/>
      <c r="E3" s="43"/>
      <c r="F3" s="43"/>
    </row>
    <row r="4" spans="1:10" ht="20.25" customHeight="1">
      <c r="A4" s="39"/>
      <c r="B4" s="40"/>
      <c r="C4" s="41"/>
      <c r="D4" s="226" t="s">
        <v>42</v>
      </c>
      <c r="E4" s="226"/>
      <c r="F4" s="226"/>
    </row>
    <row r="5" spans="1:10" ht="20.25" customHeight="1">
      <c r="A5" s="39"/>
      <c r="B5" s="40"/>
      <c r="C5" s="41"/>
      <c r="D5" s="226" t="s">
        <v>44</v>
      </c>
      <c r="E5" s="226"/>
      <c r="F5" s="226"/>
    </row>
    <row r="6" spans="1:10" ht="20.25" customHeight="1">
      <c r="A6" s="39"/>
      <c r="B6" s="40"/>
      <c r="C6" s="41"/>
      <c r="D6" s="226" t="s">
        <v>45</v>
      </c>
      <c r="E6" s="226"/>
      <c r="F6" s="226"/>
      <c r="H6" s="226" t="s">
        <v>43</v>
      </c>
      <c r="I6" s="227"/>
      <c r="J6" s="227"/>
    </row>
    <row r="7" spans="1:10" ht="20.25" customHeight="1">
      <c r="A7" s="39"/>
      <c r="B7" s="40"/>
      <c r="C7" s="41"/>
      <c r="D7" s="44" t="s">
        <v>86</v>
      </c>
      <c r="E7" s="45"/>
      <c r="F7" s="46" t="s">
        <v>78</v>
      </c>
      <c r="H7" s="44" t="s">
        <v>86</v>
      </c>
      <c r="I7" s="45"/>
      <c r="J7" s="46" t="s">
        <v>78</v>
      </c>
    </row>
    <row r="8" spans="1:10" s="49" customFormat="1" ht="20.25" customHeight="1">
      <c r="A8" s="47" t="s">
        <v>13</v>
      </c>
      <c r="B8" s="48" t="s">
        <v>12</v>
      </c>
      <c r="D8" s="50">
        <v>2020</v>
      </c>
      <c r="E8" s="51"/>
      <c r="F8" s="50">
        <v>2020</v>
      </c>
      <c r="H8" s="50">
        <v>2020</v>
      </c>
      <c r="I8" s="51"/>
      <c r="J8" s="50">
        <v>2020</v>
      </c>
    </row>
    <row r="9" spans="1:10" s="49" customFormat="1" ht="20.25" customHeight="1">
      <c r="A9" s="47"/>
      <c r="B9" s="48"/>
      <c r="D9" s="50" t="s">
        <v>96</v>
      </c>
      <c r="E9" s="51"/>
      <c r="F9" s="50"/>
      <c r="H9" s="50" t="s">
        <v>96</v>
      </c>
      <c r="I9" s="51"/>
      <c r="J9" s="50"/>
    </row>
    <row r="10" spans="1:10" s="49" customFormat="1" ht="20.25" customHeight="1">
      <c r="B10" s="52"/>
      <c r="C10" s="53"/>
      <c r="D10" s="225" t="s">
        <v>87</v>
      </c>
      <c r="E10" s="225"/>
      <c r="F10" s="225"/>
      <c r="G10" s="225"/>
      <c r="H10" s="225"/>
      <c r="I10" s="225"/>
      <c r="J10" s="225"/>
    </row>
    <row r="11" spans="1:10" ht="20.25" customHeight="1">
      <c r="A11" s="54" t="s">
        <v>14</v>
      </c>
    </row>
    <row r="12" spans="1:10" ht="20.25" customHeight="1">
      <c r="A12" s="56" t="s">
        <v>85</v>
      </c>
      <c r="B12" s="57"/>
      <c r="D12" s="58">
        <v>1359181</v>
      </c>
      <c r="E12" s="59"/>
      <c r="F12" s="58">
        <v>964561</v>
      </c>
      <c r="G12" s="60"/>
      <c r="H12" s="58">
        <v>1359181</v>
      </c>
      <c r="I12" s="60"/>
      <c r="J12" s="58">
        <v>964561</v>
      </c>
    </row>
    <row r="13" spans="1:10" ht="20.25" customHeight="1">
      <c r="A13" s="56" t="s">
        <v>185</v>
      </c>
      <c r="B13" s="57"/>
      <c r="D13" s="58">
        <v>2420000</v>
      </c>
      <c r="E13" s="59"/>
      <c r="F13" s="58">
        <v>2330000</v>
      </c>
      <c r="G13" s="60"/>
      <c r="H13" s="58">
        <v>2420000</v>
      </c>
      <c r="I13" s="61"/>
      <c r="J13" s="58">
        <v>2330000</v>
      </c>
    </row>
    <row r="14" spans="1:10" ht="20.25" customHeight="1">
      <c r="A14" s="60" t="s">
        <v>6</v>
      </c>
      <c r="B14" s="57">
        <v>4</v>
      </c>
      <c r="D14" s="58">
        <v>903135</v>
      </c>
      <c r="E14" s="59"/>
      <c r="F14" s="58">
        <v>1118692</v>
      </c>
      <c r="G14" s="60"/>
      <c r="H14" s="58">
        <v>903135</v>
      </c>
      <c r="I14" s="60"/>
      <c r="J14" s="58">
        <v>1118692</v>
      </c>
    </row>
    <row r="15" spans="1:10" ht="20.25" customHeight="1">
      <c r="A15" s="62" t="s">
        <v>138</v>
      </c>
      <c r="B15" s="57"/>
      <c r="D15" s="58">
        <v>22235</v>
      </c>
      <c r="E15" s="59"/>
      <c r="F15" s="58">
        <v>28457</v>
      </c>
      <c r="G15" s="60"/>
      <c r="H15" s="58">
        <v>22235</v>
      </c>
      <c r="I15" s="60"/>
      <c r="J15" s="58">
        <v>28457</v>
      </c>
    </row>
    <row r="16" spans="1:10" ht="20.25" customHeight="1">
      <c r="A16" s="56" t="s">
        <v>123</v>
      </c>
      <c r="B16" s="57">
        <v>4</v>
      </c>
      <c r="D16" s="63">
        <v>28897</v>
      </c>
      <c r="E16" s="59"/>
      <c r="F16" s="58">
        <v>32064</v>
      </c>
      <c r="G16" s="60"/>
      <c r="H16" s="58">
        <v>28897</v>
      </c>
      <c r="I16" s="60"/>
      <c r="J16" s="58">
        <v>32064</v>
      </c>
    </row>
    <row r="17" spans="1:12" ht="20.25" customHeight="1">
      <c r="A17" s="33" t="s">
        <v>161</v>
      </c>
      <c r="B17" s="57">
        <v>4</v>
      </c>
      <c r="D17" s="162">
        <v>0</v>
      </c>
      <c r="E17" s="59"/>
      <c r="F17" s="58">
        <v>171415</v>
      </c>
      <c r="G17" s="60"/>
      <c r="H17" s="162">
        <v>0</v>
      </c>
      <c r="I17" s="60"/>
      <c r="J17" s="58">
        <v>171415</v>
      </c>
    </row>
    <row r="18" spans="1:12" ht="20.25" customHeight="1">
      <c r="A18" s="56" t="s">
        <v>135</v>
      </c>
      <c r="B18" s="57">
        <v>4</v>
      </c>
      <c r="D18" s="58">
        <v>88948</v>
      </c>
      <c r="E18" s="59"/>
      <c r="F18" s="58">
        <v>83911</v>
      </c>
      <c r="G18" s="60"/>
      <c r="H18" s="58">
        <v>88948</v>
      </c>
      <c r="I18" s="60"/>
      <c r="J18" s="58">
        <v>83911</v>
      </c>
    </row>
    <row r="19" spans="1:12" ht="20.25" customHeight="1">
      <c r="A19" s="60" t="s">
        <v>7</v>
      </c>
      <c r="B19" s="57"/>
      <c r="D19" s="58">
        <v>690512</v>
      </c>
      <c r="E19" s="59"/>
      <c r="F19" s="58">
        <v>784725</v>
      </c>
      <c r="G19" s="60"/>
      <c r="H19" s="58">
        <v>690512</v>
      </c>
      <c r="I19" s="60"/>
      <c r="J19" s="58">
        <v>784725</v>
      </c>
    </row>
    <row r="20" spans="1:12" ht="20.25" customHeight="1">
      <c r="A20" s="60" t="s">
        <v>1</v>
      </c>
      <c r="B20" s="57"/>
      <c r="D20" s="58">
        <v>7020</v>
      </c>
      <c r="E20" s="59"/>
      <c r="F20" s="58">
        <v>8697</v>
      </c>
      <c r="G20" s="60"/>
      <c r="H20" s="58">
        <v>7020</v>
      </c>
      <c r="I20" s="60"/>
      <c r="J20" s="58">
        <v>8697</v>
      </c>
    </row>
    <row r="21" spans="1:12" ht="20.25" customHeight="1">
      <c r="A21" s="64" t="s">
        <v>15</v>
      </c>
      <c r="B21" s="57"/>
      <c r="D21" s="65">
        <f>SUM(D12:D20)</f>
        <v>5519928</v>
      </c>
      <c r="E21" s="66"/>
      <c r="F21" s="65">
        <f>SUM(F12:F20)</f>
        <v>5522522</v>
      </c>
      <c r="H21" s="65">
        <f>SUM(H12:H20)</f>
        <v>5519928</v>
      </c>
      <c r="J21" s="65">
        <f>SUM(J12:J20)</f>
        <v>5522522</v>
      </c>
    </row>
    <row r="22" spans="1:12" ht="20.25" customHeight="1">
      <c r="A22" s="64"/>
      <c r="B22" s="57"/>
      <c r="D22" s="67"/>
      <c r="E22" s="68"/>
      <c r="F22" s="67"/>
      <c r="H22" s="67"/>
      <c r="J22" s="67"/>
    </row>
    <row r="23" spans="1:12" ht="20.25" customHeight="1">
      <c r="A23" s="69" t="s">
        <v>16</v>
      </c>
      <c r="B23" s="70"/>
      <c r="D23" s="67"/>
      <c r="E23" s="68"/>
      <c r="F23" s="67"/>
      <c r="H23" s="67"/>
      <c r="J23" s="67"/>
    </row>
    <row r="24" spans="1:12" s="60" customFormat="1" ht="20.25" customHeight="1">
      <c r="A24" s="56" t="s">
        <v>169</v>
      </c>
      <c r="B24" s="57" t="s">
        <v>189</v>
      </c>
      <c r="D24" s="71">
        <v>160032</v>
      </c>
      <c r="E24" s="72"/>
      <c r="F24" s="71">
        <v>159008</v>
      </c>
      <c r="H24" s="71">
        <v>160032</v>
      </c>
      <c r="I24" s="62"/>
      <c r="J24" s="71">
        <v>159008</v>
      </c>
      <c r="K24" s="63"/>
      <c r="L24" s="63"/>
    </row>
    <row r="25" spans="1:12" s="60" customFormat="1" ht="20.25" customHeight="1">
      <c r="A25" s="56" t="s">
        <v>133</v>
      </c>
      <c r="B25" s="57">
        <v>5</v>
      </c>
      <c r="D25" s="73">
        <v>17309</v>
      </c>
      <c r="E25" s="72"/>
      <c r="F25" s="73">
        <v>19482</v>
      </c>
      <c r="H25" s="73">
        <v>3000</v>
      </c>
      <c r="I25" s="62"/>
      <c r="J25" s="73">
        <v>3000</v>
      </c>
    </row>
    <row r="26" spans="1:12" s="60" customFormat="1" ht="20.25" customHeight="1">
      <c r="A26" s="60" t="s">
        <v>75</v>
      </c>
      <c r="B26" s="57"/>
      <c r="D26" s="71">
        <v>4189</v>
      </c>
      <c r="E26" s="74"/>
      <c r="F26" s="71">
        <v>4189</v>
      </c>
      <c r="H26" s="71">
        <v>4189</v>
      </c>
      <c r="I26" s="62"/>
      <c r="J26" s="71">
        <v>4189</v>
      </c>
    </row>
    <row r="27" spans="1:12" s="60" customFormat="1" ht="20.25" customHeight="1">
      <c r="A27" s="75" t="s">
        <v>39</v>
      </c>
      <c r="B27" s="57">
        <v>6</v>
      </c>
      <c r="D27" s="71">
        <v>1491585</v>
      </c>
      <c r="E27" s="72"/>
      <c r="F27" s="71">
        <v>1536029</v>
      </c>
      <c r="H27" s="71">
        <v>1491585</v>
      </c>
      <c r="I27" s="62"/>
      <c r="J27" s="71">
        <v>1536029</v>
      </c>
    </row>
    <row r="28" spans="1:12" s="60" customFormat="1" ht="20.25" customHeight="1">
      <c r="A28" s="76" t="s">
        <v>164</v>
      </c>
      <c r="B28" s="57" t="s">
        <v>190</v>
      </c>
      <c r="D28" s="71">
        <v>24339</v>
      </c>
      <c r="E28" s="72"/>
      <c r="F28" s="162">
        <v>0</v>
      </c>
      <c r="H28" s="71">
        <v>24339</v>
      </c>
      <c r="I28" s="62"/>
      <c r="J28" s="162">
        <v>0</v>
      </c>
    </row>
    <row r="29" spans="1:12" s="60" customFormat="1" ht="20.25" customHeight="1">
      <c r="A29" s="76" t="s">
        <v>134</v>
      </c>
      <c r="B29" s="57"/>
      <c r="D29" s="71">
        <v>33655</v>
      </c>
      <c r="E29" s="72"/>
      <c r="F29" s="71">
        <v>35394</v>
      </c>
      <c r="H29" s="71">
        <v>33655</v>
      </c>
      <c r="I29" s="62"/>
      <c r="J29" s="71">
        <v>35394</v>
      </c>
    </row>
    <row r="30" spans="1:12" ht="20.25" customHeight="1">
      <c r="A30" s="77" t="s">
        <v>84</v>
      </c>
      <c r="B30" s="57"/>
      <c r="D30" s="71">
        <v>85176</v>
      </c>
      <c r="E30" s="78"/>
      <c r="F30" s="71">
        <v>85043</v>
      </c>
      <c r="H30" s="71">
        <v>85176</v>
      </c>
      <c r="I30" s="62"/>
      <c r="J30" s="71">
        <v>85043</v>
      </c>
    </row>
    <row r="31" spans="1:12" ht="20.25" customHeight="1">
      <c r="A31" s="60" t="s">
        <v>2</v>
      </c>
      <c r="B31" s="57"/>
      <c r="D31" s="71">
        <v>19367</v>
      </c>
      <c r="E31" s="72"/>
      <c r="F31" s="71">
        <v>19387</v>
      </c>
      <c r="H31" s="71">
        <v>19367</v>
      </c>
      <c r="I31" s="62"/>
      <c r="J31" s="71">
        <v>19387</v>
      </c>
    </row>
    <row r="32" spans="1:12" ht="20.25" customHeight="1">
      <c r="A32" s="64" t="s">
        <v>17</v>
      </c>
      <c r="D32" s="79">
        <f>SUM(D24:D31)</f>
        <v>1835652</v>
      </c>
      <c r="E32" s="66"/>
      <c r="F32" s="79">
        <f>SUM(F24:F31)</f>
        <v>1858532</v>
      </c>
      <c r="H32" s="79">
        <f>SUM(H24:H31)</f>
        <v>1821343</v>
      </c>
      <c r="J32" s="79">
        <f>SUM(J24:J31)</f>
        <v>1842050</v>
      </c>
    </row>
    <row r="33" spans="1:10" ht="20.25" customHeight="1">
      <c r="A33" s="64"/>
      <c r="D33" s="80"/>
      <c r="E33" s="66"/>
      <c r="F33" s="80"/>
      <c r="H33" s="80"/>
      <c r="J33" s="80"/>
    </row>
    <row r="34" spans="1:10" ht="20.25" customHeight="1" thickBot="1">
      <c r="A34" s="64" t="s">
        <v>18</v>
      </c>
      <c r="D34" s="81">
        <f>D21+D32</f>
        <v>7355580</v>
      </c>
      <c r="E34" s="66"/>
      <c r="F34" s="81">
        <f>F21+F32</f>
        <v>7381054</v>
      </c>
      <c r="H34" s="81">
        <f>H21+H32</f>
        <v>7341271</v>
      </c>
      <c r="J34" s="81">
        <f>J21+J32</f>
        <v>7364572</v>
      </c>
    </row>
    <row r="35" spans="1:10" ht="20.25" customHeight="1" thickTop="1">
      <c r="A35" s="34" t="s">
        <v>11</v>
      </c>
      <c r="C35" s="37"/>
      <c r="D35" s="37"/>
      <c r="E35" s="37"/>
      <c r="F35" s="37"/>
      <c r="H35" s="37"/>
      <c r="I35" s="37"/>
      <c r="J35" s="37"/>
    </row>
    <row r="36" spans="1:10" ht="20.25" customHeight="1">
      <c r="A36" s="39" t="s">
        <v>128</v>
      </c>
      <c r="B36" s="82"/>
      <c r="C36" s="43"/>
      <c r="D36" s="43"/>
      <c r="E36" s="43"/>
      <c r="F36" s="43"/>
      <c r="H36" s="43"/>
      <c r="I36" s="43"/>
      <c r="J36" s="43"/>
    </row>
    <row r="37" spans="1:10" ht="20.25" customHeight="1">
      <c r="A37" s="39"/>
      <c r="B37" s="82"/>
      <c r="C37" s="43"/>
      <c r="D37" s="43"/>
      <c r="E37" s="43"/>
      <c r="F37" s="43"/>
      <c r="H37" s="43"/>
      <c r="I37" s="41"/>
      <c r="J37" s="43"/>
    </row>
    <row r="38" spans="1:10" ht="20.25" customHeight="1">
      <c r="A38" s="39"/>
      <c r="B38" s="82"/>
      <c r="C38" s="43"/>
      <c r="D38" s="226" t="s">
        <v>42</v>
      </c>
      <c r="E38" s="226"/>
      <c r="F38" s="226"/>
    </row>
    <row r="39" spans="1:10" ht="20.25" customHeight="1">
      <c r="A39" s="39"/>
      <c r="B39" s="82"/>
      <c r="C39" s="43"/>
      <c r="D39" s="226" t="s">
        <v>44</v>
      </c>
      <c r="E39" s="226"/>
      <c r="F39" s="226"/>
    </row>
    <row r="40" spans="1:10" ht="20.25" customHeight="1">
      <c r="A40" s="39"/>
      <c r="B40" s="82"/>
      <c r="C40" s="43"/>
      <c r="D40" s="226" t="s">
        <v>45</v>
      </c>
      <c r="E40" s="226"/>
      <c r="F40" s="226"/>
      <c r="H40" s="226" t="s">
        <v>43</v>
      </c>
      <c r="I40" s="227"/>
      <c r="J40" s="227"/>
    </row>
    <row r="41" spans="1:10" ht="20.25" customHeight="1">
      <c r="B41" s="38"/>
      <c r="C41" s="41"/>
      <c r="D41" s="44" t="s">
        <v>86</v>
      </c>
      <c r="E41" s="45"/>
      <c r="F41" s="46" t="s">
        <v>78</v>
      </c>
      <c r="H41" s="44" t="s">
        <v>86</v>
      </c>
      <c r="I41" s="45"/>
      <c r="J41" s="46" t="s">
        <v>78</v>
      </c>
    </row>
    <row r="42" spans="1:10" ht="20.25" customHeight="1">
      <c r="A42" s="39" t="s">
        <v>55</v>
      </c>
      <c r="B42" s="48" t="s">
        <v>12</v>
      </c>
      <c r="C42" s="41"/>
      <c r="D42" s="50">
        <v>2020</v>
      </c>
      <c r="E42" s="51"/>
      <c r="F42" s="50">
        <v>2020</v>
      </c>
      <c r="G42" s="49"/>
      <c r="H42" s="50">
        <v>2020</v>
      </c>
      <c r="I42" s="51"/>
      <c r="J42" s="50">
        <v>2020</v>
      </c>
    </row>
    <row r="43" spans="1:10" ht="20.25" customHeight="1">
      <c r="A43" s="39"/>
      <c r="B43" s="48"/>
      <c r="C43" s="41"/>
      <c r="D43" s="50" t="s">
        <v>96</v>
      </c>
      <c r="E43" s="51"/>
      <c r="F43" s="50"/>
      <c r="G43" s="49"/>
      <c r="H43" s="50" t="s">
        <v>96</v>
      </c>
      <c r="I43" s="51"/>
      <c r="J43" s="50"/>
    </row>
    <row r="44" spans="1:10" ht="20.25" customHeight="1">
      <c r="B44" s="83"/>
      <c r="C44" s="53"/>
      <c r="D44" s="225" t="s">
        <v>87</v>
      </c>
      <c r="E44" s="225"/>
      <c r="F44" s="225"/>
      <c r="G44" s="225"/>
      <c r="H44" s="225"/>
      <c r="I44" s="225"/>
      <c r="J44" s="225"/>
    </row>
    <row r="45" spans="1:10" ht="20.25" customHeight="1">
      <c r="A45" s="54" t="s">
        <v>24</v>
      </c>
      <c r="B45" s="57"/>
      <c r="E45" s="60"/>
    </row>
    <row r="46" spans="1:10" ht="20.25" customHeight="1">
      <c r="A46" s="56" t="s">
        <v>8</v>
      </c>
      <c r="B46" s="57">
        <v>4</v>
      </c>
      <c r="D46" s="84">
        <v>644558</v>
      </c>
      <c r="E46" s="59"/>
      <c r="F46" s="84">
        <v>789304</v>
      </c>
      <c r="H46" s="84">
        <v>644558</v>
      </c>
      <c r="I46" s="60"/>
      <c r="J46" s="84">
        <v>789304</v>
      </c>
    </row>
    <row r="47" spans="1:10" s="60" customFormat="1" ht="20.25" customHeight="1">
      <c r="A47" s="56" t="s">
        <v>124</v>
      </c>
      <c r="B47" s="57">
        <v>4</v>
      </c>
      <c r="D47" s="85">
        <v>326977</v>
      </c>
      <c r="E47" s="59"/>
      <c r="F47" s="85">
        <v>355365</v>
      </c>
      <c r="H47" s="85">
        <v>326977</v>
      </c>
      <c r="J47" s="85">
        <v>355365</v>
      </c>
    </row>
    <row r="48" spans="1:10" s="60" customFormat="1" ht="20.25" customHeight="1">
      <c r="A48" s="56" t="s">
        <v>166</v>
      </c>
      <c r="B48" s="57" t="s">
        <v>191</v>
      </c>
      <c r="D48" s="85">
        <v>7239</v>
      </c>
      <c r="E48" s="59"/>
      <c r="F48" s="96">
        <v>0</v>
      </c>
      <c r="H48" s="85">
        <v>7239</v>
      </c>
      <c r="J48" s="96">
        <v>0</v>
      </c>
    </row>
    <row r="49" spans="1:10" ht="20.25" customHeight="1">
      <c r="A49" s="33" t="s">
        <v>165</v>
      </c>
      <c r="B49" s="57"/>
      <c r="D49" s="85">
        <v>72013</v>
      </c>
      <c r="E49" s="59"/>
      <c r="F49" s="85">
        <v>48953</v>
      </c>
      <c r="G49" s="60"/>
      <c r="H49" s="85">
        <v>72013</v>
      </c>
      <c r="I49" s="60"/>
      <c r="J49" s="85">
        <v>48953</v>
      </c>
    </row>
    <row r="50" spans="1:10" ht="20.25" customHeight="1">
      <c r="A50" s="60" t="s">
        <v>3</v>
      </c>
      <c r="B50" s="57"/>
      <c r="D50" s="85">
        <v>12129</v>
      </c>
      <c r="E50" s="59"/>
      <c r="F50" s="85">
        <v>11337</v>
      </c>
      <c r="G50" s="60"/>
      <c r="H50" s="85">
        <v>12129</v>
      </c>
      <c r="I50" s="60"/>
      <c r="J50" s="85">
        <v>11337</v>
      </c>
    </row>
    <row r="51" spans="1:10" ht="20.25" customHeight="1">
      <c r="A51" s="86" t="s">
        <v>19</v>
      </c>
      <c r="B51" s="57"/>
      <c r="D51" s="164">
        <f>SUM(D46:D50)</f>
        <v>1062916</v>
      </c>
      <c r="E51" s="165"/>
      <c r="F51" s="164">
        <f>SUM(F46:F50)</f>
        <v>1204959</v>
      </c>
      <c r="G51" s="60"/>
      <c r="H51" s="164">
        <f>SUM(H46:H50)</f>
        <v>1062916</v>
      </c>
      <c r="I51" s="60"/>
      <c r="J51" s="164">
        <f>SUM(J46:J50)</f>
        <v>1204959</v>
      </c>
    </row>
    <row r="52" spans="1:10" ht="20.25" customHeight="1">
      <c r="A52" s="86"/>
      <c r="B52" s="57"/>
      <c r="D52" s="166"/>
      <c r="E52" s="59"/>
      <c r="F52" s="166"/>
      <c r="G52" s="60"/>
      <c r="H52" s="166"/>
      <c r="I52" s="60"/>
      <c r="J52" s="166"/>
    </row>
    <row r="53" spans="1:10" ht="20.25" customHeight="1">
      <c r="A53" s="87" t="s">
        <v>20</v>
      </c>
      <c r="B53" s="57"/>
      <c r="D53" s="166"/>
      <c r="E53" s="59"/>
      <c r="F53" s="166"/>
      <c r="G53" s="60"/>
      <c r="H53" s="166"/>
      <c r="I53" s="60"/>
      <c r="J53" s="166"/>
    </row>
    <row r="54" spans="1:10" ht="20.25" customHeight="1">
      <c r="A54" s="62" t="s">
        <v>167</v>
      </c>
      <c r="B54" s="57" t="s">
        <v>191</v>
      </c>
      <c r="C54" s="60"/>
      <c r="D54" s="166">
        <v>17030</v>
      </c>
      <c r="E54" s="59"/>
      <c r="F54" s="96">
        <v>0</v>
      </c>
      <c r="G54" s="60"/>
      <c r="H54" s="166">
        <v>17030</v>
      </c>
      <c r="I54" s="60"/>
      <c r="J54" s="96">
        <v>0</v>
      </c>
    </row>
    <row r="55" spans="1:10" ht="20.25" customHeight="1">
      <c r="A55" s="62" t="s">
        <v>102</v>
      </c>
      <c r="B55" s="88"/>
      <c r="C55" s="60"/>
      <c r="D55" s="84">
        <v>107457</v>
      </c>
      <c r="E55" s="59"/>
      <c r="F55" s="84">
        <v>112196</v>
      </c>
      <c r="G55" s="60"/>
      <c r="H55" s="84">
        <v>107457</v>
      </c>
      <c r="I55" s="60"/>
      <c r="J55" s="84">
        <v>112196</v>
      </c>
    </row>
    <row r="56" spans="1:10" ht="20.25" customHeight="1">
      <c r="A56" s="62" t="s">
        <v>132</v>
      </c>
      <c r="B56" s="88"/>
      <c r="D56" s="84">
        <v>323449</v>
      </c>
      <c r="E56" s="59"/>
      <c r="F56" s="84">
        <v>317632</v>
      </c>
      <c r="H56" s="84">
        <v>323449</v>
      </c>
      <c r="I56" s="60"/>
      <c r="J56" s="84">
        <v>317632</v>
      </c>
    </row>
    <row r="57" spans="1:10" ht="20.25" customHeight="1">
      <c r="A57" s="76" t="s">
        <v>103</v>
      </c>
      <c r="B57" s="57"/>
      <c r="D57" s="84">
        <v>12129</v>
      </c>
      <c r="E57" s="59"/>
      <c r="F57" s="84">
        <v>12148</v>
      </c>
      <c r="H57" s="84">
        <v>12129</v>
      </c>
      <c r="I57" s="60"/>
      <c r="J57" s="84">
        <v>12148</v>
      </c>
    </row>
    <row r="58" spans="1:10" ht="20.25" customHeight="1">
      <c r="A58" s="64" t="s">
        <v>21</v>
      </c>
      <c r="B58" s="57"/>
      <c r="D58" s="79">
        <f>SUM(D54:D57)</f>
        <v>460065</v>
      </c>
      <c r="E58" s="89"/>
      <c r="F58" s="79">
        <f>SUM(F54:F57)</f>
        <v>441976</v>
      </c>
      <c r="H58" s="79">
        <f>SUM(H54:H57)</f>
        <v>460065</v>
      </c>
      <c r="I58" s="60"/>
      <c r="J58" s="79">
        <f>SUM(J54:J57)</f>
        <v>441976</v>
      </c>
    </row>
    <row r="59" spans="1:10" ht="20.25" customHeight="1">
      <c r="A59" s="64"/>
      <c r="B59" s="57"/>
      <c r="D59" s="90"/>
      <c r="E59" s="89"/>
      <c r="F59" s="90"/>
      <c r="H59" s="90"/>
      <c r="I59" s="60"/>
      <c r="J59" s="90"/>
    </row>
    <row r="60" spans="1:10" ht="20.25" customHeight="1">
      <c r="A60" s="64" t="s">
        <v>22</v>
      </c>
      <c r="B60" s="57"/>
      <c r="D60" s="91">
        <f>SUM(D58,D51)</f>
        <v>1522981</v>
      </c>
      <c r="E60" s="59"/>
      <c r="F60" s="91">
        <f>SUM(F58,F51)</f>
        <v>1646935</v>
      </c>
      <c r="H60" s="91">
        <f>SUM(H58,H51)</f>
        <v>1522981</v>
      </c>
      <c r="I60" s="60"/>
      <c r="J60" s="91">
        <f>SUM(J58,J51)</f>
        <v>1646935</v>
      </c>
    </row>
    <row r="61" spans="1:10" ht="20.25" customHeight="1">
      <c r="A61" s="64"/>
      <c r="B61" s="57"/>
      <c r="D61" s="92"/>
      <c r="E61" s="59"/>
      <c r="F61" s="92"/>
      <c r="H61" s="92"/>
      <c r="I61" s="60"/>
      <c r="J61" s="92"/>
    </row>
    <row r="62" spans="1:10" ht="20.25" customHeight="1">
      <c r="A62" s="87" t="s">
        <v>111</v>
      </c>
      <c r="B62" s="57"/>
      <c r="D62" s="67"/>
      <c r="E62" s="59"/>
      <c r="F62" s="67"/>
      <c r="H62" s="67"/>
      <c r="I62" s="60"/>
      <c r="J62" s="67"/>
    </row>
    <row r="63" spans="1:10" ht="20.25" customHeight="1">
      <c r="A63" s="76" t="s">
        <v>131</v>
      </c>
      <c r="B63" s="57"/>
      <c r="D63" s="93"/>
      <c r="E63" s="59"/>
      <c r="F63" s="93"/>
      <c r="H63" s="93"/>
      <c r="I63" s="60"/>
      <c r="J63" s="93"/>
    </row>
    <row r="64" spans="1:10" ht="20.25" customHeight="1">
      <c r="A64" s="76" t="s">
        <v>112</v>
      </c>
      <c r="B64" s="57"/>
    </row>
    <row r="65" spans="1:16" ht="20.25" customHeight="1" thickBot="1">
      <c r="A65" s="95" t="s">
        <v>201</v>
      </c>
      <c r="B65" s="57"/>
      <c r="D65" s="94">
        <v>198000</v>
      </c>
      <c r="E65" s="74"/>
      <c r="F65" s="94">
        <v>198000</v>
      </c>
      <c r="H65" s="94">
        <v>198000</v>
      </c>
      <c r="I65" s="62"/>
      <c r="J65" s="94">
        <v>198000</v>
      </c>
    </row>
    <row r="66" spans="1:16" ht="20.25" customHeight="1" thickTop="1">
      <c r="A66" s="76" t="s">
        <v>113</v>
      </c>
      <c r="B66" s="57"/>
      <c r="D66" s="74"/>
      <c r="E66" s="72"/>
    </row>
    <row r="67" spans="1:16" ht="20.25" customHeight="1">
      <c r="A67" s="95" t="s">
        <v>201</v>
      </c>
      <c r="B67" s="57"/>
      <c r="D67" s="74">
        <v>198000</v>
      </c>
      <c r="E67" s="72"/>
      <c r="F67" s="74">
        <f>SUM(F65)</f>
        <v>198000</v>
      </c>
      <c r="H67" s="74">
        <v>198000</v>
      </c>
      <c r="I67" s="62"/>
      <c r="J67" s="74">
        <f>SUM(J65)</f>
        <v>198000</v>
      </c>
    </row>
    <row r="68" spans="1:16" ht="20.25" customHeight="1">
      <c r="A68" s="76" t="s">
        <v>97</v>
      </c>
      <c r="B68" s="57"/>
      <c r="D68" s="97"/>
      <c r="E68" s="72"/>
      <c r="F68" s="97"/>
      <c r="H68" s="97"/>
      <c r="I68" s="62"/>
      <c r="J68" s="97"/>
    </row>
    <row r="69" spans="1:16" ht="20.25" customHeight="1">
      <c r="A69" s="62" t="s">
        <v>98</v>
      </c>
      <c r="B69" s="57"/>
      <c r="D69" s="72">
        <v>726100</v>
      </c>
      <c r="E69" s="72"/>
      <c r="F69" s="72">
        <v>726100</v>
      </c>
      <c r="H69" s="72">
        <v>726100</v>
      </c>
      <c r="I69" s="62"/>
      <c r="J69" s="72">
        <v>726100</v>
      </c>
    </row>
    <row r="70" spans="1:16" ht="20.25" customHeight="1">
      <c r="A70" s="60" t="s">
        <v>31</v>
      </c>
      <c r="B70" s="57"/>
      <c r="D70" s="98"/>
      <c r="E70" s="72"/>
      <c r="F70" s="98"/>
      <c r="H70" s="98"/>
      <c r="I70" s="62"/>
      <c r="J70" s="98"/>
    </row>
    <row r="71" spans="1:16" ht="20.25" customHeight="1">
      <c r="A71" s="75" t="s">
        <v>50</v>
      </c>
      <c r="B71" s="57"/>
      <c r="D71" s="98"/>
      <c r="E71" s="72"/>
      <c r="F71" s="98"/>
      <c r="H71" s="98"/>
      <c r="I71" s="62"/>
      <c r="J71" s="98"/>
    </row>
    <row r="72" spans="1:16" ht="20.25" customHeight="1">
      <c r="A72" s="60" t="s">
        <v>32</v>
      </c>
      <c r="B72" s="57"/>
      <c r="D72" s="72">
        <v>22000</v>
      </c>
      <c r="E72" s="72"/>
      <c r="F72" s="72">
        <v>22000</v>
      </c>
      <c r="H72" s="72">
        <v>22000</v>
      </c>
      <c r="I72" s="72"/>
      <c r="J72" s="72">
        <v>22000</v>
      </c>
    </row>
    <row r="73" spans="1:16" ht="20.25" customHeight="1">
      <c r="A73" s="62" t="s">
        <v>110</v>
      </c>
      <c r="B73" s="57"/>
      <c r="D73" s="72">
        <v>420000</v>
      </c>
      <c r="E73" s="72"/>
      <c r="F73" s="72">
        <v>420000</v>
      </c>
      <c r="H73" s="72">
        <v>420000</v>
      </c>
      <c r="I73" s="72"/>
      <c r="J73" s="72">
        <v>420000</v>
      </c>
    </row>
    <row r="74" spans="1:16" ht="20.25" customHeight="1">
      <c r="A74" s="56" t="s">
        <v>23</v>
      </c>
      <c r="B74" s="57"/>
      <c r="D74" s="72">
        <v>4468575</v>
      </c>
      <c r="E74" s="72"/>
      <c r="F74" s="72">
        <v>4370914</v>
      </c>
      <c r="H74" s="72">
        <v>4454266</v>
      </c>
      <c r="I74" s="72"/>
      <c r="J74" s="72">
        <v>4354432</v>
      </c>
    </row>
    <row r="75" spans="1:16" ht="20.25" customHeight="1">
      <c r="A75" s="56" t="s">
        <v>114</v>
      </c>
      <c r="B75" s="99"/>
      <c r="D75" s="98">
        <v>-2076</v>
      </c>
      <c r="E75" s="74"/>
      <c r="F75" s="98">
        <v>-2895</v>
      </c>
      <c r="H75" s="72">
        <v>-2076</v>
      </c>
      <c r="I75" s="62"/>
      <c r="J75" s="98">
        <v>-2895</v>
      </c>
    </row>
    <row r="76" spans="1:16" ht="20.25" customHeight="1">
      <c r="A76" s="86" t="s">
        <v>115</v>
      </c>
      <c r="B76" s="57"/>
      <c r="D76" s="65">
        <f>SUM(D67:D75)</f>
        <v>5832599</v>
      </c>
      <c r="E76" s="66"/>
      <c r="F76" s="65">
        <f>SUM(F67:F75)</f>
        <v>5734119</v>
      </c>
      <c r="H76" s="65">
        <f>SUM(H67:H75)</f>
        <v>5818290</v>
      </c>
      <c r="J76" s="65">
        <f>SUM(J67:J75)</f>
        <v>5717637</v>
      </c>
    </row>
    <row r="77" spans="1:16" ht="20.25" customHeight="1">
      <c r="A77" s="86"/>
      <c r="B77" s="57"/>
      <c r="D77" s="100"/>
      <c r="E77" s="80"/>
      <c r="F77" s="100"/>
      <c r="H77" s="100"/>
      <c r="J77" s="100"/>
      <c r="O77" s="68"/>
    </row>
    <row r="78" spans="1:16" ht="20.25" customHeight="1" thickBot="1">
      <c r="A78" s="86" t="s">
        <v>116</v>
      </c>
      <c r="D78" s="101">
        <f>SUM(D60,D76)</f>
        <v>7355580</v>
      </c>
      <c r="E78" s="66"/>
      <c r="F78" s="101">
        <f>SUM(F60,F76)</f>
        <v>7381054</v>
      </c>
      <c r="H78" s="101">
        <f>SUM(H60,H76)</f>
        <v>7341271</v>
      </c>
      <c r="J78" s="101">
        <f>SUM(J60,J76)</f>
        <v>7364572</v>
      </c>
      <c r="K78" s="68"/>
      <c r="M78" s="68"/>
      <c r="O78" s="68"/>
      <c r="P78" s="68"/>
    </row>
    <row r="79" spans="1:16" ht="20.25" customHeight="1" thickTop="1"/>
  </sheetData>
  <mergeCells count="10">
    <mergeCell ref="D44:J44"/>
    <mergeCell ref="H6:J6"/>
    <mergeCell ref="D38:F38"/>
    <mergeCell ref="H40:J40"/>
    <mergeCell ref="D4:F4"/>
    <mergeCell ref="D39:F39"/>
    <mergeCell ref="D40:F40"/>
    <mergeCell ref="D5:F5"/>
    <mergeCell ref="D6:F6"/>
    <mergeCell ref="D10:J10"/>
  </mergeCells>
  <pageMargins left="0.8" right="0.8" top="0.48" bottom="0.5" header="0.5" footer="0.5"/>
  <pageSetup paperSize="9" scale="76" firstPageNumber="2" fitToHeight="2" orientation="portrait" useFirstPageNumber="1" r:id="rId1"/>
  <headerFooter alignWithMargins="0">
    <oddFooter>&amp;L&amp;12   The accompanying notes form an integral part of the interim financial statements.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view="pageBreakPreview" zoomScaleNormal="75" zoomScaleSheetLayoutView="100" workbookViewId="0"/>
  </sheetViews>
  <sheetFormatPr defaultColWidth="10.81640625" defaultRowHeight="20.25" customHeight="1"/>
  <cols>
    <col min="1" max="1" width="48.54296875" style="38" customWidth="1"/>
    <col min="2" max="2" width="7.6328125" style="55" customWidth="1"/>
    <col min="3" max="3" width="1.1796875" style="38" customWidth="1"/>
    <col min="4" max="4" width="13.6328125" style="38" customWidth="1"/>
    <col min="5" max="5" width="1.1796875" style="38" customWidth="1"/>
    <col min="6" max="6" width="13.6328125" style="38" customWidth="1"/>
    <col min="7" max="7" width="1.1796875" style="38" customWidth="1"/>
    <col min="8" max="8" width="13.6328125" style="38" customWidth="1"/>
    <col min="9" max="9" width="1.1796875" style="38" customWidth="1"/>
    <col min="10" max="10" width="13.6328125" style="38" customWidth="1"/>
    <col min="11" max="16384" width="10.81640625" style="38"/>
  </cols>
  <sheetData>
    <row r="1" spans="1:10" ht="20.25" customHeight="1">
      <c r="A1" s="34" t="s">
        <v>11</v>
      </c>
      <c r="C1" s="37"/>
      <c r="D1" s="37"/>
      <c r="E1" s="37"/>
      <c r="F1" s="37"/>
      <c r="G1" s="37"/>
      <c r="H1" s="37"/>
      <c r="I1" s="37"/>
      <c r="J1" s="37"/>
    </row>
    <row r="2" spans="1:10" ht="20.25" customHeight="1">
      <c r="A2" s="39" t="s">
        <v>88</v>
      </c>
      <c r="B2" s="82"/>
      <c r="C2" s="43"/>
      <c r="D2" s="43"/>
      <c r="E2" s="43"/>
      <c r="F2" s="43"/>
      <c r="G2" s="43"/>
      <c r="H2" s="43"/>
      <c r="I2" s="43"/>
      <c r="J2" s="43"/>
    </row>
    <row r="3" spans="1:10" ht="20.25" customHeight="1">
      <c r="A3" s="134"/>
      <c r="B3" s="82"/>
      <c r="C3" s="134"/>
      <c r="D3" s="134"/>
      <c r="E3" s="134"/>
      <c r="F3" s="134"/>
      <c r="G3" s="134"/>
      <c r="H3" s="134"/>
      <c r="I3" s="134"/>
      <c r="J3" s="134"/>
    </row>
    <row r="4" spans="1:10" ht="20.25" customHeight="1">
      <c r="A4" s="134"/>
      <c r="B4" s="82"/>
      <c r="C4" s="134"/>
      <c r="D4" s="226" t="s">
        <v>42</v>
      </c>
      <c r="E4" s="226"/>
      <c r="F4" s="226"/>
      <c r="G4" s="134"/>
      <c r="H4" s="134"/>
      <c r="I4" s="134"/>
      <c r="J4" s="134"/>
    </row>
    <row r="5" spans="1:10" ht="20.25" customHeight="1">
      <c r="A5" s="134"/>
      <c r="B5" s="82"/>
      <c r="C5" s="134"/>
      <c r="D5" s="226" t="s">
        <v>44</v>
      </c>
      <c r="E5" s="226"/>
      <c r="F5" s="226"/>
      <c r="G5" s="134"/>
      <c r="H5" s="134"/>
      <c r="I5" s="134"/>
      <c r="J5" s="134"/>
    </row>
    <row r="6" spans="1:10" ht="20.25" customHeight="1">
      <c r="A6" s="134"/>
      <c r="B6" s="82"/>
      <c r="C6" s="134"/>
      <c r="D6" s="226" t="s">
        <v>45</v>
      </c>
      <c r="E6" s="226"/>
      <c r="F6" s="226"/>
      <c r="G6" s="41"/>
      <c r="H6" s="226" t="s">
        <v>43</v>
      </c>
      <c r="I6" s="227"/>
      <c r="J6" s="227"/>
    </row>
    <row r="7" spans="1:10" ht="20.25" customHeight="1">
      <c r="A7" s="134"/>
      <c r="B7" s="82"/>
      <c r="C7" s="134"/>
      <c r="D7" s="228" t="s">
        <v>89</v>
      </c>
      <c r="E7" s="229"/>
      <c r="F7" s="229"/>
      <c r="G7" s="135"/>
      <c r="H7" s="228" t="s">
        <v>89</v>
      </c>
      <c r="I7" s="229"/>
      <c r="J7" s="229"/>
    </row>
    <row r="8" spans="1:10" ht="20.25" customHeight="1">
      <c r="B8" s="176" t="s">
        <v>12</v>
      </c>
      <c r="C8" s="49"/>
      <c r="D8" s="50">
        <v>2020</v>
      </c>
      <c r="E8" s="51"/>
      <c r="F8" s="50">
        <v>2019</v>
      </c>
      <c r="G8" s="49"/>
      <c r="H8" s="50">
        <v>2020</v>
      </c>
      <c r="I8" s="51"/>
      <c r="J8" s="50">
        <v>2019</v>
      </c>
    </row>
    <row r="9" spans="1:10" ht="20.25" customHeight="1">
      <c r="B9" s="52"/>
      <c r="C9" s="53"/>
      <c r="D9" s="225" t="s">
        <v>87</v>
      </c>
      <c r="E9" s="225"/>
      <c r="F9" s="225"/>
      <c r="G9" s="225"/>
      <c r="H9" s="225"/>
      <c r="I9" s="225"/>
      <c r="J9" s="225"/>
    </row>
    <row r="10" spans="1:10" ht="20.25" customHeight="1">
      <c r="A10" s="136" t="s">
        <v>200</v>
      </c>
    </row>
    <row r="11" spans="1:10" ht="20.25" customHeight="1">
      <c r="A11" s="62" t="s">
        <v>125</v>
      </c>
      <c r="B11" s="38"/>
    </row>
    <row r="12" spans="1:10" ht="20.25" customHeight="1">
      <c r="A12" s="62" t="s">
        <v>168</v>
      </c>
      <c r="B12" s="57" t="s">
        <v>192</v>
      </c>
      <c r="D12" s="137">
        <v>1828440</v>
      </c>
      <c r="E12" s="59"/>
      <c r="F12" s="137">
        <v>1866346</v>
      </c>
      <c r="G12" s="60"/>
      <c r="H12" s="59">
        <v>1828440</v>
      </c>
      <c r="I12" s="59"/>
      <c r="J12" s="59">
        <v>1866346</v>
      </c>
    </row>
    <row r="13" spans="1:10" s="60" customFormat="1" ht="20.25" customHeight="1">
      <c r="A13" s="62" t="s">
        <v>129</v>
      </c>
      <c r="B13" s="57">
        <v>4</v>
      </c>
      <c r="C13" s="38"/>
      <c r="D13" s="137">
        <v>14035</v>
      </c>
      <c r="E13" s="59"/>
      <c r="F13" s="137">
        <v>15920</v>
      </c>
      <c r="H13" s="59">
        <v>14035</v>
      </c>
      <c r="I13" s="59"/>
      <c r="J13" s="59">
        <v>15920</v>
      </c>
    </row>
    <row r="14" spans="1:10" ht="20.25" customHeight="1">
      <c r="A14" s="38" t="s">
        <v>4</v>
      </c>
      <c r="B14" s="57">
        <v>4</v>
      </c>
      <c r="D14" s="137">
        <v>12261</v>
      </c>
      <c r="E14" s="59"/>
      <c r="F14" s="137">
        <v>17759</v>
      </c>
      <c r="G14" s="60"/>
      <c r="H14" s="59">
        <v>12261</v>
      </c>
      <c r="I14" s="59"/>
      <c r="J14" s="59">
        <v>17759</v>
      </c>
    </row>
    <row r="15" spans="1:10" ht="20.25" customHeight="1">
      <c r="A15" s="86" t="s">
        <v>126</v>
      </c>
      <c r="B15" s="57"/>
      <c r="D15" s="65">
        <f>SUM(D12:D14)</f>
        <v>1854736</v>
      </c>
      <c r="E15" s="59"/>
      <c r="F15" s="65">
        <f>SUM(F12:F14)</f>
        <v>1900025</v>
      </c>
      <c r="G15" s="60"/>
      <c r="H15" s="138">
        <f>SUM(H12:H14)</f>
        <v>1854736</v>
      </c>
      <c r="I15" s="59">
        <f>SUM(I12:I14)</f>
        <v>0</v>
      </c>
      <c r="J15" s="138">
        <f>SUM(J12:J14)</f>
        <v>1900025</v>
      </c>
    </row>
    <row r="16" spans="1:10" ht="20.25" customHeight="1">
      <c r="A16" s="64"/>
      <c r="B16" s="57"/>
      <c r="D16" s="139"/>
      <c r="E16" s="59"/>
      <c r="F16" s="139"/>
      <c r="G16" s="60"/>
      <c r="H16" s="140"/>
      <c r="I16" s="59"/>
      <c r="J16" s="140"/>
    </row>
    <row r="17" spans="1:10" ht="20.25" customHeight="1">
      <c r="A17" s="69" t="s">
        <v>26</v>
      </c>
      <c r="B17" s="57"/>
      <c r="D17" s="139"/>
      <c r="E17" s="59"/>
      <c r="F17" s="139"/>
      <c r="G17" s="60"/>
      <c r="H17" s="140"/>
      <c r="I17" s="59"/>
      <c r="J17" s="140"/>
    </row>
    <row r="18" spans="1:10" ht="20.25" customHeight="1">
      <c r="A18" s="141" t="s">
        <v>56</v>
      </c>
      <c r="B18" s="38"/>
    </row>
    <row r="19" spans="1:10" ht="20.25" customHeight="1">
      <c r="A19" s="62" t="s">
        <v>168</v>
      </c>
      <c r="B19" s="57">
        <v>4</v>
      </c>
      <c r="D19" s="137">
        <v>1492151</v>
      </c>
      <c r="E19" s="59"/>
      <c r="F19" s="137">
        <v>1620964</v>
      </c>
      <c r="G19" s="142"/>
      <c r="H19" s="143">
        <v>1492151</v>
      </c>
      <c r="I19" s="142"/>
      <c r="J19" s="143">
        <v>1620964</v>
      </c>
    </row>
    <row r="20" spans="1:10" ht="20.25" customHeight="1">
      <c r="A20" s="38" t="s">
        <v>104</v>
      </c>
      <c r="B20" s="57">
        <v>4</v>
      </c>
      <c r="D20" s="137">
        <v>78242</v>
      </c>
      <c r="E20" s="59"/>
      <c r="F20" s="137">
        <v>93423</v>
      </c>
      <c r="G20" s="142"/>
      <c r="H20" s="143">
        <v>78242</v>
      </c>
      <c r="I20" s="142"/>
      <c r="J20" s="143">
        <v>93423</v>
      </c>
    </row>
    <row r="21" spans="1:10" ht="20.25" customHeight="1">
      <c r="A21" s="38" t="s">
        <v>59</v>
      </c>
      <c r="B21" s="57">
        <v>4</v>
      </c>
      <c r="D21" s="137">
        <v>146023</v>
      </c>
      <c r="E21" s="59"/>
      <c r="F21" s="137">
        <v>175586</v>
      </c>
      <c r="G21" s="142"/>
      <c r="H21" s="68">
        <v>146023</v>
      </c>
      <c r="I21" s="142"/>
      <c r="J21" s="68">
        <v>175586</v>
      </c>
    </row>
    <row r="22" spans="1:10" ht="20.25" customHeight="1">
      <c r="A22" s="141" t="s">
        <v>90</v>
      </c>
      <c r="B22" s="57"/>
      <c r="D22" s="122">
        <v>15364</v>
      </c>
      <c r="E22" s="59"/>
      <c r="F22" s="122">
        <v>9051</v>
      </c>
      <c r="G22" s="142"/>
      <c r="H22" s="122">
        <v>15364</v>
      </c>
      <c r="I22" s="142"/>
      <c r="J22" s="122">
        <v>9051</v>
      </c>
    </row>
    <row r="23" spans="1:10" ht="20.25" customHeight="1">
      <c r="A23" s="64" t="s">
        <v>25</v>
      </c>
      <c r="B23" s="57"/>
      <c r="D23" s="65">
        <f>SUM(D19:D22)</f>
        <v>1731780</v>
      </c>
      <c r="E23" s="144"/>
      <c r="F23" s="65">
        <f>SUM(F19:F22)</f>
        <v>1899024</v>
      </c>
      <c r="G23" s="60"/>
      <c r="H23" s="138">
        <f>SUM(H19:H22)</f>
        <v>1731780</v>
      </c>
      <c r="I23" s="60">
        <f>SUM(I19:I22)</f>
        <v>0</v>
      </c>
      <c r="J23" s="138">
        <f>SUM(J19:J22)</f>
        <v>1899024</v>
      </c>
    </row>
    <row r="24" spans="1:10" ht="20.25" customHeight="1">
      <c r="A24" s="64"/>
      <c r="B24" s="57"/>
      <c r="D24" s="100"/>
      <c r="E24" s="144"/>
      <c r="F24" s="100"/>
      <c r="G24" s="60"/>
      <c r="H24" s="145"/>
      <c r="I24" s="60"/>
      <c r="J24" s="145"/>
    </row>
    <row r="25" spans="1:10" ht="20.25" customHeight="1">
      <c r="A25" s="64" t="s">
        <v>198</v>
      </c>
      <c r="B25" s="57"/>
      <c r="D25" s="100">
        <f>D15-D23</f>
        <v>122956</v>
      </c>
      <c r="E25" s="144"/>
      <c r="F25" s="100">
        <f>F15-F23</f>
        <v>1001</v>
      </c>
      <c r="G25" s="60"/>
      <c r="H25" s="145">
        <f>H15-H23</f>
        <v>122956</v>
      </c>
      <c r="I25" s="60"/>
      <c r="J25" s="145">
        <f>J15-J23</f>
        <v>1001</v>
      </c>
    </row>
    <row r="26" spans="1:10" s="141" customFormat="1" ht="20.25" customHeight="1">
      <c r="A26" s="141" t="s">
        <v>182</v>
      </c>
      <c r="B26" s="57"/>
      <c r="D26" s="67">
        <v>-90</v>
      </c>
      <c r="E26" s="160"/>
      <c r="F26" s="163">
        <v>0</v>
      </c>
      <c r="G26" s="62"/>
      <c r="H26" s="161">
        <v>-90</v>
      </c>
      <c r="I26" s="62"/>
      <c r="J26" s="163">
        <v>0</v>
      </c>
    </row>
    <row r="27" spans="1:10" ht="20.25" customHeight="1">
      <c r="A27" s="33" t="s">
        <v>148</v>
      </c>
      <c r="B27" s="57">
        <v>5</v>
      </c>
      <c r="D27" s="146">
        <v>-2173</v>
      </c>
      <c r="E27" s="160"/>
      <c r="F27" s="146">
        <v>-1487</v>
      </c>
      <c r="G27" s="62"/>
      <c r="H27" s="224">
        <v>0</v>
      </c>
      <c r="I27" s="62"/>
      <c r="J27" s="224">
        <v>0</v>
      </c>
    </row>
    <row r="28" spans="1:10" ht="20.25" customHeight="1">
      <c r="A28" s="64" t="s">
        <v>149</v>
      </c>
      <c r="B28" s="57"/>
      <c r="D28" s="100">
        <f>SUM(D25:D27)</f>
        <v>120693</v>
      </c>
      <c r="E28" s="144"/>
      <c r="F28" s="100">
        <f>SUM(F25:F27)</f>
        <v>-486</v>
      </c>
      <c r="G28" s="60"/>
      <c r="H28" s="147">
        <f>SUM(H25:H27)</f>
        <v>122866</v>
      </c>
      <c r="I28" s="147"/>
      <c r="J28" s="147">
        <f>SUM(J25:J27)</f>
        <v>1001</v>
      </c>
    </row>
    <row r="29" spans="1:10" s="60" customFormat="1" ht="20.25" customHeight="1">
      <c r="A29" s="62" t="s">
        <v>150</v>
      </c>
      <c r="B29" s="57">
        <v>10</v>
      </c>
      <c r="D29" s="148">
        <v>-23032</v>
      </c>
      <c r="E29" s="144"/>
      <c r="F29" s="148">
        <v>651</v>
      </c>
      <c r="H29" s="149">
        <v>-23032</v>
      </c>
      <c r="J29" s="149">
        <v>651</v>
      </c>
    </row>
    <row r="30" spans="1:10" ht="20.25" customHeight="1">
      <c r="A30" s="64" t="s">
        <v>51</v>
      </c>
      <c r="D30" s="100">
        <f>SUM(D28+D29)</f>
        <v>97661</v>
      </c>
      <c r="E30" s="144"/>
      <c r="F30" s="100">
        <f>SUM(F28+F29)</f>
        <v>165</v>
      </c>
      <c r="G30" s="60"/>
      <c r="H30" s="138">
        <f>SUM(H28+H29)</f>
        <v>99834</v>
      </c>
      <c r="I30" s="60"/>
      <c r="J30" s="138">
        <f>SUM(J28+J29)</f>
        <v>1652</v>
      </c>
    </row>
    <row r="31" spans="1:10" ht="20.25" customHeight="1">
      <c r="A31" s="64"/>
      <c r="D31" s="150"/>
      <c r="E31" s="144"/>
      <c r="F31" s="150"/>
      <c r="G31" s="60"/>
      <c r="H31" s="147"/>
      <c r="I31" s="60"/>
      <c r="J31" s="147"/>
    </row>
    <row r="32" spans="1:10" ht="20.25" customHeight="1">
      <c r="A32" s="86" t="s">
        <v>127</v>
      </c>
      <c r="B32" s="57"/>
      <c r="C32" s="57"/>
      <c r="D32" s="151"/>
      <c r="E32" s="60"/>
      <c r="F32" s="151"/>
      <c r="G32" s="60"/>
      <c r="H32" s="151"/>
      <c r="I32" s="60"/>
      <c r="J32" s="151"/>
    </row>
    <row r="33" spans="1:10" ht="20.25" customHeight="1">
      <c r="A33" s="87" t="s">
        <v>170</v>
      </c>
      <c r="B33" s="57"/>
      <c r="C33" s="57"/>
      <c r="D33" s="151"/>
      <c r="E33" s="60"/>
      <c r="F33" s="151"/>
      <c r="G33" s="60"/>
      <c r="H33" s="151"/>
      <c r="I33" s="60"/>
      <c r="J33" s="151"/>
    </row>
    <row r="34" spans="1:10" ht="20.25" customHeight="1">
      <c r="A34" s="56" t="s">
        <v>196</v>
      </c>
      <c r="E34" s="144"/>
      <c r="F34" s="100"/>
      <c r="G34" s="60"/>
      <c r="I34" s="60"/>
      <c r="J34" s="60"/>
    </row>
    <row r="35" spans="1:10" ht="20.25" customHeight="1">
      <c r="A35" s="56" t="s">
        <v>197</v>
      </c>
      <c r="B35" s="57"/>
      <c r="D35" s="140">
        <v>1024</v>
      </c>
      <c r="E35" s="144"/>
      <c r="F35" s="140">
        <v>-263</v>
      </c>
      <c r="G35" s="62"/>
      <c r="H35" s="140">
        <v>1024</v>
      </c>
      <c r="I35" s="144"/>
      <c r="J35" s="67">
        <v>-263</v>
      </c>
    </row>
    <row r="36" spans="1:10" ht="20.25" customHeight="1">
      <c r="A36" s="56" t="s">
        <v>171</v>
      </c>
      <c r="D36" s="146">
        <v>-205</v>
      </c>
      <c r="E36" s="144">
        <v>185</v>
      </c>
      <c r="F36" s="146">
        <v>53</v>
      </c>
      <c r="G36" s="62"/>
      <c r="H36" s="146">
        <v>-205</v>
      </c>
      <c r="I36" s="144"/>
      <c r="J36" s="152">
        <v>53</v>
      </c>
    </row>
    <row r="37" spans="1:10" ht="20.25" customHeight="1">
      <c r="A37" s="86" t="s">
        <v>151</v>
      </c>
      <c r="D37" s="67"/>
      <c r="E37" s="144"/>
      <c r="F37" s="67"/>
      <c r="G37" s="62"/>
      <c r="H37" s="140"/>
      <c r="I37" s="144"/>
      <c r="J37" s="140"/>
    </row>
    <row r="38" spans="1:10" ht="20.25" customHeight="1">
      <c r="A38" s="86" t="s">
        <v>99</v>
      </c>
      <c r="D38" s="153">
        <f>SUM(D35:D37)</f>
        <v>819</v>
      </c>
      <c r="E38" s="144"/>
      <c r="F38" s="153">
        <f>SUM(F34:F37)</f>
        <v>-210</v>
      </c>
      <c r="G38" s="60"/>
      <c r="H38" s="154">
        <f>SUM(H35:H37)</f>
        <v>819</v>
      </c>
      <c r="I38" s="60"/>
      <c r="J38" s="154">
        <f>SUM(J34:J37)</f>
        <v>-210</v>
      </c>
    </row>
    <row r="39" spans="1:10" ht="20.25" customHeight="1">
      <c r="A39" s="64"/>
      <c r="D39" s="150"/>
      <c r="E39" s="144"/>
      <c r="F39" s="150"/>
      <c r="G39" s="60"/>
      <c r="H39" s="155"/>
      <c r="I39" s="60"/>
      <c r="J39" s="155"/>
    </row>
    <row r="40" spans="1:10" ht="20.25" customHeight="1" thickBot="1">
      <c r="A40" s="64" t="s">
        <v>152</v>
      </c>
      <c r="D40" s="156">
        <f>D38+D30</f>
        <v>98480</v>
      </c>
      <c r="E40" s="144"/>
      <c r="F40" s="156">
        <f>F38+F30</f>
        <v>-45</v>
      </c>
      <c r="G40" s="60"/>
      <c r="H40" s="101">
        <f>H38+H30</f>
        <v>100653</v>
      </c>
      <c r="I40" s="60"/>
      <c r="J40" s="101">
        <f>J38+J30</f>
        <v>1442</v>
      </c>
    </row>
    <row r="41" spans="1:10" ht="20.25" customHeight="1" thickTop="1">
      <c r="A41" s="64"/>
      <c r="D41" s="100"/>
      <c r="E41" s="144"/>
      <c r="F41" s="100"/>
      <c r="G41" s="60"/>
      <c r="H41" s="147"/>
      <c r="I41" s="60"/>
      <c r="J41" s="147"/>
    </row>
    <row r="42" spans="1:10" ht="20.25" customHeight="1" thickBot="1">
      <c r="A42" s="64" t="s">
        <v>91</v>
      </c>
      <c r="B42" s="57">
        <v>11</v>
      </c>
      <c r="D42" s="157">
        <f>D30/(22000-2200)</f>
        <v>4.9323737373737373</v>
      </c>
      <c r="E42" s="158"/>
      <c r="F42" s="157">
        <f>F30/(22000-2200)</f>
        <v>8.3333333333333332E-3</v>
      </c>
      <c r="G42" s="158"/>
      <c r="H42" s="159">
        <f>H30/(22000-2200)</f>
        <v>5.042121212121212</v>
      </c>
      <c r="I42" s="158"/>
      <c r="J42" s="159">
        <f>J30/(22000-2200)</f>
        <v>8.343434343434343E-2</v>
      </c>
    </row>
    <row r="43" spans="1:10" ht="20.25" customHeight="1" thickTop="1"/>
  </sheetData>
  <mergeCells count="7">
    <mergeCell ref="D9:J9"/>
    <mergeCell ref="D4:F4"/>
    <mergeCell ref="D5:F5"/>
    <mergeCell ref="D6:F6"/>
    <mergeCell ref="H6:J6"/>
    <mergeCell ref="D7:F7"/>
    <mergeCell ref="H7:J7"/>
  </mergeCells>
  <pageMargins left="0.8" right="0.8" top="0.48" bottom="0.5" header="0.5" footer="0.5"/>
  <pageSetup paperSize="9" scale="75" firstPageNumber="4" orientation="portrait" useFirstPageNumber="1" r:id="rId1"/>
  <headerFooter>
    <oddFooter>&amp;L&amp;12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4"/>
  <sheetViews>
    <sheetView view="pageBreakPreview" topLeftCell="A94" zoomScale="80" zoomScaleNormal="60" zoomScaleSheetLayoutView="80" workbookViewId="0">
      <selection sqref="A1:S1"/>
    </sheetView>
  </sheetViews>
  <sheetFormatPr defaultColWidth="9.1796875" defaultRowHeight="20.25" customHeight="1"/>
  <cols>
    <col min="1" max="1" width="52.6328125" style="60" customWidth="1"/>
    <col min="2" max="2" width="6.6328125" style="57" customWidth="1"/>
    <col min="3" max="3" width="13.6328125" style="60" customWidth="1"/>
    <col min="4" max="4" width="1.7265625" style="60" customWidth="1"/>
    <col min="5" max="5" width="13.6328125" style="60" customWidth="1"/>
    <col min="6" max="6" width="1.453125" style="60" customWidth="1"/>
    <col min="7" max="7" width="13.6328125" style="60" customWidth="1"/>
    <col min="8" max="8" width="1.54296875" style="60" customWidth="1"/>
    <col min="9" max="9" width="13.6328125" style="60" customWidth="1"/>
    <col min="10" max="10" width="2" style="60" customWidth="1"/>
    <col min="11" max="11" width="13.6328125" style="60" customWidth="1"/>
    <col min="12" max="12" width="1.54296875" style="60" customWidth="1"/>
    <col min="13" max="13" width="13.6328125" style="60" customWidth="1"/>
    <col min="14" max="14" width="1.54296875" style="60" customWidth="1"/>
    <col min="15" max="15" width="13.6328125" style="60" customWidth="1"/>
    <col min="16" max="16" width="1.54296875" style="60" customWidth="1"/>
    <col min="17" max="17" width="17.6328125" style="60" customWidth="1"/>
    <col min="18" max="18" width="1.54296875" style="60" customWidth="1"/>
    <col min="19" max="19" width="13.6328125" style="60" customWidth="1"/>
    <col min="20" max="16384" width="9.1796875" style="60"/>
  </cols>
  <sheetData>
    <row r="1" spans="1:19" ht="20.25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</row>
    <row r="2" spans="1:19" ht="20.25" customHeight="1">
      <c r="A2" s="232" t="s">
        <v>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3" spans="1:19" ht="20.25" customHeight="1">
      <c r="A3" s="102"/>
      <c r="B3" s="95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s="62" customFormat="1" ht="20.25" customHeight="1">
      <c r="A4" s="102"/>
      <c r="B4" s="95"/>
      <c r="C4" s="233" t="s">
        <v>46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19" s="62" customFormat="1" ht="20.25" customHeight="1">
      <c r="A5" s="102"/>
      <c r="B5" s="95"/>
      <c r="C5" s="177"/>
      <c r="D5" s="177"/>
      <c r="E5" s="177"/>
      <c r="F5" s="177"/>
      <c r="G5" s="104"/>
      <c r="H5" s="177"/>
      <c r="L5" s="177"/>
      <c r="M5" s="177"/>
      <c r="N5" s="177"/>
      <c r="O5" s="177"/>
      <c r="P5" s="177"/>
      <c r="Q5" s="105" t="s">
        <v>77</v>
      </c>
      <c r="R5" s="177"/>
      <c r="S5" s="177"/>
    </row>
    <row r="6" spans="1:19" s="62" customFormat="1" ht="20.25" customHeight="1">
      <c r="A6" s="102"/>
      <c r="B6" s="57"/>
      <c r="F6" s="103"/>
      <c r="G6" s="104"/>
      <c r="H6" s="106"/>
      <c r="I6" s="234" t="s">
        <v>31</v>
      </c>
      <c r="J6" s="234"/>
      <c r="K6" s="234"/>
      <c r="L6" s="234"/>
      <c r="M6" s="234"/>
      <c r="N6" s="234"/>
      <c r="O6" s="234"/>
      <c r="P6" s="106"/>
      <c r="Q6" s="178" t="s">
        <v>117</v>
      </c>
      <c r="R6" s="103"/>
      <c r="S6" s="105"/>
    </row>
    <row r="7" spans="1:19" s="62" customFormat="1" ht="20.25" customHeight="1">
      <c r="A7" s="102"/>
      <c r="B7" s="57"/>
      <c r="F7" s="103"/>
      <c r="G7" s="104"/>
      <c r="H7" s="106"/>
      <c r="I7" s="104"/>
      <c r="J7" s="104"/>
      <c r="K7" s="104"/>
      <c r="L7" s="104"/>
      <c r="M7" s="104"/>
      <c r="N7" s="104"/>
      <c r="O7" s="104"/>
      <c r="P7" s="106"/>
      <c r="Q7" s="104" t="s">
        <v>181</v>
      </c>
      <c r="R7" s="103"/>
      <c r="S7" s="105"/>
    </row>
    <row r="8" spans="1:19" s="62" customFormat="1" ht="20.25" customHeight="1">
      <c r="A8" s="102"/>
      <c r="B8" s="57"/>
      <c r="F8" s="103"/>
      <c r="G8" s="104"/>
      <c r="H8" s="106"/>
      <c r="I8" s="104"/>
      <c r="J8" s="104"/>
      <c r="K8" s="104"/>
      <c r="L8" s="104"/>
      <c r="M8" s="104"/>
      <c r="N8" s="104"/>
      <c r="O8" s="104"/>
      <c r="P8" s="106"/>
      <c r="Q8" s="104" t="s">
        <v>175</v>
      </c>
      <c r="R8" s="103"/>
      <c r="S8" s="105"/>
    </row>
    <row r="9" spans="1:19" s="62" customFormat="1" ht="20.25" customHeight="1">
      <c r="A9" s="102"/>
      <c r="B9" s="57"/>
      <c r="F9" s="103"/>
      <c r="G9" s="104"/>
      <c r="H9" s="106"/>
      <c r="I9" s="104"/>
      <c r="J9" s="104"/>
      <c r="K9" s="104"/>
      <c r="L9" s="104"/>
      <c r="M9" s="104"/>
      <c r="N9" s="104"/>
      <c r="O9" s="104"/>
      <c r="P9" s="106"/>
      <c r="Q9" s="104" t="s">
        <v>176</v>
      </c>
      <c r="R9" s="103"/>
      <c r="S9" s="105"/>
    </row>
    <row r="10" spans="1:19" s="62" customFormat="1" ht="20.25" customHeight="1">
      <c r="A10" s="102"/>
      <c r="B10" s="57"/>
      <c r="F10" s="103"/>
      <c r="G10" s="104" t="s">
        <v>53</v>
      </c>
      <c r="H10" s="106"/>
      <c r="I10" s="104"/>
      <c r="J10" s="104"/>
      <c r="K10" s="104"/>
      <c r="L10" s="104"/>
      <c r="M10" s="104"/>
      <c r="N10" s="104"/>
      <c r="O10" s="104"/>
      <c r="P10" s="106"/>
      <c r="Q10" s="104" t="s">
        <v>177</v>
      </c>
      <c r="R10" s="103"/>
      <c r="S10" s="105"/>
    </row>
    <row r="11" spans="1:19" s="62" customFormat="1" ht="20.25" customHeight="1">
      <c r="A11" s="102"/>
      <c r="B11" s="57"/>
      <c r="C11" s="105" t="s">
        <v>79</v>
      </c>
      <c r="D11" s="105"/>
      <c r="E11" s="105"/>
      <c r="F11" s="103"/>
      <c r="G11" s="104" t="s">
        <v>52</v>
      </c>
      <c r="H11" s="106"/>
      <c r="I11" s="104"/>
      <c r="J11" s="104"/>
      <c r="K11" s="104"/>
      <c r="L11" s="104"/>
      <c r="M11" s="104"/>
      <c r="N11" s="104"/>
      <c r="O11" s="104"/>
      <c r="P11" s="106"/>
      <c r="Q11" s="104" t="s">
        <v>178</v>
      </c>
      <c r="R11" s="103"/>
      <c r="S11" s="105"/>
    </row>
    <row r="12" spans="1:19" s="106" customFormat="1" ht="20.25" customHeight="1">
      <c r="B12" s="179"/>
      <c r="C12" s="104" t="s">
        <v>118</v>
      </c>
      <c r="D12" s="104"/>
      <c r="E12" s="104" t="s">
        <v>140</v>
      </c>
      <c r="F12" s="104"/>
      <c r="G12" s="104" t="s">
        <v>80</v>
      </c>
      <c r="H12" s="104"/>
      <c r="K12" s="106" t="s">
        <v>141</v>
      </c>
      <c r="M12" s="104" t="s">
        <v>71</v>
      </c>
      <c r="P12" s="107"/>
      <c r="Q12" s="104" t="s">
        <v>180</v>
      </c>
      <c r="R12" s="104"/>
      <c r="S12" s="105" t="s">
        <v>5</v>
      </c>
    </row>
    <row r="13" spans="1:19" s="106" customFormat="1" ht="20.25" customHeight="1">
      <c r="B13" s="179"/>
      <c r="C13" s="104" t="s">
        <v>9</v>
      </c>
      <c r="D13" s="104"/>
      <c r="E13" s="104" t="s">
        <v>81</v>
      </c>
      <c r="F13" s="104"/>
      <c r="G13" s="104" t="s">
        <v>81</v>
      </c>
      <c r="H13" s="104"/>
      <c r="I13" s="104" t="s">
        <v>33</v>
      </c>
      <c r="J13" s="104"/>
      <c r="K13" s="104" t="s">
        <v>60</v>
      </c>
      <c r="L13" s="104"/>
      <c r="M13" s="104" t="s">
        <v>82</v>
      </c>
      <c r="O13" s="104" t="s">
        <v>34</v>
      </c>
      <c r="P13" s="104"/>
      <c r="Q13" s="104" t="s">
        <v>179</v>
      </c>
      <c r="R13" s="104"/>
      <c r="S13" s="104" t="s">
        <v>38</v>
      </c>
    </row>
    <row r="14" spans="1:19" s="106" customFormat="1" ht="20.25" customHeight="1">
      <c r="A14" s="62"/>
      <c r="B14" s="179"/>
      <c r="C14" s="235" t="s">
        <v>87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</row>
    <row r="15" spans="1:19" s="108" customFormat="1" ht="20.25" customHeight="1">
      <c r="A15" s="64" t="s">
        <v>172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9"/>
      <c r="R15" s="176"/>
      <c r="S15" s="176"/>
    </row>
    <row r="16" spans="1:19" s="62" customFormat="1" ht="20.25" customHeight="1">
      <c r="A16" s="109" t="s">
        <v>139</v>
      </c>
      <c r="B16" s="57"/>
      <c r="C16" s="110">
        <v>220000</v>
      </c>
      <c r="D16" s="110"/>
      <c r="E16" s="110">
        <v>-970420</v>
      </c>
      <c r="F16" s="110"/>
      <c r="G16" s="110">
        <v>726100</v>
      </c>
      <c r="H16" s="110"/>
      <c r="I16" s="110">
        <v>22000</v>
      </c>
      <c r="J16" s="110"/>
      <c r="K16" s="110">
        <v>970420</v>
      </c>
      <c r="L16" s="110"/>
      <c r="M16" s="110">
        <v>420000</v>
      </c>
      <c r="N16" s="110"/>
      <c r="O16" s="110">
        <v>3829422</v>
      </c>
      <c r="P16" s="110"/>
      <c r="Q16" s="110">
        <v>-122</v>
      </c>
      <c r="R16" s="110"/>
      <c r="S16" s="110">
        <f>SUM(C16:R16)</f>
        <v>5217400</v>
      </c>
    </row>
    <row r="17" spans="1:19" s="62" customFormat="1" ht="20.25" customHeight="1">
      <c r="A17" s="109"/>
      <c r="B17" s="57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</row>
    <row r="18" spans="1:19" s="62" customFormat="1" ht="20.25" customHeight="1">
      <c r="A18" s="112" t="s">
        <v>173</v>
      </c>
      <c r="B18" s="57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19" s="62" customFormat="1" ht="20.25" customHeight="1">
      <c r="A19" s="108" t="s">
        <v>83</v>
      </c>
      <c r="B19" s="179"/>
      <c r="C19" s="172">
        <v>0</v>
      </c>
      <c r="D19" s="172"/>
      <c r="E19" s="172">
        <v>0</v>
      </c>
      <c r="F19" s="168"/>
      <c r="G19" s="172">
        <v>0</v>
      </c>
      <c r="H19" s="168"/>
      <c r="I19" s="172">
        <v>0</v>
      </c>
      <c r="J19" s="169"/>
      <c r="K19" s="172">
        <v>0</v>
      </c>
      <c r="L19" s="168"/>
      <c r="M19" s="172">
        <v>0</v>
      </c>
      <c r="N19" s="119"/>
      <c r="O19" s="120">
        <v>165</v>
      </c>
      <c r="P19" s="120"/>
      <c r="Q19" s="172">
        <v>0</v>
      </c>
      <c r="R19" s="120"/>
      <c r="S19" s="120">
        <f>SUM(C19:Q19)</f>
        <v>165</v>
      </c>
    </row>
    <row r="20" spans="1:19" s="62" customFormat="1" ht="20.25" customHeight="1">
      <c r="A20" s="106" t="s">
        <v>153</v>
      </c>
      <c r="B20" s="57"/>
      <c r="C20" s="172">
        <v>0</v>
      </c>
      <c r="D20" s="172"/>
      <c r="E20" s="172">
        <v>0</v>
      </c>
      <c r="F20" s="167"/>
      <c r="G20" s="172">
        <v>0</v>
      </c>
      <c r="H20" s="167"/>
      <c r="I20" s="172">
        <v>0</v>
      </c>
      <c r="J20" s="169"/>
      <c r="K20" s="172">
        <v>0</v>
      </c>
      <c r="L20" s="167"/>
      <c r="M20" s="172">
        <v>0</v>
      </c>
      <c r="N20" s="168"/>
      <c r="O20" s="172">
        <v>0</v>
      </c>
      <c r="P20" s="120"/>
      <c r="Q20" s="170">
        <v>-210</v>
      </c>
      <c r="R20" s="120"/>
      <c r="S20" s="170">
        <f>SUM(C20:Q20)</f>
        <v>-210</v>
      </c>
    </row>
    <row r="21" spans="1:19" s="62" customFormat="1" ht="20.25" customHeight="1">
      <c r="A21" s="109" t="s">
        <v>152</v>
      </c>
      <c r="B21" s="57"/>
      <c r="C21" s="173">
        <f>SUM(C19:C20)</f>
        <v>0</v>
      </c>
      <c r="D21" s="174"/>
      <c r="E21" s="173">
        <f>SUM(E19:E20)</f>
        <v>0</v>
      </c>
      <c r="F21" s="116"/>
      <c r="G21" s="173">
        <f>SUM(G19:G20)</f>
        <v>0</v>
      </c>
      <c r="H21" s="116"/>
      <c r="I21" s="173">
        <f>SUM(I19:I20)</f>
        <v>0</v>
      </c>
      <c r="J21" s="125"/>
      <c r="K21" s="173">
        <f>SUM(K19:K20)</f>
        <v>0</v>
      </c>
      <c r="L21" s="116"/>
      <c r="M21" s="173">
        <f>SUM(M19:M20)</f>
        <v>0</v>
      </c>
      <c r="N21" s="167"/>
      <c r="O21" s="127">
        <f>SUM(O19:O20)</f>
        <v>165</v>
      </c>
      <c r="P21" s="171"/>
      <c r="Q21" s="127">
        <f>SUM(Q19:Q20)</f>
        <v>-210</v>
      </c>
      <c r="R21" s="129"/>
      <c r="S21" s="127">
        <f>SUM(C21:Q21)</f>
        <v>-45</v>
      </c>
    </row>
    <row r="22" spans="1:19" s="62" customFormat="1" ht="20.25" customHeight="1">
      <c r="A22" s="106"/>
      <c r="B22" s="57"/>
      <c r="C22" s="130"/>
      <c r="D22" s="130"/>
      <c r="E22" s="130"/>
      <c r="F22" s="114"/>
      <c r="G22" s="130"/>
      <c r="H22" s="114"/>
      <c r="I22" s="130"/>
      <c r="J22" s="130"/>
      <c r="K22" s="130"/>
      <c r="L22" s="114"/>
      <c r="M22" s="130"/>
      <c r="N22" s="114"/>
      <c r="O22" s="130"/>
      <c r="P22" s="121"/>
      <c r="Q22" s="130"/>
      <c r="R22" s="130"/>
      <c r="S22" s="131"/>
    </row>
    <row r="23" spans="1:19" s="62" customFormat="1" ht="20.25" customHeight="1" thickBot="1">
      <c r="A23" s="86" t="s">
        <v>142</v>
      </c>
      <c r="B23" s="57"/>
      <c r="C23" s="132">
        <f>C16+C21</f>
        <v>220000</v>
      </c>
      <c r="D23" s="111"/>
      <c r="E23" s="132">
        <f>E16+E21</f>
        <v>-970420</v>
      </c>
      <c r="F23" s="133"/>
      <c r="G23" s="132">
        <f>G16+G21</f>
        <v>726100</v>
      </c>
      <c r="H23" s="133"/>
      <c r="I23" s="132">
        <f>I16+I21</f>
        <v>22000</v>
      </c>
      <c r="J23" s="111"/>
      <c r="K23" s="132">
        <f>K16+K21</f>
        <v>970420</v>
      </c>
      <c r="L23" s="133"/>
      <c r="M23" s="132">
        <f>M16+M21</f>
        <v>420000</v>
      </c>
      <c r="N23" s="133"/>
      <c r="O23" s="132">
        <f>SUM(O16+O21)</f>
        <v>3829587</v>
      </c>
      <c r="P23" s="133"/>
      <c r="Q23" s="132">
        <f>Q16+Q21</f>
        <v>-332</v>
      </c>
      <c r="R23" s="133"/>
      <c r="S23" s="132">
        <f>S16+S21</f>
        <v>5217355</v>
      </c>
    </row>
    <row r="24" spans="1:19" ht="20.25" customHeight="1" thickTop="1">
      <c r="A24" s="64"/>
      <c r="C24" s="111"/>
      <c r="D24" s="111"/>
      <c r="E24" s="111"/>
      <c r="F24" s="133"/>
      <c r="G24" s="111"/>
      <c r="H24" s="133"/>
      <c r="I24" s="111"/>
      <c r="J24" s="111"/>
      <c r="K24" s="111"/>
      <c r="L24" s="133"/>
      <c r="M24" s="111"/>
      <c r="N24" s="133"/>
      <c r="O24" s="111"/>
      <c r="P24" s="133"/>
      <c r="Q24" s="111"/>
      <c r="R24" s="133"/>
      <c r="S24" s="111"/>
    </row>
  </sheetData>
  <mergeCells count="5">
    <mergeCell ref="A1:S1"/>
    <mergeCell ref="A2:S2"/>
    <mergeCell ref="C4:S4"/>
    <mergeCell ref="I6:O6"/>
    <mergeCell ref="C14:S14"/>
  </mergeCells>
  <pageMargins left="0.5" right="0.5" top="0.8" bottom="0.5" header="0.8" footer="0.5"/>
  <pageSetup paperSize="9" scale="70" firstPageNumber="5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4"/>
  <sheetViews>
    <sheetView view="pageBreakPreview" zoomScale="80" zoomScaleNormal="60" zoomScaleSheetLayoutView="80" workbookViewId="0">
      <selection sqref="A1:O1"/>
    </sheetView>
  </sheetViews>
  <sheetFormatPr defaultColWidth="9.1796875" defaultRowHeight="20.25" customHeight="1"/>
  <cols>
    <col min="1" max="1" width="52.6328125" style="60" customWidth="1"/>
    <col min="2" max="2" width="8.1796875" style="57" customWidth="1"/>
    <col min="3" max="3" width="13.6328125" style="60" customWidth="1"/>
    <col min="4" max="4" width="1.7265625" style="60" customWidth="1"/>
    <col min="5" max="5" width="13.6328125" style="60" customWidth="1"/>
    <col min="6" max="6" width="1.54296875" style="60" customWidth="1"/>
    <col min="7" max="7" width="13.6328125" style="60" customWidth="1"/>
    <col min="8" max="8" width="1.54296875" style="60" customWidth="1"/>
    <col min="9" max="9" width="13.6328125" style="60" customWidth="1"/>
    <col min="10" max="10" width="1.54296875" style="60" customWidth="1"/>
    <col min="11" max="11" width="13.6328125" style="60" customWidth="1"/>
    <col min="12" max="12" width="1.54296875" style="60" customWidth="1"/>
    <col min="13" max="13" width="17.6328125" style="60" customWidth="1"/>
    <col min="14" max="14" width="1.54296875" style="60" customWidth="1"/>
    <col min="15" max="15" width="13.6328125" style="60" customWidth="1"/>
    <col min="16" max="16384" width="9.1796875" style="60"/>
  </cols>
  <sheetData>
    <row r="1" spans="1:15" ht="20.25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20.25" customHeight="1">
      <c r="A2" s="232" t="s">
        <v>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25" customHeight="1">
      <c r="A3" s="102"/>
      <c r="B3" s="95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s="62" customFormat="1" ht="20.25" customHeight="1">
      <c r="A4" s="102"/>
      <c r="B4" s="95"/>
      <c r="C4" s="233" t="s">
        <v>46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62" customFormat="1" ht="20.25" customHeight="1">
      <c r="A5" s="102"/>
      <c r="B5" s="95"/>
      <c r="C5" s="177"/>
      <c r="D5" s="177"/>
      <c r="E5" s="104"/>
      <c r="F5" s="177"/>
      <c r="H5" s="177"/>
      <c r="I5" s="177"/>
      <c r="J5" s="177"/>
      <c r="K5" s="177"/>
      <c r="L5" s="177"/>
      <c r="M5" s="105" t="s">
        <v>77</v>
      </c>
      <c r="N5" s="177"/>
      <c r="O5" s="177"/>
    </row>
    <row r="6" spans="1:15" s="62" customFormat="1" ht="20.25" customHeight="1">
      <c r="A6" s="102"/>
      <c r="B6" s="57"/>
      <c r="E6" s="104"/>
      <c r="F6" s="106"/>
      <c r="G6" s="234" t="s">
        <v>31</v>
      </c>
      <c r="H6" s="234"/>
      <c r="I6" s="234"/>
      <c r="J6" s="234"/>
      <c r="K6" s="234"/>
      <c r="L6" s="106"/>
      <c r="M6" s="178" t="s">
        <v>117</v>
      </c>
      <c r="N6" s="103"/>
      <c r="O6" s="105"/>
    </row>
    <row r="7" spans="1:15" s="62" customFormat="1" ht="20.25" customHeight="1">
      <c r="A7" s="102"/>
      <c r="B7" s="57"/>
      <c r="E7" s="104"/>
      <c r="F7" s="106"/>
      <c r="G7" s="104"/>
      <c r="H7" s="104"/>
      <c r="I7" s="104"/>
      <c r="J7" s="104"/>
      <c r="K7" s="104"/>
      <c r="L7" s="106"/>
      <c r="M7" s="104" t="s">
        <v>181</v>
      </c>
      <c r="N7" s="103"/>
      <c r="O7" s="105"/>
    </row>
    <row r="8" spans="1:15" s="62" customFormat="1" ht="20.25" customHeight="1">
      <c r="A8" s="102"/>
      <c r="B8" s="57"/>
      <c r="E8" s="104"/>
      <c r="F8" s="106"/>
      <c r="G8" s="104"/>
      <c r="H8" s="104"/>
      <c r="I8" s="104"/>
      <c r="J8" s="104"/>
      <c r="K8" s="104"/>
      <c r="L8" s="106"/>
      <c r="M8" s="104" t="s">
        <v>175</v>
      </c>
      <c r="N8" s="103"/>
      <c r="O8" s="105"/>
    </row>
    <row r="9" spans="1:15" s="62" customFormat="1" ht="20.25" customHeight="1">
      <c r="A9" s="102"/>
      <c r="B9" s="57"/>
      <c r="E9" s="104"/>
      <c r="F9" s="106"/>
      <c r="G9" s="104"/>
      <c r="H9" s="104"/>
      <c r="I9" s="104"/>
      <c r="J9" s="104"/>
      <c r="K9" s="104"/>
      <c r="L9" s="106"/>
      <c r="M9" s="104" t="s">
        <v>176</v>
      </c>
      <c r="N9" s="103"/>
      <c r="O9" s="105"/>
    </row>
    <row r="10" spans="1:15" s="62" customFormat="1" ht="20.25" customHeight="1">
      <c r="A10" s="102"/>
      <c r="B10" s="57"/>
      <c r="E10" s="104" t="s">
        <v>53</v>
      </c>
      <c r="F10" s="106"/>
      <c r="G10" s="104"/>
      <c r="H10" s="104"/>
      <c r="I10" s="104"/>
      <c r="J10" s="104"/>
      <c r="K10" s="104"/>
      <c r="L10" s="106"/>
      <c r="M10" s="104" t="s">
        <v>177</v>
      </c>
      <c r="N10" s="103"/>
      <c r="O10" s="105"/>
    </row>
    <row r="11" spans="1:15" s="62" customFormat="1" ht="20.25" customHeight="1">
      <c r="A11" s="102"/>
      <c r="B11" s="57"/>
      <c r="C11" s="105" t="s">
        <v>79</v>
      </c>
      <c r="D11" s="105"/>
      <c r="E11" s="104" t="s">
        <v>52</v>
      </c>
      <c r="F11" s="106"/>
      <c r="G11" s="104"/>
      <c r="H11" s="104"/>
      <c r="I11" s="104"/>
      <c r="J11" s="104"/>
      <c r="K11" s="104"/>
      <c r="L11" s="106"/>
      <c r="M11" s="104" t="s">
        <v>178</v>
      </c>
      <c r="N11" s="103"/>
      <c r="O11" s="105"/>
    </row>
    <row r="12" spans="1:15" s="106" customFormat="1" ht="20.25" customHeight="1">
      <c r="B12" s="179"/>
      <c r="C12" s="104" t="s">
        <v>118</v>
      </c>
      <c r="D12" s="104"/>
      <c r="E12" s="104" t="s">
        <v>80</v>
      </c>
      <c r="F12" s="104"/>
      <c r="I12" s="104" t="s">
        <v>71</v>
      </c>
      <c r="L12" s="107"/>
      <c r="M12" s="104" t="s">
        <v>180</v>
      </c>
      <c r="N12" s="104"/>
      <c r="O12" s="105" t="s">
        <v>5</v>
      </c>
    </row>
    <row r="13" spans="1:15" s="106" customFormat="1" ht="20.25" customHeight="1">
      <c r="B13" s="55"/>
      <c r="C13" s="104" t="s">
        <v>9</v>
      </c>
      <c r="D13" s="104"/>
      <c r="E13" s="104" t="s">
        <v>81</v>
      </c>
      <c r="F13" s="104"/>
      <c r="G13" s="104" t="s">
        <v>33</v>
      </c>
      <c r="H13" s="104"/>
      <c r="I13" s="104" t="s">
        <v>82</v>
      </c>
      <c r="K13" s="104" t="s">
        <v>34</v>
      </c>
      <c r="L13" s="104"/>
      <c r="M13" s="104" t="s">
        <v>179</v>
      </c>
      <c r="N13" s="104"/>
      <c r="O13" s="104" t="s">
        <v>38</v>
      </c>
    </row>
    <row r="14" spans="1:15" s="106" customFormat="1" ht="20.25" customHeight="1">
      <c r="A14" s="62"/>
      <c r="B14" s="179"/>
      <c r="C14" s="235" t="s">
        <v>87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</row>
    <row r="15" spans="1:15" s="108" customFormat="1" ht="20.25" customHeight="1">
      <c r="A15" s="64" t="s">
        <v>174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</row>
    <row r="16" spans="1:15" s="62" customFormat="1" ht="20.25" customHeight="1">
      <c r="A16" s="112" t="s">
        <v>162</v>
      </c>
      <c r="B16" s="179"/>
      <c r="C16" s="125">
        <v>198000</v>
      </c>
      <c r="D16" s="113"/>
      <c r="E16" s="125">
        <v>726100</v>
      </c>
      <c r="F16" s="114"/>
      <c r="G16" s="125">
        <v>22000</v>
      </c>
      <c r="H16" s="114"/>
      <c r="I16" s="125">
        <v>420000</v>
      </c>
      <c r="J16" s="115"/>
      <c r="K16" s="125">
        <v>4370914</v>
      </c>
      <c r="L16" s="115"/>
      <c r="M16" s="125">
        <v>-2895</v>
      </c>
      <c r="N16" s="115"/>
      <c r="O16" s="180">
        <f>SUM(C16:M16)</f>
        <v>5734119</v>
      </c>
    </row>
    <row r="17" spans="1:15" s="62" customFormat="1" ht="20.25" customHeight="1">
      <c r="A17" s="109"/>
      <c r="B17" s="179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1"/>
      <c r="O17" s="111"/>
    </row>
    <row r="18" spans="1:15" s="62" customFormat="1" ht="20.25" customHeight="1">
      <c r="A18" s="112" t="s">
        <v>173</v>
      </c>
      <c r="B18" s="179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</row>
    <row r="19" spans="1:15" s="62" customFormat="1" ht="20.25" customHeight="1">
      <c r="A19" s="108" t="s">
        <v>83</v>
      </c>
      <c r="B19" s="179"/>
      <c r="C19" s="172">
        <v>0</v>
      </c>
      <c r="D19" s="118"/>
      <c r="E19" s="172">
        <v>0</v>
      </c>
      <c r="F19" s="119"/>
      <c r="G19" s="172">
        <v>0</v>
      </c>
      <c r="H19" s="119"/>
      <c r="I19" s="172">
        <v>0</v>
      </c>
      <c r="J19" s="119"/>
      <c r="K19" s="118">
        <v>97661</v>
      </c>
      <c r="L19" s="121"/>
      <c r="M19" s="172">
        <v>0</v>
      </c>
      <c r="N19" s="121"/>
      <c r="O19" s="118">
        <f>SUM(C19:M19)</f>
        <v>97661</v>
      </c>
    </row>
    <row r="20" spans="1:15" s="62" customFormat="1" ht="20.25" customHeight="1">
      <c r="A20" s="106" t="s">
        <v>153</v>
      </c>
      <c r="B20" s="57"/>
      <c r="C20" s="172">
        <v>0</v>
      </c>
      <c r="D20" s="118"/>
      <c r="E20" s="172">
        <v>0</v>
      </c>
      <c r="F20" s="119"/>
      <c r="G20" s="172">
        <v>0</v>
      </c>
      <c r="H20" s="119"/>
      <c r="I20" s="172">
        <v>0</v>
      </c>
      <c r="J20" s="119"/>
      <c r="K20" s="175">
        <v>0</v>
      </c>
      <c r="L20" s="121"/>
      <c r="M20" s="122">
        <v>819</v>
      </c>
      <c r="N20" s="121"/>
      <c r="O20" s="122">
        <f>SUM(C20:M20)</f>
        <v>819</v>
      </c>
    </row>
    <row r="21" spans="1:15" s="62" customFormat="1" ht="20.25" customHeight="1">
      <c r="A21" s="109" t="s">
        <v>152</v>
      </c>
      <c r="B21" s="57"/>
      <c r="C21" s="173">
        <f>SUM(C19:C20)</f>
        <v>0</v>
      </c>
      <c r="D21" s="125"/>
      <c r="E21" s="173">
        <f>SUM(E19:E20)</f>
        <v>0</v>
      </c>
      <c r="F21" s="116"/>
      <c r="G21" s="173">
        <f>SUM(G19:G20)</f>
        <v>0</v>
      </c>
      <c r="H21" s="116"/>
      <c r="I21" s="173">
        <f>SUM(I19:I20)</f>
        <v>0</v>
      </c>
      <c r="J21" s="126"/>
      <c r="K21" s="124">
        <f>SUM(K19:K20)</f>
        <v>97661</v>
      </c>
      <c r="L21" s="128"/>
      <c r="M21" s="124">
        <f>SUM(M19:M20)</f>
        <v>819</v>
      </c>
      <c r="N21" s="129"/>
      <c r="O21" s="124">
        <f>SUM(O19:O20)</f>
        <v>98480</v>
      </c>
    </row>
    <row r="22" spans="1:15" s="62" customFormat="1" ht="20.25" customHeight="1">
      <c r="A22" s="106"/>
      <c r="B22" s="57"/>
      <c r="C22" s="130"/>
      <c r="D22" s="130"/>
      <c r="E22" s="130"/>
      <c r="F22" s="114"/>
      <c r="G22" s="130"/>
      <c r="H22" s="114"/>
      <c r="I22" s="130"/>
      <c r="J22" s="114"/>
      <c r="K22" s="130"/>
      <c r="L22" s="121"/>
      <c r="M22" s="130"/>
      <c r="N22" s="130"/>
      <c r="O22" s="131"/>
    </row>
    <row r="23" spans="1:15" s="62" customFormat="1" ht="20.25" customHeight="1" thickBot="1">
      <c r="A23" s="86" t="s">
        <v>163</v>
      </c>
      <c r="B23" s="57"/>
      <c r="C23" s="132">
        <f>C16+C21</f>
        <v>198000</v>
      </c>
      <c r="D23" s="111"/>
      <c r="E23" s="132">
        <f>E16+E21</f>
        <v>726100</v>
      </c>
      <c r="F23" s="133"/>
      <c r="G23" s="132">
        <f>G16+G21</f>
        <v>22000</v>
      </c>
      <c r="H23" s="133"/>
      <c r="I23" s="132">
        <f>I16+I21</f>
        <v>420000</v>
      </c>
      <c r="J23" s="133"/>
      <c r="K23" s="132">
        <f>K16+K21</f>
        <v>4468575</v>
      </c>
      <c r="L23" s="133"/>
      <c r="M23" s="132">
        <f>M16+M21</f>
        <v>-2076</v>
      </c>
      <c r="N23" s="133"/>
      <c r="O23" s="132">
        <f>O16+O21</f>
        <v>5832599</v>
      </c>
    </row>
    <row r="24" spans="1:15" ht="20.25" customHeight="1" thickTop="1">
      <c r="A24" s="64"/>
      <c r="C24" s="111"/>
      <c r="D24" s="111"/>
      <c r="E24" s="111"/>
      <c r="F24" s="133"/>
      <c r="G24" s="111"/>
      <c r="H24" s="133"/>
      <c r="I24" s="111"/>
      <c r="J24" s="133"/>
      <c r="K24" s="111"/>
      <c r="L24" s="133"/>
      <c r="M24" s="111"/>
      <c r="N24" s="133"/>
      <c r="O24" s="111"/>
    </row>
  </sheetData>
  <mergeCells count="5">
    <mergeCell ref="A1:O1"/>
    <mergeCell ref="A2:O2"/>
    <mergeCell ref="C4:O4"/>
    <mergeCell ref="G6:K6"/>
    <mergeCell ref="C14:O14"/>
  </mergeCells>
  <pageMargins left="0.5" right="0.5" top="0.8" bottom="0.5" header="0.8" footer="0.5"/>
  <pageSetup paperSize="9" scale="82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4"/>
  <sheetViews>
    <sheetView view="pageBreakPreview" zoomScale="89" zoomScaleNormal="60" zoomScaleSheetLayoutView="89" workbookViewId="0">
      <selection activeCell="A25" sqref="A25"/>
    </sheetView>
  </sheetViews>
  <sheetFormatPr defaultColWidth="9.1796875" defaultRowHeight="20.25" customHeight="1"/>
  <cols>
    <col min="1" max="1" width="52.6328125" style="60" customWidth="1"/>
    <col min="2" max="2" width="6.6328125" style="57" customWidth="1"/>
    <col min="3" max="3" width="13.6328125" style="60" customWidth="1"/>
    <col min="4" max="4" width="1.7265625" style="60" customWidth="1"/>
    <col min="5" max="5" width="13.6328125" style="60" customWidth="1"/>
    <col min="6" max="6" width="1.453125" style="60" customWidth="1"/>
    <col min="7" max="7" width="13.6328125" style="60" customWidth="1"/>
    <col min="8" max="8" width="1.54296875" style="60" customWidth="1"/>
    <col min="9" max="9" width="13.6328125" style="60" customWidth="1"/>
    <col min="10" max="10" width="2" style="60" customWidth="1"/>
    <col min="11" max="11" width="13.6328125" style="60" customWidth="1"/>
    <col min="12" max="12" width="1.54296875" style="60" customWidth="1"/>
    <col min="13" max="13" width="13.6328125" style="60" customWidth="1"/>
    <col min="14" max="14" width="1.54296875" style="60" customWidth="1"/>
    <col min="15" max="15" width="13.6328125" style="60" customWidth="1"/>
    <col min="16" max="16" width="1.54296875" style="60" customWidth="1"/>
    <col min="17" max="17" width="17.6328125" style="60" customWidth="1"/>
    <col min="18" max="18" width="1.54296875" style="60" customWidth="1"/>
    <col min="19" max="19" width="13.6328125" style="60" customWidth="1"/>
    <col min="20" max="16384" width="9.1796875" style="60"/>
  </cols>
  <sheetData>
    <row r="1" spans="1:19" ht="20.25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</row>
    <row r="2" spans="1:19" ht="20.25" customHeight="1">
      <c r="A2" s="232" t="s">
        <v>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3" spans="1:19" ht="20.25" customHeight="1">
      <c r="A3" s="102"/>
      <c r="B3" s="95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s="62" customFormat="1" ht="20.25" customHeight="1">
      <c r="A4" s="102"/>
      <c r="B4" s="95"/>
      <c r="C4" s="233" t="s">
        <v>43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19" s="62" customFormat="1" ht="20.25" customHeight="1">
      <c r="A5" s="102"/>
      <c r="B5" s="95"/>
      <c r="C5" s="177"/>
      <c r="D5" s="177"/>
      <c r="E5" s="177"/>
      <c r="F5" s="177"/>
      <c r="G5" s="104"/>
      <c r="H5" s="177"/>
      <c r="L5" s="177"/>
      <c r="M5" s="177"/>
      <c r="N5" s="177"/>
      <c r="O5" s="177"/>
      <c r="P5" s="177"/>
      <c r="Q5" s="105" t="s">
        <v>77</v>
      </c>
      <c r="R5" s="177"/>
      <c r="S5" s="177"/>
    </row>
    <row r="6" spans="1:19" s="62" customFormat="1" ht="20.25" customHeight="1">
      <c r="A6" s="102"/>
      <c r="B6" s="57"/>
      <c r="F6" s="103"/>
      <c r="G6" s="104"/>
      <c r="H6" s="106"/>
      <c r="I6" s="234" t="s">
        <v>31</v>
      </c>
      <c r="J6" s="234"/>
      <c r="K6" s="234"/>
      <c r="L6" s="234"/>
      <c r="M6" s="234"/>
      <c r="N6" s="234"/>
      <c r="O6" s="234"/>
      <c r="P6" s="106"/>
      <c r="Q6" s="178" t="s">
        <v>117</v>
      </c>
      <c r="R6" s="103"/>
      <c r="S6" s="105"/>
    </row>
    <row r="7" spans="1:19" s="62" customFormat="1" ht="20.25" customHeight="1">
      <c r="A7" s="102"/>
      <c r="B7" s="57"/>
      <c r="F7" s="103"/>
      <c r="G7" s="104"/>
      <c r="H7" s="106"/>
      <c r="I7" s="104"/>
      <c r="J7" s="104"/>
      <c r="K7" s="104"/>
      <c r="L7" s="104"/>
      <c r="M7" s="104"/>
      <c r="N7" s="104"/>
      <c r="O7" s="104"/>
      <c r="P7" s="106"/>
      <c r="Q7" s="104" t="s">
        <v>181</v>
      </c>
      <c r="R7" s="103"/>
      <c r="S7" s="105"/>
    </row>
    <row r="8" spans="1:19" s="62" customFormat="1" ht="20.25" customHeight="1">
      <c r="A8" s="102"/>
      <c r="B8" s="57"/>
      <c r="F8" s="103"/>
      <c r="G8" s="104"/>
      <c r="H8" s="106"/>
      <c r="I8" s="104"/>
      <c r="J8" s="104"/>
      <c r="K8" s="104"/>
      <c r="L8" s="104"/>
      <c r="M8" s="104"/>
      <c r="N8" s="104"/>
      <c r="O8" s="104"/>
      <c r="P8" s="106"/>
      <c r="Q8" s="104" t="s">
        <v>175</v>
      </c>
      <c r="R8" s="103"/>
      <c r="S8" s="105"/>
    </row>
    <row r="9" spans="1:19" s="62" customFormat="1" ht="20.25" customHeight="1">
      <c r="A9" s="102"/>
      <c r="B9" s="57"/>
      <c r="F9" s="103"/>
      <c r="G9" s="104"/>
      <c r="H9" s="106"/>
      <c r="I9" s="104"/>
      <c r="J9" s="104"/>
      <c r="K9" s="104"/>
      <c r="L9" s="104"/>
      <c r="M9" s="104"/>
      <c r="N9" s="104"/>
      <c r="O9" s="104"/>
      <c r="P9" s="106"/>
      <c r="Q9" s="104" t="s">
        <v>176</v>
      </c>
      <c r="R9" s="103"/>
      <c r="S9" s="105"/>
    </row>
    <row r="10" spans="1:19" s="62" customFormat="1" ht="20.25" customHeight="1">
      <c r="A10" s="102"/>
      <c r="B10" s="57"/>
      <c r="F10" s="103"/>
      <c r="G10" s="104" t="s">
        <v>53</v>
      </c>
      <c r="H10" s="106"/>
      <c r="I10" s="104"/>
      <c r="J10" s="104"/>
      <c r="K10" s="104"/>
      <c r="L10" s="104"/>
      <c r="M10" s="104"/>
      <c r="N10" s="104"/>
      <c r="O10" s="104"/>
      <c r="P10" s="106"/>
      <c r="Q10" s="104" t="s">
        <v>177</v>
      </c>
      <c r="R10" s="103"/>
      <c r="S10" s="105"/>
    </row>
    <row r="11" spans="1:19" s="62" customFormat="1" ht="20.25" customHeight="1">
      <c r="A11" s="102"/>
      <c r="B11" s="57"/>
      <c r="C11" s="105" t="s">
        <v>79</v>
      </c>
      <c r="D11" s="105"/>
      <c r="E11" s="105"/>
      <c r="F11" s="103"/>
      <c r="G11" s="104" t="s">
        <v>52</v>
      </c>
      <c r="H11" s="106"/>
      <c r="I11" s="104"/>
      <c r="J11" s="104"/>
      <c r="K11" s="104"/>
      <c r="L11" s="104"/>
      <c r="M11" s="104"/>
      <c r="N11" s="104"/>
      <c r="O11" s="104"/>
      <c r="P11" s="106"/>
      <c r="Q11" s="104" t="s">
        <v>178</v>
      </c>
      <c r="R11" s="103"/>
      <c r="S11" s="105"/>
    </row>
    <row r="12" spans="1:19" s="106" customFormat="1" ht="20.25" customHeight="1">
      <c r="B12" s="179"/>
      <c r="C12" s="104" t="s">
        <v>118</v>
      </c>
      <c r="D12" s="104"/>
      <c r="E12" s="104" t="s">
        <v>140</v>
      </c>
      <c r="F12" s="104"/>
      <c r="G12" s="104" t="s">
        <v>80</v>
      </c>
      <c r="H12" s="104"/>
      <c r="K12" s="106" t="s">
        <v>141</v>
      </c>
      <c r="M12" s="104" t="s">
        <v>71</v>
      </c>
      <c r="P12" s="107"/>
      <c r="Q12" s="104" t="s">
        <v>180</v>
      </c>
      <c r="R12" s="104"/>
      <c r="S12" s="105" t="s">
        <v>5</v>
      </c>
    </row>
    <row r="13" spans="1:19" s="106" customFormat="1" ht="20.25" customHeight="1">
      <c r="B13" s="179"/>
      <c r="C13" s="104" t="s">
        <v>9</v>
      </c>
      <c r="D13" s="104"/>
      <c r="E13" s="104" t="s">
        <v>81</v>
      </c>
      <c r="F13" s="104"/>
      <c r="G13" s="104" t="s">
        <v>81</v>
      </c>
      <c r="H13" s="104"/>
      <c r="I13" s="104" t="s">
        <v>33</v>
      </c>
      <c r="J13" s="104"/>
      <c r="K13" s="104" t="s">
        <v>60</v>
      </c>
      <c r="L13" s="104"/>
      <c r="M13" s="104" t="s">
        <v>82</v>
      </c>
      <c r="O13" s="104" t="s">
        <v>34</v>
      </c>
      <c r="P13" s="104"/>
      <c r="Q13" s="104" t="s">
        <v>179</v>
      </c>
      <c r="R13" s="104"/>
      <c r="S13" s="104" t="s">
        <v>38</v>
      </c>
    </row>
    <row r="14" spans="1:19" s="106" customFormat="1" ht="20.25" customHeight="1">
      <c r="A14" s="62"/>
      <c r="B14" s="179"/>
      <c r="C14" s="235" t="s">
        <v>87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</row>
    <row r="15" spans="1:19" s="108" customFormat="1" ht="20.25" customHeight="1">
      <c r="A15" s="64" t="s">
        <v>172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</row>
    <row r="16" spans="1:19" s="62" customFormat="1" ht="20.25" customHeight="1">
      <c r="A16" s="109" t="s">
        <v>139</v>
      </c>
      <c r="B16" s="57"/>
      <c r="C16" s="110">
        <v>220000</v>
      </c>
      <c r="D16" s="110"/>
      <c r="E16" s="110">
        <v>-970420</v>
      </c>
      <c r="F16" s="110"/>
      <c r="G16" s="110">
        <v>726100</v>
      </c>
      <c r="H16" s="110"/>
      <c r="I16" s="110">
        <v>22000</v>
      </c>
      <c r="J16" s="110"/>
      <c r="K16" s="110">
        <v>970420</v>
      </c>
      <c r="L16" s="110"/>
      <c r="M16" s="110">
        <v>420000</v>
      </c>
      <c r="N16" s="110"/>
      <c r="O16" s="110">
        <v>3812876</v>
      </c>
      <c r="P16" s="110"/>
      <c r="Q16" s="110">
        <v>-122</v>
      </c>
      <c r="R16" s="110"/>
      <c r="S16" s="110">
        <f>SUM(C16:R16)</f>
        <v>5200854</v>
      </c>
    </row>
    <row r="17" spans="1:19" s="62" customFormat="1" ht="20.25" customHeight="1">
      <c r="A17" s="109"/>
      <c r="B17" s="57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</row>
    <row r="18" spans="1:19" s="62" customFormat="1" ht="20.25" customHeight="1">
      <c r="A18" s="112" t="s">
        <v>173</v>
      </c>
      <c r="B18" s="57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19" s="62" customFormat="1" ht="20.25" customHeight="1">
      <c r="A19" s="108" t="s">
        <v>83</v>
      </c>
      <c r="B19" s="179"/>
      <c r="C19" s="172">
        <v>0</v>
      </c>
      <c r="D19" s="172"/>
      <c r="E19" s="172">
        <v>0</v>
      </c>
      <c r="F19" s="168"/>
      <c r="G19" s="172">
        <v>0</v>
      </c>
      <c r="H19" s="168"/>
      <c r="I19" s="172">
        <v>0</v>
      </c>
      <c r="J19" s="169"/>
      <c r="K19" s="172">
        <v>0</v>
      </c>
      <c r="L19" s="168"/>
      <c r="M19" s="172">
        <v>0</v>
      </c>
      <c r="N19" s="119"/>
      <c r="O19" s="120">
        <v>1652</v>
      </c>
      <c r="P19" s="121"/>
      <c r="Q19" s="172">
        <v>0</v>
      </c>
      <c r="R19" s="121"/>
      <c r="S19" s="120">
        <f>SUM(C19:Q19)</f>
        <v>1652</v>
      </c>
    </row>
    <row r="20" spans="1:19" s="62" customFormat="1" ht="20.25" customHeight="1">
      <c r="A20" s="106" t="s">
        <v>153</v>
      </c>
      <c r="B20" s="57"/>
      <c r="C20" s="172">
        <v>0</v>
      </c>
      <c r="D20" s="172"/>
      <c r="E20" s="172">
        <v>0</v>
      </c>
      <c r="F20" s="167"/>
      <c r="G20" s="172">
        <v>0</v>
      </c>
      <c r="H20" s="167"/>
      <c r="I20" s="172">
        <v>0</v>
      </c>
      <c r="J20" s="169"/>
      <c r="K20" s="172">
        <v>0</v>
      </c>
      <c r="L20" s="167"/>
      <c r="M20" s="172">
        <v>0</v>
      </c>
      <c r="N20" s="119"/>
      <c r="O20" s="172">
        <v>0</v>
      </c>
      <c r="P20" s="121"/>
      <c r="Q20" s="123">
        <v>-210</v>
      </c>
      <c r="R20" s="121"/>
      <c r="S20" s="123">
        <f>SUM(C20:Q20)</f>
        <v>-210</v>
      </c>
    </row>
    <row r="21" spans="1:19" s="62" customFormat="1" ht="20.25" customHeight="1">
      <c r="A21" s="109" t="s">
        <v>152</v>
      </c>
      <c r="B21" s="57"/>
      <c r="C21" s="173">
        <f>SUM(C19:C20)</f>
        <v>0</v>
      </c>
      <c r="D21" s="174"/>
      <c r="E21" s="173">
        <f>SUM(E19:E20)</f>
        <v>0</v>
      </c>
      <c r="F21" s="116"/>
      <c r="G21" s="173">
        <f>SUM(G19:G20)</f>
        <v>0</v>
      </c>
      <c r="H21" s="116"/>
      <c r="I21" s="173">
        <f>SUM(I19:I20)</f>
        <v>0</v>
      </c>
      <c r="J21" s="125"/>
      <c r="K21" s="173">
        <f>SUM(K19:K20)</f>
        <v>0</v>
      </c>
      <c r="L21" s="116"/>
      <c r="M21" s="173">
        <f>SUM(M19:M20)</f>
        <v>0</v>
      </c>
      <c r="N21" s="126"/>
      <c r="O21" s="127">
        <f>SUM(O19:O20)</f>
        <v>1652</v>
      </c>
      <c r="P21" s="128"/>
      <c r="Q21" s="127">
        <f>SUM(Q19:Q20)</f>
        <v>-210</v>
      </c>
      <c r="R21" s="129"/>
      <c r="S21" s="127">
        <f>SUM(C21:Q21)</f>
        <v>1442</v>
      </c>
    </row>
    <row r="22" spans="1:19" s="62" customFormat="1" ht="20.25" customHeight="1">
      <c r="A22" s="106"/>
      <c r="B22" s="57"/>
      <c r="C22" s="130"/>
      <c r="D22" s="130"/>
      <c r="E22" s="130"/>
      <c r="F22" s="114"/>
      <c r="G22" s="130"/>
      <c r="H22" s="114"/>
      <c r="I22" s="130"/>
      <c r="J22" s="130"/>
      <c r="K22" s="130"/>
      <c r="L22" s="114"/>
      <c r="M22" s="130"/>
      <c r="N22" s="114"/>
      <c r="O22" s="130"/>
      <c r="P22" s="121"/>
      <c r="Q22" s="130"/>
      <c r="R22" s="130"/>
      <c r="S22" s="131"/>
    </row>
    <row r="23" spans="1:19" s="62" customFormat="1" ht="20.25" customHeight="1" thickBot="1">
      <c r="A23" s="86" t="s">
        <v>142</v>
      </c>
      <c r="B23" s="57"/>
      <c r="C23" s="132">
        <f>C16+C21</f>
        <v>220000</v>
      </c>
      <c r="D23" s="111"/>
      <c r="E23" s="132">
        <f>E16+E21</f>
        <v>-970420</v>
      </c>
      <c r="F23" s="133"/>
      <c r="G23" s="132">
        <f>G16+G21</f>
        <v>726100</v>
      </c>
      <c r="H23" s="133"/>
      <c r="I23" s="132">
        <f>I16+I21</f>
        <v>22000</v>
      </c>
      <c r="J23" s="111"/>
      <c r="K23" s="132">
        <f>K16+K21</f>
        <v>970420</v>
      </c>
      <c r="L23" s="133"/>
      <c r="M23" s="132">
        <f>M16+M21</f>
        <v>420000</v>
      </c>
      <c r="N23" s="133"/>
      <c r="O23" s="132">
        <f>SUM(O16+O21)</f>
        <v>3814528</v>
      </c>
      <c r="P23" s="133"/>
      <c r="Q23" s="132">
        <f>SUM(Q16+Q21)</f>
        <v>-332</v>
      </c>
      <c r="R23" s="133"/>
      <c r="S23" s="132">
        <f>S16+S21</f>
        <v>5202296</v>
      </c>
    </row>
    <row r="24" spans="1:19" ht="20.25" customHeight="1" thickTop="1">
      <c r="A24" s="64"/>
      <c r="C24" s="111"/>
      <c r="D24" s="111"/>
      <c r="E24" s="111"/>
      <c r="F24" s="133"/>
      <c r="G24" s="111"/>
      <c r="H24" s="133"/>
      <c r="I24" s="111"/>
      <c r="J24" s="111"/>
      <c r="K24" s="111"/>
      <c r="L24" s="133"/>
      <c r="M24" s="111"/>
      <c r="N24" s="133"/>
      <c r="O24" s="111"/>
      <c r="P24" s="133"/>
      <c r="Q24" s="111"/>
      <c r="R24" s="133"/>
      <c r="S24" s="111"/>
    </row>
  </sheetData>
  <mergeCells count="5">
    <mergeCell ref="A1:S1"/>
    <mergeCell ref="A2:S2"/>
    <mergeCell ref="C4:S4"/>
    <mergeCell ref="I6:O6"/>
    <mergeCell ref="C14:S14"/>
  </mergeCells>
  <pageMargins left="0.5" right="0.5" top="0.8" bottom="0.5" header="0.8" footer="0.5"/>
  <pageSetup paperSize="9" scale="7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4"/>
  <sheetViews>
    <sheetView view="pageBreakPreview" zoomScale="80" zoomScaleNormal="60" zoomScaleSheetLayoutView="80" workbookViewId="0">
      <selection sqref="A1:O1"/>
    </sheetView>
  </sheetViews>
  <sheetFormatPr defaultColWidth="9.1796875" defaultRowHeight="20.25" customHeight="1"/>
  <cols>
    <col min="1" max="1" width="52.6328125" style="60" customWidth="1"/>
    <col min="2" max="2" width="8.1796875" style="57" customWidth="1"/>
    <col min="3" max="3" width="13.6328125" style="60" customWidth="1"/>
    <col min="4" max="4" width="1.7265625" style="60" customWidth="1"/>
    <col min="5" max="5" width="13.6328125" style="60" customWidth="1"/>
    <col min="6" max="6" width="1.54296875" style="60" customWidth="1"/>
    <col min="7" max="7" width="13.6328125" style="60" customWidth="1"/>
    <col min="8" max="8" width="1.54296875" style="60" customWidth="1"/>
    <col min="9" max="9" width="13.6328125" style="60" customWidth="1"/>
    <col min="10" max="10" width="1.54296875" style="60" customWidth="1"/>
    <col min="11" max="11" width="13.6328125" style="60" customWidth="1"/>
    <col min="12" max="12" width="1.54296875" style="60" customWidth="1"/>
    <col min="13" max="13" width="17.6328125" style="60" customWidth="1"/>
    <col min="14" max="14" width="1.54296875" style="60" customWidth="1"/>
    <col min="15" max="15" width="13.6328125" style="60" customWidth="1"/>
    <col min="16" max="16384" width="9.1796875" style="60"/>
  </cols>
  <sheetData>
    <row r="1" spans="1:15" ht="20.25" customHeight="1">
      <c r="A1" s="230" t="s">
        <v>11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20.25" customHeight="1">
      <c r="A2" s="232" t="s">
        <v>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20.25" customHeight="1">
      <c r="A3" s="102"/>
      <c r="B3" s="95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s="62" customFormat="1" ht="20.25" customHeight="1">
      <c r="A4" s="102"/>
      <c r="B4" s="95"/>
      <c r="C4" s="233" t="s">
        <v>43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62" customFormat="1" ht="20.25" customHeight="1">
      <c r="A5" s="102"/>
      <c r="B5" s="95"/>
      <c r="C5" s="177"/>
      <c r="D5" s="177"/>
      <c r="E5" s="104"/>
      <c r="F5" s="177"/>
      <c r="H5" s="177"/>
      <c r="I5" s="177"/>
      <c r="J5" s="177"/>
      <c r="K5" s="177"/>
      <c r="L5" s="177"/>
      <c r="M5" s="105" t="s">
        <v>77</v>
      </c>
      <c r="N5" s="177"/>
      <c r="O5" s="177"/>
    </row>
    <row r="6" spans="1:15" s="62" customFormat="1" ht="20.25" customHeight="1">
      <c r="A6" s="102"/>
      <c r="B6" s="57"/>
      <c r="E6" s="104"/>
      <c r="F6" s="106"/>
      <c r="G6" s="234" t="s">
        <v>31</v>
      </c>
      <c r="H6" s="234"/>
      <c r="I6" s="234"/>
      <c r="J6" s="234"/>
      <c r="K6" s="234"/>
      <c r="L6" s="106"/>
      <c r="M6" s="178" t="s">
        <v>117</v>
      </c>
      <c r="N6" s="103"/>
      <c r="O6" s="105"/>
    </row>
    <row r="7" spans="1:15" s="62" customFormat="1" ht="20.25" customHeight="1">
      <c r="A7" s="102"/>
      <c r="B7" s="57"/>
      <c r="E7" s="104"/>
      <c r="F7" s="106"/>
      <c r="G7" s="104"/>
      <c r="H7" s="104"/>
      <c r="I7" s="104"/>
      <c r="J7" s="104"/>
      <c r="K7" s="104"/>
      <c r="L7" s="106"/>
      <c r="M7" s="104" t="s">
        <v>181</v>
      </c>
      <c r="N7" s="103"/>
      <c r="O7" s="105"/>
    </row>
    <row r="8" spans="1:15" s="62" customFormat="1" ht="20.25" customHeight="1">
      <c r="A8" s="102"/>
      <c r="B8" s="57"/>
      <c r="E8" s="104"/>
      <c r="F8" s="106"/>
      <c r="G8" s="104"/>
      <c r="H8" s="104"/>
      <c r="I8" s="104"/>
      <c r="J8" s="104"/>
      <c r="K8" s="104"/>
      <c r="L8" s="106"/>
      <c r="M8" s="104" t="s">
        <v>175</v>
      </c>
      <c r="N8" s="103"/>
      <c r="O8" s="105"/>
    </row>
    <row r="9" spans="1:15" s="62" customFormat="1" ht="20.25" customHeight="1">
      <c r="A9" s="102"/>
      <c r="B9" s="57"/>
      <c r="E9" s="104"/>
      <c r="F9" s="106"/>
      <c r="G9" s="104"/>
      <c r="H9" s="104"/>
      <c r="I9" s="104"/>
      <c r="J9" s="104"/>
      <c r="K9" s="104"/>
      <c r="L9" s="106"/>
      <c r="M9" s="104" t="s">
        <v>176</v>
      </c>
      <c r="N9" s="103"/>
      <c r="O9" s="105"/>
    </row>
    <row r="10" spans="1:15" s="62" customFormat="1" ht="20.25" customHeight="1">
      <c r="A10" s="102"/>
      <c r="B10" s="57"/>
      <c r="E10" s="104" t="s">
        <v>53</v>
      </c>
      <c r="F10" s="106"/>
      <c r="G10" s="104"/>
      <c r="H10" s="104"/>
      <c r="I10" s="104"/>
      <c r="J10" s="104"/>
      <c r="K10" s="104"/>
      <c r="L10" s="106"/>
      <c r="M10" s="104" t="s">
        <v>177</v>
      </c>
      <c r="N10" s="103"/>
      <c r="O10" s="105"/>
    </row>
    <row r="11" spans="1:15" s="62" customFormat="1" ht="20.25" customHeight="1">
      <c r="A11" s="102"/>
      <c r="B11" s="57"/>
      <c r="C11" s="105" t="s">
        <v>79</v>
      </c>
      <c r="D11" s="105"/>
      <c r="E11" s="104" t="s">
        <v>52</v>
      </c>
      <c r="F11" s="106"/>
      <c r="G11" s="104"/>
      <c r="H11" s="104"/>
      <c r="I11" s="104"/>
      <c r="J11" s="104"/>
      <c r="K11" s="104"/>
      <c r="L11" s="106"/>
      <c r="M11" s="104" t="s">
        <v>178</v>
      </c>
      <c r="N11" s="103"/>
      <c r="O11" s="105"/>
    </row>
    <row r="12" spans="1:15" s="106" customFormat="1" ht="20.25" customHeight="1">
      <c r="B12" s="179"/>
      <c r="C12" s="104" t="s">
        <v>118</v>
      </c>
      <c r="D12" s="104"/>
      <c r="E12" s="104" t="s">
        <v>80</v>
      </c>
      <c r="F12" s="104"/>
      <c r="I12" s="104" t="s">
        <v>71</v>
      </c>
      <c r="L12" s="107"/>
      <c r="M12" s="104" t="s">
        <v>180</v>
      </c>
      <c r="N12" s="104"/>
      <c r="O12" s="105" t="s">
        <v>5</v>
      </c>
    </row>
    <row r="13" spans="1:15" s="106" customFormat="1" ht="20.25" customHeight="1">
      <c r="B13" s="55"/>
      <c r="C13" s="104" t="s">
        <v>9</v>
      </c>
      <c r="D13" s="104"/>
      <c r="E13" s="104" t="s">
        <v>81</v>
      </c>
      <c r="F13" s="104"/>
      <c r="G13" s="104" t="s">
        <v>33</v>
      </c>
      <c r="H13" s="104"/>
      <c r="I13" s="104" t="s">
        <v>82</v>
      </c>
      <c r="K13" s="104" t="s">
        <v>34</v>
      </c>
      <c r="L13" s="104"/>
      <c r="M13" s="104" t="s">
        <v>179</v>
      </c>
      <c r="N13" s="104"/>
      <c r="O13" s="104" t="s">
        <v>38</v>
      </c>
    </row>
    <row r="14" spans="1:15" s="106" customFormat="1" ht="20.25" customHeight="1">
      <c r="A14" s="62"/>
      <c r="B14" s="179"/>
      <c r="C14" s="235" t="s">
        <v>87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</row>
    <row r="15" spans="1:15" s="108" customFormat="1" ht="20.25" customHeight="1">
      <c r="A15" s="64" t="s">
        <v>174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9"/>
      <c r="N15" s="176"/>
      <c r="O15" s="176"/>
    </row>
    <row r="16" spans="1:15" s="62" customFormat="1" ht="20.25" customHeight="1">
      <c r="A16" s="112" t="s">
        <v>162</v>
      </c>
      <c r="B16" s="179"/>
      <c r="C16" s="125">
        <v>198000</v>
      </c>
      <c r="D16" s="113"/>
      <c r="E16" s="125">
        <v>726100</v>
      </c>
      <c r="F16" s="114"/>
      <c r="G16" s="125">
        <v>22000</v>
      </c>
      <c r="H16" s="114"/>
      <c r="I16" s="125">
        <v>420000</v>
      </c>
      <c r="J16" s="115"/>
      <c r="K16" s="125">
        <v>4354432</v>
      </c>
      <c r="L16" s="115"/>
      <c r="M16" s="125">
        <v>-2895</v>
      </c>
      <c r="N16" s="115"/>
      <c r="O16" s="180">
        <f>SUM(C16:M16)</f>
        <v>5717637</v>
      </c>
    </row>
    <row r="17" spans="1:15" s="62" customFormat="1" ht="20.25" customHeight="1">
      <c r="A17" s="109"/>
      <c r="B17" s="179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1"/>
      <c r="O17" s="111"/>
    </row>
    <row r="18" spans="1:15" s="62" customFormat="1" ht="20.25" customHeight="1">
      <c r="A18" s="112" t="s">
        <v>173</v>
      </c>
      <c r="B18" s="179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</row>
    <row r="19" spans="1:15" s="62" customFormat="1" ht="20.25" customHeight="1">
      <c r="A19" s="108" t="s">
        <v>83</v>
      </c>
      <c r="B19" s="179"/>
      <c r="C19" s="172">
        <v>0</v>
      </c>
      <c r="D19" s="118"/>
      <c r="E19" s="172">
        <v>0</v>
      </c>
      <c r="F19" s="119"/>
      <c r="G19" s="172">
        <v>0</v>
      </c>
      <c r="H19" s="119"/>
      <c r="I19" s="172">
        <v>0</v>
      </c>
      <c r="J19" s="119"/>
      <c r="K19" s="118">
        <v>99834</v>
      </c>
      <c r="L19" s="121"/>
      <c r="M19" s="172">
        <v>0</v>
      </c>
      <c r="N19" s="121"/>
      <c r="O19" s="118">
        <f>SUM(C19:M19)</f>
        <v>99834</v>
      </c>
    </row>
    <row r="20" spans="1:15" s="62" customFormat="1" ht="20.25" customHeight="1">
      <c r="A20" s="106" t="s">
        <v>153</v>
      </c>
      <c r="B20" s="57"/>
      <c r="C20" s="172">
        <v>0</v>
      </c>
      <c r="D20" s="118"/>
      <c r="E20" s="172">
        <v>0</v>
      </c>
      <c r="F20" s="119"/>
      <c r="G20" s="172">
        <v>0</v>
      </c>
      <c r="H20" s="119"/>
      <c r="I20" s="172">
        <v>0</v>
      </c>
      <c r="J20" s="119"/>
      <c r="K20" s="175">
        <v>0</v>
      </c>
      <c r="L20" s="121"/>
      <c r="M20" s="122">
        <v>819</v>
      </c>
      <c r="N20" s="121"/>
      <c r="O20" s="122">
        <f>SUM(C20:M20)</f>
        <v>819</v>
      </c>
    </row>
    <row r="21" spans="1:15" s="62" customFormat="1" ht="20.25" customHeight="1">
      <c r="A21" s="109" t="s">
        <v>152</v>
      </c>
      <c r="B21" s="57"/>
      <c r="C21" s="173">
        <f>SUM(C19:C20)</f>
        <v>0</v>
      </c>
      <c r="D21" s="125"/>
      <c r="E21" s="173">
        <f>SUM(E19:E20)</f>
        <v>0</v>
      </c>
      <c r="F21" s="116"/>
      <c r="G21" s="173">
        <f>SUM(G19:G20)</f>
        <v>0</v>
      </c>
      <c r="H21" s="116"/>
      <c r="I21" s="173">
        <f>SUM(I19:I20)</f>
        <v>0</v>
      </c>
      <c r="J21" s="126"/>
      <c r="K21" s="124">
        <f>SUM(K19:K20)</f>
        <v>99834</v>
      </c>
      <c r="L21" s="128"/>
      <c r="M21" s="124">
        <f>SUM(M19:M20)</f>
        <v>819</v>
      </c>
      <c r="N21" s="129"/>
      <c r="O21" s="124">
        <f>SUM(O19:O20)</f>
        <v>100653</v>
      </c>
    </row>
    <row r="22" spans="1:15" s="62" customFormat="1" ht="20.25" customHeight="1">
      <c r="A22" s="106"/>
      <c r="B22" s="57"/>
      <c r="C22" s="130"/>
      <c r="D22" s="130"/>
      <c r="E22" s="130"/>
      <c r="F22" s="114"/>
      <c r="G22" s="130"/>
      <c r="H22" s="114"/>
      <c r="I22" s="130"/>
      <c r="J22" s="114"/>
      <c r="K22" s="130"/>
      <c r="L22" s="121"/>
      <c r="M22" s="130"/>
      <c r="N22" s="130"/>
      <c r="O22" s="131"/>
    </row>
    <row r="23" spans="1:15" s="62" customFormat="1" ht="20.25" customHeight="1" thickBot="1">
      <c r="A23" s="86" t="s">
        <v>163</v>
      </c>
      <c r="B23" s="57"/>
      <c r="C23" s="132">
        <f>C16+C21</f>
        <v>198000</v>
      </c>
      <c r="D23" s="111"/>
      <c r="E23" s="132">
        <f>E16+E21</f>
        <v>726100</v>
      </c>
      <c r="F23" s="133"/>
      <c r="G23" s="132">
        <f>G16+G21</f>
        <v>22000</v>
      </c>
      <c r="H23" s="133"/>
      <c r="I23" s="132">
        <f>I16+I21</f>
        <v>420000</v>
      </c>
      <c r="J23" s="133"/>
      <c r="K23" s="132">
        <f>K16+K21</f>
        <v>4454266</v>
      </c>
      <c r="L23" s="133"/>
      <c r="M23" s="132">
        <f>M16+M21</f>
        <v>-2076</v>
      </c>
      <c r="N23" s="133"/>
      <c r="O23" s="132">
        <f>O16+O21</f>
        <v>5818290</v>
      </c>
    </row>
    <row r="24" spans="1:15" ht="20.25" customHeight="1" thickTop="1">
      <c r="A24" s="64"/>
      <c r="C24" s="111"/>
      <c r="D24" s="111"/>
      <c r="E24" s="111"/>
      <c r="F24" s="133"/>
      <c r="G24" s="111"/>
      <c r="H24" s="133"/>
      <c r="I24" s="111"/>
      <c r="J24" s="133"/>
      <c r="K24" s="111"/>
      <c r="L24" s="133"/>
      <c r="M24" s="111"/>
      <c r="N24" s="133"/>
      <c r="O24" s="111"/>
    </row>
  </sheetData>
  <mergeCells count="5">
    <mergeCell ref="A1:O1"/>
    <mergeCell ref="A2:O2"/>
    <mergeCell ref="C4:O4"/>
    <mergeCell ref="G6:K6"/>
    <mergeCell ref="C14:O14"/>
  </mergeCells>
  <pageMargins left="0.5" right="0.5" top="0.8" bottom="0.5" header="0.8" footer="0.5"/>
  <pageSetup paperSize="9" scale="82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7"/>
  <sheetViews>
    <sheetView view="pageBreakPreview" zoomScaleNormal="100" zoomScaleSheetLayoutView="100" workbookViewId="0">
      <selection sqref="A1:J1"/>
    </sheetView>
  </sheetViews>
  <sheetFormatPr defaultColWidth="10.81640625" defaultRowHeight="20.25" customHeight="1"/>
  <cols>
    <col min="1" max="1" width="47.90625" style="38" customWidth="1"/>
    <col min="2" max="2" width="6.54296875" style="55" customWidth="1"/>
    <col min="3" max="3" width="1.1796875" style="38" customWidth="1"/>
    <col min="4" max="4" width="14.6328125" style="38" customWidth="1"/>
    <col min="5" max="5" width="1" style="38" customWidth="1"/>
    <col min="6" max="6" width="14.6328125" style="38" customWidth="1"/>
    <col min="7" max="7" width="1" style="38" customWidth="1"/>
    <col min="8" max="8" width="14.6328125" style="38" customWidth="1"/>
    <col min="9" max="9" width="1" style="38" customWidth="1"/>
    <col min="10" max="10" width="14.6328125" style="38" customWidth="1"/>
    <col min="11" max="16384" width="10.81640625" style="38"/>
  </cols>
  <sheetData>
    <row r="1" spans="1:10" ht="20.25" customHeight="1">
      <c r="A1" s="236" t="s">
        <v>11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20.25" customHeight="1">
      <c r="A2" s="39" t="s">
        <v>93</v>
      </c>
      <c r="B2" s="82"/>
      <c r="C2" s="43"/>
      <c r="D2" s="43"/>
      <c r="E2" s="43"/>
      <c r="F2" s="43"/>
      <c r="G2" s="43"/>
      <c r="H2" s="43"/>
      <c r="I2" s="43"/>
      <c r="J2" s="43"/>
    </row>
    <row r="3" spans="1:10" ht="20.25" customHeight="1">
      <c r="A3" s="134"/>
      <c r="B3" s="82"/>
      <c r="C3" s="134"/>
      <c r="D3" s="134"/>
      <c r="E3" s="134"/>
      <c r="F3" s="134"/>
      <c r="G3" s="134"/>
      <c r="H3" s="134"/>
      <c r="I3" s="134"/>
      <c r="J3" s="134"/>
    </row>
    <row r="4" spans="1:10" ht="20.25" customHeight="1">
      <c r="A4" s="134"/>
      <c r="B4" s="82"/>
      <c r="C4" s="134"/>
      <c r="D4" s="226" t="s">
        <v>42</v>
      </c>
      <c r="E4" s="226"/>
      <c r="F4" s="226"/>
      <c r="G4" s="134"/>
      <c r="H4" s="134"/>
      <c r="I4" s="134"/>
      <c r="J4" s="134"/>
    </row>
    <row r="5" spans="1:10" s="60" customFormat="1" ht="20.25" customHeight="1">
      <c r="A5" s="134"/>
      <c r="B5" s="82"/>
      <c r="C5" s="134"/>
      <c r="D5" s="226" t="s">
        <v>44</v>
      </c>
      <c r="E5" s="226"/>
      <c r="F5" s="226"/>
      <c r="G5" s="134"/>
      <c r="H5" s="134"/>
      <c r="I5" s="134"/>
      <c r="J5" s="134"/>
    </row>
    <row r="6" spans="1:10" ht="20.25" customHeight="1">
      <c r="A6" s="134"/>
      <c r="B6" s="82"/>
      <c r="C6" s="134"/>
      <c r="D6" s="226" t="s">
        <v>45</v>
      </c>
      <c r="E6" s="226"/>
      <c r="F6" s="226"/>
      <c r="G6" s="41"/>
      <c r="H6" s="226" t="s">
        <v>43</v>
      </c>
      <c r="I6" s="227"/>
      <c r="J6" s="227"/>
    </row>
    <row r="7" spans="1:10" ht="20.25" customHeight="1">
      <c r="A7" s="134"/>
      <c r="B7" s="82"/>
      <c r="C7" s="134"/>
      <c r="D7" s="228" t="s">
        <v>89</v>
      </c>
      <c r="E7" s="229"/>
      <c r="F7" s="229"/>
      <c r="G7" s="135"/>
      <c r="H7" s="228" t="s">
        <v>89</v>
      </c>
      <c r="I7" s="229"/>
      <c r="J7" s="229"/>
    </row>
    <row r="8" spans="1:10" ht="20.25" customHeight="1">
      <c r="B8" s="35"/>
      <c r="C8" s="181"/>
      <c r="D8" s="50">
        <v>2020</v>
      </c>
      <c r="E8" s="51"/>
      <c r="F8" s="50">
        <v>2019</v>
      </c>
      <c r="G8" s="49"/>
      <c r="H8" s="50">
        <v>2020</v>
      </c>
      <c r="I8" s="51"/>
      <c r="J8" s="50">
        <v>2019</v>
      </c>
    </row>
    <row r="9" spans="1:10" ht="20.25" customHeight="1">
      <c r="B9" s="176"/>
      <c r="D9" s="225" t="s">
        <v>87</v>
      </c>
      <c r="E9" s="225"/>
      <c r="F9" s="225"/>
      <c r="G9" s="225"/>
      <c r="H9" s="225"/>
      <c r="I9" s="225"/>
      <c r="J9" s="225"/>
    </row>
    <row r="10" spans="1:10" ht="20.25" customHeight="1">
      <c r="A10" s="54" t="s">
        <v>27</v>
      </c>
      <c r="D10" s="182"/>
      <c r="E10" s="182"/>
      <c r="F10" s="182"/>
      <c r="G10" s="182"/>
      <c r="H10" s="182"/>
      <c r="I10" s="182"/>
      <c r="J10" s="182"/>
    </row>
    <row r="11" spans="1:10" ht="20.25" customHeight="1">
      <c r="A11" s="183" t="s">
        <v>51</v>
      </c>
      <c r="C11" s="143"/>
      <c r="D11" s="184">
        <v>97661</v>
      </c>
      <c r="E11" s="185"/>
      <c r="F11" s="184">
        <v>165</v>
      </c>
      <c r="G11" s="186"/>
      <c r="H11" s="184">
        <v>99834</v>
      </c>
      <c r="I11" s="185"/>
      <c r="J11" s="184">
        <v>1652</v>
      </c>
    </row>
    <row r="12" spans="1:10" ht="20.25" customHeight="1">
      <c r="A12" s="95" t="s">
        <v>105</v>
      </c>
      <c r="C12" s="143"/>
      <c r="D12" s="187"/>
      <c r="E12" s="185"/>
      <c r="F12" s="187"/>
      <c r="G12" s="186"/>
      <c r="H12" s="187"/>
      <c r="I12" s="185"/>
      <c r="J12" s="187"/>
    </row>
    <row r="13" spans="1:10" ht="20.25" customHeight="1">
      <c r="A13" s="95" t="s">
        <v>100</v>
      </c>
      <c r="C13" s="143"/>
      <c r="D13" s="187"/>
      <c r="E13" s="185"/>
      <c r="F13" s="187"/>
      <c r="G13" s="186"/>
      <c r="H13" s="187"/>
      <c r="I13" s="185"/>
      <c r="J13" s="187"/>
    </row>
    <row r="14" spans="1:10" ht="20.25" customHeight="1">
      <c r="A14" s="62" t="s">
        <v>154</v>
      </c>
      <c r="C14" s="143"/>
      <c r="D14" s="188">
        <v>23032</v>
      </c>
      <c r="E14" s="189"/>
      <c r="F14" s="188">
        <v>-651</v>
      </c>
      <c r="G14" s="189"/>
      <c r="H14" s="188">
        <v>23032</v>
      </c>
      <c r="I14" s="189"/>
      <c r="J14" s="188">
        <v>-651</v>
      </c>
    </row>
    <row r="15" spans="1:10" ht="20.25" customHeight="1">
      <c r="A15" s="62" t="s">
        <v>182</v>
      </c>
      <c r="C15" s="143"/>
      <c r="D15" s="188">
        <v>90</v>
      </c>
      <c r="E15" s="189"/>
      <c r="F15" s="190">
        <v>0</v>
      </c>
      <c r="G15" s="189"/>
      <c r="H15" s="188">
        <v>90</v>
      </c>
      <c r="I15" s="189"/>
      <c r="J15" s="190">
        <v>0</v>
      </c>
    </row>
    <row r="16" spans="1:10" ht="20.25" customHeight="1">
      <c r="A16" s="77" t="s">
        <v>106</v>
      </c>
      <c r="C16" s="143"/>
      <c r="D16" s="187">
        <v>93378</v>
      </c>
      <c r="E16" s="185"/>
      <c r="F16" s="187">
        <v>81372</v>
      </c>
      <c r="G16" s="186"/>
      <c r="H16" s="187">
        <v>93378</v>
      </c>
      <c r="I16" s="185"/>
      <c r="J16" s="187">
        <v>81372</v>
      </c>
    </row>
    <row r="17" spans="1:10" ht="20.25" customHeight="1">
      <c r="A17" s="77" t="s">
        <v>107</v>
      </c>
      <c r="C17" s="143"/>
      <c r="D17" s="187">
        <v>2047</v>
      </c>
      <c r="E17" s="185"/>
      <c r="F17" s="187">
        <v>2128</v>
      </c>
      <c r="G17" s="186"/>
      <c r="H17" s="187">
        <v>2047</v>
      </c>
      <c r="I17" s="185"/>
      <c r="J17" s="187">
        <v>2128</v>
      </c>
    </row>
    <row r="18" spans="1:10" ht="20.25" customHeight="1">
      <c r="A18" s="56" t="s">
        <v>102</v>
      </c>
      <c r="C18" s="143"/>
      <c r="D18" s="187">
        <v>8637</v>
      </c>
      <c r="E18" s="185"/>
      <c r="F18" s="187">
        <v>18660</v>
      </c>
      <c r="G18" s="185"/>
      <c r="H18" s="187">
        <v>8637</v>
      </c>
      <c r="I18" s="185"/>
      <c r="J18" s="187">
        <v>18660</v>
      </c>
    </row>
    <row r="19" spans="1:10" ht="20.25" customHeight="1">
      <c r="A19" s="77" t="s">
        <v>132</v>
      </c>
      <c r="C19" s="143"/>
      <c r="D19" s="187">
        <v>6264</v>
      </c>
      <c r="E19" s="185"/>
      <c r="F19" s="187">
        <v>63977</v>
      </c>
      <c r="G19" s="185"/>
      <c r="H19" s="187">
        <v>6264</v>
      </c>
      <c r="I19" s="185"/>
      <c r="J19" s="187">
        <v>63977</v>
      </c>
    </row>
    <row r="20" spans="1:10" ht="20.25" customHeight="1">
      <c r="A20" s="77" t="s">
        <v>186</v>
      </c>
      <c r="C20" s="143"/>
      <c r="D20" s="187">
        <v>26562</v>
      </c>
      <c r="E20" s="185"/>
      <c r="F20" s="187">
        <v>12363</v>
      </c>
      <c r="G20" s="185"/>
      <c r="H20" s="187">
        <v>26562</v>
      </c>
      <c r="I20" s="185"/>
      <c r="J20" s="187">
        <v>12363</v>
      </c>
    </row>
    <row r="21" spans="1:10" ht="20.25" customHeight="1">
      <c r="A21" s="56" t="s">
        <v>148</v>
      </c>
      <c r="C21" s="143"/>
      <c r="D21" s="191">
        <v>2173</v>
      </c>
      <c r="E21" s="189"/>
      <c r="F21" s="191">
        <v>1487</v>
      </c>
      <c r="G21" s="186"/>
      <c r="H21" s="192">
        <v>0</v>
      </c>
      <c r="I21" s="189"/>
      <c r="J21" s="190">
        <v>0</v>
      </c>
    </row>
    <row r="22" spans="1:10" ht="20.25" customHeight="1">
      <c r="A22" s="77" t="s">
        <v>194</v>
      </c>
      <c r="C22" s="143"/>
      <c r="D22" s="187">
        <v>551</v>
      </c>
      <c r="E22" s="189"/>
      <c r="F22" s="187">
        <v>-875</v>
      </c>
      <c r="G22" s="186"/>
      <c r="H22" s="187">
        <v>551</v>
      </c>
      <c r="I22" s="185"/>
      <c r="J22" s="187">
        <v>-875</v>
      </c>
    </row>
    <row r="23" spans="1:10" ht="20.25" customHeight="1">
      <c r="A23" s="56" t="s">
        <v>187</v>
      </c>
      <c r="C23" s="143"/>
      <c r="D23" s="188">
        <v>-95</v>
      </c>
      <c r="E23" s="189"/>
      <c r="F23" s="188">
        <v>-14</v>
      </c>
      <c r="G23" s="189"/>
      <c r="H23" s="188">
        <v>-95</v>
      </c>
      <c r="I23" s="189"/>
      <c r="J23" s="188">
        <v>-14</v>
      </c>
    </row>
    <row r="24" spans="1:10" ht="20.25" customHeight="1">
      <c r="A24" s="33" t="s">
        <v>119</v>
      </c>
      <c r="C24" s="143"/>
      <c r="D24" s="188">
        <v>-276</v>
      </c>
      <c r="E24" s="189"/>
      <c r="F24" s="188">
        <v>-277</v>
      </c>
      <c r="G24" s="189"/>
      <c r="H24" s="188">
        <v>-276</v>
      </c>
      <c r="I24" s="189"/>
      <c r="J24" s="188">
        <v>-277</v>
      </c>
    </row>
    <row r="25" spans="1:10" ht="20.25" customHeight="1">
      <c r="A25" s="33" t="s">
        <v>120</v>
      </c>
      <c r="C25" s="143"/>
      <c r="D25" s="188">
        <v>-9465</v>
      </c>
      <c r="E25" s="189"/>
      <c r="F25" s="188">
        <v>-11349</v>
      </c>
      <c r="G25" s="189"/>
      <c r="H25" s="188">
        <v>-9465</v>
      </c>
      <c r="I25" s="189"/>
      <c r="J25" s="188">
        <v>-11349</v>
      </c>
    </row>
    <row r="26" spans="1:10" ht="20.25" customHeight="1">
      <c r="A26" s="77" t="s">
        <v>121</v>
      </c>
      <c r="C26" s="143"/>
      <c r="D26" s="193">
        <v>-4294</v>
      </c>
      <c r="E26" s="189"/>
      <c r="F26" s="193">
        <v>-4294</v>
      </c>
      <c r="G26" s="189"/>
      <c r="H26" s="193">
        <v>-4294</v>
      </c>
      <c r="I26" s="189"/>
      <c r="J26" s="193">
        <v>-4294</v>
      </c>
    </row>
    <row r="27" spans="1:10" ht="20.25" customHeight="1">
      <c r="C27" s="143"/>
      <c r="D27" s="187">
        <f>SUM(D11:D26)</f>
        <v>246265</v>
      </c>
      <c r="E27" s="188"/>
      <c r="F27" s="187">
        <f>SUM(F11:F26)</f>
        <v>162692</v>
      </c>
      <c r="G27" s="185"/>
      <c r="H27" s="188">
        <f>SUM(H11:H26)</f>
        <v>246265</v>
      </c>
      <c r="I27" s="188"/>
      <c r="J27" s="188">
        <f>SUM(J11:J26)</f>
        <v>162692</v>
      </c>
    </row>
    <row r="28" spans="1:10" ht="20.25" customHeight="1">
      <c r="A28" s="194" t="s">
        <v>35</v>
      </c>
      <c r="C28" s="143"/>
      <c r="D28" s="187"/>
      <c r="E28" s="185"/>
      <c r="F28" s="187"/>
      <c r="G28" s="186"/>
      <c r="H28" s="187"/>
      <c r="I28" s="185"/>
      <c r="J28" s="187"/>
    </row>
    <row r="29" spans="1:10" ht="20.25" customHeight="1">
      <c r="A29" s="60" t="s">
        <v>6</v>
      </c>
      <c r="C29" s="143"/>
      <c r="D29" s="187">
        <v>191528</v>
      </c>
      <c r="E29" s="185"/>
      <c r="F29" s="187">
        <v>395457</v>
      </c>
      <c r="G29" s="186"/>
      <c r="H29" s="187">
        <v>191528</v>
      </c>
      <c r="I29" s="185"/>
      <c r="J29" s="187">
        <v>395457</v>
      </c>
    </row>
    <row r="30" spans="1:10" ht="20.25" customHeight="1">
      <c r="A30" s="60" t="s">
        <v>138</v>
      </c>
      <c r="C30" s="143"/>
      <c r="D30" s="187">
        <v>6222</v>
      </c>
      <c r="E30" s="185"/>
      <c r="F30" s="187">
        <v>47</v>
      </c>
      <c r="G30" s="186"/>
      <c r="H30" s="187">
        <v>6222</v>
      </c>
      <c r="I30" s="185"/>
      <c r="J30" s="187">
        <v>47</v>
      </c>
    </row>
    <row r="31" spans="1:10" ht="20.25" customHeight="1">
      <c r="A31" s="56" t="s">
        <v>123</v>
      </c>
      <c r="C31" s="143"/>
      <c r="D31" s="184">
        <v>4764</v>
      </c>
      <c r="E31" s="185"/>
      <c r="F31" s="184">
        <v>-7613</v>
      </c>
      <c r="G31" s="186"/>
      <c r="H31" s="184">
        <v>4764</v>
      </c>
      <c r="I31" s="185"/>
      <c r="J31" s="184">
        <v>-7613</v>
      </c>
    </row>
    <row r="32" spans="1:10" ht="20.25" customHeight="1">
      <c r="A32" s="60" t="s">
        <v>7</v>
      </c>
      <c r="C32" s="143"/>
      <c r="D32" s="187">
        <v>93662</v>
      </c>
      <c r="E32" s="185"/>
      <c r="F32" s="187">
        <v>-15119</v>
      </c>
      <c r="G32" s="186"/>
      <c r="H32" s="187">
        <v>93662</v>
      </c>
      <c r="I32" s="185"/>
      <c r="J32" s="187">
        <v>-15119</v>
      </c>
    </row>
    <row r="33" spans="1:10" ht="20.25" customHeight="1">
      <c r="A33" s="60" t="s">
        <v>1</v>
      </c>
      <c r="C33" s="143"/>
      <c r="D33" s="187">
        <v>1677</v>
      </c>
      <c r="E33" s="185"/>
      <c r="F33" s="187">
        <v>570</v>
      </c>
      <c r="G33" s="186"/>
      <c r="H33" s="187">
        <v>1677</v>
      </c>
      <c r="I33" s="185"/>
      <c r="J33" s="187">
        <v>570</v>
      </c>
    </row>
    <row r="34" spans="1:10" ht="20.25" customHeight="1">
      <c r="A34" s="60" t="s">
        <v>2</v>
      </c>
      <c r="C34" s="143"/>
      <c r="D34" s="187">
        <v>20</v>
      </c>
      <c r="E34" s="185"/>
      <c r="F34" s="187">
        <v>454</v>
      </c>
      <c r="G34" s="186"/>
      <c r="H34" s="187">
        <v>20</v>
      </c>
      <c r="I34" s="185"/>
      <c r="J34" s="187">
        <v>454</v>
      </c>
    </row>
    <row r="35" spans="1:10" ht="20.25" customHeight="1">
      <c r="A35" s="60" t="s">
        <v>8</v>
      </c>
      <c r="C35" s="143"/>
      <c r="D35" s="187">
        <v>-142140</v>
      </c>
      <c r="E35" s="185"/>
      <c r="F35" s="187">
        <v>-219515</v>
      </c>
      <c r="G35" s="186"/>
      <c r="H35" s="187">
        <v>-142140</v>
      </c>
      <c r="I35" s="185"/>
      <c r="J35" s="187">
        <v>-219515</v>
      </c>
    </row>
    <row r="36" spans="1:10" ht="20.25" customHeight="1">
      <c r="A36" s="56" t="s">
        <v>124</v>
      </c>
      <c r="C36" s="143"/>
      <c r="D36" s="188">
        <v>-19647</v>
      </c>
      <c r="E36" s="185"/>
      <c r="F36" s="188">
        <v>-125591</v>
      </c>
      <c r="G36" s="185"/>
      <c r="H36" s="188">
        <v>-19647</v>
      </c>
      <c r="I36" s="185"/>
      <c r="J36" s="188">
        <v>-125591</v>
      </c>
    </row>
    <row r="37" spans="1:10" ht="20.25" customHeight="1">
      <c r="A37" s="60" t="s">
        <v>3</v>
      </c>
      <c r="B37" s="195"/>
      <c r="C37" s="143"/>
      <c r="D37" s="188">
        <v>792</v>
      </c>
      <c r="E37" s="185"/>
      <c r="F37" s="188">
        <v>8032</v>
      </c>
      <c r="G37" s="185"/>
      <c r="H37" s="188">
        <v>792</v>
      </c>
      <c r="I37" s="185"/>
      <c r="J37" s="188">
        <v>8032</v>
      </c>
    </row>
    <row r="38" spans="1:10" ht="20.25" customHeight="1">
      <c r="A38" s="56" t="s">
        <v>137</v>
      </c>
      <c r="C38" s="143"/>
      <c r="D38" s="188">
        <v>-13376</v>
      </c>
      <c r="E38" s="189"/>
      <c r="F38" s="188">
        <v>-17193</v>
      </c>
      <c r="G38" s="189"/>
      <c r="H38" s="188">
        <v>-13376</v>
      </c>
      <c r="I38" s="189"/>
      <c r="J38" s="188">
        <v>-17193</v>
      </c>
    </row>
    <row r="39" spans="1:10" s="60" customFormat="1" ht="20.25" customHeight="1">
      <c r="A39" s="56" t="s">
        <v>183</v>
      </c>
      <c r="B39" s="57"/>
      <c r="C39" s="142"/>
      <c r="D39" s="188">
        <v>-447</v>
      </c>
      <c r="E39" s="189"/>
      <c r="F39" s="190">
        <v>0</v>
      </c>
      <c r="G39" s="189"/>
      <c r="H39" s="188">
        <v>-447</v>
      </c>
      <c r="I39" s="189"/>
      <c r="J39" s="190">
        <v>0</v>
      </c>
    </row>
    <row r="40" spans="1:10" s="60" customFormat="1" ht="20.25" customHeight="1">
      <c r="A40" s="60" t="s">
        <v>58</v>
      </c>
      <c r="B40" s="57"/>
      <c r="C40" s="142"/>
      <c r="D40" s="196">
        <v>-19</v>
      </c>
      <c r="E40" s="185"/>
      <c r="F40" s="196">
        <v>0</v>
      </c>
      <c r="G40" s="185"/>
      <c r="H40" s="196">
        <v>-19</v>
      </c>
      <c r="I40" s="185"/>
      <c r="J40" s="196">
        <v>0</v>
      </c>
    </row>
    <row r="41" spans="1:10" ht="20.25" customHeight="1">
      <c r="A41" s="56" t="s">
        <v>109</v>
      </c>
      <c r="C41" s="143"/>
      <c r="D41" s="187">
        <f>SUM(D27:D40)</f>
        <v>369301</v>
      </c>
      <c r="E41" s="185"/>
      <c r="F41" s="187">
        <f>SUM(F27:F40)</f>
        <v>182221</v>
      </c>
      <c r="G41" s="186"/>
      <c r="H41" s="187">
        <f>SUM(H27:H40)</f>
        <v>369301</v>
      </c>
      <c r="I41" s="185"/>
      <c r="J41" s="187">
        <f>SUM(J27:J40)</f>
        <v>182221</v>
      </c>
    </row>
    <row r="42" spans="1:10" ht="20.25" customHeight="1">
      <c r="A42" s="62" t="s">
        <v>101</v>
      </c>
      <c r="C42" s="143"/>
      <c r="D42" s="187">
        <v>-310</v>
      </c>
      <c r="E42" s="185"/>
      <c r="F42" s="187">
        <v>-354</v>
      </c>
      <c r="G42" s="186"/>
      <c r="H42" s="187">
        <v>-310</v>
      </c>
      <c r="I42" s="185"/>
      <c r="J42" s="187">
        <v>-354</v>
      </c>
    </row>
    <row r="43" spans="1:10" ht="20.25" customHeight="1">
      <c r="A43" s="86" t="s">
        <v>108</v>
      </c>
      <c r="C43" s="143"/>
      <c r="D43" s="197">
        <f>D41+D42</f>
        <v>368991</v>
      </c>
      <c r="E43" s="185"/>
      <c r="F43" s="197">
        <f>F41+F42</f>
        <v>181867</v>
      </c>
      <c r="G43" s="185"/>
      <c r="H43" s="198">
        <f>H41+H42</f>
        <v>368991</v>
      </c>
      <c r="I43" s="185"/>
      <c r="J43" s="198">
        <f>J41+J42</f>
        <v>181867</v>
      </c>
    </row>
    <row r="44" spans="1:10" ht="20.25" customHeight="1">
      <c r="A44" s="199"/>
      <c r="B44" s="82"/>
      <c r="C44" s="43"/>
      <c r="D44" s="200"/>
      <c r="E44" s="200"/>
      <c r="F44" s="200"/>
      <c r="G44" s="43"/>
      <c r="H44" s="200"/>
      <c r="I44" s="200"/>
      <c r="J44" s="200"/>
    </row>
    <row r="45" spans="1:10" ht="20.25" customHeight="1">
      <c r="A45" s="236" t="s">
        <v>11</v>
      </c>
      <c r="B45" s="236"/>
      <c r="C45" s="236"/>
      <c r="D45" s="236"/>
      <c r="E45" s="236"/>
      <c r="F45" s="236"/>
      <c r="G45" s="236"/>
      <c r="H45" s="236"/>
      <c r="I45" s="236"/>
      <c r="J45" s="236"/>
    </row>
    <row r="46" spans="1:10" ht="20.25" customHeight="1">
      <c r="A46" s="39" t="s">
        <v>93</v>
      </c>
      <c r="B46" s="82"/>
      <c r="C46" s="43"/>
      <c r="D46" s="43"/>
      <c r="E46" s="43"/>
      <c r="F46" s="43"/>
      <c r="G46" s="43"/>
      <c r="H46" s="43"/>
      <c r="I46" s="43"/>
      <c r="J46" s="43"/>
    </row>
    <row r="47" spans="1:10" ht="20.25" customHeight="1">
      <c r="A47" s="39"/>
      <c r="B47" s="82"/>
      <c r="C47" s="43"/>
      <c r="D47" s="43"/>
      <c r="E47" s="43"/>
      <c r="F47" s="43"/>
      <c r="G47" s="43"/>
      <c r="H47" s="43"/>
      <c r="I47" s="43"/>
      <c r="J47" s="43"/>
    </row>
    <row r="48" spans="1:10" ht="20.25" customHeight="1">
      <c r="A48" s="201"/>
      <c r="B48" s="82"/>
      <c r="C48" s="134"/>
      <c r="D48" s="226" t="s">
        <v>42</v>
      </c>
      <c r="E48" s="226"/>
      <c r="F48" s="226"/>
      <c r="G48" s="134"/>
      <c r="H48" s="134"/>
      <c r="I48" s="134"/>
      <c r="J48" s="134"/>
    </row>
    <row r="49" spans="1:10" ht="20.25" customHeight="1">
      <c r="A49" s="201"/>
      <c r="B49" s="82"/>
      <c r="C49" s="134"/>
      <c r="D49" s="226" t="s">
        <v>44</v>
      </c>
      <c r="E49" s="226"/>
      <c r="F49" s="226"/>
      <c r="G49" s="134"/>
      <c r="H49" s="134"/>
      <c r="I49" s="134"/>
      <c r="J49" s="134"/>
    </row>
    <row r="50" spans="1:10" ht="20.25" customHeight="1">
      <c r="A50" s="201"/>
      <c r="B50" s="82"/>
      <c r="C50" s="134"/>
      <c r="D50" s="233" t="s">
        <v>45</v>
      </c>
      <c r="E50" s="233"/>
      <c r="F50" s="233"/>
      <c r="G50" s="41"/>
      <c r="H50" s="226" t="s">
        <v>43</v>
      </c>
      <c r="I50" s="227"/>
      <c r="J50" s="227"/>
    </row>
    <row r="51" spans="1:10" ht="20.25" customHeight="1">
      <c r="A51" s="134"/>
      <c r="B51" s="82"/>
      <c r="C51" s="134"/>
      <c r="D51" s="228" t="s">
        <v>89</v>
      </c>
      <c r="E51" s="229"/>
      <c r="F51" s="229"/>
      <c r="G51" s="135"/>
      <c r="H51" s="228" t="s">
        <v>89</v>
      </c>
      <c r="I51" s="229"/>
      <c r="J51" s="229"/>
    </row>
    <row r="52" spans="1:10" ht="20.25" customHeight="1">
      <c r="B52" s="35"/>
      <c r="C52" s="181"/>
      <c r="D52" s="50">
        <v>2020</v>
      </c>
      <c r="E52" s="51"/>
      <c r="F52" s="50">
        <v>2019</v>
      </c>
      <c r="G52" s="49"/>
      <c r="H52" s="50">
        <v>2020</v>
      </c>
      <c r="I52" s="51"/>
      <c r="J52" s="50">
        <v>2019</v>
      </c>
    </row>
    <row r="53" spans="1:10" ht="20.25" customHeight="1">
      <c r="B53" s="176"/>
      <c r="D53" s="225" t="s">
        <v>87</v>
      </c>
      <c r="E53" s="225"/>
      <c r="F53" s="225"/>
      <c r="G53" s="225"/>
      <c r="H53" s="225"/>
      <c r="I53" s="225"/>
      <c r="J53" s="225"/>
    </row>
    <row r="54" spans="1:10" ht="20.25" customHeight="1">
      <c r="A54" s="54" t="s">
        <v>28</v>
      </c>
      <c r="D54" s="187"/>
      <c r="E54" s="186"/>
      <c r="F54" s="187"/>
      <c r="G54" s="186"/>
      <c r="H54" s="187"/>
      <c r="I54" s="186"/>
      <c r="J54" s="187"/>
    </row>
    <row r="55" spans="1:10" s="60" customFormat="1" ht="20.25" customHeight="1">
      <c r="A55" s="62" t="s">
        <v>199</v>
      </c>
      <c r="B55" s="57"/>
      <c r="C55" s="62"/>
      <c r="D55" s="202">
        <v>-90000</v>
      </c>
      <c r="E55" s="137"/>
      <c r="F55" s="202">
        <v>0</v>
      </c>
      <c r="G55" s="137"/>
      <c r="H55" s="202">
        <v>-90000</v>
      </c>
      <c r="I55" s="137"/>
      <c r="J55" s="202">
        <v>0</v>
      </c>
    </row>
    <row r="56" spans="1:10" ht="20.25" customHeight="1">
      <c r="A56" s="56" t="s">
        <v>136</v>
      </c>
      <c r="C56" s="141"/>
      <c r="D56" s="203">
        <v>183</v>
      </c>
      <c r="E56" s="137"/>
      <c r="F56" s="203">
        <v>25</v>
      </c>
      <c r="G56" s="204"/>
      <c r="H56" s="203">
        <v>183</v>
      </c>
      <c r="I56" s="205"/>
      <c r="J56" s="203">
        <v>25</v>
      </c>
    </row>
    <row r="57" spans="1:10" ht="20.25" customHeight="1">
      <c r="A57" s="56" t="s">
        <v>188</v>
      </c>
      <c r="C57" s="141"/>
      <c r="D57" s="203">
        <v>-55074</v>
      </c>
      <c r="E57" s="205"/>
      <c r="F57" s="203">
        <v>-102480</v>
      </c>
      <c r="G57" s="204"/>
      <c r="H57" s="203">
        <v>-55074</v>
      </c>
      <c r="I57" s="205"/>
      <c r="J57" s="203">
        <v>-102480</v>
      </c>
    </row>
    <row r="58" spans="1:10" ht="20.25" customHeight="1">
      <c r="A58" s="62" t="s">
        <v>193</v>
      </c>
      <c r="C58" s="141"/>
      <c r="D58" s="203">
        <v>-308</v>
      </c>
      <c r="E58" s="137"/>
      <c r="F58" s="203">
        <v>-29</v>
      </c>
      <c r="G58" s="206"/>
      <c r="H58" s="203">
        <v>-308</v>
      </c>
      <c r="I58" s="137"/>
      <c r="J58" s="203">
        <v>-29</v>
      </c>
    </row>
    <row r="59" spans="1:10" ht="20.25" customHeight="1">
      <c r="A59" s="62" t="s">
        <v>135</v>
      </c>
      <c r="C59" s="141"/>
      <c r="D59" s="203">
        <v>-54089</v>
      </c>
      <c r="E59" s="137"/>
      <c r="F59" s="203">
        <v>-71460</v>
      </c>
      <c r="G59" s="204"/>
      <c r="H59" s="203">
        <v>-54089</v>
      </c>
      <c r="I59" s="205"/>
      <c r="J59" s="203">
        <v>-71460</v>
      </c>
    </row>
    <row r="60" spans="1:10" ht="20.25" customHeight="1">
      <c r="A60" s="56" t="s">
        <v>122</v>
      </c>
      <c r="C60" s="141"/>
      <c r="D60" s="203">
        <v>49052</v>
      </c>
      <c r="E60" s="205"/>
      <c r="F60" s="203">
        <v>69439</v>
      </c>
      <c r="G60" s="204"/>
      <c r="H60" s="203">
        <v>49052</v>
      </c>
      <c r="I60" s="205"/>
      <c r="J60" s="203">
        <v>69439</v>
      </c>
    </row>
    <row r="61" spans="1:10" ht="20.25" customHeight="1">
      <c r="A61" s="141" t="s">
        <v>36</v>
      </c>
      <c r="C61" s="141"/>
      <c r="D61" s="203">
        <v>171692</v>
      </c>
      <c r="E61" s="137"/>
      <c r="F61" s="203">
        <v>277</v>
      </c>
      <c r="G61" s="204"/>
      <c r="H61" s="203">
        <v>171692</v>
      </c>
      <c r="I61" s="205"/>
      <c r="J61" s="203">
        <v>277</v>
      </c>
    </row>
    <row r="62" spans="1:10" ht="20.25" customHeight="1">
      <c r="A62" s="141" t="s">
        <v>47</v>
      </c>
      <c r="C62" s="141"/>
      <c r="D62" s="207">
        <v>7860</v>
      </c>
      <c r="E62" s="205"/>
      <c r="F62" s="207">
        <v>10724</v>
      </c>
      <c r="G62" s="205"/>
      <c r="H62" s="207">
        <v>7860</v>
      </c>
      <c r="I62" s="205"/>
      <c r="J62" s="207">
        <v>10724</v>
      </c>
    </row>
    <row r="63" spans="1:10" ht="20.25" customHeight="1">
      <c r="A63" s="141" t="s">
        <v>76</v>
      </c>
      <c r="C63" s="141"/>
      <c r="D63" s="208">
        <v>4301</v>
      </c>
      <c r="E63" s="137"/>
      <c r="F63" s="208">
        <v>4310</v>
      </c>
      <c r="G63" s="204"/>
      <c r="H63" s="208">
        <v>4301</v>
      </c>
      <c r="I63" s="205"/>
      <c r="J63" s="208">
        <v>4310</v>
      </c>
    </row>
    <row r="64" spans="1:10" ht="20.25" customHeight="1">
      <c r="A64" s="64" t="s">
        <v>155</v>
      </c>
      <c r="C64" s="141"/>
      <c r="D64" s="209">
        <f>SUM(D55:D63)</f>
        <v>33617</v>
      </c>
      <c r="E64" s="210"/>
      <c r="F64" s="209">
        <f>SUM(F55:F63)</f>
        <v>-89194</v>
      </c>
      <c r="G64" s="205"/>
      <c r="H64" s="209">
        <f>SUM(H55:H63)</f>
        <v>33617</v>
      </c>
      <c r="I64" s="210"/>
      <c r="J64" s="209">
        <f>SUM(J55:J63)</f>
        <v>-89194</v>
      </c>
    </row>
    <row r="65" spans="1:10" ht="20.25" customHeight="1">
      <c r="A65" s="64"/>
      <c r="C65" s="141"/>
      <c r="D65" s="206"/>
      <c r="E65" s="137"/>
      <c r="F65" s="206"/>
      <c r="G65" s="205"/>
      <c r="H65" s="137"/>
      <c r="I65" s="137"/>
      <c r="J65" s="137"/>
    </row>
    <row r="66" spans="1:10" ht="20.25" customHeight="1">
      <c r="A66" s="54" t="s">
        <v>29</v>
      </c>
      <c r="C66" s="141"/>
      <c r="D66" s="213"/>
      <c r="E66" s="137"/>
      <c r="F66" s="213"/>
      <c r="G66" s="204"/>
      <c r="H66" s="213"/>
      <c r="I66" s="205"/>
      <c r="J66" s="213"/>
    </row>
    <row r="67" spans="1:10" s="60" customFormat="1" ht="20.25" customHeight="1">
      <c r="A67" s="62" t="s">
        <v>184</v>
      </c>
      <c r="B67" s="57"/>
      <c r="C67" s="62"/>
      <c r="D67" s="202">
        <v>-2062</v>
      </c>
      <c r="E67" s="137"/>
      <c r="F67" s="202">
        <v>0</v>
      </c>
      <c r="G67" s="137"/>
      <c r="H67" s="202">
        <v>-2062</v>
      </c>
      <c r="I67" s="137"/>
      <c r="J67" s="202">
        <v>0</v>
      </c>
    </row>
    <row r="68" spans="1:10" ht="20.25" customHeight="1">
      <c r="A68" s="64" t="s">
        <v>30</v>
      </c>
      <c r="C68" s="141"/>
      <c r="D68" s="214">
        <f>SUM(D67)</f>
        <v>-2062</v>
      </c>
      <c r="E68" s="212"/>
      <c r="F68" s="214">
        <f>SUM(F67)</f>
        <v>0</v>
      </c>
      <c r="G68" s="215"/>
      <c r="H68" s="214">
        <f>SUM(H67)</f>
        <v>-2062</v>
      </c>
      <c r="I68" s="212"/>
      <c r="J68" s="214">
        <f>SUM(J67)</f>
        <v>0</v>
      </c>
    </row>
    <row r="69" spans="1:10" ht="20.25" customHeight="1">
      <c r="A69" s="141"/>
      <c r="C69" s="141"/>
      <c r="D69" s="213"/>
      <c r="E69" s="137"/>
      <c r="F69" s="213"/>
      <c r="G69" s="206"/>
      <c r="H69" s="213"/>
      <c r="I69" s="137"/>
      <c r="J69" s="213"/>
    </row>
    <row r="70" spans="1:10" ht="20.25" customHeight="1">
      <c r="A70" s="141" t="s">
        <v>195</v>
      </c>
      <c r="C70" s="141"/>
      <c r="D70" s="206"/>
      <c r="E70" s="137"/>
      <c r="F70" s="206"/>
      <c r="G70" s="205"/>
      <c r="H70" s="137"/>
      <c r="I70" s="137"/>
      <c r="J70" s="137"/>
    </row>
    <row r="71" spans="1:10" ht="20.25" customHeight="1">
      <c r="A71" s="141" t="s">
        <v>143</v>
      </c>
      <c r="B71" s="141"/>
      <c r="C71" s="141"/>
      <c r="D71" s="137">
        <f>D43+D64+D68</f>
        <v>400546</v>
      </c>
      <c r="E71" s="205"/>
      <c r="F71" s="137">
        <f>F43+F64+F68</f>
        <v>92673</v>
      </c>
      <c r="G71" s="205"/>
      <c r="H71" s="137">
        <f>H43+H64+H68</f>
        <v>400546</v>
      </c>
      <c r="I71" s="205"/>
      <c r="J71" s="137">
        <f>J43+J64+J68</f>
        <v>92673</v>
      </c>
    </row>
    <row r="72" spans="1:10" ht="20.25" customHeight="1">
      <c r="A72" s="76" t="s">
        <v>144</v>
      </c>
      <c r="B72" s="216"/>
      <c r="C72" s="141"/>
    </row>
    <row r="73" spans="1:10" ht="20.25" customHeight="1">
      <c r="A73" s="76" t="s">
        <v>145</v>
      </c>
      <c r="B73" s="216"/>
      <c r="C73" s="141"/>
      <c r="D73" s="217">
        <v>-5926</v>
      </c>
      <c r="E73" s="205"/>
      <c r="F73" s="217">
        <v>-902</v>
      </c>
      <c r="G73" s="205"/>
      <c r="H73" s="217">
        <v>-5926</v>
      </c>
      <c r="I73" s="205"/>
      <c r="J73" s="217">
        <v>-902</v>
      </c>
    </row>
    <row r="74" spans="1:10" ht="20.25" customHeight="1">
      <c r="A74" s="64" t="s">
        <v>156</v>
      </c>
      <c r="B74" s="35"/>
      <c r="C74" s="64"/>
      <c r="D74" s="215">
        <f>SUM(D71:D73)</f>
        <v>394620</v>
      </c>
      <c r="E74" s="210"/>
      <c r="F74" s="215">
        <f>SUM(F71:F73)</f>
        <v>91771</v>
      </c>
      <c r="G74" s="210"/>
      <c r="H74" s="215">
        <f>SUM(H71:H73)</f>
        <v>394620</v>
      </c>
      <c r="I74" s="210"/>
      <c r="J74" s="215">
        <f>SUM(J71:J73)</f>
        <v>91771</v>
      </c>
    </row>
    <row r="75" spans="1:10" ht="20.25" customHeight="1">
      <c r="A75" s="76" t="s">
        <v>146</v>
      </c>
      <c r="C75" s="141"/>
      <c r="D75" s="206">
        <v>964561</v>
      </c>
      <c r="E75" s="205"/>
      <c r="F75" s="206">
        <v>789953</v>
      </c>
      <c r="G75" s="205"/>
      <c r="H75" s="137">
        <v>964561</v>
      </c>
      <c r="I75" s="205"/>
      <c r="J75" s="137">
        <v>789953</v>
      </c>
    </row>
    <row r="76" spans="1:10" ht="20.25" customHeight="1" thickBot="1">
      <c r="A76" s="102" t="s">
        <v>147</v>
      </c>
      <c r="C76" s="141"/>
      <c r="D76" s="218">
        <f>D74+D75</f>
        <v>1359181</v>
      </c>
      <c r="E76" s="210"/>
      <c r="F76" s="218">
        <f>F74+F75</f>
        <v>881724</v>
      </c>
      <c r="G76" s="205"/>
      <c r="H76" s="218">
        <f>H74+H75</f>
        <v>1359181</v>
      </c>
      <c r="I76" s="210"/>
      <c r="J76" s="218">
        <f>J74+J75</f>
        <v>881724</v>
      </c>
    </row>
    <row r="77" spans="1:10" ht="20.25" customHeight="1" thickTop="1">
      <c r="A77" s="60"/>
      <c r="D77" s="219"/>
      <c r="E77" s="220"/>
      <c r="F77" s="219"/>
      <c r="H77" s="219"/>
      <c r="I77" s="220"/>
      <c r="J77" s="219"/>
    </row>
    <row r="78" spans="1:10" ht="20.25" customHeight="1">
      <c r="A78" s="54"/>
      <c r="D78" s="219"/>
      <c r="E78" s="220"/>
      <c r="F78" s="219"/>
      <c r="H78" s="219"/>
      <c r="I78" s="220"/>
      <c r="J78" s="219"/>
    </row>
    <row r="79" spans="1:10" ht="20.25" customHeight="1">
      <c r="A79" s="69" t="s">
        <v>157</v>
      </c>
      <c r="C79" s="141"/>
      <c r="D79" s="206"/>
      <c r="E79" s="204"/>
      <c r="F79" s="206"/>
      <c r="G79" s="205"/>
      <c r="H79" s="137"/>
      <c r="I79" s="205"/>
      <c r="J79" s="137"/>
    </row>
    <row r="80" spans="1:10" ht="20.25" customHeight="1">
      <c r="A80" s="183" t="s">
        <v>158</v>
      </c>
      <c r="C80" s="141"/>
      <c r="D80" s="206"/>
      <c r="E80" s="204"/>
      <c r="F80" s="206"/>
      <c r="G80" s="205"/>
      <c r="H80" s="137"/>
      <c r="I80" s="205"/>
      <c r="J80" s="137"/>
    </row>
    <row r="81" spans="1:10" ht="20.25" customHeight="1">
      <c r="A81" s="211" t="s">
        <v>94</v>
      </c>
      <c r="C81" s="141"/>
      <c r="D81" s="206"/>
      <c r="E81" s="204"/>
      <c r="F81" s="206"/>
      <c r="G81" s="205"/>
      <c r="H81" s="137"/>
      <c r="I81" s="205"/>
      <c r="J81" s="137"/>
    </row>
    <row r="82" spans="1:10" ht="20.25" customHeight="1">
      <c r="A82" s="183" t="s">
        <v>158</v>
      </c>
      <c r="C82" s="141"/>
      <c r="D82" s="206">
        <v>-47120</v>
      </c>
      <c r="E82" s="205"/>
      <c r="F82" s="206">
        <v>-77343</v>
      </c>
      <c r="G82" s="205"/>
      <c r="H82" s="137">
        <v>-47120</v>
      </c>
      <c r="I82" s="205"/>
      <c r="J82" s="137">
        <v>-77343</v>
      </c>
    </row>
    <row r="83" spans="1:10" ht="20.25" customHeight="1">
      <c r="A83" s="211" t="s">
        <v>130</v>
      </c>
      <c r="C83" s="141"/>
      <c r="D83" s="206"/>
      <c r="E83" s="205"/>
      <c r="F83" s="206"/>
      <c r="G83" s="205"/>
      <c r="H83" s="137"/>
      <c r="I83" s="205"/>
      <c r="J83" s="137"/>
    </row>
    <row r="84" spans="1:10" ht="20.25" customHeight="1">
      <c r="A84" s="211" t="s">
        <v>159</v>
      </c>
      <c r="C84" s="141"/>
      <c r="D84" s="221">
        <v>-7954</v>
      </c>
      <c r="E84" s="84"/>
      <c r="F84" s="221">
        <v>-25137</v>
      </c>
      <c r="G84" s="222"/>
      <c r="H84" s="221">
        <v>-7954</v>
      </c>
      <c r="I84" s="84"/>
      <c r="J84" s="221">
        <v>-25137</v>
      </c>
    </row>
    <row r="85" spans="1:10" ht="20.25" customHeight="1">
      <c r="A85" s="181" t="s">
        <v>160</v>
      </c>
      <c r="C85" s="141"/>
      <c r="D85" s="141"/>
      <c r="E85" s="62"/>
      <c r="F85" s="141"/>
      <c r="G85" s="141"/>
      <c r="H85" s="141"/>
      <c r="I85" s="62"/>
      <c r="J85" s="141"/>
    </row>
    <row r="86" spans="1:10" ht="20.25" customHeight="1" thickBot="1">
      <c r="A86" s="181" t="s">
        <v>95</v>
      </c>
      <c r="C86" s="141"/>
      <c r="D86" s="223">
        <f>D82+D84</f>
        <v>-55074</v>
      </c>
      <c r="E86" s="86"/>
      <c r="F86" s="223">
        <f>F82+F84</f>
        <v>-102480</v>
      </c>
      <c r="G86" s="64"/>
      <c r="H86" s="223">
        <f>H82+H84</f>
        <v>-55074</v>
      </c>
      <c r="I86" s="86"/>
      <c r="J86" s="223">
        <f>J82+J84</f>
        <v>-102480</v>
      </c>
    </row>
    <row r="87" spans="1:10" ht="20.25" customHeight="1" thickTop="1"/>
  </sheetData>
  <mergeCells count="16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3:J53"/>
    <mergeCell ref="D9:J9"/>
    <mergeCell ref="A45:J45"/>
    <mergeCell ref="D48:F48"/>
    <mergeCell ref="D49:F49"/>
    <mergeCell ref="D50:F50"/>
    <mergeCell ref="H50:J50"/>
  </mergeCells>
  <pageMargins left="0.8" right="0.8" top="0.48" bottom="0.5" header="0.5" footer="0.5"/>
  <pageSetup paperSize="9" scale="74" firstPageNumber="9" orientation="portrait" useFirstPageNumber="1" r:id="rId1"/>
  <headerFooter>
    <oddFooter>&amp;L&amp;12   
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796875" defaultRowHeight="21.75" customHeight="1"/>
  <cols>
    <col min="1" max="1" width="41.453125" style="1" customWidth="1"/>
    <col min="2" max="2" width="5.453125" style="7" customWidth="1"/>
    <col min="3" max="3" width="0.81640625" style="7" customWidth="1"/>
    <col min="4" max="4" width="15.7265625" style="1" customWidth="1"/>
    <col min="5" max="5" width="0.81640625" style="1" customWidth="1"/>
    <col min="6" max="6" width="12.81640625" style="1" customWidth="1"/>
    <col min="7" max="7" width="0.54296875" style="1" customWidth="1"/>
    <col min="8" max="8" width="16.26953125" style="1" customWidth="1"/>
    <col min="9" max="9" width="1" style="1" customWidth="1"/>
    <col min="10" max="10" width="12.1796875" style="1" customWidth="1"/>
    <col min="11" max="11" width="1" style="1" customWidth="1"/>
    <col min="12" max="12" width="13.453125" style="1" customWidth="1"/>
    <col min="13" max="13" width="1.26953125" style="1" customWidth="1"/>
    <col min="14" max="14" width="15" style="1" customWidth="1"/>
    <col min="15" max="15" width="1.1796875" style="1" customWidth="1"/>
    <col min="16" max="16" width="15.1796875" style="1" customWidth="1"/>
    <col min="17" max="16384" width="9.1796875" style="1"/>
  </cols>
  <sheetData>
    <row r="1" spans="1:16" ht="21.75" customHeight="1">
      <c r="A1" s="237" t="s">
        <v>11</v>
      </c>
      <c r="B1" s="237"/>
      <c r="C1" s="237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ht="21.75" customHeight="1">
      <c r="A2" s="239" t="s">
        <v>54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ht="21.75" customHeight="1">
      <c r="A3" s="239" t="s">
        <v>72</v>
      </c>
      <c r="B3" s="239"/>
      <c r="C3" s="239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42" t="s">
        <v>43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6" s="12" customFormat="1" ht="21.75" customHeight="1">
      <c r="A6" s="3"/>
      <c r="B6" s="3"/>
      <c r="C6" s="3"/>
      <c r="D6" s="30"/>
      <c r="E6" s="30"/>
      <c r="F6" s="2" t="s">
        <v>61</v>
      </c>
      <c r="G6" s="2"/>
      <c r="H6" s="2" t="s">
        <v>64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62</v>
      </c>
      <c r="G7" s="15"/>
      <c r="H7" s="27" t="s">
        <v>63</v>
      </c>
      <c r="I7" s="15"/>
      <c r="J7" s="244" t="s">
        <v>31</v>
      </c>
      <c r="K7" s="244"/>
      <c r="L7" s="244"/>
      <c r="M7" s="244"/>
      <c r="N7" s="244"/>
      <c r="O7" s="15"/>
    </row>
    <row r="8" spans="1:16" s="14" customFormat="1" ht="21.75" customHeight="1">
      <c r="B8" s="8"/>
      <c r="C8" s="8"/>
      <c r="D8" s="13" t="s">
        <v>48</v>
      </c>
      <c r="E8" s="15"/>
      <c r="F8" s="15"/>
      <c r="G8" s="15"/>
      <c r="H8" s="15"/>
      <c r="I8" s="15"/>
      <c r="J8" s="243"/>
      <c r="K8" s="243"/>
      <c r="L8" s="243"/>
      <c r="M8" s="243"/>
      <c r="N8" s="243"/>
      <c r="O8" s="15"/>
      <c r="P8" s="13"/>
    </row>
    <row r="9" spans="1:16" s="14" customFormat="1" ht="21.75" customHeight="1">
      <c r="B9" s="8"/>
      <c r="C9" s="8"/>
      <c r="D9" s="15" t="s">
        <v>37</v>
      </c>
      <c r="E9" s="15"/>
      <c r="F9" s="15" t="s">
        <v>53</v>
      </c>
      <c r="G9" s="15"/>
      <c r="H9" s="15" t="s">
        <v>40</v>
      </c>
      <c r="I9" s="15"/>
      <c r="J9" s="2"/>
      <c r="K9" s="2"/>
      <c r="L9" s="31" t="s">
        <v>71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52</v>
      </c>
      <c r="G10" s="15"/>
      <c r="H10" s="15" t="s">
        <v>41</v>
      </c>
      <c r="I10" s="15"/>
      <c r="J10" s="15" t="s">
        <v>33</v>
      </c>
      <c r="K10" s="15"/>
      <c r="L10" s="15" t="s">
        <v>60</v>
      </c>
      <c r="M10" s="15"/>
      <c r="N10" s="15" t="s">
        <v>34</v>
      </c>
      <c r="O10" s="15"/>
      <c r="P10" s="15" t="s">
        <v>38</v>
      </c>
    </row>
    <row r="11" spans="1:16" s="14" customFormat="1" ht="21.75" customHeight="1">
      <c r="A11" s="12"/>
      <c r="B11" s="8"/>
      <c r="C11" s="8"/>
      <c r="D11" s="241" t="s">
        <v>49</v>
      </c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</row>
    <row r="12" spans="1:16" s="11" customFormat="1" ht="21.75" customHeight="1">
      <c r="A12" s="11" t="s">
        <v>73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65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67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66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70</v>
      </c>
      <c r="O15" s="14"/>
      <c r="P15" s="21">
        <f>SUM(D15:N15)</f>
        <v>21303539</v>
      </c>
    </row>
    <row r="16" spans="1:16" s="12" customFormat="1" ht="21.75" customHeight="1">
      <c r="A16" s="12" t="s">
        <v>51</v>
      </c>
      <c r="B16" s="7"/>
      <c r="C16" s="7"/>
      <c r="D16" s="17" t="s">
        <v>0</v>
      </c>
      <c r="E16" s="18"/>
      <c r="F16" s="17" t="s">
        <v>0</v>
      </c>
      <c r="H16" s="20" t="s">
        <v>69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57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69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68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65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67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66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51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57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74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STP 2-3</vt:lpstr>
      <vt:lpstr>PL4</vt:lpstr>
      <vt:lpstr>SHE-E 5</vt:lpstr>
      <vt:lpstr>SHE-E 6</vt:lpstr>
      <vt:lpstr>SHE-S 7</vt:lpstr>
      <vt:lpstr>SHE-S 8</vt:lpstr>
      <vt:lpstr>CF 9-10</vt:lpstr>
      <vt:lpstr>change in SE</vt:lpstr>
      <vt:lpstr>'CF 9-10'!Print_Area</vt:lpstr>
      <vt:lpstr>'change in SE'!Print_Area</vt:lpstr>
      <vt:lpstr>'PL4'!Print_Area</vt:lpstr>
      <vt:lpstr>'SHE-E 5'!Print_Area</vt:lpstr>
      <vt:lpstr>'SHE-E 6'!Print_Area</vt:lpstr>
      <vt:lpstr>'SHE-S 7'!Print_Area</vt:lpstr>
      <vt:lpstr>'SHE-S 8'!Print_Area</vt:lpstr>
      <vt:lpstr>'STP 2-3'!Print_Area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2020-08-07T01:33:00Z</cp:lastPrinted>
  <dcterms:created xsi:type="dcterms:W3CDTF">1998-11-18T00:28:27Z</dcterms:created>
  <dcterms:modified xsi:type="dcterms:W3CDTF">2020-08-07T06:30:39Z</dcterms:modified>
</cp:coreProperties>
</file>