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0\Qtr2'20\"/>
    </mc:Choice>
  </mc:AlternateContent>
  <xr:revisionPtr revIDLastSave="0" documentId="13_ncr:1_{9E3DE52C-D1A2-439E-A885-40CD3513B58E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externalReferences>
    <externalReference r:id="rId5"/>
  </externalReferences>
  <definedNames>
    <definedName name="_xlnm.Print_Area" localSheetId="0">bs!$A$1:$J$120</definedName>
    <definedName name="_xlnm.Print_Area" localSheetId="1">'PL&amp;Cashflow'!$A$1:$L$297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7" l="1"/>
  <c r="E97" i="7"/>
  <c r="E16" i="7"/>
  <c r="S31" i="5" l="1"/>
  <c r="O31" i="6" l="1"/>
  <c r="S29" i="6" l="1"/>
  <c r="U29" i="6" s="1"/>
  <c r="S17" i="6" l="1"/>
  <c r="W19" i="5"/>
  <c r="Y19" i="5" s="1"/>
  <c r="AC19" i="5" s="1"/>
  <c r="G274" i="7"/>
  <c r="U17" i="6" l="1"/>
  <c r="G70" i="7"/>
  <c r="G62" i="7"/>
  <c r="K43" i="7"/>
  <c r="I43" i="7"/>
  <c r="G43" i="7"/>
  <c r="E43" i="7"/>
  <c r="K38" i="7"/>
  <c r="K44" i="7" s="1"/>
  <c r="I38" i="7"/>
  <c r="G38" i="7"/>
  <c r="E38" i="7"/>
  <c r="K22" i="7"/>
  <c r="I22" i="7"/>
  <c r="G22" i="7"/>
  <c r="E22" i="7"/>
  <c r="K16" i="7"/>
  <c r="K23" i="7" s="1"/>
  <c r="K26" i="7" s="1"/>
  <c r="K28" i="7" s="1"/>
  <c r="I16" i="7"/>
  <c r="G16" i="7"/>
  <c r="G23" i="7" l="1"/>
  <c r="G26" i="7" s="1"/>
  <c r="G28" i="7" s="1"/>
  <c r="I44" i="7"/>
  <c r="G44" i="7"/>
  <c r="G45" i="7" s="1"/>
  <c r="G67" i="7" s="1"/>
  <c r="E44" i="7"/>
  <c r="E23" i="7"/>
  <c r="I23" i="7"/>
  <c r="I26" i="7" s="1"/>
  <c r="I28" i="7" s="1"/>
  <c r="I60" i="7" s="1"/>
  <c r="I70" i="7" s="1"/>
  <c r="K60" i="7"/>
  <c r="K70" i="7" s="1"/>
  <c r="K45" i="7"/>
  <c r="K65" i="7" s="1"/>
  <c r="E26" i="7" l="1"/>
  <c r="E28" i="7" s="1"/>
  <c r="I45" i="7"/>
  <c r="I65" i="7" s="1"/>
  <c r="E45" i="7" l="1"/>
  <c r="E62" i="7"/>
  <c r="O28" i="6"/>
  <c r="S26" i="6" l="1"/>
  <c r="S23" i="6"/>
  <c r="U23" i="6" s="1"/>
  <c r="S20" i="6"/>
  <c r="S31" i="6" s="1"/>
  <c r="S15" i="6"/>
  <c r="S14" i="6"/>
  <c r="S13" i="6"/>
  <c r="W27" i="5"/>
  <c r="Y27" i="5" s="1"/>
  <c r="S16" i="6" l="1"/>
  <c r="S18" i="6" s="1"/>
  <c r="S25" i="6"/>
  <c r="Q25" i="6"/>
  <c r="Q16" i="6"/>
  <c r="Q18" i="6" s="1"/>
  <c r="S29" i="5"/>
  <c r="S17" i="5"/>
  <c r="S21" i="5" s="1"/>
  <c r="K124" i="7"/>
  <c r="I124" i="7"/>
  <c r="G124" i="7"/>
  <c r="E124" i="7"/>
  <c r="K274" i="7" l="1"/>
  <c r="I274" i="7"/>
  <c r="E274" i="7"/>
  <c r="W36" i="5" l="1"/>
  <c r="Y36" i="5" s="1"/>
  <c r="AC36" i="5" s="1"/>
  <c r="K32" i="5" l="1"/>
  <c r="K29" i="5"/>
  <c r="I29" i="5"/>
  <c r="K17" i="5"/>
  <c r="K21" i="5" s="1"/>
  <c r="K38" i="5" l="1"/>
  <c r="K37" i="5"/>
  <c r="K39" i="5" s="1"/>
  <c r="E28" i="6"/>
  <c r="O25" i="6"/>
  <c r="O30" i="6" s="1"/>
  <c r="M25" i="6"/>
  <c r="K25" i="6"/>
  <c r="I25" i="6"/>
  <c r="G25" i="6"/>
  <c r="E25" i="6"/>
  <c r="AC27" i="5"/>
  <c r="AA29" i="5"/>
  <c r="U29" i="5"/>
  <c r="Q29" i="5"/>
  <c r="O29" i="5"/>
  <c r="M29" i="5"/>
  <c r="G29" i="5"/>
  <c r="E29" i="5"/>
  <c r="E30" i="6" l="1"/>
  <c r="W23" i="5"/>
  <c r="W29" i="5" s="1"/>
  <c r="G97" i="7"/>
  <c r="I97" i="7"/>
  <c r="K97" i="7"/>
  <c r="G103" i="7"/>
  <c r="I103" i="7"/>
  <c r="K103" i="7"/>
  <c r="Y23" i="5" l="1"/>
  <c r="Y29" i="5" s="1"/>
  <c r="G104" i="7"/>
  <c r="K104" i="7"/>
  <c r="I104" i="7"/>
  <c r="K107" i="7" l="1"/>
  <c r="K109" i="7" s="1"/>
  <c r="I107" i="7"/>
  <c r="I109" i="7" s="1"/>
  <c r="G107" i="7"/>
  <c r="G109" i="7" s="1"/>
  <c r="K246" i="7" l="1"/>
  <c r="I246" i="7"/>
  <c r="E246" i="7"/>
  <c r="G246" i="7"/>
  <c r="F36" i="1" l="1"/>
  <c r="H36" i="1"/>
  <c r="J36" i="1"/>
  <c r="D77" i="1" l="1"/>
  <c r="E103" i="7" l="1"/>
  <c r="F20" i="1" l="1"/>
  <c r="H20" i="1"/>
  <c r="J20" i="1"/>
  <c r="AA38" i="5" l="1"/>
  <c r="W38" i="5"/>
  <c r="O38" i="5"/>
  <c r="M31" i="6"/>
  <c r="G143" i="7"/>
  <c r="W31" i="5" l="1"/>
  <c r="S32" i="5"/>
  <c r="S37" i="5" s="1"/>
  <c r="H67" i="1"/>
  <c r="G151" i="7" l="1"/>
  <c r="U13" i="6" l="1"/>
  <c r="AA15" i="5"/>
  <c r="O15" i="5"/>
  <c r="G17" i="5"/>
  <c r="E119" i="7"/>
  <c r="E125" i="7" s="1"/>
  <c r="G119" i="7"/>
  <c r="G125" i="7" s="1"/>
  <c r="I119" i="7"/>
  <c r="I125" i="7" s="1"/>
  <c r="Q27" i="6" s="1"/>
  <c r="K119" i="7"/>
  <c r="K125" i="7" s="1"/>
  <c r="S27" i="6" l="1"/>
  <c r="Q28" i="6"/>
  <c r="Q30" i="6" s="1"/>
  <c r="K16" i="6"/>
  <c r="K18" i="6" s="1"/>
  <c r="I16" i="6"/>
  <c r="I18" i="6" s="1"/>
  <c r="G16" i="6"/>
  <c r="G18" i="6" s="1"/>
  <c r="E16" i="6"/>
  <c r="E18" i="6" s="1"/>
  <c r="O16" i="6"/>
  <c r="O18" i="6" s="1"/>
  <c r="M15" i="6"/>
  <c r="U15" i="6" s="1"/>
  <c r="E32" i="5"/>
  <c r="E37" i="5" s="1"/>
  <c r="W14" i="5"/>
  <c r="Y14" i="5" s="1"/>
  <c r="AC14" i="5" s="1"/>
  <c r="G21" i="5"/>
  <c r="U17" i="5"/>
  <c r="Q17" i="5"/>
  <c r="O17" i="5"/>
  <c r="M17" i="5"/>
  <c r="I17" i="5"/>
  <c r="E17" i="5"/>
  <c r="W16" i="5"/>
  <c r="Y16" i="5" s="1"/>
  <c r="AA17" i="5"/>
  <c r="AA21" i="5" s="1"/>
  <c r="W15" i="5"/>
  <c r="Y15" i="5" s="1"/>
  <c r="U27" i="6" l="1"/>
  <c r="S28" i="6"/>
  <c r="S30" i="6" s="1"/>
  <c r="S32" i="6" s="1"/>
  <c r="E21" i="5"/>
  <c r="Y17" i="5"/>
  <c r="AC17" i="5" s="1"/>
  <c r="G31" i="6"/>
  <c r="I31" i="6"/>
  <c r="E31" i="6"/>
  <c r="K31" i="6"/>
  <c r="G38" i="5"/>
  <c r="M21" i="5"/>
  <c r="W17" i="5"/>
  <c r="AC16" i="5"/>
  <c r="AC15" i="5"/>
  <c r="E39" i="5" l="1"/>
  <c r="E38" i="5"/>
  <c r="I21" i="5"/>
  <c r="M38" i="5"/>
  <c r="O21" i="5"/>
  <c r="I38" i="5" l="1"/>
  <c r="Q21" i="5"/>
  <c r="W20" i="5" l="1"/>
  <c r="U21" i="5"/>
  <c r="W21" i="5" l="1"/>
  <c r="Y20" i="5"/>
  <c r="Y21" i="5"/>
  <c r="AC20" i="5" l="1"/>
  <c r="AC21" i="5" s="1"/>
  <c r="W33" i="5"/>
  <c r="Y33" i="5" s="1"/>
  <c r="AA30" i="5"/>
  <c r="AA32" i="5" s="1"/>
  <c r="AA37" i="5" s="1"/>
  <c r="AA39" i="5" l="1"/>
  <c r="AC33" i="5"/>
  <c r="K28" i="6" l="1"/>
  <c r="K30" i="6" s="1"/>
  <c r="I28" i="6"/>
  <c r="I30" i="6" s="1"/>
  <c r="G28" i="6"/>
  <c r="G30" i="6" s="1"/>
  <c r="E32" i="6"/>
  <c r="U32" i="5"/>
  <c r="U37" i="5" s="1"/>
  <c r="Q32" i="5"/>
  <c r="Q37" i="5" s="1"/>
  <c r="M32" i="5"/>
  <c r="I32" i="5"/>
  <c r="G32" i="5"/>
  <c r="Y31" i="5"/>
  <c r="AC31" i="5" s="1"/>
  <c r="W30" i="5"/>
  <c r="G32" i="6" l="1"/>
  <c r="I32" i="6"/>
  <c r="K32" i="6"/>
  <c r="M37" i="5"/>
  <c r="M39" i="5" s="1"/>
  <c r="I37" i="5"/>
  <c r="I39" i="5" s="1"/>
  <c r="G37" i="5"/>
  <c r="G39" i="5" s="1"/>
  <c r="W32" i="5"/>
  <c r="W37" i="5" s="1"/>
  <c r="W39" i="5" l="1"/>
  <c r="H109" i="1"/>
  <c r="H77" i="1"/>
  <c r="D67" i="1"/>
  <c r="D78" i="1" s="1"/>
  <c r="D36" i="1"/>
  <c r="D20" i="1"/>
  <c r="G168" i="7" l="1"/>
  <c r="E104" i="7"/>
  <c r="H111" i="1"/>
  <c r="D37" i="1"/>
  <c r="H37" i="1"/>
  <c r="H78" i="1"/>
  <c r="G199" i="7" l="1"/>
  <c r="G224" i="7" s="1"/>
  <c r="E109" i="7"/>
  <c r="H112" i="1"/>
  <c r="H113" i="1" s="1"/>
  <c r="K126" i="7"/>
  <c r="K146" i="7" s="1"/>
  <c r="K141" i="7"/>
  <c r="G126" i="7"/>
  <c r="G148" i="7" s="1"/>
  <c r="K168" i="7"/>
  <c r="K199" i="7" s="1"/>
  <c r="I141" i="7"/>
  <c r="I151" i="7" s="1"/>
  <c r="I168" i="7"/>
  <c r="J109" i="1"/>
  <c r="J111" i="1" s="1"/>
  <c r="F109" i="1"/>
  <c r="J77" i="1"/>
  <c r="F77" i="1"/>
  <c r="J67" i="1"/>
  <c r="F67" i="1"/>
  <c r="I199" i="7" l="1"/>
  <c r="I224" i="7" s="1"/>
  <c r="E168" i="7"/>
  <c r="E126" i="7"/>
  <c r="E143" i="7"/>
  <c r="G228" i="7"/>
  <c r="F111" i="1"/>
  <c r="M14" i="6"/>
  <c r="U14" i="6" s="1"/>
  <c r="K151" i="7"/>
  <c r="K224" i="7"/>
  <c r="M26" i="6"/>
  <c r="I126" i="7"/>
  <c r="I146" i="7" s="1"/>
  <c r="J78" i="1"/>
  <c r="J112" i="1" s="1"/>
  <c r="F78" i="1"/>
  <c r="F37" i="1"/>
  <c r="J37" i="1"/>
  <c r="M28" i="6" l="1"/>
  <c r="M30" i="6" s="1"/>
  <c r="U26" i="6"/>
  <c r="U28" i="6" s="1"/>
  <c r="E199" i="7"/>
  <c r="F112" i="1"/>
  <c r="F113" i="1" s="1"/>
  <c r="I228" i="7"/>
  <c r="K228" i="7"/>
  <c r="M16" i="6"/>
  <c r="M18" i="6" s="1"/>
  <c r="J113" i="1"/>
  <c r="E224" i="7" l="1"/>
  <c r="E228" i="7" s="1"/>
  <c r="E276" i="7" s="1"/>
  <c r="U16" i="6"/>
  <c r="U18" i="6" s="1"/>
  <c r="M32" i="6"/>
  <c r="U20" i="6" l="1"/>
  <c r="U25" i="6" s="1"/>
  <c r="U30" i="6" s="1"/>
  <c r="U32" i="6" l="1"/>
  <c r="U31" i="6"/>
  <c r="K111" i="1"/>
  <c r="K77" i="1"/>
  <c r="K67" i="1"/>
  <c r="K36" i="1"/>
  <c r="K20" i="1"/>
  <c r="K78" i="1" l="1"/>
  <c r="K112" i="1" s="1"/>
  <c r="K37" i="1"/>
  <c r="K113" i="1" l="1"/>
  <c r="Y38" i="5"/>
  <c r="AC23" i="5"/>
  <c r="AC38" i="5" l="1"/>
  <c r="AC29" i="5"/>
  <c r="E278" i="7"/>
  <c r="E279" i="7" s="1"/>
  <c r="G276" i="7"/>
  <c r="G278" i="7" s="1"/>
  <c r="I276" i="7"/>
  <c r="I278" i="7" s="1"/>
  <c r="I279" i="7" s="1"/>
  <c r="K276" i="7"/>
  <c r="K278" i="7" s="1"/>
  <c r="D109" i="1" l="1"/>
  <c r="D111" i="1" s="1"/>
  <c r="D112" i="1" s="1"/>
  <c r="D113" i="1" s="1"/>
  <c r="E70" i="7" l="1"/>
  <c r="O30" i="5" l="1"/>
  <c r="E151" i="7"/>
  <c r="O32" i="5" l="1"/>
  <c r="O37" i="5" s="1"/>
  <c r="O39" i="5" s="1"/>
  <c r="Y30" i="5"/>
  <c r="Y32" i="5" l="1"/>
  <c r="AC30" i="5"/>
  <c r="Y37" i="5" l="1"/>
  <c r="Y39" i="5" s="1"/>
  <c r="AC32" i="5"/>
  <c r="AC37" i="5" s="1"/>
  <c r="AC39" i="5" s="1"/>
  <c r="E67" i="7" l="1"/>
  <c r="E148" i="7"/>
</calcChain>
</file>

<file path=xl/sharedStrings.xml><?xml version="1.0" encoding="utf-8"?>
<sst xmlns="http://schemas.openxmlformats.org/spreadsheetml/2006/main" count="553" uniqueCount="301">
  <si>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</si>
  <si>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</si>
  <si>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</si>
  <si>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</si>
  <si>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</si>
  <si>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</si>
  <si>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</si>
  <si>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</si>
  <si>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</si>
  <si>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</si>
  <si>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</si>
  <si>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</si>
  <si>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</si>
  <si>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</si>
  <si>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</si>
  <si>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</si>
  <si>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</si>
  <si>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</si>
  <si>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</si>
  <si>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</si>
  <si>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</si>
  <si>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</si>
  <si>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</si>
  <si>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</si>
  <si>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</si>
  <si>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</si>
  <si>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</si>
  <si>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</si>
  <si>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</si>
  <si>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</si>
  <si>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</si>
  <si>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</si>
  <si>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</si>
  <si>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</si>
  <si>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</si>
  <si>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</si>
  <si>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</si>
  <si>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</si>
  <si>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</si>
  <si>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</si>
  <si>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</si>
  <si>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</si>
  <si>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</si>
  <si>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</si>
  <si>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</si>
  <si>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</si>
  <si>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</si>
  <si>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</si>
  <si>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</si>
  <si>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</si>
  <si>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</si>
  <si>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</si>
  <si>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</si>
  <si>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</si>
  <si>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</si>
  <si>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</si>
  <si>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</si>
  <si>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</si>
  <si>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</si>
  <si>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</si>
  <si>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</si>
  <si>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</si>
  <si>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</si>
  <si>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</si>
  <si>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</si>
  <si>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</si>
  <si>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</si>
  <si>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</si>
  <si>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</si>
  <si>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</si>
  <si>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</si>
  <si>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</si>
  <si>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</si>
  <si>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</si>
  <si>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</si>
  <si>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</si>
  <si>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</si>
  <si>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</si>
  <si>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</si>
  <si>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</si>
  <si>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</si>
  <si>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</si>
  <si>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</si>
  <si>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</si>
  <si>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</si>
  <si>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</si>
  <si>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</si>
  <si>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</si>
  <si>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</si>
  <si>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</si>
  <si>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</si>
  <si>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</si>
  <si>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</si>
  <si>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</si>
  <si>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</si>
  <si>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</si>
  <si>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</si>
  <si>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</si>
  <si>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</si>
  <si>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</si>
  <si>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</si>
  <si>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</si>
  <si>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</si>
  <si>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</si>
  <si>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</si>
  <si>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</si>
  <si>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</si>
  <si>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</si>
  <si>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</si>
  <si>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</si>
  <si>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</si>
  <si>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</si>
  <si>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 xml:space="preserve"> 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</si>
  <si>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</si>
  <si>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</si>
  <si>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</si>
  <si>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</si>
  <si>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</si>
  <si>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ส่วนเกินมูลค่าหุ้น</t>
  </si>
  <si>
    <t>สำรองตามกฎหมาย</t>
  </si>
  <si>
    <t>เงินลงทุนเผื่อขาย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</si>
  <si>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</si>
  <si>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</si>
  <si>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</si>
  <si>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</si>
  <si>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</si>
  <si>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</si>
  <si>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</si>
  <si>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</si>
  <si>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</si>
  <si>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</si>
  <si>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</si>
  <si>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</si>
  <si>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</si>
  <si>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</si>
  <si>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</si>
  <si>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</si>
  <si>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</si>
  <si>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</si>
  <si>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</si>
  <si>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</si>
  <si>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</si>
  <si>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</si>
  <si>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</si>
  <si>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</si>
  <si>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</si>
  <si>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</si>
  <si>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</si>
  <si>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</si>
  <si>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</si>
  <si>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</si>
  <si>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</si>
  <si>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</si>
  <si>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>เงินลงทุนชั่วคราว</t>
  </si>
  <si>
    <t xml:space="preserve">   ของเงินลงทุนในหลักทรัพย์เผื่อขาย - สุทธิจากภาษีเงินได้</t>
  </si>
  <si>
    <t>กำไร (ขาดทุน) ที่ยังไม่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</si>
  <si>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</si>
  <si>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</si>
  <si>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</si>
  <si>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</si>
  <si>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</si>
  <si>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</si>
  <si>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</si>
  <si>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มูลค่ายุติธรรมของ</t>
  </si>
  <si>
    <t>เกิดขึ้นจากการเปลี่ยนแปลง</t>
  </si>
  <si>
    <t>สินทรัพย์ภาษีเงินได้ของงวดปัจจุบัน</t>
  </si>
  <si>
    <t>ผลต่างของอัตรา</t>
  </si>
  <si>
    <t>แลกเปลี่ยนจากการ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</si>
  <si>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</si>
  <si>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</si>
  <si>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>กำไร (ขาดทุน) ที่ยังไม่เกิดขึ้น</t>
  </si>
  <si>
    <t>จากการเปลี่ยนแปลงมูลค่า</t>
  </si>
  <si>
    <t>ยุติธรรมของเงินลงทุนเผื่อขาย</t>
  </si>
  <si>
    <t>การแบ่งปันกำไร (ขาดทุน)</t>
  </si>
  <si>
    <t xml:space="preserve">กำไรสำหรับงวด </t>
  </si>
  <si>
    <t>ยอดคงเหลือ ณ วันที่ 1 มกราคม 2562</t>
  </si>
  <si>
    <t xml:space="preserve">   เงินค่าสินไหมทดแทนจากเหตุการณ์อัคคีภัย</t>
  </si>
  <si>
    <t xml:space="preserve">   เงินรับค่าสินไหมทดแทนจากเหตุการณ์อัคคีภัย</t>
  </si>
  <si>
    <t>เงินสดรับจากการจำหน่ายสินทรัพย์ไม่มีตัวตน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</si>
  <si>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</si>
  <si>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</si>
  <si>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</si>
  <si>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5, 6</t>
  </si>
  <si>
    <t>รายได้จากการบริการ</t>
  </si>
  <si>
    <t>เงินค่าสินไหมทดแทนจากเหตุการณ์อัคคีภัย</t>
  </si>
  <si>
    <t>ค่าใช้จ่ายในการขายและจัดจำหน่าย</t>
  </si>
  <si>
    <t>ต้นทุนการให้บริการ</t>
  </si>
  <si>
    <t>ส่วนแบ่งขาดทุนจากเงินลงทุนในบริษัทร่วม</t>
  </si>
  <si>
    <t>เงินลงทุนระยะยาวอื่น</t>
  </si>
  <si>
    <t xml:space="preserve">   โอนกลับค่าเผื่อการด้อยค่าค่าเช่าจ่ายล่วงหน้า</t>
  </si>
  <si>
    <t xml:space="preserve">   ขาดทุนจากการจำหน่ายสินทรัพย์ไม่มีตัวตน</t>
  </si>
  <si>
    <t xml:space="preserve">   ส่วนแบ่งขาดทุนจากเงินลงทุนในบริษัทร่วม</t>
  </si>
  <si>
    <t>ยอดคงเหลือ ณ วันที่ 1 มกราคม 2563</t>
  </si>
  <si>
    <t>31 ธันวาคม 2562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</si>
  <si>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</si>
  <si>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</si>
  <si>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</si>
  <si>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หุ้นกู้</t>
  </si>
  <si>
    <t xml:space="preserve">   การถือหุ้นในบริษัทย่อย</t>
  </si>
  <si>
    <t>ส่วนเกินทุนจากการปลี่ยนแปลงสัดส่วน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</si>
  <si>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</si>
  <si>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</si>
  <si>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</si>
  <si>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หนี้สินทางการเงินหมุนเวียนอื่น</t>
  </si>
  <si>
    <t>หนี้สินตามสัญญาเช่า - สุทธิจาก</t>
  </si>
  <si>
    <t>รายได้ดอกเบี้ย</t>
  </si>
  <si>
    <t>รายได้เงินปันผล</t>
  </si>
  <si>
    <t>ต้นทุนทางการเงิน</t>
  </si>
  <si>
    <t>ผลสะสมจากการเปลี่ยนแปลงนโยบาย</t>
  </si>
  <si>
    <t xml:space="preserve">   - หลังการปรับปรุง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</si>
  <si>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</si>
  <si>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</si>
  <si>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</si>
  <si>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</si>
  <si>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</si>
  <si>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 xml:space="preserve">   การบัญชีเนื่องจากการนำมาตรฐาน</t>
  </si>
  <si>
    <t xml:space="preserve">   การรายงานทางการเงินใหม่</t>
  </si>
  <si>
    <t xml:space="preserve">   มาถือปฏิบัติ (หมายเหตุ 2)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</si>
  <si>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</si>
  <si>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</si>
  <si>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</si>
  <si>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</si>
  <si>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</si>
  <si>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เงินกู้ยืมระยะสั้นจากและดอกเบี้ยค้างจ่าย</t>
  </si>
  <si>
    <t xml:space="preserve">  แก่กิจการที่เกี่ยวข้องกัน </t>
  </si>
  <si>
    <t>กำไรจากการซื้อธุรกิจ</t>
  </si>
  <si>
    <t>ส่วนของผู้มีส่วนได้เสียที่ไม่มีอำนาจ</t>
  </si>
  <si>
    <t xml:space="preserve">   ควบคุมของบริษัทย่อยเพิ่มขึ้นจาก</t>
  </si>
  <si>
    <t>6, 17</t>
  </si>
  <si>
    <t>หมายเหตุประกอบงบการเงินรวมระหว่างกาลเป็นส่วนหนึ่งของงบการเงินนี้</t>
  </si>
  <si>
    <t xml:space="preserve">   กำไรจากการซื้อธุรกิจ</t>
  </si>
  <si>
    <t xml:space="preserve">   กำไรจากการขายที่ดิน อาคาร และอุปกรณ์</t>
  </si>
  <si>
    <t xml:space="preserve">   ตัดจำหน่ายค่าใช้จ่ายในการออกหุ้นกู้</t>
  </si>
  <si>
    <t xml:space="preserve">   เงินรับล่วงหน้าค่าคืนภาษีมูลค่าเพิ่มจากกรมสรรพากร</t>
  </si>
  <si>
    <t>เงินสดจากการซื้อบริษัทย่อย</t>
  </si>
  <si>
    <t>รับเงินกู้ยืมระยะยาวจากสถาบันการเงิน</t>
  </si>
  <si>
    <t xml:space="preserve">   ลูกหนี้การค้าและลูกหนี้อื่นลดลงจากการตัดหนี้สูญ</t>
  </si>
  <si>
    <t xml:space="preserve">   หนี้สินตามสัญญาเช่าเพิ่มขึ้น</t>
  </si>
  <si>
    <t>6, 10</t>
  </si>
  <si>
    <t xml:space="preserve">   การซื้อธุรกิจ (หมายเหตุ 1.4)</t>
  </si>
  <si>
    <t>เงินให้กู้ยืมระยะยาวแก่กิจการที่เกี่ยวข้องกันลดลง</t>
  </si>
  <si>
    <t>กำไรจากการขายอสังหาริมทรัพย์เพื่อการลงทุน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</si>
  <si>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</si>
  <si>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</t>
  </si>
  <si>
    <t xml:space="preserve">รายการที่จะไม่ถูกบันทึกในส่วนของกำไรหรือขาดทุนในภายหลัง </t>
  </si>
  <si>
    <t xml:space="preserve">   โอนเปลี่ยนเงินลงทุนในบริษัทร่วมเป็นบริษัทย่อย</t>
  </si>
  <si>
    <t>ในตราสารทุนที่กำหนดให้</t>
  </si>
  <si>
    <t>วัดมูลค่ายุติธรรมผ่าน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</si>
  <si>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</si>
  <si>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จากเงินลงทุน</t>
  </si>
  <si>
    <t>เงินกู้ยืมระยะสั้นจากสถาบันการเงินเพิ่มขึ้น (ลดลง)</t>
  </si>
  <si>
    <t xml:space="preserve">      ของเงินลงทุน</t>
  </si>
  <si>
    <t>เงินฝากธนาคารที่มีภาระค้ำประกันเพิ่มขึ้น</t>
  </si>
  <si>
    <t>ซื้อเงินลงทุน</t>
  </si>
  <si>
    <t>เงินสดรับจากการจำหน่ายเงินลงทุน</t>
  </si>
  <si>
    <t>เงินสดรับจากเงินลงทุนที่ครบกำหนด</t>
  </si>
  <si>
    <t>เงินสดรับจากการจำหน่ายที่ดิน อาคารและอุปกรณ์</t>
  </si>
  <si>
    <t>เงินสดจ่ายตามสัญญาเช่า</t>
  </si>
  <si>
    <t>เงินสดและรายการเทียบเท่าเงินสดเพิ่มขึ้น (ลดลง) สุทธิ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</si>
  <si>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</si>
  <si>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</si>
  <si>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</si>
  <si>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</si>
  <si>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รับเงินสดจากการออกหุ้นกู้</t>
  </si>
  <si>
    <t>ยอดคงเหลือ ณ วันที่ 30 มิถุนายน 2562</t>
  </si>
  <si>
    <t>ยอดคงเหลือ ณ วันที่ 30 มิถุนายน 2563</t>
  </si>
  <si>
    <t>ส่วนเกินทุนจากการเปลี่ยนแปลง</t>
  </si>
  <si>
    <t>สัดส่วนการถือหุ้นในบริษัทย่อย (หมายเหตุ 10)</t>
  </si>
  <si>
    <t>ขาดทุนที่ยังไม่เกิดขึ้นจากการเปลี่ยนแปลงมูลค่ายุติธรรม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</si>
  <si>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</si>
  <si>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</si>
  <si>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 xml:space="preserve">   ขาดทุนจากการตัดจำหน่ายที่ดิน อาคาร และอุปกรณ์</t>
  </si>
  <si>
    <t xml:space="preserve">   ที่ไม่มีอำนาจควบคุมของบริษัทย่อย</t>
  </si>
  <si>
    <t>เงินสดจ่ายจากการซื้อเงินลงทุนของบริษัทย่อยให้แก่ส่วนได้เสีย</t>
  </si>
  <si>
    <t>เงินสดจ่ายค่าใช้จ่ายในการออกหุ้นกู้</t>
  </si>
  <si>
    <t>จ่ายเงินปันผล (หมายเหตุ 21)</t>
  </si>
  <si>
    <t xml:space="preserve">   ค่าเผื่อการด้อยค่าของที่ดิน อาคาร และอุปกรณ์</t>
  </si>
  <si>
    <t xml:space="preserve">   ขาดทุนจากการตัดจำหน่ายสินทรัพย์ไม่มีตัวตน</t>
  </si>
  <si>
    <t xml:space="preserve">   กำไรจากการวัดมูลค่ายุติธรรมของตราสารอนุพันธ์</t>
  </si>
  <si>
    <t>ขาดทุนก่อนค่าใช้จ่ายภาษีเงินได้</t>
  </si>
  <si>
    <t>รายได้ภาษีเงินได้</t>
  </si>
  <si>
    <t>กำไรจากการวัดมูลค่ายุติธรรมของตราสารอนุพันธ์</t>
  </si>
  <si>
    <t xml:space="preserve">   ขาดทุน (กำไร) จากการขายเงินลงทุน</t>
  </si>
  <si>
    <t xml:space="preserve">   ขาดทุนจากเงินลงทุนที่ครบกำหนด</t>
  </si>
  <si>
    <t xml:space="preserve">   ขาดทุนที่ยังไม่เกิดขึ้นจากอัตราแลกเปลี่ยน</t>
  </si>
  <si>
    <t>เงินสดรับจากการจำหน่ายอสังหาริมทรัพย์เพื่อการลงทุน</t>
  </si>
  <si>
    <t>เงินสดสุทธิใช้ไปในกิจกรรมลงทุน</t>
  </si>
  <si>
    <t xml:space="preserve">   ขาดทุนจากเงินลงทุนในตราสารทุนที่กำหนดให้วัดมูลค่าด้วยมูลค่ายุติธรรม</t>
  </si>
  <si>
    <t>กำไร (ขาดทุน) สำหรับงวด</t>
  </si>
  <si>
    <t>ขาดทุนจากกิจกรรมดำเนินงาน</t>
  </si>
  <si>
    <t>กำไรจากเงินลงทุนในตราสารทุนที่กำหนดให้วัดมูลค่าด้วย</t>
  </si>
  <si>
    <t>กำไรจากกิจกรรมดำเนินงาน</t>
  </si>
  <si>
    <t xml:space="preserve">      ค่าเผื่อหนี้สงสัยจะสูญเพิ่มขึ้น (โอนกลับ)</t>
  </si>
  <si>
    <t xml:space="preserve">   ค่าเผื่อการด้อยค่าของเงินลงทุนในบริษัทย่อยเพิ่มขึ้น</t>
  </si>
  <si>
    <t xml:space="preserve">   ขาดทุน (กำไร) ที่ยังไม่เกิดขึ้นจากการเปลี่ยนแปลงมูลค่ายุติธรรม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</si>
  <si>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</si>
  <si>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</si>
  <si>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เงินกู้ยืมระยะสั้นจากกิจการที่เกี่ยวข้องกันลดลง</t>
  </si>
  <si>
    <t>เงินสดสุทธิจาก (ใช้ไปใน) กิจกรรมจัดหาเงิน</t>
  </si>
  <si>
    <t xml:space="preserve">   กำไรจากการขายอสังหาริมทรัพย์เพื่อการลงทุน</t>
  </si>
  <si>
    <t xml:space="preserve">   หนี้สูญและค่าเผื่อผลขาดทุนด้านเครดิตที่คาดว่าจะเกิดขึ้น/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</si>
</sst>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67" fontId="24" fillId="0" borderId="0" applyFont="0" applyFill="0" applyBorder="0" applyAlignment="0" applyProtection="0"/>
    <xf numFmtId="0" fontId="1" fillId="0" borderId="0"/>
    <xf numFmtId="0" fontId="27" fillId="0" borderId="0"/>
    <xf numFmtId="167" fontId="24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28" fillId="0" borderId="0"/>
    <xf numFmtId="0" fontId="24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4" fillId="0" borderId="0"/>
  </cellStyleXfs>
  <cellXfs count="129">
    <xf numFmtId="0" fontId="0" fillId="0" borderId="0" xfId="0"/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right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2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41" fontId="25" fillId="0" borderId="13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0" fontId="25" fillId="0" borderId="0" xfId="0" applyFont="1" applyBorder="1" applyAlignment="1">
      <alignment vertical="center"/>
    </xf>
    <xf numFmtId="41" fontId="25" fillId="0" borderId="10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right" vertical="center"/>
    </xf>
    <xf numFmtId="37" fontId="25" fillId="0" borderId="0" xfId="0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0" fontId="29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43" fontId="25" fillId="0" borderId="13" xfId="0" applyNumberFormat="1" applyFont="1" applyFill="1" applyBorder="1" applyAlignment="1">
      <alignment vertical="center"/>
    </xf>
    <xf numFmtId="43" fontId="25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Border="1" applyAlignment="1">
      <alignment horizontal="right" vertical="center"/>
    </xf>
    <xf numFmtId="165" fontId="25" fillId="0" borderId="0" xfId="45" applyNumberFormat="1" applyFont="1" applyFill="1" applyAlignment="1">
      <alignment vertical="center"/>
    </xf>
    <xf numFmtId="0" fontId="25" fillId="0" borderId="0" xfId="46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5" fillId="0" borderId="0" xfId="46" applyFont="1" applyFill="1" applyBorder="1" applyAlignment="1">
      <alignment vertical="center"/>
    </xf>
    <xf numFmtId="0" fontId="25" fillId="0" borderId="11" xfId="0" quotePrefix="1" applyFont="1" applyBorder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horizontal="left" vertical="center"/>
    </xf>
    <xf numFmtId="43" fontId="25" fillId="0" borderId="0" xfId="0" applyNumberFormat="1" applyFont="1" applyFill="1" applyBorder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30" fillId="0" borderId="0" xfId="0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41" fontId="25" fillId="0" borderId="0" xfId="0" applyNumberFormat="1" applyFont="1" applyFill="1" applyBorder="1" applyAlignment="1">
      <alignment vertical="center"/>
    </xf>
    <xf numFmtId="41" fontId="25" fillId="0" borderId="18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32" fillId="0" borderId="0" xfId="48" applyNumberFormat="1" applyFont="1" applyFill="1" applyAlignment="1">
      <alignment vertical="center"/>
    </xf>
    <xf numFmtId="166" fontId="32" fillId="0" borderId="0" xfId="48" applyNumberFormat="1" applyFont="1" applyFill="1" applyBorder="1" applyAlignment="1">
      <alignment vertical="center"/>
    </xf>
    <xf numFmtId="0" fontId="32" fillId="0" borderId="0" xfId="48" applyFont="1" applyFill="1" applyAlignment="1">
      <alignment horizontal="right" vertical="center"/>
    </xf>
    <xf numFmtId="37" fontId="33" fillId="0" borderId="0" xfId="48" applyNumberFormat="1" applyFont="1" applyFill="1" applyAlignment="1">
      <alignment vertical="center"/>
    </xf>
    <xf numFmtId="166" fontId="33" fillId="0" borderId="0" xfId="48" quotePrefix="1" applyNumberFormat="1" applyFont="1" applyFill="1" applyAlignment="1">
      <alignment horizontal="left" vertical="center"/>
    </xf>
    <xf numFmtId="166" fontId="33" fillId="0" borderId="0" xfId="48" quotePrefix="1" applyNumberFormat="1" applyFont="1" applyFill="1" applyBorder="1" applyAlignment="1">
      <alignment horizontal="left" vertical="center"/>
    </xf>
    <xf numFmtId="37" fontId="33" fillId="0" borderId="0" xfId="48" applyNumberFormat="1" applyFont="1" applyFill="1" applyAlignment="1">
      <alignment horizontal="left" vertical="center"/>
    </xf>
    <xf numFmtId="37" fontId="33" fillId="0" borderId="0" xfId="48" applyNumberFormat="1" applyFont="1" applyFill="1" applyBorder="1" applyAlignment="1">
      <alignment horizontal="left" vertical="center"/>
    </xf>
    <xf numFmtId="38" fontId="32" fillId="0" borderId="0" xfId="48" applyNumberFormat="1" applyFont="1" applyFill="1" applyAlignment="1">
      <alignment horizontal="centerContinuous" vertical="center"/>
    </xf>
    <xf numFmtId="38" fontId="32" fillId="0" borderId="0" xfId="48" applyNumberFormat="1" applyFont="1" applyFill="1" applyBorder="1" applyAlignment="1">
      <alignment horizontal="centerContinuous" vertical="center"/>
    </xf>
    <xf numFmtId="166" fontId="32" fillId="0" borderId="0" xfId="48" applyNumberFormat="1" applyFont="1" applyFill="1" applyAlignment="1">
      <alignment horizontal="center" vertical="center"/>
    </xf>
    <xf numFmtId="166" fontId="33" fillId="0" borderId="0" xfId="48" applyNumberFormat="1" applyFont="1" applyFill="1" applyBorder="1" applyAlignment="1">
      <alignment vertical="center"/>
    </xf>
    <xf numFmtId="166" fontId="32" fillId="0" borderId="0" xfId="48" applyNumberFormat="1" applyFont="1" applyFill="1" applyBorder="1" applyAlignment="1">
      <alignment horizontal="centerContinuous" vertical="center"/>
    </xf>
    <xf numFmtId="166" fontId="33" fillId="0" borderId="0" xfId="48" applyNumberFormat="1" applyFont="1" applyFill="1" applyBorder="1" applyAlignment="1">
      <alignment horizontal="center" vertical="center"/>
    </xf>
    <xf numFmtId="166" fontId="32" fillId="0" borderId="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3" fillId="0" borderId="0" xfId="48" applyNumberFormat="1" applyFont="1" applyFill="1" applyAlignment="1">
      <alignment vertical="center"/>
    </xf>
    <xf numFmtId="41" fontId="32" fillId="0" borderId="0" xfId="48" applyNumberFormat="1" applyFont="1" applyFill="1" applyAlignment="1">
      <alignment horizontal="right" vertical="center"/>
    </xf>
    <xf numFmtId="41" fontId="32" fillId="0" borderId="0" xfId="48" applyNumberFormat="1" applyFont="1" applyFill="1" applyBorder="1" applyAlignment="1">
      <alignment horizontal="right" vertical="center"/>
    </xf>
    <xf numFmtId="0" fontId="32" fillId="0" borderId="0" xfId="48" applyNumberFormat="1" applyFont="1" applyFill="1" applyAlignment="1">
      <alignment vertical="center"/>
    </xf>
    <xf numFmtId="41" fontId="32" fillId="0" borderId="10" xfId="48" applyNumberFormat="1" applyFont="1" applyFill="1" applyBorder="1" applyAlignment="1">
      <alignment horizontal="right" vertical="center"/>
    </xf>
    <xf numFmtId="41" fontId="32" fillId="0" borderId="12" xfId="48" applyNumberFormat="1" applyFont="1" applyFill="1" applyBorder="1" applyAlignment="1">
      <alignment horizontal="right" vertical="center"/>
    </xf>
    <xf numFmtId="166" fontId="34" fillId="0" borderId="0" xfId="48" applyNumberFormat="1" applyFont="1" applyFill="1" applyAlignment="1">
      <alignment vertical="center"/>
    </xf>
    <xf numFmtId="0" fontId="32" fillId="0" borderId="0" xfId="49" applyFont="1" applyAlignment="1">
      <alignment vertical="center"/>
    </xf>
    <xf numFmtId="0" fontId="32" fillId="0" borderId="14" xfId="46" applyFont="1" applyFill="1" applyBorder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25" fillId="0" borderId="11" xfId="0" quotePrefix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2" fillId="0" borderId="0" xfId="48" applyNumberFormat="1" applyFont="1" applyFill="1" applyAlignment="1">
      <alignment horizontal="left" vertical="center" indent="1"/>
    </xf>
    <xf numFmtId="43" fontId="25" fillId="0" borderId="0" xfId="45" applyFont="1" applyFill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2" fillId="0" borderId="0" xfId="49" applyFont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166" fontId="32" fillId="0" borderId="0" xfId="48" applyNumberFormat="1" applyFont="1" applyFill="1" applyBorder="1" applyAlignment="1">
      <alignment horizontal="center" vertical="top"/>
    </xf>
    <xf numFmtId="166" fontId="32" fillId="0" borderId="0" xfId="48" applyNumberFormat="1" applyFont="1" applyFill="1" applyAlignment="1">
      <alignment horizontal="center" vertical="top"/>
    </xf>
    <xf numFmtId="166" fontId="32" fillId="0" borderId="10" xfId="48" applyNumberFormat="1" applyFont="1" applyFill="1" applyBorder="1" applyAlignment="1">
      <alignment horizontal="center" vertical="top"/>
    </xf>
    <xf numFmtId="0" fontId="33" fillId="0" borderId="0" xfId="48" applyNumberFormat="1" applyFont="1" applyFill="1" applyAlignment="1">
      <alignment vertical="top"/>
    </xf>
    <xf numFmtId="166" fontId="32" fillId="0" borderId="0" xfId="48" applyNumberFormat="1" applyFont="1" applyFill="1" applyAlignment="1">
      <alignment vertical="top"/>
    </xf>
    <xf numFmtId="41" fontId="32" fillId="0" borderId="0" xfId="48" applyNumberFormat="1" applyFont="1" applyFill="1" applyAlignment="1">
      <alignment horizontal="right" vertical="top"/>
    </xf>
    <xf numFmtId="41" fontId="32" fillId="0" borderId="0" xfId="48" applyNumberFormat="1" applyFont="1" applyFill="1" applyBorder="1" applyAlignment="1">
      <alignment horizontal="right" vertical="top"/>
    </xf>
    <xf numFmtId="0" fontId="32" fillId="0" borderId="0" xfId="48" applyNumberFormat="1" applyFont="1" applyFill="1" applyAlignment="1">
      <alignment vertical="top"/>
    </xf>
    <xf numFmtId="41" fontId="32" fillId="0" borderId="10" xfId="48" applyNumberFormat="1" applyFont="1" applyFill="1" applyBorder="1" applyAlignment="1">
      <alignment horizontal="right" vertical="top"/>
    </xf>
    <xf numFmtId="41" fontId="32" fillId="0" borderId="12" xfId="48" applyNumberFormat="1" applyFont="1" applyFill="1" applyBorder="1" applyAlignment="1">
      <alignment horizontal="right" vertical="top"/>
    </xf>
    <xf numFmtId="0" fontId="32" fillId="0" borderId="0" xfId="0" applyFont="1" applyAlignment="1">
      <alignment vertical="center"/>
    </xf>
    <xf numFmtId="0" fontId="32" fillId="0" borderId="0" xfId="46" applyFont="1" applyFill="1" applyBorder="1" applyAlignment="1">
      <alignment vertical="center"/>
    </xf>
    <xf numFmtId="0" fontId="32" fillId="0" borderId="14" xfId="49" applyFont="1" applyBorder="1" applyAlignment="1">
      <alignment vertical="center"/>
    </xf>
    <xf numFmtId="0" fontId="32" fillId="0" borderId="0" xfId="49" applyFont="1" applyBorder="1" applyAlignment="1">
      <alignment vertical="center"/>
    </xf>
    <xf numFmtId="0" fontId="32" fillId="0" borderId="0" xfId="49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32" fillId="0" borderId="0" xfId="49" applyFont="1" applyAlignment="1">
      <alignment horizontal="center" vertical="center"/>
    </xf>
    <xf numFmtId="166" fontId="33" fillId="0" borderId="10" xfId="48" applyNumberFormat="1" applyFont="1" applyFill="1" applyBorder="1" applyAlignment="1">
      <alignment horizontal="center" vertical="center"/>
    </xf>
    <xf numFmtId="166" fontId="32" fillId="0" borderId="11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2" fillId="0" borderId="15" xfId="49" applyFont="1" applyBorder="1" applyAlignment="1">
      <alignment horizontal="center" vertical="center"/>
    </xf>
    <xf numFmtId="0" fontId="32" fillId="0" borderId="14" xfId="49" applyFont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top"/>
    </xf>
    <xf numFmtId="166" fontId="32" fillId="0" borderId="11" xfId="48" applyNumberFormat="1" applyFont="1" applyFill="1" applyBorder="1" applyAlignment="1">
      <alignment horizontal="center" vertical="top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4" xfId="49" xr:uid="{00000000-0005-0000-0000-000021000000}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T/Thai%20Wah%20Plc/Ye'16/T266_2016_YE(Dec)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</sheetNames>
    <sheetDataSet>
      <sheetData sheetId="0"/>
      <sheetData sheetId="1">
        <row r="37">
          <cell r="J3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showGridLines="0" view="pageBreakPreview" topLeftCell="A100" zoomScale="80" zoomScaleNormal="85" zoomScaleSheetLayoutView="80" workbookViewId="0">
      <selection activeCell="D76" sqref="D76"/>
    </sheetView>
  </sheetViews>
  <sheetFormatPr defaultColWidth="9.140625" defaultRowHeight="21.75" customHeight="1"/>
  <cols>
    <col min="1" max="1" width="40.85546875" style="3" customWidth="1"/>
    <col min="2" max="2" width="7.7109375" style="3" customWidth="1"/>
    <col min="3" max="3" width="1.7109375" style="3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18" customWidth="1"/>
    <col min="8" max="8" width="14.7109375" style="3" customWidth="1"/>
    <col min="9" max="9" width="1.7109375" style="3" customWidth="1"/>
    <col min="10" max="10" width="14.7109375" style="3" customWidth="1"/>
    <col min="11" max="11" width="12.42578125" style="3" hidden="1" customWidth="1"/>
    <col min="12" max="16384" width="9.140625" style="3"/>
  </cols>
  <sheetData>
    <row r="1" spans="1:11" ht="21.75" customHeight="1">
      <c r="A1" s="1" t="s">
        <v>133</v>
      </c>
      <c r="B1" s="2"/>
      <c r="C1" s="2"/>
      <c r="D1" s="2"/>
      <c r="E1" s="2"/>
      <c r="F1" s="2"/>
      <c r="G1" s="51"/>
      <c r="H1" s="2"/>
      <c r="I1" s="2"/>
      <c r="J1" s="2"/>
      <c r="K1" s="2"/>
    </row>
    <row r="2" spans="1:11" ht="21.75" customHeight="1">
      <c r="A2" s="1" t="s">
        <v>51</v>
      </c>
      <c r="B2" s="2"/>
      <c r="C2" s="2"/>
      <c r="D2" s="2"/>
      <c r="E2" s="2"/>
      <c r="F2" s="2"/>
      <c r="G2" s="51"/>
      <c r="H2" s="2"/>
      <c r="I2" s="2"/>
      <c r="J2" s="2"/>
      <c r="K2" s="2"/>
    </row>
    <row r="3" spans="1:11" ht="21.75" customHeight="1">
      <c r="A3" s="1" t="s">
        <v>259</v>
      </c>
      <c r="B3" s="2"/>
      <c r="C3" s="2"/>
      <c r="D3" s="2"/>
      <c r="E3" s="2"/>
      <c r="F3" s="2"/>
      <c r="G3" s="51"/>
      <c r="H3" s="2"/>
      <c r="I3" s="2"/>
      <c r="J3" s="2"/>
      <c r="K3" s="2"/>
    </row>
    <row r="4" spans="1:11" ht="21.75" customHeight="1">
      <c r="A4" s="2"/>
      <c r="B4" s="2"/>
      <c r="C4" s="2"/>
      <c r="D4" s="2"/>
      <c r="E4" s="2"/>
      <c r="F4" s="2"/>
      <c r="G4" s="51"/>
      <c r="H4" s="5"/>
      <c r="I4" s="2"/>
      <c r="J4" s="5" t="s">
        <v>135</v>
      </c>
      <c r="K4" s="5" t="s">
        <v>0</v>
      </c>
    </row>
    <row r="5" spans="1:11" ht="21.75" customHeight="1">
      <c r="A5" s="2"/>
      <c r="C5" s="2"/>
      <c r="D5" s="116" t="s">
        <v>84</v>
      </c>
      <c r="E5" s="116"/>
      <c r="F5" s="116"/>
      <c r="G5" s="20"/>
      <c r="H5" s="116" t="s">
        <v>1</v>
      </c>
      <c r="I5" s="116"/>
      <c r="J5" s="116"/>
      <c r="K5" s="116"/>
    </row>
    <row r="6" spans="1:11" s="7" customFormat="1" ht="21.75" customHeight="1">
      <c r="A6" s="6"/>
      <c r="B6" s="52" t="s">
        <v>2</v>
      </c>
      <c r="C6" s="6"/>
      <c r="D6" s="42" t="s">
        <v>260</v>
      </c>
      <c r="F6" s="42" t="s">
        <v>193</v>
      </c>
      <c r="G6" s="20"/>
      <c r="H6" s="42" t="s">
        <v>260</v>
      </c>
      <c r="J6" s="42" t="s">
        <v>193</v>
      </c>
    </row>
    <row r="7" spans="1:11" ht="21.75" customHeight="1">
      <c r="D7" s="53" t="s">
        <v>137</v>
      </c>
      <c r="F7" s="53" t="s">
        <v>139</v>
      </c>
      <c r="H7" s="53" t="s">
        <v>137</v>
      </c>
      <c r="J7" s="53" t="s">
        <v>139</v>
      </c>
      <c r="K7" s="53"/>
    </row>
    <row r="8" spans="1:11" ht="21.75" customHeight="1">
      <c r="D8" s="53" t="s">
        <v>138</v>
      </c>
      <c r="F8" s="53"/>
      <c r="H8" s="53" t="s">
        <v>138</v>
      </c>
      <c r="J8" s="53"/>
      <c r="K8" s="53"/>
    </row>
    <row r="9" spans="1:11" ht="21.75" customHeight="1">
      <c r="A9" s="7" t="s">
        <v>3</v>
      </c>
    </row>
    <row r="10" spans="1:11" ht="21.75" customHeight="1">
      <c r="A10" s="7" t="s">
        <v>4</v>
      </c>
    </row>
    <row r="11" spans="1:11" ht="21.75" customHeight="1">
      <c r="A11" s="3" t="s">
        <v>5</v>
      </c>
      <c r="B11" s="8">
        <v>3</v>
      </c>
      <c r="C11" s="9"/>
      <c r="D11" s="11">
        <v>707432</v>
      </c>
      <c r="E11" s="9"/>
      <c r="F11" s="10">
        <v>857165</v>
      </c>
      <c r="G11" s="11"/>
      <c r="H11" s="11">
        <v>339086</v>
      </c>
      <c r="I11" s="10"/>
      <c r="J11" s="10">
        <v>319951</v>
      </c>
      <c r="K11" s="10"/>
    </row>
    <row r="12" spans="1:11" ht="21.75" customHeight="1">
      <c r="A12" s="3" t="s">
        <v>153</v>
      </c>
      <c r="B12" s="8">
        <v>4</v>
      </c>
      <c r="C12" s="9"/>
      <c r="D12" s="11">
        <v>0</v>
      </c>
      <c r="E12" s="9"/>
      <c r="F12" s="10">
        <v>384336</v>
      </c>
      <c r="G12" s="11"/>
      <c r="H12" s="11">
        <v>0</v>
      </c>
      <c r="I12" s="10"/>
      <c r="J12" s="10">
        <v>343150</v>
      </c>
      <c r="K12" s="10"/>
    </row>
    <row r="13" spans="1:11" ht="21.75" customHeight="1">
      <c r="A13" s="3" t="s">
        <v>54</v>
      </c>
      <c r="B13" s="8" t="s">
        <v>182</v>
      </c>
      <c r="C13" s="9"/>
      <c r="D13" s="11">
        <v>700597</v>
      </c>
      <c r="E13" s="9"/>
      <c r="F13" s="10">
        <v>723742</v>
      </c>
      <c r="G13" s="11"/>
      <c r="H13" s="11">
        <v>513233</v>
      </c>
      <c r="I13" s="10"/>
      <c r="J13" s="10">
        <v>569752</v>
      </c>
      <c r="K13" s="10"/>
    </row>
    <row r="14" spans="1:11" ht="21.75" customHeight="1">
      <c r="A14" s="3" t="s">
        <v>221</v>
      </c>
      <c r="B14" s="8"/>
      <c r="C14" s="9"/>
      <c r="D14" s="11"/>
      <c r="E14" s="9"/>
      <c r="F14" s="10"/>
      <c r="G14" s="11"/>
      <c r="H14" s="11"/>
      <c r="I14" s="10"/>
      <c r="J14" s="10"/>
      <c r="K14" s="10"/>
    </row>
    <row r="15" spans="1:11" ht="21.75" customHeight="1">
      <c r="A15" s="3" t="s">
        <v>220</v>
      </c>
      <c r="B15" s="8">
        <v>6</v>
      </c>
      <c r="C15" s="9"/>
      <c r="D15" s="11">
        <v>0</v>
      </c>
      <c r="E15" s="9"/>
      <c r="F15" s="10">
        <v>0</v>
      </c>
      <c r="G15" s="11"/>
      <c r="H15" s="11">
        <v>100644</v>
      </c>
      <c r="I15" s="10"/>
      <c r="J15" s="10">
        <v>80853</v>
      </c>
      <c r="K15" s="10"/>
    </row>
    <row r="16" spans="1:11" ht="21.75" customHeight="1">
      <c r="A16" s="3" t="s">
        <v>6</v>
      </c>
      <c r="B16" s="8">
        <v>7</v>
      </c>
      <c r="C16" s="9"/>
      <c r="D16" s="11">
        <v>1324517</v>
      </c>
      <c r="E16" s="9"/>
      <c r="F16" s="11">
        <v>1147355</v>
      </c>
      <c r="G16" s="11"/>
      <c r="H16" s="11">
        <v>644735</v>
      </c>
      <c r="I16" s="11"/>
      <c r="J16" s="11">
        <v>574044</v>
      </c>
      <c r="K16" s="11"/>
    </row>
    <row r="17" spans="1:11" ht="21.75" customHeight="1">
      <c r="A17" s="3" t="s">
        <v>165</v>
      </c>
      <c r="B17" s="8"/>
      <c r="C17" s="9"/>
      <c r="D17" s="11">
        <v>283</v>
      </c>
      <c r="E17" s="9"/>
      <c r="F17" s="11">
        <v>8674</v>
      </c>
      <c r="G17" s="11"/>
      <c r="H17" s="11">
        <v>0</v>
      </c>
      <c r="I17" s="11"/>
      <c r="J17" s="11">
        <v>7293</v>
      </c>
      <c r="K17" s="11"/>
    </row>
    <row r="18" spans="1:11" ht="21.75" customHeight="1">
      <c r="A18" s="3" t="s">
        <v>200</v>
      </c>
      <c r="B18" s="8">
        <v>4</v>
      </c>
      <c r="C18" s="9"/>
      <c r="D18" s="11">
        <v>414737</v>
      </c>
      <c r="E18" s="9"/>
      <c r="F18" s="11">
        <v>0</v>
      </c>
      <c r="G18" s="11"/>
      <c r="H18" s="11">
        <v>394632</v>
      </c>
      <c r="I18" s="11"/>
      <c r="J18" s="11">
        <v>0</v>
      </c>
      <c r="K18" s="11"/>
    </row>
    <row r="19" spans="1:11" ht="21.75" customHeight="1">
      <c r="A19" s="3" t="s">
        <v>7</v>
      </c>
      <c r="B19" s="8"/>
      <c r="C19" s="9"/>
      <c r="D19" s="12">
        <v>95736</v>
      </c>
      <c r="E19" s="9"/>
      <c r="F19" s="12">
        <v>121560</v>
      </c>
      <c r="G19" s="11"/>
      <c r="H19" s="12">
        <v>30531</v>
      </c>
      <c r="I19" s="10"/>
      <c r="J19" s="12">
        <v>48104</v>
      </c>
      <c r="K19" s="12"/>
    </row>
    <row r="20" spans="1:11" ht="21.75" customHeight="1">
      <c r="A20" s="7" t="s">
        <v>8</v>
      </c>
      <c r="B20" s="8"/>
      <c r="C20" s="9"/>
      <c r="D20" s="13">
        <f>SUM(D11:D19)</f>
        <v>3243302</v>
      </c>
      <c r="E20" s="9"/>
      <c r="F20" s="13">
        <f>SUM(F11:F19)</f>
        <v>3242832</v>
      </c>
      <c r="G20" s="11"/>
      <c r="H20" s="13">
        <f>SUM(H11:H19)</f>
        <v>2022861</v>
      </c>
      <c r="I20" s="11"/>
      <c r="J20" s="13">
        <f>SUM(J11:J19)</f>
        <v>1943147</v>
      </c>
      <c r="K20" s="13">
        <f>SUM(K11:K19)</f>
        <v>0</v>
      </c>
    </row>
    <row r="21" spans="1:11" ht="21.75" customHeight="1">
      <c r="A21" s="7" t="s">
        <v>9</v>
      </c>
      <c r="B21" s="8"/>
      <c r="C21" s="9"/>
      <c r="D21" s="11"/>
      <c r="E21" s="9"/>
      <c r="F21" s="11"/>
      <c r="G21" s="11"/>
      <c r="H21" s="11"/>
      <c r="I21" s="11"/>
      <c r="J21" s="11"/>
      <c r="K21" s="11"/>
    </row>
    <row r="22" spans="1:11" ht="21.75" customHeight="1">
      <c r="A22" s="3" t="s">
        <v>85</v>
      </c>
      <c r="B22" s="8">
        <v>8</v>
      </c>
      <c r="C22" s="9"/>
      <c r="D22" s="11">
        <v>26726</v>
      </c>
      <c r="E22" s="9"/>
      <c r="F22" s="11">
        <v>25737</v>
      </c>
      <c r="G22" s="11"/>
      <c r="H22" s="11">
        <v>0</v>
      </c>
      <c r="I22" s="11"/>
      <c r="J22" s="11">
        <v>0</v>
      </c>
      <c r="K22" s="11"/>
    </row>
    <row r="23" spans="1:11" ht="21.75" customHeight="1">
      <c r="A23" s="3" t="s">
        <v>210</v>
      </c>
      <c r="B23" s="8">
        <v>11</v>
      </c>
      <c r="C23" s="9"/>
      <c r="D23" s="11">
        <v>130714</v>
      </c>
      <c r="E23" s="9"/>
      <c r="F23" s="11">
        <v>0</v>
      </c>
      <c r="G23" s="11"/>
      <c r="H23" s="11">
        <v>130714</v>
      </c>
      <c r="I23" s="11"/>
      <c r="J23" s="11">
        <v>0</v>
      </c>
      <c r="K23" s="11"/>
    </row>
    <row r="24" spans="1:11" ht="21.75" customHeight="1">
      <c r="A24" s="3" t="s">
        <v>10</v>
      </c>
      <c r="B24" s="8">
        <v>9</v>
      </c>
      <c r="C24" s="9"/>
      <c r="D24" s="11">
        <v>0</v>
      </c>
      <c r="E24" s="9"/>
      <c r="F24" s="10">
        <v>21149</v>
      </c>
      <c r="G24" s="11"/>
      <c r="H24" s="11">
        <v>0</v>
      </c>
      <c r="I24" s="10"/>
      <c r="J24" s="10">
        <v>31600</v>
      </c>
      <c r="K24" s="10"/>
    </row>
    <row r="25" spans="1:11" ht="21.75" customHeight="1">
      <c r="A25" s="3" t="s">
        <v>86</v>
      </c>
      <c r="B25" s="8">
        <v>10</v>
      </c>
      <c r="C25" s="9"/>
      <c r="D25" s="11">
        <v>0</v>
      </c>
      <c r="E25" s="9"/>
      <c r="F25" s="10">
        <v>0</v>
      </c>
      <c r="G25" s="11"/>
      <c r="H25" s="11">
        <v>727170</v>
      </c>
      <c r="I25" s="10"/>
      <c r="J25" s="10">
        <v>695627</v>
      </c>
      <c r="K25" s="10"/>
    </row>
    <row r="26" spans="1:11" ht="21.75" customHeight="1">
      <c r="A26" s="3" t="s">
        <v>188</v>
      </c>
      <c r="B26" s="8">
        <v>11</v>
      </c>
      <c r="C26" s="9"/>
      <c r="D26" s="11">
        <v>0</v>
      </c>
      <c r="E26" s="9"/>
      <c r="F26" s="10">
        <v>146168</v>
      </c>
      <c r="G26" s="11"/>
      <c r="H26" s="11">
        <v>0</v>
      </c>
      <c r="I26" s="10"/>
      <c r="J26" s="10">
        <v>146168</v>
      </c>
      <c r="K26" s="10"/>
    </row>
    <row r="27" spans="1:11" ht="21.75" customHeight="1">
      <c r="A27" s="3" t="s">
        <v>222</v>
      </c>
      <c r="B27" s="8"/>
      <c r="C27" s="9"/>
      <c r="D27" s="10"/>
      <c r="E27" s="9"/>
      <c r="F27" s="10"/>
      <c r="G27" s="11"/>
      <c r="H27" s="10"/>
      <c r="I27" s="10"/>
      <c r="J27" s="10"/>
      <c r="K27" s="10"/>
    </row>
    <row r="28" spans="1:11" ht="21.75" customHeight="1">
      <c r="A28" s="3" t="s">
        <v>220</v>
      </c>
      <c r="B28" s="8">
        <v>6</v>
      </c>
      <c r="C28" s="9"/>
      <c r="D28" s="11">
        <v>0</v>
      </c>
      <c r="E28" s="9"/>
      <c r="F28" s="10">
        <v>0</v>
      </c>
      <c r="G28" s="11"/>
      <c r="H28" s="11">
        <v>539033</v>
      </c>
      <c r="I28" s="10"/>
      <c r="J28" s="10">
        <v>590203</v>
      </c>
      <c r="K28" s="10"/>
    </row>
    <row r="29" spans="1:11" ht="21.75" customHeight="1">
      <c r="A29" s="3" t="s">
        <v>87</v>
      </c>
      <c r="B29" s="8">
        <v>12</v>
      </c>
      <c r="C29" s="9"/>
      <c r="D29" s="11">
        <v>79920</v>
      </c>
      <c r="E29" s="9"/>
      <c r="F29" s="10">
        <v>131455</v>
      </c>
      <c r="G29" s="11"/>
      <c r="H29" s="11">
        <v>504</v>
      </c>
      <c r="I29" s="10"/>
      <c r="J29" s="10">
        <v>504</v>
      </c>
      <c r="K29" s="10"/>
    </row>
    <row r="30" spans="1:11" ht="21.75" customHeight="1">
      <c r="A30" s="3" t="s">
        <v>71</v>
      </c>
      <c r="B30" s="8">
        <v>13</v>
      </c>
      <c r="C30" s="9"/>
      <c r="D30" s="11">
        <v>3643643</v>
      </c>
      <c r="E30" s="9"/>
      <c r="F30" s="10">
        <v>3640086</v>
      </c>
      <c r="G30" s="11"/>
      <c r="H30" s="11">
        <v>2312004</v>
      </c>
      <c r="I30" s="10"/>
      <c r="J30" s="10">
        <v>2376500</v>
      </c>
      <c r="K30" s="10"/>
    </row>
    <row r="31" spans="1:11" ht="21.75" customHeight="1">
      <c r="A31" s="3" t="s">
        <v>201</v>
      </c>
      <c r="B31" s="8">
        <v>14</v>
      </c>
      <c r="C31" s="9"/>
      <c r="D31" s="11">
        <v>260428</v>
      </c>
      <c r="E31" s="9"/>
      <c r="F31" s="10">
        <v>0</v>
      </c>
      <c r="G31" s="11"/>
      <c r="H31" s="11">
        <v>68627</v>
      </c>
      <c r="I31" s="10"/>
      <c r="J31" s="10">
        <v>0</v>
      </c>
      <c r="K31" s="10"/>
    </row>
    <row r="32" spans="1:11" ht="21.75" customHeight="1">
      <c r="A32" s="3" t="s">
        <v>142</v>
      </c>
      <c r="B32" s="8">
        <v>15</v>
      </c>
      <c r="C32" s="9"/>
      <c r="D32" s="11">
        <v>512141</v>
      </c>
      <c r="E32" s="9"/>
      <c r="F32" s="10">
        <v>533679</v>
      </c>
      <c r="G32" s="11"/>
      <c r="H32" s="11">
        <v>467007</v>
      </c>
      <c r="I32" s="10"/>
      <c r="J32" s="10">
        <v>477167</v>
      </c>
      <c r="K32" s="10"/>
    </row>
    <row r="33" spans="1:11" ht="21.75" customHeight="1">
      <c r="A33" s="3" t="s">
        <v>88</v>
      </c>
      <c r="B33" s="8"/>
      <c r="C33" s="9"/>
      <c r="D33" s="11">
        <v>100678</v>
      </c>
      <c r="E33" s="9"/>
      <c r="F33" s="10">
        <v>100678</v>
      </c>
      <c r="G33" s="11"/>
      <c r="H33" s="11">
        <v>100678</v>
      </c>
      <c r="I33" s="10"/>
      <c r="J33" s="10">
        <v>100678</v>
      </c>
      <c r="K33" s="10"/>
    </row>
    <row r="34" spans="1:11" ht="21.75" customHeight="1">
      <c r="A34" s="3" t="s">
        <v>76</v>
      </c>
      <c r="B34" s="8"/>
      <c r="C34" s="9"/>
      <c r="D34" s="11">
        <v>7414</v>
      </c>
      <c r="E34" s="9"/>
      <c r="F34" s="10">
        <v>6725</v>
      </c>
      <c r="G34" s="11"/>
      <c r="H34" s="11">
        <v>0</v>
      </c>
      <c r="I34" s="10"/>
      <c r="J34" s="10">
        <v>0</v>
      </c>
      <c r="K34" s="10"/>
    </row>
    <row r="35" spans="1:11" ht="21.75" customHeight="1">
      <c r="A35" s="3" t="s">
        <v>11</v>
      </c>
      <c r="B35" s="8"/>
      <c r="C35" s="9"/>
      <c r="D35" s="11">
        <v>11827</v>
      </c>
      <c r="E35" s="9"/>
      <c r="F35" s="10">
        <v>20063</v>
      </c>
      <c r="G35" s="11"/>
      <c r="H35" s="11">
        <v>4117</v>
      </c>
      <c r="I35" s="10"/>
      <c r="J35" s="10">
        <v>15211</v>
      </c>
      <c r="K35" s="10"/>
    </row>
    <row r="36" spans="1:11" ht="21.75" customHeight="1">
      <c r="A36" s="7" t="s">
        <v>12</v>
      </c>
      <c r="B36" s="8"/>
      <c r="C36" s="9"/>
      <c r="D36" s="13">
        <f>SUM(D22:E35)</f>
        <v>4773491</v>
      </c>
      <c r="E36" s="9"/>
      <c r="F36" s="13">
        <f>SUM(F22:G35)</f>
        <v>4625740</v>
      </c>
      <c r="G36" s="11"/>
      <c r="H36" s="13">
        <f>SUM(H22:H35)</f>
        <v>4349854</v>
      </c>
      <c r="I36" s="10"/>
      <c r="J36" s="13">
        <f>SUM(J22:J35)</f>
        <v>4433658</v>
      </c>
      <c r="K36" s="13">
        <f>SUM(K24:K35)</f>
        <v>0</v>
      </c>
    </row>
    <row r="37" spans="1:11" ht="21.75" customHeight="1" thickBot="1">
      <c r="A37" s="7" t="s">
        <v>13</v>
      </c>
      <c r="B37" s="8"/>
      <c r="C37" s="9"/>
      <c r="D37" s="14">
        <f>D20+D36</f>
        <v>8016793</v>
      </c>
      <c r="E37" s="9"/>
      <c r="F37" s="14">
        <f>F20+F36</f>
        <v>7868572</v>
      </c>
      <c r="G37" s="11"/>
      <c r="H37" s="14">
        <f>H20+H36</f>
        <v>6372715</v>
      </c>
      <c r="I37" s="10"/>
      <c r="J37" s="14">
        <f>J20+J36</f>
        <v>6376805</v>
      </c>
      <c r="K37" s="14">
        <f>K20+K36</f>
        <v>0</v>
      </c>
    </row>
    <row r="38" spans="1:11" ht="21.75" customHeight="1" thickTop="1"/>
    <row r="39" spans="1:11" ht="21.75" customHeight="1">
      <c r="A39" s="3" t="s">
        <v>229</v>
      </c>
    </row>
    <row r="43" spans="1:11" ht="21.75" customHeight="1">
      <c r="A43" s="89"/>
      <c r="B43" s="89"/>
      <c r="F43" s="115"/>
      <c r="G43" s="115"/>
      <c r="H43" s="115"/>
      <c r="I43" s="115"/>
      <c r="J43" s="115"/>
      <c r="K43" s="115"/>
    </row>
    <row r="44" spans="1:11" ht="21.75" customHeight="1">
      <c r="A44" s="113" t="s">
        <v>89</v>
      </c>
      <c r="B44" s="113"/>
      <c r="D44" s="18"/>
      <c r="E44" s="18"/>
      <c r="F44" s="113" t="s">
        <v>162</v>
      </c>
      <c r="G44" s="113"/>
      <c r="H44" s="113"/>
      <c r="I44" s="113"/>
      <c r="J44" s="113"/>
      <c r="K44" s="18"/>
    </row>
    <row r="45" spans="1:11" ht="21.75" customHeight="1">
      <c r="A45" s="114" t="s">
        <v>28</v>
      </c>
      <c r="B45" s="114"/>
      <c r="F45" s="114" t="s">
        <v>28</v>
      </c>
      <c r="G45" s="114"/>
      <c r="H45" s="114"/>
      <c r="I45" s="114"/>
      <c r="J45" s="114"/>
    </row>
    <row r="46" spans="1:11" ht="21.75" customHeight="1">
      <c r="A46" s="1" t="s">
        <v>133</v>
      </c>
      <c r="B46" s="2"/>
      <c r="C46" s="2"/>
      <c r="D46" s="2"/>
      <c r="E46" s="2"/>
      <c r="F46" s="2"/>
      <c r="G46" s="51"/>
      <c r="H46" s="2"/>
      <c r="I46" s="2"/>
      <c r="J46" s="2"/>
      <c r="K46" s="2"/>
    </row>
    <row r="47" spans="1:11" ht="21.75" customHeight="1">
      <c r="A47" s="1" t="s">
        <v>52</v>
      </c>
      <c r="B47" s="2"/>
      <c r="C47" s="2"/>
      <c r="D47" s="2"/>
      <c r="E47" s="2"/>
      <c r="F47" s="2"/>
      <c r="G47" s="51"/>
      <c r="H47" s="2"/>
      <c r="I47" s="2"/>
      <c r="J47" s="2"/>
      <c r="K47" s="2"/>
    </row>
    <row r="48" spans="1:11" ht="21.75" customHeight="1">
      <c r="A48" s="1" t="s">
        <v>259</v>
      </c>
      <c r="B48" s="2"/>
      <c r="C48" s="2"/>
      <c r="D48" s="2"/>
      <c r="E48" s="2"/>
      <c r="F48" s="2"/>
      <c r="G48" s="51"/>
      <c r="H48" s="2"/>
      <c r="I48" s="2"/>
      <c r="J48" s="2"/>
      <c r="K48" s="2"/>
    </row>
    <row r="49" spans="1:11" ht="21.75" customHeight="1">
      <c r="A49" s="2"/>
      <c r="B49" s="2"/>
      <c r="C49" s="2"/>
      <c r="D49" s="2"/>
      <c r="E49" s="2"/>
      <c r="F49" s="2"/>
      <c r="G49" s="51"/>
      <c r="H49" s="5"/>
      <c r="I49" s="2"/>
      <c r="J49" s="5" t="s">
        <v>135</v>
      </c>
      <c r="K49" s="5" t="s">
        <v>0</v>
      </c>
    </row>
    <row r="50" spans="1:11" ht="21.75" customHeight="1">
      <c r="A50" s="2"/>
      <c r="C50" s="2"/>
      <c r="D50" s="116" t="s">
        <v>84</v>
      </c>
      <c r="E50" s="116"/>
      <c r="F50" s="116"/>
      <c r="G50" s="20"/>
      <c r="H50" s="116" t="s">
        <v>1</v>
      </c>
      <c r="I50" s="116"/>
      <c r="J50" s="116"/>
      <c r="K50" s="116"/>
    </row>
    <row r="51" spans="1:11" s="7" customFormat="1" ht="21.75" customHeight="1">
      <c r="A51" s="6"/>
      <c r="B51" s="52" t="s">
        <v>2</v>
      </c>
      <c r="C51" s="6"/>
      <c r="D51" s="42" t="s">
        <v>260</v>
      </c>
      <c r="F51" s="42" t="s">
        <v>193</v>
      </c>
      <c r="G51" s="20"/>
      <c r="H51" s="42" t="s">
        <v>260</v>
      </c>
      <c r="J51" s="42" t="s">
        <v>193</v>
      </c>
    </row>
    <row r="52" spans="1:11" ht="21.75" customHeight="1">
      <c r="D52" s="53" t="s">
        <v>137</v>
      </c>
      <c r="F52" s="53" t="s">
        <v>139</v>
      </c>
      <c r="H52" s="53" t="s">
        <v>137</v>
      </c>
      <c r="J52" s="53" t="s">
        <v>139</v>
      </c>
      <c r="K52" s="53"/>
    </row>
    <row r="53" spans="1:11" ht="21.75" customHeight="1">
      <c r="D53" s="53" t="s">
        <v>138</v>
      </c>
      <c r="F53" s="53"/>
      <c r="H53" s="53" t="s">
        <v>138</v>
      </c>
      <c r="J53" s="53"/>
      <c r="K53" s="53"/>
    </row>
    <row r="54" spans="1:11" ht="21.75" customHeight="1">
      <c r="A54" s="7" t="s">
        <v>14</v>
      </c>
    </row>
    <row r="55" spans="1:11" ht="21.75" customHeight="1">
      <c r="A55" s="7" t="s">
        <v>15</v>
      </c>
    </row>
    <row r="56" spans="1:11" ht="21.75" customHeight="1">
      <c r="A56" s="3" t="s">
        <v>90</v>
      </c>
      <c r="B56" s="15">
        <v>16</v>
      </c>
      <c r="D56" s="11">
        <v>181695</v>
      </c>
      <c r="F56" s="17">
        <v>275940</v>
      </c>
      <c r="G56" s="54"/>
      <c r="H56" s="11">
        <v>0</v>
      </c>
      <c r="I56" s="17"/>
      <c r="J56" s="17">
        <v>100000</v>
      </c>
    </row>
    <row r="57" spans="1:11" ht="21.75" customHeight="1">
      <c r="A57" s="3" t="s">
        <v>55</v>
      </c>
      <c r="B57" s="15" t="s">
        <v>228</v>
      </c>
      <c r="D57" s="11">
        <v>318687</v>
      </c>
      <c r="F57" s="11">
        <v>539091</v>
      </c>
      <c r="G57" s="11"/>
      <c r="H57" s="11">
        <v>268245</v>
      </c>
      <c r="I57" s="17"/>
      <c r="J57" s="11">
        <v>367633</v>
      </c>
      <c r="K57" s="11"/>
    </row>
    <row r="58" spans="1:11" ht="21.75" customHeight="1">
      <c r="A58" s="3" t="s">
        <v>223</v>
      </c>
      <c r="B58" s="15"/>
      <c r="D58" s="11"/>
      <c r="G58" s="11"/>
      <c r="H58" s="11"/>
      <c r="I58" s="17"/>
      <c r="K58" s="11"/>
    </row>
    <row r="59" spans="1:11" ht="21.75" customHeight="1">
      <c r="A59" s="3" t="s">
        <v>224</v>
      </c>
      <c r="B59" s="15">
        <v>6</v>
      </c>
      <c r="D59" s="11">
        <v>2704</v>
      </c>
      <c r="F59" s="11">
        <v>2698</v>
      </c>
      <c r="G59" s="11"/>
      <c r="H59" s="11">
        <v>7608</v>
      </c>
      <c r="I59" s="17"/>
      <c r="J59" s="17">
        <v>7611</v>
      </c>
      <c r="K59" s="11"/>
    </row>
    <row r="60" spans="1:11" ht="21.75" customHeight="1">
      <c r="A60" s="3" t="s">
        <v>202</v>
      </c>
      <c r="B60" s="15"/>
      <c r="D60" s="11"/>
      <c r="H60" s="11"/>
      <c r="K60" s="11"/>
    </row>
    <row r="61" spans="1:11" ht="21.75" customHeight="1">
      <c r="A61" s="3" t="s">
        <v>141</v>
      </c>
      <c r="B61" s="15"/>
      <c r="D61" s="11">
        <v>29331</v>
      </c>
      <c r="E61" s="11"/>
      <c r="F61" s="11">
        <v>4591</v>
      </c>
      <c r="G61" s="11"/>
      <c r="H61" s="11">
        <v>13522</v>
      </c>
      <c r="I61" s="11"/>
      <c r="J61" s="11">
        <v>4591</v>
      </c>
      <c r="K61" s="11"/>
    </row>
    <row r="62" spans="1:11" ht="21.75" customHeight="1">
      <c r="A62" s="9" t="s">
        <v>194</v>
      </c>
      <c r="B62" s="15"/>
      <c r="D62" s="11"/>
      <c r="E62" s="11"/>
      <c r="F62" s="11"/>
      <c r="G62" s="11"/>
      <c r="H62" s="11"/>
      <c r="I62" s="11"/>
      <c r="J62" s="11"/>
      <c r="K62" s="11"/>
    </row>
    <row r="63" spans="1:11" ht="21.75" customHeight="1">
      <c r="A63" s="9" t="s">
        <v>141</v>
      </c>
      <c r="B63" s="15">
        <v>18</v>
      </c>
      <c r="D63" s="11">
        <v>60000</v>
      </c>
      <c r="E63" s="11"/>
      <c r="F63" s="11">
        <v>60000</v>
      </c>
      <c r="G63" s="11"/>
      <c r="H63" s="11">
        <v>60000</v>
      </c>
      <c r="I63" s="11"/>
      <c r="J63" s="11">
        <v>60000</v>
      </c>
      <c r="K63" s="11"/>
    </row>
    <row r="64" spans="1:11" ht="21.75" customHeight="1">
      <c r="A64" s="3" t="s">
        <v>69</v>
      </c>
      <c r="B64" s="15"/>
      <c r="D64" s="11">
        <v>22446</v>
      </c>
      <c r="F64" s="11">
        <v>9410</v>
      </c>
      <c r="G64" s="11"/>
      <c r="H64" s="11">
        <v>13399</v>
      </c>
      <c r="I64" s="17"/>
      <c r="J64" s="11">
        <v>0</v>
      </c>
      <c r="K64" s="11"/>
    </row>
    <row r="65" spans="1:11" ht="21.75" customHeight="1">
      <c r="A65" s="3" t="s">
        <v>203</v>
      </c>
      <c r="B65" s="15"/>
      <c r="D65" s="11">
        <v>531</v>
      </c>
      <c r="F65" s="11">
        <v>0</v>
      </c>
      <c r="G65" s="11"/>
      <c r="H65" s="11">
        <v>105</v>
      </c>
      <c r="I65" s="17"/>
      <c r="J65" s="11">
        <v>0</v>
      </c>
      <c r="K65" s="11"/>
    </row>
    <row r="66" spans="1:11" ht="21.75" customHeight="1">
      <c r="A66" s="3" t="s">
        <v>16</v>
      </c>
      <c r="B66" s="15"/>
      <c r="D66" s="12">
        <v>148527</v>
      </c>
      <c r="F66" s="11">
        <v>95122</v>
      </c>
      <c r="G66" s="11"/>
      <c r="H66" s="12">
        <v>37889</v>
      </c>
      <c r="I66" s="17"/>
      <c r="J66" s="11">
        <v>27934</v>
      </c>
      <c r="K66" s="12"/>
    </row>
    <row r="67" spans="1:11" ht="21.75" customHeight="1">
      <c r="A67" s="7" t="s">
        <v>17</v>
      </c>
      <c r="B67" s="15"/>
      <c r="D67" s="13">
        <f>SUM(D56:D66)</f>
        <v>763921</v>
      </c>
      <c r="F67" s="13">
        <f>SUM(F56:F66)</f>
        <v>986852</v>
      </c>
      <c r="G67" s="11"/>
      <c r="H67" s="13">
        <f>SUM(H56:H66)</f>
        <v>400768</v>
      </c>
      <c r="I67" s="11"/>
      <c r="J67" s="13">
        <f>SUM(J56:J66)</f>
        <v>567769</v>
      </c>
      <c r="K67" s="13">
        <f>SUM(K57:K66)</f>
        <v>0</v>
      </c>
    </row>
    <row r="68" spans="1:11" ht="21.75" customHeight="1">
      <c r="A68" s="7" t="s">
        <v>56</v>
      </c>
      <c r="B68" s="15"/>
      <c r="D68" s="11"/>
      <c r="F68" s="11"/>
      <c r="G68" s="11"/>
      <c r="H68" s="11"/>
      <c r="I68" s="11"/>
      <c r="J68" s="11"/>
      <c r="K68" s="11"/>
    </row>
    <row r="69" spans="1:11" ht="21.75" customHeight="1">
      <c r="A69" s="3" t="s">
        <v>204</v>
      </c>
      <c r="B69" s="15"/>
      <c r="K69" s="11"/>
    </row>
    <row r="70" spans="1:11" ht="21.75" customHeight="1">
      <c r="A70" s="3" t="s">
        <v>140</v>
      </c>
      <c r="B70" s="15"/>
      <c r="D70" s="11">
        <v>190832</v>
      </c>
      <c r="F70" s="11">
        <v>5025</v>
      </c>
      <c r="G70" s="11"/>
      <c r="H70" s="11">
        <v>53916</v>
      </c>
      <c r="I70" s="11"/>
      <c r="J70" s="11">
        <v>5025</v>
      </c>
      <c r="K70" s="11"/>
    </row>
    <row r="71" spans="1:11" ht="21.75" customHeight="1">
      <c r="A71" s="9" t="s">
        <v>195</v>
      </c>
      <c r="B71" s="15"/>
      <c r="D71" s="11"/>
      <c r="F71" s="11"/>
      <c r="G71" s="11"/>
      <c r="H71" s="11"/>
      <c r="I71" s="11"/>
      <c r="J71" s="11"/>
      <c r="K71" s="11"/>
    </row>
    <row r="72" spans="1:11" ht="21.75" customHeight="1">
      <c r="A72" s="9" t="s">
        <v>196</v>
      </c>
      <c r="B72" s="15">
        <v>18</v>
      </c>
      <c r="D72" s="11">
        <v>300000</v>
      </c>
      <c r="F72" s="11">
        <v>110000</v>
      </c>
      <c r="G72" s="11"/>
      <c r="H72" s="11">
        <v>300000</v>
      </c>
      <c r="I72" s="11"/>
      <c r="J72" s="11">
        <v>110000</v>
      </c>
      <c r="K72" s="11"/>
    </row>
    <row r="73" spans="1:11" ht="21.75" customHeight="1">
      <c r="A73" s="9" t="s">
        <v>197</v>
      </c>
      <c r="B73" s="15">
        <v>19</v>
      </c>
      <c r="D73" s="11">
        <v>997379</v>
      </c>
      <c r="F73" s="11">
        <v>996693</v>
      </c>
      <c r="G73" s="11"/>
      <c r="H73" s="11">
        <v>997379</v>
      </c>
      <c r="I73" s="11"/>
      <c r="J73" s="11">
        <v>996693</v>
      </c>
      <c r="K73" s="11"/>
    </row>
    <row r="74" spans="1:11" ht="21.75" customHeight="1">
      <c r="A74" s="3" t="s">
        <v>57</v>
      </c>
      <c r="B74" s="15"/>
      <c r="D74" s="11">
        <v>345816</v>
      </c>
      <c r="F74" s="11">
        <v>326038</v>
      </c>
      <c r="G74" s="11"/>
      <c r="H74" s="11">
        <v>277499</v>
      </c>
      <c r="I74" s="11"/>
      <c r="J74" s="11">
        <v>263218</v>
      </c>
      <c r="K74" s="11"/>
    </row>
    <row r="75" spans="1:11" ht="21.75" customHeight="1">
      <c r="A75" s="3" t="s">
        <v>91</v>
      </c>
      <c r="B75" s="15"/>
      <c r="D75" s="11">
        <v>131516</v>
      </c>
      <c r="F75" s="11">
        <v>136153</v>
      </c>
      <c r="G75" s="11"/>
      <c r="H75" s="11">
        <v>94131</v>
      </c>
      <c r="I75" s="11"/>
      <c r="J75" s="11">
        <v>108095</v>
      </c>
      <c r="K75" s="11"/>
    </row>
    <row r="76" spans="1:11" ht="21.75" customHeight="1">
      <c r="A76" s="3" t="s">
        <v>92</v>
      </c>
      <c r="B76" s="15">
        <v>20</v>
      </c>
      <c r="D76" s="12">
        <v>3136</v>
      </c>
      <c r="F76" s="12">
        <v>12416</v>
      </c>
      <c r="G76" s="11"/>
      <c r="H76" s="12">
        <v>3133</v>
      </c>
      <c r="I76" s="11"/>
      <c r="J76" s="12">
        <v>12413</v>
      </c>
      <c r="K76" s="12"/>
    </row>
    <row r="77" spans="1:11" ht="21.75" customHeight="1">
      <c r="A77" s="7" t="s">
        <v>58</v>
      </c>
      <c r="B77" s="15"/>
      <c r="D77" s="12">
        <f>SUM(D70:D76)</f>
        <v>1968679</v>
      </c>
      <c r="F77" s="12">
        <f>SUM(F70:F76)</f>
        <v>1586325</v>
      </c>
      <c r="G77" s="11"/>
      <c r="H77" s="12">
        <f>SUM(H70:H76)</f>
        <v>1726058</v>
      </c>
      <c r="I77" s="11"/>
      <c r="J77" s="12">
        <f>SUM(J70:J76)</f>
        <v>1495444</v>
      </c>
      <c r="K77" s="12">
        <f>SUM(K70:K76)</f>
        <v>0</v>
      </c>
    </row>
    <row r="78" spans="1:11" ht="21.75" customHeight="1">
      <c r="A78" s="7" t="s">
        <v>59</v>
      </c>
      <c r="B78" s="15"/>
      <c r="C78" s="15"/>
      <c r="D78" s="12">
        <f>SUM(D67,D77)</f>
        <v>2732600</v>
      </c>
      <c r="E78" s="15"/>
      <c r="F78" s="12">
        <f>SUM(F67,F77)</f>
        <v>2573177</v>
      </c>
      <c r="G78" s="11"/>
      <c r="H78" s="12">
        <f>SUM(H67,H77)</f>
        <v>2126826</v>
      </c>
      <c r="I78" s="11"/>
      <c r="J78" s="12">
        <f>SUM(J67,J77)</f>
        <v>2063213</v>
      </c>
      <c r="K78" s="12">
        <f>SUM(K67,K77)</f>
        <v>0</v>
      </c>
    </row>
    <row r="79" spans="1:11" ht="21.75" customHeight="1">
      <c r="A79" s="7"/>
      <c r="B79" s="15"/>
      <c r="C79" s="15"/>
      <c r="D79" s="11"/>
      <c r="E79" s="15"/>
      <c r="F79" s="11"/>
      <c r="G79" s="11"/>
      <c r="H79" s="11"/>
      <c r="I79" s="11"/>
      <c r="J79" s="11"/>
      <c r="K79" s="11"/>
    </row>
    <row r="80" spans="1:11" ht="21.75" customHeight="1">
      <c r="A80" s="3" t="s">
        <v>229</v>
      </c>
    </row>
    <row r="84" spans="1:11" ht="21.75" customHeight="1">
      <c r="A84" s="89"/>
      <c r="B84" s="89"/>
      <c r="F84" s="115"/>
      <c r="G84" s="115"/>
      <c r="H84" s="115"/>
      <c r="I84" s="115"/>
      <c r="J84" s="115"/>
      <c r="K84" s="115"/>
    </row>
    <row r="85" spans="1:11" ht="21.75" customHeight="1">
      <c r="A85" s="113" t="s">
        <v>89</v>
      </c>
      <c r="B85" s="113"/>
      <c r="D85" s="18"/>
      <c r="E85" s="18"/>
      <c r="F85" s="113" t="s">
        <v>162</v>
      </c>
      <c r="G85" s="113"/>
      <c r="H85" s="113"/>
      <c r="I85" s="113"/>
      <c r="J85" s="113"/>
      <c r="K85" s="18"/>
    </row>
    <row r="86" spans="1:11" ht="21.75" customHeight="1">
      <c r="A86" s="114" t="s">
        <v>28</v>
      </c>
      <c r="B86" s="114"/>
      <c r="F86" s="114" t="s">
        <v>28</v>
      </c>
      <c r="G86" s="114"/>
      <c r="H86" s="114"/>
      <c r="I86" s="114"/>
      <c r="J86" s="114"/>
    </row>
    <row r="87" spans="1:11" ht="21.75" customHeight="1">
      <c r="A87" s="1" t="s">
        <v>133</v>
      </c>
      <c r="B87" s="2"/>
      <c r="C87" s="2"/>
      <c r="D87" s="2"/>
      <c r="E87" s="2"/>
      <c r="F87" s="2"/>
      <c r="G87" s="51"/>
      <c r="H87" s="2"/>
      <c r="I87" s="2"/>
      <c r="J87" s="2"/>
      <c r="K87" s="2"/>
    </row>
    <row r="88" spans="1:11" ht="21.75" customHeight="1">
      <c r="A88" s="1" t="s">
        <v>52</v>
      </c>
      <c r="B88" s="2"/>
      <c r="C88" s="2"/>
      <c r="D88" s="2"/>
      <c r="E88" s="2"/>
      <c r="F88" s="2"/>
      <c r="G88" s="51"/>
      <c r="H88" s="2"/>
      <c r="I88" s="2"/>
      <c r="J88" s="2"/>
      <c r="K88" s="2"/>
    </row>
    <row r="89" spans="1:11" ht="21.75" customHeight="1">
      <c r="A89" s="1" t="s">
        <v>259</v>
      </c>
      <c r="B89" s="2"/>
      <c r="C89" s="2"/>
      <c r="D89" s="2"/>
      <c r="E89" s="2"/>
      <c r="F89" s="2"/>
      <c r="G89" s="51"/>
      <c r="H89" s="2"/>
      <c r="I89" s="2"/>
      <c r="J89" s="2"/>
      <c r="K89" s="2"/>
    </row>
    <row r="90" spans="1:11" ht="21.75" customHeight="1">
      <c r="A90" s="2"/>
      <c r="B90" s="2"/>
      <c r="C90" s="2"/>
      <c r="D90" s="2"/>
      <c r="E90" s="2"/>
      <c r="F90" s="2"/>
      <c r="G90" s="51"/>
      <c r="H90" s="5"/>
      <c r="I90" s="2"/>
      <c r="J90" s="5" t="s">
        <v>135</v>
      </c>
      <c r="K90" s="5" t="s">
        <v>0</v>
      </c>
    </row>
    <row r="91" spans="1:11" ht="21.75" customHeight="1">
      <c r="A91" s="2"/>
      <c r="C91" s="2"/>
      <c r="D91" s="116" t="s">
        <v>84</v>
      </c>
      <c r="E91" s="116"/>
      <c r="F91" s="116"/>
      <c r="G91" s="20"/>
      <c r="H91" s="116" t="s">
        <v>1</v>
      </c>
      <c r="I91" s="116"/>
      <c r="J91" s="116"/>
      <c r="K91" s="116"/>
    </row>
    <row r="92" spans="1:11" s="7" customFormat="1" ht="21.75" customHeight="1">
      <c r="A92" s="6"/>
      <c r="B92" s="52" t="s">
        <v>2</v>
      </c>
      <c r="C92" s="6"/>
      <c r="D92" s="42" t="s">
        <v>260</v>
      </c>
      <c r="F92" s="42" t="s">
        <v>193</v>
      </c>
      <c r="G92" s="20"/>
      <c r="H92" s="42" t="s">
        <v>260</v>
      </c>
      <c r="J92" s="42" t="s">
        <v>193</v>
      </c>
    </row>
    <row r="93" spans="1:11" ht="21.75" customHeight="1">
      <c r="D93" s="53" t="s">
        <v>137</v>
      </c>
      <c r="F93" s="53" t="s">
        <v>139</v>
      </c>
      <c r="H93" s="53" t="s">
        <v>137</v>
      </c>
      <c r="J93" s="53" t="s">
        <v>139</v>
      </c>
      <c r="K93" s="53"/>
    </row>
    <row r="94" spans="1:11" ht="21.75" customHeight="1">
      <c r="D94" s="53" t="s">
        <v>138</v>
      </c>
      <c r="F94" s="53"/>
      <c r="H94" s="53" t="s">
        <v>138</v>
      </c>
      <c r="J94" s="53"/>
      <c r="K94" s="53"/>
    </row>
    <row r="95" spans="1:11" ht="21.75" customHeight="1">
      <c r="A95" s="7" t="s">
        <v>18</v>
      </c>
      <c r="B95" s="15"/>
      <c r="D95" s="11"/>
      <c r="F95" s="11"/>
      <c r="G95" s="11"/>
      <c r="H95" s="11"/>
      <c r="I95" s="11"/>
      <c r="J95" s="11"/>
      <c r="K95" s="11"/>
    </row>
    <row r="96" spans="1:11" ht="21.75" customHeight="1">
      <c r="A96" s="3" t="s">
        <v>19</v>
      </c>
      <c r="B96" s="15"/>
      <c r="D96" s="11"/>
      <c r="F96" s="11"/>
      <c r="G96" s="11"/>
      <c r="H96" s="9"/>
      <c r="I96" s="11"/>
      <c r="J96" s="9"/>
      <c r="K96" s="9"/>
    </row>
    <row r="97" spans="1:11" ht="21.75" customHeight="1">
      <c r="A97" s="3" t="s">
        <v>20</v>
      </c>
      <c r="B97" s="15"/>
      <c r="D97" s="11"/>
      <c r="F97" s="11"/>
      <c r="G97" s="11"/>
      <c r="H97" s="11"/>
      <c r="I97" s="11"/>
      <c r="J97" s="11"/>
      <c r="K97" s="11"/>
    </row>
    <row r="98" spans="1:11" ht="21.75" customHeight="1" thickBot="1">
      <c r="A98" s="3" t="s">
        <v>94</v>
      </c>
      <c r="B98" s="15"/>
      <c r="D98" s="16">
        <v>880421</v>
      </c>
      <c r="F98" s="16">
        <v>880421</v>
      </c>
      <c r="G98" s="11"/>
      <c r="H98" s="16">
        <v>880421</v>
      </c>
      <c r="I98" s="11"/>
      <c r="J98" s="16">
        <v>880421</v>
      </c>
      <c r="K98" s="16"/>
    </row>
    <row r="99" spans="1:11" ht="21.75" customHeight="1" thickTop="1">
      <c r="A99" s="3" t="s">
        <v>21</v>
      </c>
      <c r="B99" s="15"/>
      <c r="D99" s="11"/>
      <c r="F99" s="11"/>
      <c r="G99" s="11"/>
      <c r="H99" s="11"/>
      <c r="I99" s="17"/>
      <c r="J99" s="11"/>
      <c r="K99" s="11"/>
    </row>
    <row r="100" spans="1:11" ht="21.75" customHeight="1">
      <c r="A100" s="3" t="s">
        <v>94</v>
      </c>
      <c r="B100" s="15"/>
      <c r="D100" s="11">
        <v>880421</v>
      </c>
      <c r="F100" s="11">
        <v>880421</v>
      </c>
      <c r="G100" s="11"/>
      <c r="H100" s="11">
        <v>880421</v>
      </c>
      <c r="I100" s="11"/>
      <c r="J100" s="11">
        <v>880421</v>
      </c>
      <c r="K100" s="11"/>
    </row>
    <row r="101" spans="1:11" ht="21.75" customHeight="1">
      <c r="A101" s="3" t="s">
        <v>22</v>
      </c>
      <c r="B101" s="15"/>
      <c r="D101" s="11">
        <v>300741</v>
      </c>
      <c r="F101" s="11">
        <v>300741</v>
      </c>
      <c r="G101" s="11"/>
      <c r="H101" s="11">
        <v>300741</v>
      </c>
      <c r="I101" s="11"/>
      <c r="J101" s="11">
        <v>300741</v>
      </c>
      <c r="K101" s="11"/>
    </row>
    <row r="102" spans="1:11" ht="21.75" customHeight="1">
      <c r="A102" s="3" t="s">
        <v>93</v>
      </c>
      <c r="B102" s="15"/>
      <c r="D102" s="11">
        <v>764866</v>
      </c>
      <c r="F102" s="11">
        <v>764866</v>
      </c>
      <c r="G102" s="11"/>
      <c r="H102" s="11">
        <v>764866</v>
      </c>
      <c r="I102" s="11"/>
      <c r="J102" s="11">
        <v>764866</v>
      </c>
      <c r="K102" s="11"/>
    </row>
    <row r="103" spans="1:11" ht="21.75" customHeight="1">
      <c r="A103" s="3" t="s">
        <v>199</v>
      </c>
      <c r="B103" s="15"/>
      <c r="D103" s="11"/>
      <c r="F103" s="11"/>
      <c r="G103" s="11"/>
      <c r="H103" s="11"/>
      <c r="I103" s="11"/>
      <c r="J103" s="11"/>
      <c r="K103" s="11"/>
    </row>
    <row r="104" spans="1:11" ht="21.75" customHeight="1">
      <c r="A104" s="9" t="s">
        <v>198</v>
      </c>
      <c r="B104" s="15">
        <v>10</v>
      </c>
      <c r="D104" s="11">
        <v>66886</v>
      </c>
      <c r="F104" s="11">
        <v>66886</v>
      </c>
      <c r="G104" s="11"/>
      <c r="H104" s="11">
        <v>0</v>
      </c>
      <c r="I104" s="11"/>
      <c r="J104" s="11">
        <v>0</v>
      </c>
      <c r="K104" s="11"/>
    </row>
    <row r="105" spans="1:11" ht="21.75" customHeight="1">
      <c r="A105" s="3" t="s">
        <v>23</v>
      </c>
      <c r="D105" s="11"/>
      <c r="F105" s="11"/>
      <c r="G105" s="11"/>
      <c r="H105" s="11"/>
      <c r="I105" s="11"/>
      <c r="J105" s="11"/>
      <c r="K105" s="11"/>
    </row>
    <row r="106" spans="1:11" ht="21.75" customHeight="1">
      <c r="A106" s="3" t="s">
        <v>24</v>
      </c>
      <c r="B106" s="15">
        <v>22</v>
      </c>
      <c r="D106" s="11">
        <v>89705</v>
      </c>
      <c r="F106" s="11">
        <v>89705</v>
      </c>
      <c r="G106" s="11"/>
      <c r="H106" s="11">
        <v>89705</v>
      </c>
      <c r="I106" s="11"/>
      <c r="J106" s="11">
        <v>89705</v>
      </c>
      <c r="K106" s="11"/>
    </row>
    <row r="107" spans="1:11" ht="21.75" customHeight="1">
      <c r="A107" s="3" t="s">
        <v>25</v>
      </c>
      <c r="D107" s="11">
        <v>3078178</v>
      </c>
      <c r="F107" s="11">
        <v>3125986</v>
      </c>
      <c r="G107" s="11"/>
      <c r="H107" s="11">
        <v>2266124</v>
      </c>
      <c r="I107" s="11"/>
      <c r="J107" s="11">
        <v>2312946</v>
      </c>
      <c r="K107" s="17"/>
    </row>
    <row r="108" spans="1:11" ht="21.75" customHeight="1">
      <c r="A108" s="3" t="s">
        <v>73</v>
      </c>
      <c r="D108" s="12">
        <v>-218558</v>
      </c>
      <c r="F108" s="12">
        <v>-207773</v>
      </c>
      <c r="G108" s="11"/>
      <c r="H108" s="12">
        <v>-55968</v>
      </c>
      <c r="I108" s="11"/>
      <c r="J108" s="12">
        <v>-35087</v>
      </c>
      <c r="K108" s="11"/>
    </row>
    <row r="109" spans="1:11" ht="21.75" customHeight="1">
      <c r="A109" s="3" t="s">
        <v>132</v>
      </c>
      <c r="D109" s="11">
        <f>SUM(D100:D108)</f>
        <v>4962239</v>
      </c>
      <c r="F109" s="11">
        <f>SUM(F100:F108)</f>
        <v>5020832</v>
      </c>
      <c r="G109" s="11"/>
      <c r="H109" s="11">
        <f>SUM(H100:H108)</f>
        <v>4245889</v>
      </c>
      <c r="I109" s="11"/>
      <c r="J109" s="11">
        <f>SUM(J100:J108)</f>
        <v>4313592</v>
      </c>
      <c r="K109" s="11"/>
    </row>
    <row r="110" spans="1:11" ht="21.75" customHeight="1">
      <c r="A110" s="3" t="s">
        <v>148</v>
      </c>
      <c r="D110" s="12">
        <v>321954</v>
      </c>
      <c r="F110" s="11">
        <v>274563</v>
      </c>
      <c r="G110" s="11"/>
      <c r="H110" s="11">
        <v>0</v>
      </c>
      <c r="I110" s="11"/>
      <c r="J110" s="11">
        <v>0</v>
      </c>
      <c r="K110" s="11"/>
    </row>
    <row r="111" spans="1:11" ht="21.75" customHeight="1">
      <c r="A111" s="7" t="s">
        <v>26</v>
      </c>
      <c r="D111" s="55">
        <f>+D109+D110</f>
        <v>5284193</v>
      </c>
      <c r="F111" s="55">
        <f>+F109+F110</f>
        <v>5295395</v>
      </c>
      <c r="G111" s="11"/>
      <c r="H111" s="55">
        <f>+H109+H110</f>
        <v>4245889</v>
      </c>
      <c r="I111" s="11"/>
      <c r="J111" s="55">
        <f>+J109+J110</f>
        <v>4313592</v>
      </c>
      <c r="K111" s="13">
        <f>SUM(K100:K108)</f>
        <v>0</v>
      </c>
    </row>
    <row r="112" spans="1:11" ht="21.75" customHeight="1" thickBot="1">
      <c r="A112" s="7" t="s">
        <v>27</v>
      </c>
      <c r="B112" s="15"/>
      <c r="D112" s="14">
        <f>SUM(D111,D78)</f>
        <v>8016793</v>
      </c>
      <c r="F112" s="14">
        <f>SUM(F111,F78)</f>
        <v>7868572</v>
      </c>
      <c r="G112" s="11"/>
      <c r="H112" s="14">
        <f>SUM(H111,H78)</f>
        <v>6372715</v>
      </c>
      <c r="I112" s="11"/>
      <c r="J112" s="14">
        <f>SUM(J111,J78)</f>
        <v>6376805</v>
      </c>
      <c r="K112" s="14">
        <f>SUM(K111,K78)</f>
        <v>0</v>
      </c>
    </row>
    <row r="113" spans="1:11" ht="21.75" customHeight="1" thickTop="1">
      <c r="B113" s="15"/>
      <c r="D113" s="56">
        <f>D112-D37</f>
        <v>0</v>
      </c>
      <c r="F113" s="56">
        <f>F112-F37</f>
        <v>0</v>
      </c>
      <c r="G113" s="54"/>
      <c r="H113" s="56">
        <f>H112-H37</f>
        <v>0</v>
      </c>
      <c r="I113" s="11"/>
      <c r="J113" s="56">
        <f>J112-J37</f>
        <v>0</v>
      </c>
      <c r="K113" s="56">
        <f>K112-K37</f>
        <v>0</v>
      </c>
    </row>
    <row r="114" spans="1:11" ht="21.75" customHeight="1">
      <c r="A114" s="3" t="s">
        <v>229</v>
      </c>
    </row>
    <row r="118" spans="1:11" ht="21.75" customHeight="1">
      <c r="A118" s="50"/>
      <c r="B118" s="89"/>
      <c r="F118" s="115"/>
      <c r="G118" s="115"/>
      <c r="H118" s="115"/>
      <c r="I118" s="115"/>
      <c r="J118" s="115"/>
      <c r="K118" s="115"/>
    </row>
    <row r="119" spans="1:11" ht="21.75" customHeight="1">
      <c r="A119" s="113" t="s">
        <v>89</v>
      </c>
      <c r="B119" s="113"/>
      <c r="D119" s="18"/>
      <c r="E119" s="18"/>
      <c r="F119" s="113" t="s">
        <v>162</v>
      </c>
      <c r="G119" s="113"/>
      <c r="H119" s="113"/>
      <c r="I119" s="113"/>
      <c r="J119" s="113"/>
      <c r="K119" s="18"/>
    </row>
    <row r="120" spans="1:11" ht="21.75" customHeight="1">
      <c r="A120" s="114" t="s">
        <v>28</v>
      </c>
      <c r="B120" s="114"/>
      <c r="F120" s="114" t="s">
        <v>28</v>
      </c>
      <c r="G120" s="114"/>
      <c r="H120" s="114"/>
      <c r="I120" s="114"/>
      <c r="J120" s="114"/>
    </row>
  </sheetData>
  <mergeCells count="21">
    <mergeCell ref="H5:K5"/>
    <mergeCell ref="H50:K50"/>
    <mergeCell ref="H91:K91"/>
    <mergeCell ref="F44:J44"/>
    <mergeCell ref="F45:J45"/>
    <mergeCell ref="F85:J85"/>
    <mergeCell ref="F86:J86"/>
    <mergeCell ref="D5:F5"/>
    <mergeCell ref="F118:K118"/>
    <mergeCell ref="F43:K43"/>
    <mergeCell ref="F84:K84"/>
    <mergeCell ref="F119:J119"/>
    <mergeCell ref="F120:J120"/>
    <mergeCell ref="D50:F50"/>
    <mergeCell ref="D91:F91"/>
    <mergeCell ref="A119:B119"/>
    <mergeCell ref="A120:B120"/>
    <mergeCell ref="A85:B85"/>
    <mergeCell ref="A86:B86"/>
    <mergeCell ref="A44:B44"/>
    <mergeCell ref="A45:B45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45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7"/>
  <sheetViews>
    <sheetView showGridLines="0" tabSelected="1" view="pageBreakPreview" topLeftCell="A88" zoomScale="81" zoomScaleNormal="100" zoomScaleSheetLayoutView="81" workbookViewId="0">
      <selection activeCell="C95" sqref="C95"/>
    </sheetView>
  </sheetViews>
  <sheetFormatPr defaultColWidth="9.140625" defaultRowHeight="21.75" customHeight="1"/>
  <cols>
    <col min="1" max="1" width="53.42578125" style="9" customWidth="1"/>
    <col min="2" max="2" width="13.7109375" style="9" customWidth="1"/>
    <col min="3" max="3" width="6.85546875" style="9" customWidth="1"/>
    <col min="4" max="4" width="1.7109375" style="9" customWidth="1"/>
    <col min="5" max="5" width="13.28515625" style="9" customWidth="1"/>
    <col min="6" max="6" width="1.7109375" style="9" customWidth="1"/>
    <col min="7" max="7" width="13.28515625" style="9" customWidth="1"/>
    <col min="8" max="8" width="1.7109375" style="9" customWidth="1"/>
    <col min="9" max="9" width="13.28515625" style="9" customWidth="1"/>
    <col min="10" max="10" width="1.7109375" style="9" customWidth="1"/>
    <col min="11" max="11" width="13.28515625" style="9" customWidth="1"/>
    <col min="12" max="12" width="1.140625" style="9" customWidth="1"/>
    <col min="13" max="13" width="2.42578125" style="9" customWidth="1"/>
    <col min="14" max="14" width="9.140625" style="9"/>
    <col min="15" max="15" width="13.140625" style="9" bestFit="1" customWidth="1"/>
    <col min="16" max="16" width="10" style="9" bestFit="1" customWidth="1"/>
    <col min="17" max="16384" width="9.140625" style="9"/>
  </cols>
  <sheetData>
    <row r="1" spans="1:11" ht="21" customHeight="1">
      <c r="A1" s="23"/>
      <c r="B1" s="23"/>
      <c r="C1" s="4"/>
      <c r="D1" s="4"/>
      <c r="E1" s="4"/>
      <c r="F1" s="4"/>
      <c r="G1" s="4"/>
      <c r="H1" s="4"/>
      <c r="J1" s="4"/>
      <c r="K1" s="83" t="s">
        <v>106</v>
      </c>
    </row>
    <row r="2" spans="1:11" ht="21" customHeight="1">
      <c r="A2" s="23" t="s">
        <v>133</v>
      </c>
      <c r="B2" s="23"/>
      <c r="C2" s="4"/>
      <c r="D2" s="4"/>
      <c r="E2" s="4"/>
      <c r="F2" s="4"/>
      <c r="G2" s="4"/>
      <c r="H2" s="4"/>
      <c r="I2" s="4"/>
      <c r="J2" s="4"/>
      <c r="K2" s="4"/>
    </row>
    <row r="3" spans="1:11" ht="21" customHeight="1">
      <c r="A3" s="23" t="s">
        <v>53</v>
      </c>
      <c r="B3" s="23"/>
      <c r="C3" s="4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23" t="s">
        <v>261</v>
      </c>
      <c r="B4" s="23"/>
      <c r="C4" s="4"/>
      <c r="D4" s="4"/>
      <c r="E4" s="4"/>
      <c r="F4" s="4"/>
      <c r="G4" s="4"/>
      <c r="H4" s="4"/>
      <c r="I4" s="4"/>
      <c r="J4" s="4"/>
      <c r="K4" s="4"/>
    </row>
    <row r="5" spans="1:11" s="25" customFormat="1" ht="21" customHeight="1">
      <c r="A5" s="24"/>
      <c r="B5" s="24"/>
      <c r="C5" s="24"/>
      <c r="D5" s="24"/>
      <c r="E5" s="119"/>
      <c r="F5" s="119"/>
      <c r="G5" s="119"/>
      <c r="H5" s="24"/>
      <c r="J5" s="83"/>
      <c r="K5" s="83" t="s">
        <v>135</v>
      </c>
    </row>
    <row r="6" spans="1:11" s="25" customFormat="1" ht="21" customHeight="1">
      <c r="A6" s="24"/>
      <c r="B6" s="24"/>
      <c r="D6" s="24"/>
      <c r="E6" s="120" t="s">
        <v>84</v>
      </c>
      <c r="F6" s="120"/>
      <c r="G6" s="120"/>
      <c r="H6" s="24"/>
      <c r="I6" s="120" t="s">
        <v>1</v>
      </c>
      <c r="J6" s="120"/>
      <c r="K6" s="120"/>
    </row>
    <row r="7" spans="1:11" ht="21" customHeight="1">
      <c r="C7" s="84" t="s">
        <v>2</v>
      </c>
      <c r="E7" s="85">
        <v>2563</v>
      </c>
      <c r="G7" s="85">
        <v>2562</v>
      </c>
      <c r="I7" s="85">
        <v>2563</v>
      </c>
      <c r="K7" s="85">
        <v>2562</v>
      </c>
    </row>
    <row r="8" spans="1:11" ht="21" customHeight="1">
      <c r="A8" s="25" t="s">
        <v>72</v>
      </c>
      <c r="B8" s="25"/>
      <c r="C8" s="84"/>
      <c r="E8" s="84"/>
      <c r="G8" s="95"/>
      <c r="I8" s="84"/>
      <c r="K8" s="95"/>
    </row>
    <row r="9" spans="1:11" ht="21" customHeight="1">
      <c r="A9" s="25" t="s">
        <v>29</v>
      </c>
      <c r="B9" s="25"/>
    </row>
    <row r="10" spans="1:11" ht="21" customHeight="1">
      <c r="A10" s="9" t="s">
        <v>30</v>
      </c>
      <c r="C10" s="8"/>
      <c r="E10" s="11">
        <v>1704077</v>
      </c>
      <c r="F10" s="11"/>
      <c r="G10" s="11">
        <v>1757480</v>
      </c>
      <c r="H10" s="11"/>
      <c r="I10" s="11">
        <v>1274716</v>
      </c>
      <c r="J10" s="11"/>
      <c r="K10" s="11">
        <v>1275279</v>
      </c>
    </row>
    <row r="11" spans="1:11" ht="21" customHeight="1">
      <c r="A11" s="9" t="s">
        <v>183</v>
      </c>
      <c r="C11" s="8"/>
      <c r="E11" s="11">
        <v>3714</v>
      </c>
      <c r="F11" s="11"/>
      <c r="G11" s="11">
        <v>2868</v>
      </c>
      <c r="H11" s="11"/>
      <c r="I11" s="11">
        <v>1763</v>
      </c>
      <c r="J11" s="11"/>
      <c r="K11" s="11">
        <v>1013</v>
      </c>
    </row>
    <row r="12" spans="1:11" ht="21" customHeight="1">
      <c r="A12" s="9" t="s">
        <v>205</v>
      </c>
      <c r="C12" s="8"/>
      <c r="E12" s="11">
        <v>2728</v>
      </c>
      <c r="F12" s="11"/>
      <c r="G12" s="11">
        <v>5880</v>
      </c>
      <c r="H12" s="11"/>
      <c r="I12" s="11">
        <v>7431</v>
      </c>
      <c r="J12" s="11"/>
      <c r="K12" s="11">
        <v>11037</v>
      </c>
    </row>
    <row r="13" spans="1:11" ht="21" customHeight="1">
      <c r="A13" s="9" t="s">
        <v>206</v>
      </c>
      <c r="C13" s="8" t="s">
        <v>238</v>
      </c>
      <c r="E13" s="11">
        <v>10441</v>
      </c>
      <c r="F13" s="11"/>
      <c r="G13" s="11">
        <v>1427</v>
      </c>
      <c r="H13" s="11"/>
      <c r="I13" s="11">
        <v>10441</v>
      </c>
      <c r="J13" s="11"/>
      <c r="K13" s="11">
        <v>1427</v>
      </c>
    </row>
    <row r="14" spans="1:11" ht="21" customHeight="1">
      <c r="A14" s="9" t="s">
        <v>281</v>
      </c>
      <c r="B14" s="25"/>
      <c r="C14" s="8"/>
      <c r="E14" s="11">
        <v>18292</v>
      </c>
      <c r="F14" s="11"/>
      <c r="G14" s="11">
        <v>0</v>
      </c>
      <c r="H14" s="11"/>
      <c r="I14" s="11">
        <v>16608</v>
      </c>
      <c r="J14" s="11"/>
      <c r="K14" s="11">
        <v>0</v>
      </c>
    </row>
    <row r="15" spans="1:11" ht="21" customHeight="1">
      <c r="A15" s="9" t="s">
        <v>31</v>
      </c>
      <c r="C15" s="8"/>
      <c r="E15" s="12">
        <v>10460</v>
      </c>
      <c r="F15" s="11"/>
      <c r="G15" s="11">
        <v>1010</v>
      </c>
      <c r="H15" s="11"/>
      <c r="I15" s="12">
        <v>9913</v>
      </c>
      <c r="J15" s="11"/>
      <c r="K15" s="11">
        <v>5011</v>
      </c>
    </row>
    <row r="16" spans="1:11" ht="21" customHeight="1">
      <c r="A16" s="25" t="s">
        <v>32</v>
      </c>
      <c r="B16" s="25"/>
      <c r="C16" s="8"/>
      <c r="E16" s="13">
        <f>SUM(E10:E15)</f>
        <v>1749712</v>
      </c>
      <c r="F16" s="11"/>
      <c r="G16" s="13">
        <f>SUM(G10:G15)</f>
        <v>1768665</v>
      </c>
      <c r="H16" s="11"/>
      <c r="I16" s="13">
        <f>SUM(I10:I15)</f>
        <v>1320872</v>
      </c>
      <c r="J16" s="11"/>
      <c r="K16" s="13">
        <f>SUM(K10:K15)</f>
        <v>1293767</v>
      </c>
    </row>
    <row r="17" spans="1:11" ht="21" customHeight="1">
      <c r="A17" s="25" t="s">
        <v>33</v>
      </c>
      <c r="B17" s="25"/>
      <c r="C17" s="8"/>
      <c r="E17" s="11"/>
      <c r="F17" s="11"/>
      <c r="G17" s="11"/>
      <c r="H17" s="11"/>
      <c r="I17" s="11"/>
      <c r="J17" s="11"/>
      <c r="K17" s="11"/>
    </row>
    <row r="18" spans="1:11" ht="21" customHeight="1">
      <c r="A18" s="9" t="s">
        <v>34</v>
      </c>
      <c r="C18" s="8"/>
      <c r="E18" s="11">
        <v>1438599</v>
      </c>
      <c r="F18" s="11"/>
      <c r="G18" s="11">
        <v>1508927</v>
      </c>
      <c r="H18" s="11"/>
      <c r="I18" s="11">
        <v>1083482</v>
      </c>
      <c r="J18" s="11"/>
      <c r="K18" s="11">
        <v>1089263</v>
      </c>
    </row>
    <row r="19" spans="1:11" ht="21" customHeight="1">
      <c r="A19" s="9" t="s">
        <v>186</v>
      </c>
      <c r="C19" s="8"/>
      <c r="E19" s="11">
        <v>3739</v>
      </c>
      <c r="F19" s="11"/>
      <c r="G19" s="11">
        <v>2693</v>
      </c>
      <c r="H19" s="11"/>
      <c r="I19" s="11">
        <v>1543</v>
      </c>
      <c r="J19" s="11"/>
      <c r="K19" s="11">
        <v>863</v>
      </c>
    </row>
    <row r="20" spans="1:11" ht="21" customHeight="1">
      <c r="A20" s="9" t="s">
        <v>185</v>
      </c>
      <c r="C20" s="8"/>
      <c r="E20" s="11">
        <v>139327</v>
      </c>
      <c r="F20" s="11"/>
      <c r="G20" s="11">
        <v>130017</v>
      </c>
      <c r="H20" s="11"/>
      <c r="I20" s="11">
        <v>90998</v>
      </c>
      <c r="J20" s="11"/>
      <c r="K20" s="11">
        <v>92891</v>
      </c>
    </row>
    <row r="21" spans="1:11" ht="21" customHeight="1">
      <c r="A21" s="9" t="s">
        <v>35</v>
      </c>
      <c r="C21" s="8"/>
      <c r="E21" s="11">
        <v>167410</v>
      </c>
      <c r="F21" s="11"/>
      <c r="G21" s="11">
        <v>151082</v>
      </c>
      <c r="H21" s="11"/>
      <c r="I21" s="11">
        <v>133670</v>
      </c>
      <c r="J21" s="11"/>
      <c r="K21" s="11">
        <v>116049</v>
      </c>
    </row>
    <row r="22" spans="1:11" ht="21" customHeight="1">
      <c r="A22" s="25" t="s">
        <v>36</v>
      </c>
      <c r="B22" s="25"/>
      <c r="C22" s="8"/>
      <c r="E22" s="13">
        <f>SUM(E18:E21)</f>
        <v>1749075</v>
      </c>
      <c r="F22" s="11"/>
      <c r="G22" s="13">
        <f>SUM(G18:G21)</f>
        <v>1792719</v>
      </c>
      <c r="H22" s="11"/>
      <c r="I22" s="13">
        <f>SUM(I18:I21)</f>
        <v>1309693</v>
      </c>
      <c r="J22" s="11"/>
      <c r="K22" s="13">
        <f>SUM(K18:K21)</f>
        <v>1299066</v>
      </c>
    </row>
    <row r="23" spans="1:11" ht="21" customHeight="1">
      <c r="A23" s="25" t="s">
        <v>289</v>
      </c>
      <c r="B23" s="25"/>
      <c r="C23" s="8"/>
      <c r="E23" s="11">
        <f>SUM(E16-E22)</f>
        <v>637</v>
      </c>
      <c r="F23" s="11"/>
      <c r="G23" s="11">
        <f>SUM(G16-G22)</f>
        <v>-24054</v>
      </c>
      <c r="H23" s="11"/>
      <c r="I23" s="11">
        <f>SUM(I16-I22)</f>
        <v>11179</v>
      </c>
      <c r="J23" s="11"/>
      <c r="K23" s="11">
        <f>SUM(K16-K22)</f>
        <v>-5299</v>
      </c>
    </row>
    <row r="24" spans="1:11" s="57" customFormat="1" ht="21" customHeight="1">
      <c r="A24" s="57" t="s">
        <v>187</v>
      </c>
      <c r="C24" s="86">
        <v>9.1999999999999993</v>
      </c>
      <c r="E24" s="11">
        <v>0</v>
      </c>
      <c r="F24" s="11"/>
      <c r="G24" s="11">
        <v>-2310</v>
      </c>
      <c r="H24" s="11"/>
      <c r="I24" s="11">
        <v>0</v>
      </c>
      <c r="J24" s="11"/>
      <c r="K24" s="11">
        <v>0</v>
      </c>
    </row>
    <row r="25" spans="1:11" s="57" customFormat="1" ht="21" customHeight="1">
      <c r="A25" s="57" t="s">
        <v>207</v>
      </c>
      <c r="C25" s="86"/>
      <c r="E25" s="12">
        <v>-21192</v>
      </c>
      <c r="F25" s="11"/>
      <c r="G25" s="12">
        <v>-14251</v>
      </c>
      <c r="H25" s="11"/>
      <c r="I25" s="12">
        <v>-14531</v>
      </c>
      <c r="J25" s="11"/>
      <c r="K25" s="12">
        <v>-11634</v>
      </c>
    </row>
    <row r="26" spans="1:11" ht="21" customHeight="1">
      <c r="A26" s="25" t="s">
        <v>279</v>
      </c>
      <c r="B26" s="25"/>
      <c r="C26" s="8"/>
      <c r="E26" s="11">
        <f>SUM(E23:E25)</f>
        <v>-20555</v>
      </c>
      <c r="F26" s="11"/>
      <c r="G26" s="11">
        <f>SUM(G23:G25)</f>
        <v>-40615</v>
      </c>
      <c r="H26" s="11"/>
      <c r="I26" s="11">
        <f>SUM(I23:I25)</f>
        <v>-3352</v>
      </c>
      <c r="J26" s="11"/>
      <c r="K26" s="11">
        <f>SUM(K23:K25)</f>
        <v>-16933</v>
      </c>
    </row>
    <row r="27" spans="1:11" ht="21" customHeight="1">
      <c r="A27" s="9" t="s">
        <v>280</v>
      </c>
      <c r="C27" s="8">
        <v>23</v>
      </c>
      <c r="E27" s="11">
        <v>5463</v>
      </c>
      <c r="F27" s="11"/>
      <c r="G27" s="12">
        <v>1210</v>
      </c>
      <c r="H27" s="11"/>
      <c r="I27" s="11">
        <v>6179</v>
      </c>
      <c r="J27" s="11"/>
      <c r="K27" s="12">
        <v>1061</v>
      </c>
    </row>
    <row r="28" spans="1:11" ht="21" customHeight="1">
      <c r="A28" s="25" t="s">
        <v>288</v>
      </c>
      <c r="B28" s="25"/>
      <c r="E28" s="13">
        <f>SUM(E26:E27)</f>
        <v>-15092</v>
      </c>
      <c r="F28" s="11"/>
      <c r="G28" s="13">
        <f>SUM(G26:G27)</f>
        <v>-39405</v>
      </c>
      <c r="H28" s="11"/>
      <c r="I28" s="13">
        <f>SUM(I26:I27)</f>
        <v>2827</v>
      </c>
      <c r="J28" s="11"/>
      <c r="K28" s="13">
        <f>SUM(K26:K27)</f>
        <v>-15872</v>
      </c>
    </row>
    <row r="29" spans="1:11" ht="21" customHeight="1">
      <c r="A29" s="87" t="s">
        <v>60</v>
      </c>
      <c r="B29" s="87"/>
      <c r="E29" s="21"/>
      <c r="F29" s="21"/>
      <c r="G29" s="21"/>
      <c r="H29" s="21"/>
      <c r="I29" s="21"/>
      <c r="J29" s="21"/>
      <c r="K29" s="21"/>
    </row>
    <row r="30" spans="1:11" ht="21" customHeight="1">
      <c r="A30" s="88" t="s">
        <v>95</v>
      </c>
      <c r="B30" s="88"/>
      <c r="E30" s="21"/>
      <c r="F30" s="21"/>
      <c r="G30" s="21"/>
      <c r="H30" s="21"/>
      <c r="I30" s="21"/>
      <c r="J30" s="21"/>
      <c r="K30" s="21"/>
    </row>
    <row r="31" spans="1:11" ht="21" customHeight="1">
      <c r="A31" s="9" t="s">
        <v>61</v>
      </c>
      <c r="E31" s="21"/>
      <c r="F31" s="21"/>
      <c r="G31" s="21"/>
      <c r="H31" s="21"/>
      <c r="I31" s="21"/>
      <c r="J31" s="21"/>
      <c r="K31" s="21"/>
    </row>
    <row r="32" spans="1:11" ht="21" customHeight="1">
      <c r="A32" s="9" t="s">
        <v>143</v>
      </c>
      <c r="E32" s="11">
        <v>-36975</v>
      </c>
      <c r="F32" s="21"/>
      <c r="G32" s="11">
        <v>-28089</v>
      </c>
      <c r="H32" s="21"/>
      <c r="I32" s="11">
        <v>0</v>
      </c>
      <c r="J32" s="21"/>
      <c r="K32" s="11">
        <v>0</v>
      </c>
    </row>
    <row r="33" spans="1:11" ht="21" customHeight="1">
      <c r="A33" s="9" t="s">
        <v>268</v>
      </c>
      <c r="E33" s="11"/>
      <c r="F33" s="21"/>
      <c r="G33" s="11"/>
      <c r="H33" s="21"/>
      <c r="I33" s="11"/>
      <c r="J33" s="21"/>
      <c r="K33" s="11"/>
    </row>
    <row r="34" spans="1:11" ht="21" customHeight="1">
      <c r="A34" s="9" t="s">
        <v>154</v>
      </c>
      <c r="C34" s="8"/>
      <c r="E34" s="11">
        <v>0</v>
      </c>
      <c r="F34" s="21"/>
      <c r="G34" s="11">
        <v>-50115</v>
      </c>
      <c r="H34" s="21"/>
      <c r="I34" s="11">
        <v>0</v>
      </c>
      <c r="J34" s="21"/>
      <c r="K34" s="11">
        <v>-50115</v>
      </c>
    </row>
    <row r="35" spans="1:11" ht="21" customHeight="1">
      <c r="A35" s="9" t="s">
        <v>149</v>
      </c>
      <c r="C35" s="8"/>
      <c r="E35" s="11"/>
      <c r="F35" s="21"/>
      <c r="G35" s="11"/>
      <c r="H35" s="21"/>
      <c r="I35" s="11"/>
      <c r="J35" s="21"/>
      <c r="K35" s="11"/>
    </row>
    <row r="36" spans="1:11" ht="21" customHeight="1">
      <c r="A36" s="9" t="s">
        <v>82</v>
      </c>
      <c r="C36" s="8">
        <v>9.1999999999999993</v>
      </c>
      <c r="E36" s="12">
        <v>0</v>
      </c>
      <c r="F36" s="21"/>
      <c r="G36" s="12">
        <v>-1145</v>
      </c>
      <c r="H36" s="21"/>
      <c r="I36" s="12">
        <v>0</v>
      </c>
      <c r="J36" s="21"/>
      <c r="K36" s="12">
        <v>0</v>
      </c>
    </row>
    <row r="37" spans="1:11" ht="21" customHeight="1">
      <c r="A37" s="57" t="s">
        <v>96</v>
      </c>
      <c r="B37" s="57"/>
      <c r="E37" s="21"/>
      <c r="F37" s="21"/>
      <c r="G37" s="21"/>
      <c r="H37" s="21"/>
      <c r="I37" s="21"/>
      <c r="J37" s="21"/>
      <c r="K37" s="21"/>
    </row>
    <row r="38" spans="1:11" ht="21" customHeight="1">
      <c r="A38" s="9" t="s">
        <v>82</v>
      </c>
      <c r="E38" s="12">
        <f>SUM(E32:E36)</f>
        <v>-36975</v>
      </c>
      <c r="F38" s="11"/>
      <c r="G38" s="12">
        <f>SUM(G32:G36)</f>
        <v>-79349</v>
      </c>
      <c r="H38" s="11"/>
      <c r="I38" s="12">
        <f>SUM(I32:I36)</f>
        <v>0</v>
      </c>
      <c r="J38" s="11"/>
      <c r="K38" s="12">
        <f>SUM(K32:K36)</f>
        <v>-50115</v>
      </c>
    </row>
    <row r="39" spans="1:11" ht="21" customHeight="1">
      <c r="A39" s="88" t="s">
        <v>242</v>
      </c>
      <c r="B39" s="88"/>
      <c r="E39" s="21"/>
      <c r="F39" s="21"/>
      <c r="G39" s="21"/>
      <c r="H39" s="21"/>
      <c r="I39" s="21"/>
      <c r="J39" s="21"/>
      <c r="K39" s="21"/>
    </row>
    <row r="40" spans="1:11" ht="21" customHeight="1">
      <c r="A40" s="9" t="s">
        <v>290</v>
      </c>
      <c r="C40" s="8"/>
      <c r="E40" s="11"/>
      <c r="F40" s="21"/>
      <c r="G40" s="11"/>
      <c r="H40" s="21"/>
      <c r="I40" s="11"/>
      <c r="J40" s="21"/>
      <c r="K40" s="11"/>
    </row>
    <row r="41" spans="1:11" ht="21" customHeight="1">
      <c r="A41" s="9" t="s">
        <v>248</v>
      </c>
      <c r="C41" s="8"/>
      <c r="E41" s="12">
        <v>23666</v>
      </c>
      <c r="F41" s="21"/>
      <c r="G41" s="12">
        <v>0</v>
      </c>
      <c r="H41" s="21"/>
      <c r="I41" s="12">
        <v>23666</v>
      </c>
      <c r="J41" s="21"/>
      <c r="K41" s="12">
        <v>0</v>
      </c>
    </row>
    <row r="42" spans="1:11" ht="21" customHeight="1">
      <c r="A42" s="57" t="s">
        <v>244</v>
      </c>
      <c r="B42" s="57"/>
      <c r="E42" s="21"/>
      <c r="F42" s="21"/>
      <c r="G42" s="21"/>
      <c r="H42" s="21"/>
      <c r="I42" s="21"/>
      <c r="J42" s="21"/>
      <c r="K42" s="21"/>
    </row>
    <row r="43" spans="1:11" ht="21" customHeight="1">
      <c r="A43" s="9" t="s">
        <v>82</v>
      </c>
      <c r="E43" s="12">
        <f>SUM(E41)</f>
        <v>23666</v>
      </c>
      <c r="F43" s="11"/>
      <c r="G43" s="12">
        <f>SUM(G41)</f>
        <v>0</v>
      </c>
      <c r="H43" s="11"/>
      <c r="I43" s="12">
        <f>SUM(I41)</f>
        <v>23666</v>
      </c>
      <c r="J43" s="11"/>
      <c r="K43" s="12">
        <f>SUM(K41)</f>
        <v>0</v>
      </c>
    </row>
    <row r="44" spans="1:11" ht="21" customHeight="1">
      <c r="A44" s="25" t="s">
        <v>125</v>
      </c>
      <c r="B44" s="25"/>
      <c r="E44" s="11">
        <f>SUM(E38+E43)</f>
        <v>-13309</v>
      </c>
      <c r="F44" s="21"/>
      <c r="G44" s="11">
        <f>SUM(G38+G43)</f>
        <v>-79349</v>
      </c>
      <c r="H44" s="11"/>
      <c r="I44" s="11">
        <f>SUM(I38+I43)</f>
        <v>23666</v>
      </c>
      <c r="J44" s="21"/>
      <c r="K44" s="11">
        <f>SUM(K38+K43)</f>
        <v>-50115</v>
      </c>
    </row>
    <row r="45" spans="1:11" ht="21" customHeight="1" thickBot="1">
      <c r="A45" s="25" t="s">
        <v>126</v>
      </c>
      <c r="B45" s="25"/>
      <c r="E45" s="22">
        <f>SUM(E28,E44)</f>
        <v>-28401</v>
      </c>
      <c r="F45" s="21"/>
      <c r="G45" s="22">
        <f>SUM(G28,G44)</f>
        <v>-118754</v>
      </c>
      <c r="H45" s="21"/>
      <c r="I45" s="22">
        <f>SUM(I28,I44)</f>
        <v>26493</v>
      </c>
      <c r="J45" s="21"/>
      <c r="K45" s="22">
        <f>SUM(K28,K44)</f>
        <v>-65987</v>
      </c>
    </row>
    <row r="46" spans="1:11" ht="15.75" customHeight="1" thickTop="1"/>
    <row r="47" spans="1:11" ht="21" customHeight="1">
      <c r="A47" s="9" t="s">
        <v>229</v>
      </c>
    </row>
    <row r="48" spans="1:11" ht="17.25" customHeight="1"/>
    <row r="49" spans="1:13" ht="17.25" customHeight="1">
      <c r="A49" s="94"/>
      <c r="B49" s="38"/>
      <c r="D49" s="41"/>
      <c r="E49" s="41"/>
      <c r="F49" s="41"/>
      <c r="G49" s="115"/>
      <c r="H49" s="115"/>
      <c r="I49" s="115"/>
      <c r="J49" s="115"/>
      <c r="K49" s="115"/>
      <c r="L49" s="41"/>
      <c r="M49" s="41"/>
    </row>
    <row r="50" spans="1:13" ht="21" customHeight="1">
      <c r="A50" s="95" t="s">
        <v>89</v>
      </c>
      <c r="B50" s="95"/>
      <c r="D50" s="57"/>
      <c r="E50" s="57"/>
      <c r="F50" s="57"/>
      <c r="G50" s="118" t="s">
        <v>162</v>
      </c>
      <c r="H50" s="118"/>
      <c r="I50" s="118"/>
      <c r="J50" s="118"/>
      <c r="K50" s="118"/>
      <c r="L50" s="57"/>
      <c r="M50" s="57"/>
    </row>
    <row r="51" spans="1:13" ht="21" customHeight="1">
      <c r="A51" s="95" t="s">
        <v>28</v>
      </c>
      <c r="B51" s="95"/>
      <c r="G51" s="117" t="s">
        <v>28</v>
      </c>
      <c r="H51" s="117"/>
      <c r="I51" s="117"/>
      <c r="J51" s="117"/>
      <c r="K51" s="117"/>
    </row>
    <row r="52" spans="1:13" ht="21.75" customHeight="1">
      <c r="A52" s="23"/>
      <c r="B52" s="23"/>
      <c r="C52" s="4"/>
      <c r="D52" s="4"/>
      <c r="E52" s="4"/>
      <c r="F52" s="4"/>
      <c r="G52" s="4"/>
      <c r="H52" s="4"/>
      <c r="J52" s="4"/>
      <c r="K52" s="83" t="s">
        <v>106</v>
      </c>
    </row>
    <row r="53" spans="1:13" ht="21.75" customHeight="1">
      <c r="A53" s="23" t="s">
        <v>133</v>
      </c>
      <c r="B53" s="23"/>
      <c r="C53" s="4"/>
      <c r="D53" s="4"/>
      <c r="E53" s="4"/>
      <c r="F53" s="4"/>
      <c r="G53" s="4"/>
      <c r="H53" s="4"/>
      <c r="I53" s="4"/>
      <c r="J53" s="4"/>
      <c r="K53" s="4"/>
    </row>
    <row r="54" spans="1:13" ht="21.75" customHeight="1">
      <c r="A54" s="23" t="s">
        <v>97</v>
      </c>
      <c r="B54" s="23"/>
      <c r="C54" s="4"/>
      <c r="D54" s="4"/>
      <c r="E54" s="4"/>
      <c r="F54" s="4"/>
      <c r="G54" s="4"/>
      <c r="H54" s="4"/>
      <c r="I54" s="4"/>
      <c r="J54" s="4"/>
      <c r="K54" s="4"/>
    </row>
    <row r="55" spans="1:13" ht="21.75" customHeight="1">
      <c r="A55" s="23" t="s">
        <v>261</v>
      </c>
      <c r="B55" s="23"/>
      <c r="C55" s="4"/>
      <c r="D55" s="4"/>
      <c r="E55" s="4"/>
      <c r="F55" s="4"/>
      <c r="G55" s="4"/>
      <c r="H55" s="4"/>
      <c r="I55" s="4"/>
      <c r="J55" s="4"/>
      <c r="K55" s="4"/>
    </row>
    <row r="56" spans="1:13" s="25" customFormat="1" ht="21.75" customHeight="1">
      <c r="A56" s="24"/>
      <c r="B56" s="24"/>
      <c r="C56" s="24"/>
      <c r="D56" s="24"/>
      <c r="E56" s="119"/>
      <c r="F56" s="119"/>
      <c r="G56" s="119"/>
      <c r="H56" s="24"/>
      <c r="J56" s="83"/>
      <c r="K56" s="83" t="s">
        <v>135</v>
      </c>
    </row>
    <row r="57" spans="1:13" s="25" customFormat="1" ht="21.75" customHeight="1">
      <c r="A57" s="24"/>
      <c r="B57" s="24"/>
      <c r="D57" s="24"/>
      <c r="E57" s="120" t="s">
        <v>84</v>
      </c>
      <c r="F57" s="120"/>
      <c r="G57" s="120"/>
      <c r="H57" s="24"/>
      <c r="I57" s="120" t="s">
        <v>1</v>
      </c>
      <c r="J57" s="120"/>
      <c r="K57" s="120"/>
    </row>
    <row r="58" spans="1:13" ht="21.75" customHeight="1">
      <c r="A58" s="4"/>
      <c r="B58" s="4"/>
      <c r="C58" s="40" t="s">
        <v>2</v>
      </c>
      <c r="D58" s="4"/>
      <c r="E58" s="85">
        <v>2563</v>
      </c>
      <c r="G58" s="85">
        <v>2562</v>
      </c>
      <c r="I58" s="85">
        <v>2563</v>
      </c>
      <c r="K58" s="85">
        <v>2562</v>
      </c>
    </row>
    <row r="59" spans="1:13" ht="21.75" customHeight="1">
      <c r="A59" s="43" t="s">
        <v>173</v>
      </c>
      <c r="B59" s="43"/>
    </row>
    <row r="60" spans="1:13" ht="21.75" customHeight="1" thickBot="1">
      <c r="A60" s="44" t="s">
        <v>98</v>
      </c>
      <c r="B60" s="44"/>
      <c r="E60" s="26">
        <v>-11660</v>
      </c>
      <c r="F60" s="27"/>
      <c r="G60" s="26">
        <v>-38621</v>
      </c>
      <c r="H60" s="28"/>
      <c r="I60" s="16">
        <f>SUM(I28)</f>
        <v>2827</v>
      </c>
      <c r="J60" s="26"/>
      <c r="K60" s="16">
        <f>SUM(K28)</f>
        <v>-15872</v>
      </c>
      <c r="M60" s="17"/>
    </row>
    <row r="61" spans="1:13" ht="21.75" customHeight="1" thickTop="1">
      <c r="A61" s="44" t="s">
        <v>99</v>
      </c>
      <c r="B61" s="44"/>
      <c r="E61" s="11">
        <v>-3432</v>
      </c>
      <c r="F61" s="29"/>
      <c r="G61" s="11">
        <v>-784</v>
      </c>
      <c r="H61" s="28"/>
      <c r="I61" s="11"/>
      <c r="J61" s="26"/>
      <c r="K61" s="11"/>
    </row>
    <row r="62" spans="1:13" ht="21.75" customHeight="1" thickBot="1">
      <c r="A62" s="45"/>
      <c r="B62" s="45"/>
      <c r="E62" s="14">
        <f>E28</f>
        <v>-15092</v>
      </c>
      <c r="F62" s="27"/>
      <c r="G62" s="14">
        <f>SUM(G60:G61)</f>
        <v>-39405</v>
      </c>
      <c r="H62" s="28"/>
      <c r="I62" s="27"/>
      <c r="J62" s="27"/>
      <c r="K62" s="11"/>
    </row>
    <row r="63" spans="1:13" ht="21.75" customHeight="1" thickTop="1">
      <c r="A63" s="45"/>
      <c r="B63" s="45"/>
      <c r="E63" s="11"/>
      <c r="F63" s="27"/>
      <c r="G63" s="11"/>
      <c r="H63" s="28"/>
      <c r="I63" s="11"/>
      <c r="J63" s="11"/>
      <c r="K63" s="11"/>
    </row>
    <row r="64" spans="1:13" ht="21.75" customHeight="1">
      <c r="A64" s="43" t="s">
        <v>100</v>
      </c>
      <c r="B64" s="43"/>
      <c r="E64" s="10"/>
      <c r="F64" s="27"/>
      <c r="G64" s="10"/>
      <c r="H64" s="28"/>
      <c r="I64" s="11"/>
      <c r="J64" s="11"/>
      <c r="K64" s="11"/>
    </row>
    <row r="65" spans="1:11" ht="21.75" customHeight="1" thickBot="1">
      <c r="A65" s="44" t="s">
        <v>98</v>
      </c>
      <c r="B65" s="44"/>
      <c r="E65" s="26">
        <v>-17803</v>
      </c>
      <c r="F65" s="27"/>
      <c r="G65" s="26">
        <v>-111760</v>
      </c>
      <c r="H65" s="28"/>
      <c r="I65" s="16">
        <f>SUM(I45)</f>
        <v>26493</v>
      </c>
      <c r="J65" s="26"/>
      <c r="K65" s="16">
        <f>SUM(K45)</f>
        <v>-65987</v>
      </c>
    </row>
    <row r="66" spans="1:11" ht="21.75" customHeight="1" thickTop="1">
      <c r="A66" s="44" t="s">
        <v>99</v>
      </c>
      <c r="B66" s="44"/>
      <c r="E66" s="26">
        <v>-10598</v>
      </c>
      <c r="F66" s="29"/>
      <c r="G66" s="11">
        <v>-6994</v>
      </c>
      <c r="H66" s="28"/>
      <c r="I66" s="11"/>
      <c r="J66" s="11"/>
      <c r="K66" s="11"/>
    </row>
    <row r="67" spans="1:11" ht="21.75" customHeight="1" thickBot="1">
      <c r="A67" s="45"/>
      <c r="B67" s="45"/>
      <c r="E67" s="14">
        <f>SUM(E65:E66)</f>
        <v>-28401</v>
      </c>
      <c r="F67" s="27"/>
      <c r="G67" s="14">
        <f>SUM(G45)</f>
        <v>-118754</v>
      </c>
      <c r="H67" s="28"/>
      <c r="I67" s="11"/>
      <c r="J67" s="29"/>
      <c r="K67" s="11"/>
    </row>
    <row r="68" spans="1:11" ht="21.75" customHeight="1" thickTop="1">
      <c r="A68" s="46"/>
      <c r="B68" s="46"/>
      <c r="E68" s="30"/>
      <c r="F68" s="31"/>
      <c r="G68" s="30"/>
      <c r="H68" s="32"/>
      <c r="J68" s="30"/>
      <c r="K68" s="83" t="s">
        <v>0</v>
      </c>
    </row>
    <row r="69" spans="1:11" ht="21.75" customHeight="1">
      <c r="A69" s="47" t="s">
        <v>269</v>
      </c>
      <c r="B69" s="47"/>
      <c r="C69" s="8">
        <v>24</v>
      </c>
      <c r="E69" s="30"/>
      <c r="F69" s="31"/>
      <c r="G69" s="30"/>
      <c r="H69" s="32"/>
      <c r="I69" s="30"/>
      <c r="J69" s="30"/>
    </row>
    <row r="70" spans="1:11" ht="21.75" customHeight="1" thickBot="1">
      <c r="A70" s="48" t="s">
        <v>270</v>
      </c>
      <c r="B70" s="48"/>
      <c r="E70" s="33">
        <f>+E60/(880420930/1000)</f>
        <v>-1.3243665163662113E-2</v>
      </c>
      <c r="F70" s="31"/>
      <c r="G70" s="33">
        <f>+G60/(880420930/1000)</f>
        <v>-4.386651734869592E-2</v>
      </c>
      <c r="H70" s="34"/>
      <c r="I70" s="33">
        <f>+I60/(880420930/1000)</f>
        <v>3.210964101001097E-3</v>
      </c>
      <c r="J70" s="49"/>
      <c r="K70" s="33">
        <f>+K60/(880420930/1000)</f>
        <v>-1.8027740435475562E-2</v>
      </c>
    </row>
    <row r="71" spans="1:11" ht="21.75" customHeight="1" thickTop="1">
      <c r="A71" s="48"/>
      <c r="B71" s="48"/>
      <c r="E71" s="49"/>
      <c r="F71" s="31"/>
      <c r="G71" s="49"/>
      <c r="H71" s="34"/>
      <c r="I71" s="49"/>
      <c r="J71" s="49"/>
      <c r="K71" s="49"/>
    </row>
    <row r="72" spans="1:11" ht="21.75" customHeight="1">
      <c r="A72" s="9" t="s">
        <v>229</v>
      </c>
      <c r="E72" s="49"/>
      <c r="F72" s="31"/>
      <c r="G72" s="49"/>
      <c r="H72" s="34"/>
      <c r="I72" s="49"/>
      <c r="J72" s="49"/>
      <c r="K72" s="49"/>
    </row>
    <row r="73" spans="1:11" ht="21.75" customHeight="1">
      <c r="E73" s="49"/>
      <c r="F73" s="31"/>
      <c r="G73" s="49"/>
      <c r="H73" s="34"/>
      <c r="I73" s="49"/>
      <c r="J73" s="49"/>
      <c r="K73" s="49"/>
    </row>
    <row r="74" spans="1:11" ht="21.75" customHeight="1">
      <c r="E74" s="49"/>
      <c r="F74" s="31"/>
      <c r="G74" s="49"/>
      <c r="H74" s="34"/>
      <c r="I74" s="49"/>
      <c r="J74" s="49"/>
      <c r="K74" s="49"/>
    </row>
    <row r="76" spans="1:11" ht="21.75" customHeight="1">
      <c r="A76" s="94"/>
      <c r="B76" s="38"/>
      <c r="D76" s="41"/>
      <c r="E76" s="41"/>
      <c r="F76" s="41"/>
      <c r="G76" s="115"/>
      <c r="H76" s="115"/>
      <c r="I76" s="115"/>
      <c r="J76" s="115"/>
      <c r="K76" s="115"/>
    </row>
    <row r="77" spans="1:11" ht="21.75" customHeight="1">
      <c r="A77" s="95" t="s">
        <v>89</v>
      </c>
      <c r="B77" s="95"/>
      <c r="D77" s="57"/>
      <c r="E77" s="57"/>
      <c r="F77" s="57"/>
      <c r="G77" s="118" t="s">
        <v>162</v>
      </c>
      <c r="H77" s="118"/>
      <c r="I77" s="118"/>
      <c r="J77" s="118"/>
      <c r="K77" s="118"/>
    </row>
    <row r="78" spans="1:11" ht="21.75" customHeight="1">
      <c r="A78" s="95" t="s">
        <v>28</v>
      </c>
      <c r="B78" s="95"/>
      <c r="G78" s="117" t="s">
        <v>28</v>
      </c>
      <c r="H78" s="117"/>
      <c r="I78" s="117"/>
      <c r="J78" s="117"/>
      <c r="K78" s="117"/>
    </row>
    <row r="79" spans="1:11" ht="21" customHeight="1">
      <c r="A79" s="23"/>
      <c r="B79" s="23"/>
      <c r="C79" s="4"/>
      <c r="D79" s="4"/>
      <c r="E79" s="4"/>
      <c r="F79" s="4"/>
      <c r="G79" s="4"/>
      <c r="H79" s="4"/>
      <c r="J79" s="4"/>
      <c r="K79" s="83" t="s">
        <v>106</v>
      </c>
    </row>
    <row r="80" spans="1:11" ht="21" customHeight="1">
      <c r="A80" s="23" t="s">
        <v>133</v>
      </c>
      <c r="B80" s="23"/>
      <c r="C80" s="4"/>
      <c r="D80" s="4"/>
      <c r="E80" s="4"/>
      <c r="F80" s="4"/>
      <c r="G80" s="4"/>
      <c r="H80" s="4"/>
      <c r="I80" s="4"/>
      <c r="J80" s="4"/>
      <c r="K80" s="4"/>
    </row>
    <row r="81" spans="1:11" ht="21" customHeight="1">
      <c r="A81" s="23" t="s">
        <v>53</v>
      </c>
      <c r="B81" s="23"/>
      <c r="C81" s="4"/>
      <c r="D81" s="4"/>
      <c r="E81" s="4"/>
      <c r="F81" s="4"/>
      <c r="G81" s="4"/>
      <c r="H81" s="4"/>
      <c r="I81" s="4"/>
      <c r="J81" s="4"/>
      <c r="K81" s="4"/>
    </row>
    <row r="82" spans="1:11" ht="21" customHeight="1">
      <c r="A82" s="23" t="s">
        <v>262</v>
      </c>
      <c r="B82" s="23"/>
      <c r="C82" s="4"/>
      <c r="D82" s="4"/>
      <c r="E82" s="4"/>
      <c r="F82" s="4"/>
      <c r="G82" s="4"/>
      <c r="H82" s="4"/>
      <c r="I82" s="4"/>
      <c r="J82" s="4"/>
      <c r="K82" s="4"/>
    </row>
    <row r="83" spans="1:11" s="25" customFormat="1" ht="21" customHeight="1">
      <c r="A83" s="24"/>
      <c r="B83" s="24"/>
      <c r="C83" s="24"/>
      <c r="D83" s="24"/>
      <c r="E83" s="119"/>
      <c r="F83" s="119"/>
      <c r="G83" s="119"/>
      <c r="H83" s="24"/>
      <c r="J83" s="83"/>
      <c r="K83" s="83" t="s">
        <v>135</v>
      </c>
    </row>
    <row r="84" spans="1:11" s="25" customFormat="1" ht="21" customHeight="1">
      <c r="A84" s="24"/>
      <c r="B84" s="24"/>
      <c r="D84" s="24"/>
      <c r="E84" s="120" t="s">
        <v>84</v>
      </c>
      <c r="F84" s="120"/>
      <c r="G84" s="120"/>
      <c r="H84" s="24"/>
      <c r="I84" s="120" t="s">
        <v>1</v>
      </c>
      <c r="J84" s="120"/>
      <c r="K84" s="120"/>
    </row>
    <row r="85" spans="1:11" ht="21" customHeight="1">
      <c r="C85" s="84" t="s">
        <v>2</v>
      </c>
      <c r="E85" s="85">
        <v>2563</v>
      </c>
      <c r="G85" s="85">
        <v>2562</v>
      </c>
      <c r="I85" s="85">
        <v>2563</v>
      </c>
      <c r="K85" s="85">
        <v>2562</v>
      </c>
    </row>
    <row r="86" spans="1:11" ht="21" customHeight="1">
      <c r="A86" s="25" t="s">
        <v>72</v>
      </c>
      <c r="B86" s="25"/>
      <c r="C86" s="84"/>
      <c r="E86" s="84"/>
      <c r="G86" s="95"/>
      <c r="I86" s="84"/>
      <c r="K86" s="95"/>
    </row>
    <row r="87" spans="1:11" ht="21" customHeight="1">
      <c r="A87" s="25" t="s">
        <v>29</v>
      </c>
      <c r="B87" s="25"/>
    </row>
    <row r="88" spans="1:11" ht="21" customHeight="1">
      <c r="A88" s="9" t="s">
        <v>30</v>
      </c>
      <c r="C88" s="8"/>
      <c r="E88" s="11">
        <v>3250971</v>
      </c>
      <c r="F88" s="11"/>
      <c r="G88" s="11">
        <v>3622683</v>
      </c>
      <c r="H88" s="11"/>
      <c r="I88" s="11">
        <v>2361251</v>
      </c>
      <c r="J88" s="11"/>
      <c r="K88" s="11">
        <v>2631979</v>
      </c>
    </row>
    <row r="89" spans="1:11" ht="21" customHeight="1">
      <c r="A89" s="9" t="s">
        <v>183</v>
      </c>
      <c r="C89" s="8"/>
      <c r="E89" s="11">
        <v>7117</v>
      </c>
      <c r="F89" s="11"/>
      <c r="G89" s="11">
        <v>6555</v>
      </c>
      <c r="H89" s="11"/>
      <c r="I89" s="11">
        <v>2824</v>
      </c>
      <c r="J89" s="11"/>
      <c r="K89" s="11">
        <v>2303</v>
      </c>
    </row>
    <row r="90" spans="1:11" ht="21" customHeight="1">
      <c r="A90" s="9" t="s">
        <v>225</v>
      </c>
      <c r="C90" s="8">
        <v>1.4</v>
      </c>
      <c r="E90" s="11">
        <v>24802</v>
      </c>
      <c r="F90" s="11"/>
      <c r="G90" s="11">
        <v>0</v>
      </c>
      <c r="H90" s="11"/>
      <c r="I90" s="11">
        <v>0</v>
      </c>
      <c r="J90" s="11"/>
      <c r="K90" s="11">
        <v>0</v>
      </c>
    </row>
    <row r="91" spans="1:11" ht="21" customHeight="1">
      <c r="A91" s="9" t="s">
        <v>205</v>
      </c>
      <c r="C91" s="8"/>
      <c r="E91" s="11">
        <v>5128</v>
      </c>
      <c r="F91" s="11"/>
      <c r="G91" s="11">
        <v>10418</v>
      </c>
      <c r="H91" s="11"/>
      <c r="I91" s="11">
        <v>17088</v>
      </c>
      <c r="J91" s="11"/>
      <c r="K91" s="11">
        <v>18758</v>
      </c>
    </row>
    <row r="92" spans="1:11" ht="21" customHeight="1">
      <c r="A92" s="9" t="s">
        <v>206</v>
      </c>
      <c r="C92" s="8" t="s">
        <v>238</v>
      </c>
      <c r="E92" s="11">
        <v>10441</v>
      </c>
      <c r="F92" s="11"/>
      <c r="G92" s="11">
        <v>1427</v>
      </c>
      <c r="H92" s="11"/>
      <c r="I92" s="11">
        <v>40290</v>
      </c>
      <c r="J92" s="11"/>
      <c r="K92" s="11">
        <v>12163</v>
      </c>
    </row>
    <row r="93" spans="1:11" ht="21" customHeight="1">
      <c r="A93" s="9" t="s">
        <v>184</v>
      </c>
      <c r="C93" s="8">
        <v>1.7</v>
      </c>
      <c r="E93" s="11">
        <v>0</v>
      </c>
      <c r="F93" s="11"/>
      <c r="G93" s="11">
        <v>12149</v>
      </c>
      <c r="H93" s="11"/>
      <c r="I93" s="11">
        <v>0</v>
      </c>
      <c r="J93" s="11"/>
      <c r="K93" s="11">
        <v>0</v>
      </c>
    </row>
    <row r="94" spans="1:11" ht="21" customHeight="1">
      <c r="A94" s="9" t="s">
        <v>241</v>
      </c>
      <c r="C94" s="8">
        <v>10</v>
      </c>
      <c r="E94" s="11">
        <v>18465</v>
      </c>
      <c r="F94" s="11"/>
      <c r="G94" s="11">
        <v>0</v>
      </c>
      <c r="H94" s="11"/>
      <c r="I94" s="11">
        <v>0</v>
      </c>
      <c r="J94" s="11"/>
      <c r="K94" s="11">
        <v>0</v>
      </c>
    </row>
    <row r="95" spans="1:11" ht="21" customHeight="1">
      <c r="A95" s="9" t="s">
        <v>281</v>
      </c>
      <c r="B95" s="25"/>
      <c r="C95" s="8"/>
      <c r="E95" s="11">
        <v>5955</v>
      </c>
      <c r="F95" s="11"/>
      <c r="G95" s="11">
        <v>0</v>
      </c>
      <c r="H95" s="11"/>
      <c r="I95" s="11">
        <v>6289</v>
      </c>
      <c r="J95" s="11"/>
      <c r="K95" s="11">
        <v>0</v>
      </c>
    </row>
    <row r="96" spans="1:11" ht="21" customHeight="1">
      <c r="A96" s="9" t="s">
        <v>31</v>
      </c>
      <c r="C96" s="8"/>
      <c r="E96" s="11">
        <v>13752</v>
      </c>
      <c r="F96" s="11"/>
      <c r="G96" s="11">
        <v>11734</v>
      </c>
      <c r="H96" s="11"/>
      <c r="I96" s="11">
        <v>15988</v>
      </c>
      <c r="J96" s="11"/>
      <c r="K96" s="11">
        <v>6294</v>
      </c>
    </row>
    <row r="97" spans="1:16" ht="21" customHeight="1">
      <c r="A97" s="25" t="s">
        <v>32</v>
      </c>
      <c r="B97" s="25"/>
      <c r="C97" s="8"/>
      <c r="E97" s="13">
        <f>SUM(E88:E96)</f>
        <v>3336631</v>
      </c>
      <c r="F97" s="11"/>
      <c r="G97" s="13">
        <f>SUM(G88:G96)</f>
        <v>3664966</v>
      </c>
      <c r="H97" s="11"/>
      <c r="I97" s="13">
        <f>SUM(I88:I96)</f>
        <v>2443730</v>
      </c>
      <c r="J97" s="11"/>
      <c r="K97" s="13">
        <f>SUM(K88:K96)</f>
        <v>2671497</v>
      </c>
    </row>
    <row r="98" spans="1:16" ht="21" customHeight="1">
      <c r="A98" s="25" t="s">
        <v>33</v>
      </c>
      <c r="B98" s="25"/>
      <c r="C98" s="8"/>
      <c r="E98" s="11"/>
      <c r="F98" s="11"/>
      <c r="G98" s="11"/>
      <c r="H98" s="11"/>
      <c r="I98" s="11"/>
      <c r="J98" s="11"/>
      <c r="K98" s="11"/>
    </row>
    <row r="99" spans="1:16" ht="21" customHeight="1">
      <c r="A99" s="9" t="s">
        <v>34</v>
      </c>
      <c r="C99" s="8"/>
      <c r="E99" s="11">
        <v>2650854</v>
      </c>
      <c r="F99" s="11"/>
      <c r="G99" s="11">
        <v>2992258</v>
      </c>
      <c r="H99" s="11"/>
      <c r="I99" s="11">
        <v>1933771</v>
      </c>
      <c r="J99" s="11"/>
      <c r="K99" s="11">
        <v>2203416</v>
      </c>
    </row>
    <row r="100" spans="1:16" ht="21" customHeight="1">
      <c r="A100" s="9" t="s">
        <v>186</v>
      </c>
      <c r="C100" s="8"/>
      <c r="E100" s="11">
        <v>6573</v>
      </c>
      <c r="F100" s="11"/>
      <c r="G100" s="11">
        <v>6093</v>
      </c>
      <c r="H100" s="11"/>
      <c r="I100" s="11">
        <v>2440</v>
      </c>
      <c r="J100" s="11"/>
      <c r="K100" s="11">
        <v>1902</v>
      </c>
    </row>
    <row r="101" spans="1:16" ht="21" customHeight="1">
      <c r="A101" s="9" t="s">
        <v>185</v>
      </c>
      <c r="C101" s="8"/>
      <c r="E101" s="11">
        <v>270824</v>
      </c>
      <c r="F101" s="11"/>
      <c r="G101" s="11">
        <v>262956</v>
      </c>
      <c r="H101" s="11"/>
      <c r="I101" s="11">
        <v>176676</v>
      </c>
      <c r="J101" s="11"/>
      <c r="K101" s="11">
        <v>183348</v>
      </c>
    </row>
    <row r="102" spans="1:16" ht="21" customHeight="1">
      <c r="A102" s="9" t="s">
        <v>35</v>
      </c>
      <c r="C102" s="8"/>
      <c r="E102" s="11">
        <v>285454</v>
      </c>
      <c r="F102" s="11"/>
      <c r="G102" s="11">
        <v>283014</v>
      </c>
      <c r="H102" s="11"/>
      <c r="I102" s="11">
        <v>227638</v>
      </c>
      <c r="J102" s="11"/>
      <c r="K102" s="11">
        <v>212664</v>
      </c>
      <c r="O102" s="93"/>
      <c r="P102" s="93"/>
    </row>
    <row r="103" spans="1:16" ht="21" customHeight="1">
      <c r="A103" s="25" t="s">
        <v>36</v>
      </c>
      <c r="B103" s="25"/>
      <c r="C103" s="8"/>
      <c r="E103" s="13">
        <f>SUM(E99:E102)</f>
        <v>3213705</v>
      </c>
      <c r="F103" s="11"/>
      <c r="G103" s="13">
        <f>SUM(G99:G102)</f>
        <v>3544321</v>
      </c>
      <c r="H103" s="11"/>
      <c r="I103" s="13">
        <f>SUM(I99:I102)</f>
        <v>2340525</v>
      </c>
      <c r="J103" s="11"/>
      <c r="K103" s="13">
        <f>SUM(K99:K102)</f>
        <v>2601330</v>
      </c>
    </row>
    <row r="104" spans="1:16" ht="21" customHeight="1">
      <c r="A104" s="25" t="s">
        <v>291</v>
      </c>
      <c r="B104" s="25"/>
      <c r="C104" s="8"/>
      <c r="E104" s="11">
        <f>SUM(E97-E103)</f>
        <v>122926</v>
      </c>
      <c r="F104" s="11"/>
      <c r="G104" s="11">
        <f>SUM(G97-G103)</f>
        <v>120645</v>
      </c>
      <c r="H104" s="11"/>
      <c r="I104" s="11">
        <f>SUM(I97-I103)</f>
        <v>103205</v>
      </c>
      <c r="J104" s="11"/>
      <c r="K104" s="11">
        <f>SUM(K97-K103)</f>
        <v>70167</v>
      </c>
    </row>
    <row r="105" spans="1:16" s="57" customFormat="1" ht="21" customHeight="1">
      <c r="A105" s="57" t="s">
        <v>187</v>
      </c>
      <c r="C105" s="86">
        <v>9.1999999999999993</v>
      </c>
      <c r="E105" s="11">
        <v>-333</v>
      </c>
      <c r="F105" s="11"/>
      <c r="G105" s="11">
        <v>-3134</v>
      </c>
      <c r="H105" s="11"/>
      <c r="I105" s="11">
        <v>0</v>
      </c>
      <c r="J105" s="11"/>
      <c r="K105" s="11">
        <v>0</v>
      </c>
    </row>
    <row r="106" spans="1:16" s="57" customFormat="1" ht="21" customHeight="1">
      <c r="A106" s="57" t="s">
        <v>207</v>
      </c>
      <c r="C106" s="86"/>
      <c r="E106" s="12">
        <v>-35816</v>
      </c>
      <c r="F106" s="11"/>
      <c r="G106" s="12">
        <v>-19741</v>
      </c>
      <c r="H106" s="11"/>
      <c r="I106" s="12">
        <v>-26720</v>
      </c>
      <c r="J106" s="11"/>
      <c r="K106" s="12">
        <v>-15150</v>
      </c>
    </row>
    <row r="107" spans="1:16" ht="21" customHeight="1">
      <c r="A107" s="25" t="s">
        <v>74</v>
      </c>
      <c r="B107" s="25"/>
      <c r="C107" s="8"/>
      <c r="E107" s="11">
        <f>SUM(E104:E106)</f>
        <v>86777</v>
      </c>
      <c r="F107" s="11"/>
      <c r="G107" s="11">
        <f>SUM(G104:G106)</f>
        <v>97770</v>
      </c>
      <c r="H107" s="11"/>
      <c r="I107" s="11">
        <f>SUM(I104:I106)</f>
        <v>76485</v>
      </c>
      <c r="J107" s="11"/>
      <c r="K107" s="11">
        <f>SUM(K104:K106)</f>
        <v>55017</v>
      </c>
    </row>
    <row r="108" spans="1:16" ht="21" customHeight="1">
      <c r="A108" s="9" t="s">
        <v>75</v>
      </c>
      <c r="C108" s="8">
        <v>23</v>
      </c>
      <c r="E108" s="11">
        <v>-13747</v>
      </c>
      <c r="F108" s="11"/>
      <c r="G108" s="12">
        <v>-32582</v>
      </c>
      <c r="H108" s="11"/>
      <c r="I108" s="11">
        <v>-5331</v>
      </c>
      <c r="J108" s="11"/>
      <c r="K108" s="12">
        <v>-11893</v>
      </c>
    </row>
    <row r="109" spans="1:16" ht="21" customHeight="1">
      <c r="A109" s="25" t="s">
        <v>129</v>
      </c>
      <c r="B109" s="25"/>
      <c r="E109" s="13">
        <f>SUM(E107:E108)</f>
        <v>73030</v>
      </c>
      <c r="F109" s="11"/>
      <c r="G109" s="13">
        <f>SUM(G107:G108)</f>
        <v>65188</v>
      </c>
      <c r="H109" s="11"/>
      <c r="I109" s="13">
        <f>SUM(I107:I108)</f>
        <v>71154</v>
      </c>
      <c r="J109" s="11"/>
      <c r="K109" s="13">
        <f>SUM(K107:K108)</f>
        <v>43124</v>
      </c>
    </row>
    <row r="110" spans="1:16" ht="21" customHeight="1">
      <c r="A110" s="87" t="s">
        <v>60</v>
      </c>
      <c r="B110" s="87"/>
      <c r="E110" s="21"/>
      <c r="F110" s="21"/>
      <c r="G110" s="21"/>
      <c r="H110" s="21"/>
      <c r="I110" s="21"/>
      <c r="J110" s="21"/>
      <c r="K110" s="21"/>
    </row>
    <row r="111" spans="1:16" ht="21" customHeight="1">
      <c r="A111" s="88" t="s">
        <v>95</v>
      </c>
      <c r="B111" s="88"/>
      <c r="E111" s="21"/>
      <c r="F111" s="21"/>
      <c r="G111" s="21"/>
      <c r="H111" s="21"/>
      <c r="I111" s="21"/>
      <c r="J111" s="21"/>
      <c r="K111" s="21"/>
    </row>
    <row r="112" spans="1:16" ht="21" customHeight="1">
      <c r="A112" s="9" t="s">
        <v>61</v>
      </c>
      <c r="E112" s="21"/>
      <c r="F112" s="21"/>
      <c r="G112" s="21"/>
      <c r="H112" s="21"/>
      <c r="I112" s="21"/>
      <c r="J112" s="21"/>
      <c r="K112" s="21"/>
    </row>
    <row r="113" spans="1:11" ht="21" customHeight="1">
      <c r="A113" s="9" t="s">
        <v>143</v>
      </c>
      <c r="E113" s="11">
        <v>13275</v>
      </c>
      <c r="F113" s="21"/>
      <c r="G113" s="11">
        <v>-53564</v>
      </c>
      <c r="H113" s="21"/>
      <c r="I113" s="11">
        <v>0</v>
      </c>
      <c r="J113" s="21"/>
      <c r="K113" s="11">
        <v>0</v>
      </c>
    </row>
    <row r="114" spans="1:11" ht="21" customHeight="1">
      <c r="A114" s="9" t="s">
        <v>268</v>
      </c>
      <c r="E114" s="11"/>
      <c r="F114" s="21"/>
      <c r="G114" s="11"/>
      <c r="H114" s="21"/>
      <c r="I114" s="11"/>
      <c r="J114" s="21"/>
      <c r="K114" s="11"/>
    </row>
    <row r="115" spans="1:11" ht="21" customHeight="1">
      <c r="A115" s="9" t="s">
        <v>154</v>
      </c>
      <c r="C115" s="8"/>
      <c r="E115" s="11">
        <v>0</v>
      </c>
      <c r="F115" s="21"/>
      <c r="G115" s="11">
        <v>-2088</v>
      </c>
      <c r="H115" s="21"/>
      <c r="I115" s="11">
        <v>0</v>
      </c>
      <c r="J115" s="21"/>
      <c r="K115" s="11">
        <v>-2088</v>
      </c>
    </row>
    <row r="116" spans="1:11" ht="21" customHeight="1">
      <c r="A116" s="9" t="s">
        <v>149</v>
      </c>
      <c r="C116" s="8"/>
      <c r="E116" s="11"/>
      <c r="F116" s="21"/>
      <c r="G116" s="11"/>
      <c r="H116" s="21"/>
      <c r="I116" s="11"/>
      <c r="J116" s="21"/>
      <c r="K116" s="11"/>
    </row>
    <row r="117" spans="1:11" ht="21" customHeight="1">
      <c r="A117" s="9" t="s">
        <v>82</v>
      </c>
      <c r="C117" s="8">
        <v>9.1999999999999993</v>
      </c>
      <c r="E117" s="12">
        <v>1035</v>
      </c>
      <c r="F117" s="21"/>
      <c r="G117" s="12">
        <v>-1758</v>
      </c>
      <c r="H117" s="21"/>
      <c r="I117" s="12">
        <v>0</v>
      </c>
      <c r="J117" s="21"/>
      <c r="K117" s="12">
        <v>0</v>
      </c>
    </row>
    <row r="118" spans="1:11" ht="21" customHeight="1">
      <c r="A118" s="57" t="s">
        <v>96</v>
      </c>
      <c r="B118" s="57"/>
      <c r="E118" s="21"/>
      <c r="F118" s="21"/>
      <c r="G118" s="21"/>
      <c r="H118" s="21"/>
      <c r="I118" s="21"/>
      <c r="J118" s="21"/>
      <c r="K118" s="21"/>
    </row>
    <row r="119" spans="1:11" ht="21" customHeight="1">
      <c r="A119" s="9" t="s">
        <v>82</v>
      </c>
      <c r="E119" s="12">
        <f>SUM(E113:E117)</f>
        <v>14310</v>
      </c>
      <c r="F119" s="11"/>
      <c r="G119" s="12">
        <f>SUM(G113:G117)</f>
        <v>-57410</v>
      </c>
      <c r="H119" s="11"/>
      <c r="I119" s="12">
        <f>SUM(I113:I117)</f>
        <v>0</v>
      </c>
      <c r="J119" s="11"/>
      <c r="K119" s="12">
        <f>SUM(K113:K117)</f>
        <v>-2088</v>
      </c>
    </row>
    <row r="120" spans="1:11" ht="21" customHeight="1">
      <c r="A120" s="88" t="s">
        <v>242</v>
      </c>
      <c r="B120" s="88"/>
      <c r="E120" s="21"/>
      <c r="F120" s="21"/>
      <c r="G120" s="21"/>
      <c r="H120" s="21"/>
      <c r="I120" s="21"/>
      <c r="J120" s="21"/>
      <c r="K120" s="21"/>
    </row>
    <row r="121" spans="1:11" ht="21" customHeight="1">
      <c r="A121" s="9" t="s">
        <v>243</v>
      </c>
      <c r="C121" s="8"/>
      <c r="E121" s="11"/>
      <c r="F121" s="21"/>
      <c r="G121" s="11"/>
      <c r="H121" s="21"/>
      <c r="I121" s="11"/>
      <c r="J121" s="21"/>
      <c r="K121" s="11"/>
    </row>
    <row r="122" spans="1:11" ht="21" customHeight="1">
      <c r="A122" s="9" t="s">
        <v>248</v>
      </c>
      <c r="C122" s="8"/>
      <c r="E122" s="12">
        <v>-20881</v>
      </c>
      <c r="F122" s="21"/>
      <c r="G122" s="12">
        <v>0</v>
      </c>
      <c r="H122" s="21"/>
      <c r="I122" s="12">
        <v>-20881</v>
      </c>
      <c r="J122" s="21"/>
      <c r="K122" s="12">
        <v>0</v>
      </c>
    </row>
    <row r="123" spans="1:11" ht="21" customHeight="1">
      <c r="A123" s="57" t="s">
        <v>244</v>
      </c>
      <c r="B123" s="57"/>
      <c r="E123" s="21"/>
      <c r="F123" s="21"/>
      <c r="G123" s="21"/>
      <c r="H123" s="21"/>
      <c r="I123" s="21"/>
      <c r="J123" s="21"/>
      <c r="K123" s="21"/>
    </row>
    <row r="124" spans="1:11" ht="21" customHeight="1">
      <c r="A124" s="9" t="s">
        <v>82</v>
      </c>
      <c r="E124" s="12">
        <f>SUM(E122)</f>
        <v>-20881</v>
      </c>
      <c r="F124" s="11"/>
      <c r="G124" s="12">
        <f>SUM(G122)</f>
        <v>0</v>
      </c>
      <c r="H124" s="11"/>
      <c r="I124" s="12">
        <f>SUM(I122)</f>
        <v>-20881</v>
      </c>
      <c r="J124" s="11"/>
      <c r="K124" s="12">
        <f>SUM(K122)</f>
        <v>0</v>
      </c>
    </row>
    <row r="125" spans="1:11" ht="21" customHeight="1">
      <c r="A125" s="25" t="s">
        <v>125</v>
      </c>
      <c r="B125" s="25"/>
      <c r="E125" s="11">
        <f>SUM(E119+E124)</f>
        <v>-6571</v>
      </c>
      <c r="F125" s="21"/>
      <c r="G125" s="11">
        <f>SUM(G119+G124)</f>
        <v>-57410</v>
      </c>
      <c r="H125" s="11"/>
      <c r="I125" s="11">
        <f>SUM(I119+I124)</f>
        <v>-20881</v>
      </c>
      <c r="J125" s="21"/>
      <c r="K125" s="11">
        <f>SUM(K119+K124)</f>
        <v>-2088</v>
      </c>
    </row>
    <row r="126" spans="1:11" ht="21" customHeight="1" thickBot="1">
      <c r="A126" s="25" t="s">
        <v>126</v>
      </c>
      <c r="B126" s="25"/>
      <c r="E126" s="22">
        <f>SUM(E109,E125)</f>
        <v>66459</v>
      </c>
      <c r="F126" s="21"/>
      <c r="G126" s="22">
        <f>SUM(G109,G125)</f>
        <v>7778</v>
      </c>
      <c r="H126" s="21"/>
      <c r="I126" s="22">
        <f>SUM(I109,I125)</f>
        <v>50273</v>
      </c>
      <c r="J126" s="21"/>
      <c r="K126" s="22">
        <f>SUM(K109,K125)</f>
        <v>41036</v>
      </c>
    </row>
    <row r="127" spans="1:11" ht="15.75" customHeight="1" thickTop="1"/>
    <row r="128" spans="1:11" ht="21" customHeight="1">
      <c r="A128" s="9" t="s">
        <v>229</v>
      </c>
    </row>
    <row r="129" spans="1:13" ht="17.25" customHeight="1"/>
    <row r="130" spans="1:13" ht="17.25" customHeight="1">
      <c r="A130" s="94"/>
      <c r="B130" s="38"/>
      <c r="D130" s="41"/>
      <c r="E130" s="41"/>
      <c r="F130" s="41"/>
      <c r="G130" s="115"/>
      <c r="H130" s="115"/>
      <c r="I130" s="115"/>
      <c r="J130" s="115"/>
      <c r="K130" s="115"/>
      <c r="L130" s="41"/>
      <c r="M130" s="41"/>
    </row>
    <row r="131" spans="1:13" ht="21" customHeight="1">
      <c r="A131" s="95" t="s">
        <v>89</v>
      </c>
      <c r="B131" s="95"/>
      <c r="D131" s="57"/>
      <c r="E131" s="57"/>
      <c r="F131" s="57"/>
      <c r="G131" s="118" t="s">
        <v>162</v>
      </c>
      <c r="H131" s="118"/>
      <c r="I131" s="118"/>
      <c r="J131" s="118"/>
      <c r="K131" s="118"/>
      <c r="L131" s="57"/>
      <c r="M131" s="57"/>
    </row>
    <row r="132" spans="1:13" ht="21" customHeight="1">
      <c r="A132" s="95" t="s">
        <v>28</v>
      </c>
      <c r="B132" s="95"/>
      <c r="G132" s="117" t="s">
        <v>28</v>
      </c>
      <c r="H132" s="117"/>
      <c r="I132" s="117"/>
      <c r="J132" s="117"/>
      <c r="K132" s="117"/>
    </row>
    <row r="133" spans="1:13" ht="21.75" customHeight="1">
      <c r="A133" s="23"/>
      <c r="B133" s="23"/>
      <c r="C133" s="4"/>
      <c r="D133" s="4"/>
      <c r="E133" s="4"/>
      <c r="F133" s="4"/>
      <c r="G133" s="4"/>
      <c r="H133" s="4"/>
      <c r="J133" s="4"/>
      <c r="K133" s="83" t="s">
        <v>106</v>
      </c>
    </row>
    <row r="134" spans="1:13" ht="21.75" customHeight="1">
      <c r="A134" s="23" t="s">
        <v>133</v>
      </c>
      <c r="B134" s="23"/>
      <c r="C134" s="4"/>
      <c r="D134" s="4"/>
      <c r="E134" s="4"/>
      <c r="F134" s="4"/>
      <c r="G134" s="4"/>
      <c r="H134" s="4"/>
      <c r="I134" s="4"/>
      <c r="J134" s="4"/>
      <c r="K134" s="4"/>
    </row>
    <row r="135" spans="1:13" ht="21.75" customHeight="1">
      <c r="A135" s="23" t="s">
        <v>97</v>
      </c>
      <c r="B135" s="23"/>
      <c r="C135" s="4"/>
      <c r="D135" s="4"/>
      <c r="E135" s="4"/>
      <c r="F135" s="4"/>
      <c r="G135" s="4"/>
      <c r="H135" s="4"/>
      <c r="I135" s="4"/>
      <c r="J135" s="4"/>
      <c r="K135" s="4"/>
    </row>
    <row r="136" spans="1:13" ht="21.75" customHeight="1">
      <c r="A136" s="23" t="s">
        <v>262</v>
      </c>
      <c r="B136" s="23"/>
      <c r="C136" s="4"/>
      <c r="D136" s="4"/>
      <c r="E136" s="4"/>
      <c r="F136" s="4"/>
      <c r="G136" s="4"/>
      <c r="H136" s="4"/>
      <c r="I136" s="4"/>
      <c r="J136" s="4"/>
      <c r="K136" s="4"/>
    </row>
    <row r="137" spans="1:13" s="25" customFormat="1" ht="21.75" customHeight="1">
      <c r="A137" s="24"/>
      <c r="B137" s="24"/>
      <c r="C137" s="24"/>
      <c r="D137" s="24"/>
      <c r="E137" s="119"/>
      <c r="F137" s="119"/>
      <c r="G137" s="119"/>
      <c r="H137" s="24"/>
      <c r="J137" s="83"/>
      <c r="K137" s="83" t="s">
        <v>135</v>
      </c>
    </row>
    <row r="138" spans="1:13" s="25" customFormat="1" ht="21.75" customHeight="1">
      <c r="A138" s="24"/>
      <c r="B138" s="24"/>
      <c r="D138" s="24"/>
      <c r="E138" s="120" t="s">
        <v>84</v>
      </c>
      <c r="F138" s="120"/>
      <c r="G138" s="120"/>
      <c r="H138" s="24"/>
      <c r="I138" s="120" t="s">
        <v>1</v>
      </c>
      <c r="J138" s="120"/>
      <c r="K138" s="120"/>
    </row>
    <row r="139" spans="1:13" ht="21.75" customHeight="1">
      <c r="A139" s="4"/>
      <c r="B139" s="4"/>
      <c r="C139" s="40" t="s">
        <v>2</v>
      </c>
      <c r="D139" s="4"/>
      <c r="E139" s="85">
        <v>2563</v>
      </c>
      <c r="G139" s="85">
        <v>2562</v>
      </c>
      <c r="I139" s="85">
        <v>2563</v>
      </c>
      <c r="K139" s="85">
        <v>2562</v>
      </c>
    </row>
    <row r="140" spans="1:13" ht="21.75" customHeight="1">
      <c r="A140" s="43" t="s">
        <v>173</v>
      </c>
      <c r="B140" s="43"/>
    </row>
    <row r="141" spans="1:13" ht="21.75" customHeight="1" thickBot="1">
      <c r="A141" s="44" t="s">
        <v>98</v>
      </c>
      <c r="B141" s="44"/>
      <c r="E141" s="26">
        <v>70168</v>
      </c>
      <c r="F141" s="27"/>
      <c r="G141" s="26">
        <v>51699</v>
      </c>
      <c r="H141" s="28"/>
      <c r="I141" s="16">
        <f>SUM(I109)</f>
        <v>71154</v>
      </c>
      <c r="J141" s="26"/>
      <c r="K141" s="16">
        <f>SUM(K109)</f>
        <v>43124</v>
      </c>
      <c r="M141" s="17"/>
    </row>
    <row r="142" spans="1:13" ht="21.75" customHeight="1" thickTop="1">
      <c r="A142" s="44" t="s">
        <v>99</v>
      </c>
      <c r="B142" s="44"/>
      <c r="E142" s="11">
        <v>2862</v>
      </c>
      <c r="F142" s="29"/>
      <c r="G142" s="11">
        <v>13489</v>
      </c>
      <c r="H142" s="28"/>
      <c r="I142" s="11"/>
      <c r="J142" s="26"/>
      <c r="K142" s="11"/>
    </row>
    <row r="143" spans="1:13" ht="21.75" customHeight="1" thickBot="1">
      <c r="A143" s="45"/>
      <c r="B143" s="45"/>
      <c r="E143" s="14">
        <f>E109</f>
        <v>73030</v>
      </c>
      <c r="F143" s="27"/>
      <c r="G143" s="14">
        <f>SUM(G141:G142)</f>
        <v>65188</v>
      </c>
      <c r="H143" s="28"/>
      <c r="I143" s="27"/>
      <c r="J143" s="27"/>
      <c r="K143" s="11"/>
    </row>
    <row r="144" spans="1:13" ht="21.75" customHeight="1" thickTop="1">
      <c r="A144" s="45"/>
      <c r="B144" s="45"/>
      <c r="E144" s="11"/>
      <c r="F144" s="27"/>
      <c r="G144" s="11"/>
      <c r="H144" s="28"/>
      <c r="I144" s="11"/>
      <c r="J144" s="11"/>
      <c r="K144" s="11"/>
    </row>
    <row r="145" spans="1:11" ht="21.75" customHeight="1">
      <c r="A145" s="43" t="s">
        <v>100</v>
      </c>
      <c r="B145" s="43"/>
      <c r="E145" s="10"/>
      <c r="F145" s="27"/>
      <c r="G145" s="10"/>
      <c r="H145" s="28"/>
      <c r="I145" s="11"/>
      <c r="J145" s="11"/>
      <c r="K145" s="11"/>
    </row>
    <row r="146" spans="1:11" ht="21.75" customHeight="1" thickBot="1">
      <c r="A146" s="44" t="s">
        <v>98</v>
      </c>
      <c r="B146" s="44"/>
      <c r="E146" s="26">
        <v>59383</v>
      </c>
      <c r="F146" s="27"/>
      <c r="G146" s="26">
        <v>5021</v>
      </c>
      <c r="H146" s="28"/>
      <c r="I146" s="16">
        <f>SUM(I126)</f>
        <v>50273</v>
      </c>
      <c r="J146" s="26"/>
      <c r="K146" s="16">
        <f>SUM(K126)</f>
        <v>41036</v>
      </c>
    </row>
    <row r="147" spans="1:11" ht="21.75" customHeight="1" thickTop="1">
      <c r="A147" s="44" t="s">
        <v>99</v>
      </c>
      <c r="B147" s="44"/>
      <c r="E147" s="11">
        <v>7076</v>
      </c>
      <c r="F147" s="29"/>
      <c r="G147" s="11">
        <v>2757</v>
      </c>
      <c r="H147" s="28"/>
      <c r="I147" s="11"/>
      <c r="J147" s="11"/>
      <c r="K147" s="11"/>
    </row>
    <row r="148" spans="1:11" ht="21.75" customHeight="1" thickBot="1">
      <c r="A148" s="45"/>
      <c r="B148" s="45"/>
      <c r="E148" s="14">
        <f>SUM(E146:E147)</f>
        <v>66459</v>
      </c>
      <c r="F148" s="27"/>
      <c r="G148" s="14">
        <f>SUM(G126)</f>
        <v>7778</v>
      </c>
      <c r="H148" s="28"/>
      <c r="I148" s="11"/>
      <c r="J148" s="29"/>
      <c r="K148" s="11"/>
    </row>
    <row r="149" spans="1:11" ht="21.75" customHeight="1" thickTop="1">
      <c r="A149" s="46"/>
      <c r="B149" s="46"/>
      <c r="E149" s="30"/>
      <c r="F149" s="31"/>
      <c r="G149" s="30"/>
      <c r="H149" s="32"/>
      <c r="J149" s="30"/>
      <c r="K149" s="83" t="s">
        <v>0</v>
      </c>
    </row>
    <row r="150" spans="1:11" ht="21.75" customHeight="1">
      <c r="A150" s="47" t="s">
        <v>37</v>
      </c>
      <c r="B150" s="47"/>
      <c r="C150" s="8">
        <v>24</v>
      </c>
      <c r="E150" s="30"/>
      <c r="F150" s="31"/>
      <c r="G150" s="30"/>
      <c r="H150" s="32"/>
      <c r="I150" s="30"/>
      <c r="J150" s="30"/>
    </row>
    <row r="151" spans="1:11" ht="21.75" customHeight="1" thickBot="1">
      <c r="A151" s="48" t="s">
        <v>101</v>
      </c>
      <c r="B151" s="48"/>
      <c r="E151" s="33">
        <f>+E141/(880420930/1000)</f>
        <v>7.9698241612679507E-2</v>
      </c>
      <c r="F151" s="31"/>
      <c r="G151" s="33">
        <f>+G141/(880420930/1000)</f>
        <v>5.8720775754388298E-2</v>
      </c>
      <c r="H151" s="34"/>
      <c r="I151" s="33">
        <f>+I141/(880420930/1000)</f>
        <v>8.0818160467857114E-2</v>
      </c>
      <c r="J151" s="49"/>
      <c r="K151" s="33">
        <f>+K141/(880420930/1000)</f>
        <v>4.8981116339430954E-2</v>
      </c>
    </row>
    <row r="152" spans="1:11" ht="21.75" customHeight="1" thickTop="1">
      <c r="A152" s="48"/>
      <c r="B152" s="48"/>
      <c r="E152" s="49"/>
      <c r="F152" s="31"/>
      <c r="G152" s="49"/>
      <c r="H152" s="34"/>
      <c r="I152" s="49"/>
      <c r="J152" s="49"/>
      <c r="K152" s="49"/>
    </row>
    <row r="153" spans="1:11" ht="21.75" customHeight="1">
      <c r="A153" s="9" t="s">
        <v>229</v>
      </c>
      <c r="E153" s="49"/>
      <c r="F153" s="31"/>
      <c r="G153" s="49"/>
      <c r="H153" s="34"/>
      <c r="I153" s="49"/>
      <c r="J153" s="49"/>
      <c r="K153" s="49"/>
    </row>
    <row r="154" spans="1:11" ht="21.75" customHeight="1">
      <c r="E154" s="49"/>
      <c r="F154" s="31"/>
      <c r="G154" s="49"/>
      <c r="H154" s="34"/>
      <c r="I154" s="49"/>
      <c r="J154" s="49"/>
      <c r="K154" s="49"/>
    </row>
    <row r="155" spans="1:11" ht="21.75" customHeight="1">
      <c r="E155" s="49"/>
      <c r="F155" s="31"/>
      <c r="G155" s="49"/>
      <c r="H155" s="34"/>
      <c r="I155" s="49"/>
      <c r="J155" s="49"/>
      <c r="K155" s="49"/>
    </row>
    <row r="157" spans="1:11" ht="21.75" customHeight="1">
      <c r="A157" s="94"/>
      <c r="B157" s="38"/>
      <c r="D157" s="41"/>
      <c r="E157" s="41"/>
      <c r="F157" s="41"/>
      <c r="G157" s="115"/>
      <c r="H157" s="115"/>
      <c r="I157" s="115"/>
      <c r="J157" s="115"/>
      <c r="K157" s="115"/>
    </row>
    <row r="158" spans="1:11" ht="21.75" customHeight="1">
      <c r="A158" s="95" t="s">
        <v>89</v>
      </c>
      <c r="B158" s="95"/>
      <c r="D158" s="57"/>
      <c r="E158" s="57"/>
      <c r="F158" s="57"/>
      <c r="G158" s="118" t="s">
        <v>162</v>
      </c>
      <c r="H158" s="118"/>
      <c r="I158" s="118"/>
      <c r="J158" s="118"/>
      <c r="K158" s="118"/>
    </row>
    <row r="159" spans="1:11" ht="21.75" customHeight="1">
      <c r="A159" s="95" t="s">
        <v>28</v>
      </c>
      <c r="B159" s="95"/>
      <c r="G159" s="117" t="s">
        <v>28</v>
      </c>
      <c r="H159" s="117"/>
      <c r="I159" s="117"/>
      <c r="J159" s="117"/>
      <c r="K159" s="117"/>
    </row>
    <row r="160" spans="1:11" ht="21" customHeight="1">
      <c r="A160" s="23"/>
      <c r="B160" s="23"/>
      <c r="C160" s="4"/>
      <c r="D160" s="4"/>
      <c r="E160" s="4"/>
      <c r="F160" s="4"/>
      <c r="G160" s="4"/>
      <c r="H160" s="4"/>
      <c r="J160" s="4"/>
      <c r="K160" s="83" t="s">
        <v>106</v>
      </c>
    </row>
    <row r="161" spans="1:13" ht="21" customHeight="1">
      <c r="A161" s="23" t="s">
        <v>133</v>
      </c>
      <c r="B161" s="23"/>
      <c r="C161" s="4"/>
      <c r="D161" s="4"/>
      <c r="E161" s="4"/>
      <c r="F161" s="4"/>
      <c r="G161" s="4"/>
      <c r="H161" s="4"/>
      <c r="I161" s="83"/>
      <c r="J161" s="4"/>
      <c r="K161" s="4"/>
    </row>
    <row r="162" spans="1:13" ht="21" customHeight="1">
      <c r="A162" s="23" t="s">
        <v>38</v>
      </c>
      <c r="B162" s="23"/>
      <c r="C162" s="4"/>
      <c r="D162" s="4"/>
    </row>
    <row r="163" spans="1:13" ht="21" customHeight="1">
      <c r="A163" s="23" t="s">
        <v>262</v>
      </c>
      <c r="B163" s="23"/>
      <c r="C163" s="4"/>
      <c r="D163" s="4"/>
      <c r="E163" s="4"/>
      <c r="F163" s="4"/>
      <c r="G163" s="4"/>
      <c r="H163" s="4"/>
      <c r="I163" s="4"/>
      <c r="J163" s="4"/>
      <c r="K163" s="4"/>
    </row>
    <row r="164" spans="1:13" s="25" customFormat="1" ht="21" customHeight="1">
      <c r="A164" s="24"/>
      <c r="B164" s="24"/>
      <c r="C164" s="24"/>
      <c r="D164" s="24"/>
      <c r="E164" s="119"/>
      <c r="F164" s="119"/>
      <c r="G164" s="119"/>
      <c r="H164" s="24"/>
      <c r="J164" s="83"/>
      <c r="K164" s="83" t="s">
        <v>135</v>
      </c>
    </row>
    <row r="165" spans="1:13" s="25" customFormat="1" ht="21" customHeight="1">
      <c r="A165" s="24"/>
      <c r="B165" s="24"/>
      <c r="C165" s="24"/>
      <c r="D165" s="24"/>
      <c r="E165" s="120" t="s">
        <v>84</v>
      </c>
      <c r="F165" s="120"/>
      <c r="G165" s="120"/>
      <c r="H165" s="24"/>
      <c r="I165" s="120" t="s">
        <v>1</v>
      </c>
      <c r="J165" s="120"/>
      <c r="K165" s="120"/>
    </row>
    <row r="166" spans="1:13" ht="21" customHeight="1">
      <c r="C166" s="84"/>
      <c r="E166" s="85">
        <v>2563</v>
      </c>
      <c r="G166" s="85">
        <v>2562</v>
      </c>
      <c r="I166" s="85">
        <v>2563</v>
      </c>
      <c r="K166" s="85">
        <v>2562</v>
      </c>
    </row>
    <row r="167" spans="1:13" ht="21" customHeight="1">
      <c r="A167" s="25" t="s">
        <v>39</v>
      </c>
      <c r="B167" s="25"/>
      <c r="E167" s="95"/>
      <c r="F167" s="95"/>
      <c r="G167" s="95"/>
      <c r="H167" s="95"/>
      <c r="I167" s="95"/>
      <c r="J167" s="95"/>
      <c r="K167" s="95"/>
    </row>
    <row r="168" spans="1:13" ht="21" customHeight="1">
      <c r="A168" s="9" t="s">
        <v>62</v>
      </c>
      <c r="E168" s="10">
        <f>'PL&amp;Cashflow'!E107</f>
        <v>86777</v>
      </c>
      <c r="F168" s="10"/>
      <c r="G168" s="10">
        <f>'PL&amp;Cashflow'!G107</f>
        <v>97770</v>
      </c>
      <c r="H168" s="10"/>
      <c r="I168" s="10">
        <f>'PL&amp;Cashflow'!I107</f>
        <v>76485</v>
      </c>
      <c r="J168" s="10"/>
      <c r="K168" s="10">
        <f>'PL&amp;Cashflow'!K107</f>
        <v>55017</v>
      </c>
    </row>
    <row r="169" spans="1:13" ht="21" customHeight="1">
      <c r="A169" s="9" t="s">
        <v>157</v>
      </c>
      <c r="E169" s="10"/>
      <c r="F169" s="10"/>
      <c r="G169" s="10"/>
      <c r="H169" s="10"/>
      <c r="I169" s="10"/>
      <c r="J169" s="10"/>
      <c r="K169" s="10"/>
    </row>
    <row r="170" spans="1:13" ht="21" customHeight="1">
      <c r="A170" s="9" t="s">
        <v>156</v>
      </c>
      <c r="E170" s="10"/>
      <c r="F170" s="10"/>
      <c r="G170" s="10"/>
      <c r="H170" s="10"/>
      <c r="I170" s="10"/>
      <c r="J170" s="10"/>
      <c r="K170" s="10"/>
    </row>
    <row r="171" spans="1:13" ht="21" customHeight="1">
      <c r="A171" s="9" t="s">
        <v>176</v>
      </c>
      <c r="E171" s="10">
        <v>0</v>
      </c>
      <c r="F171" s="10"/>
      <c r="G171" s="10">
        <v>-12149</v>
      </c>
      <c r="H171" s="10"/>
      <c r="I171" s="10">
        <v>0</v>
      </c>
      <c r="J171" s="10"/>
      <c r="K171" s="10">
        <v>0</v>
      </c>
    </row>
    <row r="172" spans="1:13" ht="21" customHeight="1">
      <c r="A172" s="9" t="s">
        <v>40</v>
      </c>
      <c r="E172" s="17">
        <v>225909</v>
      </c>
      <c r="F172" s="10"/>
      <c r="G172" s="17">
        <v>168707</v>
      </c>
      <c r="H172" s="10"/>
      <c r="I172" s="17">
        <v>134936</v>
      </c>
      <c r="J172" s="10"/>
      <c r="K172" s="17">
        <v>98821</v>
      </c>
    </row>
    <row r="173" spans="1:13" ht="21" customHeight="1">
      <c r="A173" s="9" t="s">
        <v>276</v>
      </c>
      <c r="E173" s="17">
        <v>2106</v>
      </c>
      <c r="F173" s="10"/>
      <c r="G173" s="17">
        <v>0</v>
      </c>
      <c r="H173" s="10"/>
      <c r="I173" s="17">
        <v>2106</v>
      </c>
      <c r="J173" s="10"/>
      <c r="K173" s="17">
        <v>0</v>
      </c>
    </row>
    <row r="174" spans="1:13" ht="21" customHeight="1">
      <c r="A174" s="9" t="s">
        <v>300</v>
      </c>
      <c r="E174" s="17"/>
      <c r="F174" s="10"/>
      <c r="G174" s="17"/>
      <c r="H174" s="10"/>
      <c r="I174" s="17"/>
      <c r="J174" s="10"/>
      <c r="K174" s="17"/>
    </row>
    <row r="175" spans="1:13" ht="21" customHeight="1">
      <c r="A175" s="9" t="s">
        <v>292</v>
      </c>
      <c r="E175" s="17">
        <v>12543</v>
      </c>
      <c r="F175" s="10"/>
      <c r="G175" s="17">
        <v>8253</v>
      </c>
      <c r="H175" s="17"/>
      <c r="I175" s="17">
        <v>2513</v>
      </c>
      <c r="J175" s="17"/>
      <c r="K175" s="17">
        <v>-185</v>
      </c>
    </row>
    <row r="176" spans="1:13" ht="21" customHeight="1">
      <c r="A176" s="9" t="s">
        <v>168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0"/>
    </row>
    <row r="177" spans="1:13" ht="21" customHeight="1">
      <c r="A177" s="9" t="s">
        <v>169</v>
      </c>
      <c r="D177" s="17">
        <v>-1635027</v>
      </c>
      <c r="E177" s="17">
        <v>13126</v>
      </c>
      <c r="F177" s="17"/>
      <c r="G177" s="17">
        <v>-8619</v>
      </c>
      <c r="H177" s="17"/>
      <c r="I177" s="17">
        <v>7360</v>
      </c>
      <c r="J177" s="17"/>
      <c r="K177" s="17">
        <v>-7538</v>
      </c>
      <c r="M177" s="10"/>
    </row>
    <row r="178" spans="1:13" ht="21" customHeight="1">
      <c r="A178" s="9" t="s">
        <v>189</v>
      </c>
      <c r="D178" s="17"/>
      <c r="E178" s="17">
        <v>0</v>
      </c>
      <c r="F178" s="17"/>
      <c r="G178" s="17">
        <v>-4000</v>
      </c>
      <c r="H178" s="17"/>
      <c r="I178" s="17">
        <v>0</v>
      </c>
      <c r="J178" s="17"/>
      <c r="K178" s="17">
        <v>-4000</v>
      </c>
      <c r="M178" s="10"/>
    </row>
    <row r="179" spans="1:13" ht="21" customHeight="1">
      <c r="A179" s="9" t="s">
        <v>299</v>
      </c>
      <c r="D179" s="17"/>
      <c r="E179" s="17">
        <v>-18465</v>
      </c>
      <c r="F179" s="17"/>
      <c r="G179" s="17">
        <v>0</v>
      </c>
      <c r="H179" s="17"/>
      <c r="I179" s="17">
        <v>0</v>
      </c>
      <c r="J179" s="17"/>
      <c r="K179" s="17">
        <v>0</v>
      </c>
      <c r="M179" s="10"/>
    </row>
    <row r="180" spans="1:13" ht="21" customHeight="1">
      <c r="A180" s="9" t="s">
        <v>231</v>
      </c>
      <c r="D180" s="17"/>
      <c r="E180" s="17">
        <v>-284</v>
      </c>
      <c r="F180" s="17"/>
      <c r="G180" s="17">
        <v>-1408</v>
      </c>
      <c r="H180" s="17"/>
      <c r="I180" s="17">
        <v>-277</v>
      </c>
      <c r="J180" s="17"/>
      <c r="K180" s="17">
        <v>-421</v>
      </c>
      <c r="M180" s="10"/>
    </row>
    <row r="181" spans="1:13" ht="21" customHeight="1">
      <c r="A181" s="9" t="s">
        <v>271</v>
      </c>
      <c r="D181" s="17"/>
      <c r="E181" s="17">
        <v>23</v>
      </c>
      <c r="F181" s="17"/>
      <c r="G181" s="17">
        <v>12</v>
      </c>
      <c r="H181" s="17"/>
      <c r="I181" s="17">
        <v>21</v>
      </c>
      <c r="J181" s="17"/>
      <c r="K181" s="17">
        <v>0</v>
      </c>
      <c r="M181" s="10"/>
    </row>
    <row r="182" spans="1:13" ht="21" customHeight="1">
      <c r="A182" s="9" t="s">
        <v>277</v>
      </c>
      <c r="D182" s="17"/>
      <c r="E182" s="17">
        <v>27</v>
      </c>
      <c r="F182" s="17"/>
      <c r="G182" s="17">
        <v>0</v>
      </c>
      <c r="H182" s="17"/>
      <c r="I182" s="17">
        <v>0</v>
      </c>
      <c r="J182" s="17"/>
      <c r="K182" s="17">
        <v>0</v>
      </c>
      <c r="M182" s="10"/>
    </row>
    <row r="183" spans="1:13" ht="21" customHeight="1">
      <c r="A183" s="9" t="s">
        <v>190</v>
      </c>
      <c r="D183" s="17"/>
      <c r="E183" s="17">
        <v>0</v>
      </c>
      <c r="F183" s="17"/>
      <c r="G183" s="17">
        <v>21</v>
      </c>
      <c r="H183" s="17"/>
      <c r="I183" s="17">
        <v>0</v>
      </c>
      <c r="J183" s="17"/>
      <c r="K183" s="17">
        <v>21</v>
      </c>
      <c r="M183" s="10"/>
    </row>
    <row r="184" spans="1:13" ht="21" customHeight="1">
      <c r="A184" s="9" t="s">
        <v>230</v>
      </c>
      <c r="D184" s="17"/>
      <c r="E184" s="17">
        <v>-24802</v>
      </c>
      <c r="F184" s="17"/>
      <c r="G184" s="17">
        <v>0</v>
      </c>
      <c r="H184" s="17"/>
      <c r="I184" s="17">
        <v>0</v>
      </c>
      <c r="J184" s="17"/>
      <c r="K184" s="17">
        <v>0</v>
      </c>
      <c r="M184" s="10"/>
    </row>
    <row r="185" spans="1:13" ht="21" customHeight="1">
      <c r="A185" s="9" t="s">
        <v>282</v>
      </c>
      <c r="D185" s="17">
        <v>-862407</v>
      </c>
      <c r="E185" s="17">
        <v>3241</v>
      </c>
      <c r="F185" s="17"/>
      <c r="G185" s="17">
        <v>-2000</v>
      </c>
      <c r="H185" s="17"/>
      <c r="I185" s="17">
        <v>3310</v>
      </c>
      <c r="J185" s="17"/>
      <c r="K185" s="17">
        <v>-2000</v>
      </c>
      <c r="M185" s="10"/>
    </row>
    <row r="186" spans="1:13" ht="21" customHeight="1">
      <c r="A186" s="9" t="s">
        <v>293</v>
      </c>
      <c r="D186" s="17"/>
      <c r="E186" s="17">
        <v>0</v>
      </c>
      <c r="F186" s="17"/>
      <c r="G186" s="17">
        <v>0</v>
      </c>
      <c r="H186" s="17"/>
      <c r="I186" s="17">
        <v>57</v>
      </c>
      <c r="J186" s="17"/>
      <c r="K186" s="17">
        <v>0</v>
      </c>
      <c r="M186" s="10"/>
    </row>
    <row r="187" spans="1:13" ht="21" customHeight="1">
      <c r="A187" s="9" t="s">
        <v>283</v>
      </c>
      <c r="D187" s="17"/>
      <c r="E187" s="17">
        <v>0</v>
      </c>
      <c r="F187" s="17"/>
      <c r="G187" s="17">
        <v>1479</v>
      </c>
      <c r="H187" s="17"/>
      <c r="I187" s="17">
        <v>0</v>
      </c>
      <c r="J187" s="17"/>
      <c r="K187" s="17">
        <v>1479</v>
      </c>
      <c r="M187" s="10"/>
    </row>
    <row r="188" spans="1:13" ht="21" customHeight="1">
      <c r="A188" s="9" t="s">
        <v>294</v>
      </c>
      <c r="E188" s="17"/>
      <c r="F188" s="10"/>
      <c r="G188" s="17"/>
      <c r="H188" s="10"/>
      <c r="I188" s="17"/>
      <c r="J188" s="10"/>
      <c r="K188" s="17"/>
    </row>
    <row r="189" spans="1:13" ht="21" customHeight="1">
      <c r="A189" s="9" t="s">
        <v>251</v>
      </c>
      <c r="E189" s="17">
        <v>6567</v>
      </c>
      <c r="F189" s="10"/>
      <c r="G189" s="17">
        <v>-254</v>
      </c>
      <c r="H189" s="10"/>
      <c r="I189" s="17">
        <v>6451</v>
      </c>
      <c r="J189" s="10"/>
      <c r="K189" s="17">
        <v>-254</v>
      </c>
    </row>
    <row r="190" spans="1:13" ht="21" customHeight="1">
      <c r="A190" s="9" t="s">
        <v>278</v>
      </c>
      <c r="E190" s="17">
        <v>-5955</v>
      </c>
      <c r="F190" s="10"/>
      <c r="G190" s="17">
        <v>0</v>
      </c>
      <c r="H190" s="10"/>
      <c r="I190" s="17">
        <v>-6289</v>
      </c>
      <c r="J190" s="10"/>
      <c r="K190" s="17">
        <v>0</v>
      </c>
    </row>
    <row r="191" spans="1:13" ht="21" customHeight="1">
      <c r="A191" s="9" t="s">
        <v>284</v>
      </c>
      <c r="E191" s="17">
        <v>6495</v>
      </c>
      <c r="F191" s="10"/>
      <c r="G191" s="17">
        <v>5944</v>
      </c>
      <c r="H191" s="10"/>
      <c r="I191" s="17">
        <v>5772</v>
      </c>
      <c r="J191" s="10"/>
      <c r="K191" s="17">
        <v>3827</v>
      </c>
    </row>
    <row r="192" spans="1:13" ht="21" customHeight="1">
      <c r="A192" s="9" t="s">
        <v>232</v>
      </c>
      <c r="E192" s="17">
        <v>686</v>
      </c>
      <c r="F192" s="10"/>
      <c r="G192" s="17">
        <v>280</v>
      </c>
      <c r="H192" s="10"/>
      <c r="I192" s="17">
        <v>686</v>
      </c>
      <c r="J192" s="10"/>
      <c r="K192" s="17">
        <v>280</v>
      </c>
    </row>
    <row r="193" spans="1:11" ht="21" customHeight="1">
      <c r="A193" s="9" t="s">
        <v>70</v>
      </c>
      <c r="E193" s="17">
        <v>18343</v>
      </c>
      <c r="F193" s="10"/>
      <c r="G193" s="17">
        <v>66212</v>
      </c>
      <c r="H193" s="10"/>
      <c r="I193" s="17">
        <v>14898</v>
      </c>
      <c r="J193" s="10"/>
      <c r="K193" s="17">
        <v>51570</v>
      </c>
    </row>
    <row r="194" spans="1:11" ht="21" customHeight="1">
      <c r="A194" s="9" t="s">
        <v>78</v>
      </c>
      <c r="E194" s="17">
        <v>-5128</v>
      </c>
      <c r="F194" s="10"/>
      <c r="G194" s="17">
        <v>-10418</v>
      </c>
      <c r="H194" s="10"/>
      <c r="I194" s="17">
        <v>-17088</v>
      </c>
      <c r="J194" s="10"/>
      <c r="K194" s="17">
        <v>-18758</v>
      </c>
    </row>
    <row r="195" spans="1:11" ht="21" customHeight="1">
      <c r="A195" s="9" t="s">
        <v>191</v>
      </c>
      <c r="E195" s="35">
        <v>333</v>
      </c>
      <c r="F195" s="10"/>
      <c r="G195" s="35">
        <v>3134</v>
      </c>
      <c r="H195" s="10"/>
      <c r="I195" s="35">
        <v>0</v>
      </c>
      <c r="J195" s="10"/>
      <c r="K195" s="35">
        <v>0</v>
      </c>
    </row>
    <row r="196" spans="1:11" ht="21" customHeight="1">
      <c r="A196" s="9" t="s">
        <v>150</v>
      </c>
      <c r="E196" s="26">
        <v>-10441</v>
      </c>
      <c r="F196" s="11"/>
      <c r="G196" s="26">
        <v>-1427</v>
      </c>
      <c r="H196" s="11"/>
      <c r="I196" s="26">
        <v>-40290</v>
      </c>
      <c r="J196" s="11"/>
      <c r="K196" s="26">
        <v>-12163</v>
      </c>
    </row>
    <row r="197" spans="1:11" ht="21" customHeight="1">
      <c r="A197" s="9" t="s">
        <v>83</v>
      </c>
      <c r="E197" s="19">
        <v>35130</v>
      </c>
      <c r="F197" s="10"/>
      <c r="G197" s="19">
        <v>19461</v>
      </c>
      <c r="H197" s="10"/>
      <c r="I197" s="19">
        <v>26034</v>
      </c>
      <c r="J197" s="10"/>
      <c r="K197" s="19">
        <v>14870</v>
      </c>
    </row>
    <row r="198" spans="1:11" ht="21" customHeight="1">
      <c r="A198" s="9" t="s">
        <v>159</v>
      </c>
      <c r="E198" s="26"/>
      <c r="F198" s="10"/>
      <c r="G198" s="26"/>
      <c r="H198" s="10"/>
      <c r="I198" s="26"/>
      <c r="J198" s="10"/>
      <c r="K198" s="26"/>
    </row>
    <row r="199" spans="1:11" ht="21" customHeight="1">
      <c r="A199" s="9" t="s">
        <v>158</v>
      </c>
      <c r="E199" s="10">
        <f>SUM(E168:E197)</f>
        <v>346231</v>
      </c>
      <c r="F199" s="10"/>
      <c r="G199" s="10">
        <f>SUM(G168:G197)</f>
        <v>330998</v>
      </c>
      <c r="H199" s="10"/>
      <c r="I199" s="10">
        <f>SUM(I168:I197)</f>
        <v>216685</v>
      </c>
      <c r="J199" s="10"/>
      <c r="K199" s="10">
        <f>SUM(K168:K197)</f>
        <v>180566</v>
      </c>
    </row>
    <row r="200" spans="1:11" ht="21" customHeight="1"/>
    <row r="201" spans="1:11" ht="21" customHeight="1">
      <c r="A201" s="9" t="s">
        <v>229</v>
      </c>
    </row>
    <row r="202" spans="1:11" ht="21" customHeight="1"/>
    <row r="203" spans="1:11" ht="21" customHeight="1"/>
    <row r="204" spans="1:11" ht="21" customHeight="1">
      <c r="A204" s="94"/>
      <c r="B204" s="38"/>
      <c r="D204" s="41"/>
      <c r="E204" s="41"/>
      <c r="F204" s="41"/>
      <c r="G204" s="115"/>
      <c r="H204" s="115"/>
      <c r="I204" s="115"/>
      <c r="J204" s="115"/>
      <c r="K204" s="115"/>
    </row>
    <row r="205" spans="1:11" ht="21" customHeight="1">
      <c r="A205" s="95" t="s">
        <v>89</v>
      </c>
      <c r="B205" s="95"/>
      <c r="D205" s="57"/>
      <c r="E205" s="57"/>
      <c r="F205" s="57"/>
      <c r="G205" s="118" t="s">
        <v>162</v>
      </c>
      <c r="H205" s="118"/>
      <c r="I205" s="118"/>
      <c r="J205" s="118"/>
      <c r="K205" s="118"/>
    </row>
    <row r="206" spans="1:11" ht="21" customHeight="1">
      <c r="A206" s="95" t="s">
        <v>28</v>
      </c>
      <c r="B206" s="95"/>
      <c r="D206" s="57"/>
      <c r="E206" s="57"/>
      <c r="F206" s="57"/>
      <c r="G206" s="117" t="s">
        <v>28</v>
      </c>
      <c r="H206" s="117"/>
      <c r="I206" s="117"/>
      <c r="J206" s="117"/>
      <c r="K206" s="117"/>
    </row>
    <row r="207" spans="1:11" ht="21.75" customHeight="1">
      <c r="A207" s="23"/>
      <c r="B207" s="23"/>
      <c r="C207" s="4"/>
      <c r="D207" s="4"/>
      <c r="E207" s="4"/>
      <c r="F207" s="4"/>
      <c r="G207" s="4"/>
      <c r="H207" s="4"/>
      <c r="J207" s="4"/>
      <c r="K207" s="83" t="s">
        <v>106</v>
      </c>
    </row>
    <row r="208" spans="1:11" ht="21.75" customHeight="1">
      <c r="A208" s="23" t="s">
        <v>133</v>
      </c>
      <c r="B208" s="23"/>
      <c r="C208" s="4"/>
      <c r="D208" s="4"/>
      <c r="E208" s="4"/>
      <c r="F208" s="4"/>
      <c r="G208" s="4"/>
      <c r="H208" s="4"/>
      <c r="J208" s="4"/>
      <c r="K208" s="4"/>
    </row>
    <row r="209" spans="1:11" ht="21.75" customHeight="1">
      <c r="A209" s="23" t="s">
        <v>47</v>
      </c>
      <c r="B209" s="23"/>
      <c r="C209" s="4"/>
      <c r="D209" s="4"/>
      <c r="E209" s="4"/>
      <c r="F209" s="4"/>
      <c r="G209" s="4"/>
      <c r="H209" s="4"/>
      <c r="J209" s="4"/>
      <c r="K209" s="4"/>
    </row>
    <row r="210" spans="1:11" ht="21.75" customHeight="1">
      <c r="A210" s="23" t="s">
        <v>262</v>
      </c>
      <c r="B210" s="23"/>
      <c r="C210" s="4"/>
      <c r="D210" s="4"/>
      <c r="E210" s="4"/>
      <c r="F210" s="4"/>
      <c r="G210" s="4"/>
      <c r="H210" s="4"/>
      <c r="J210" s="4"/>
      <c r="K210" s="4"/>
    </row>
    <row r="211" spans="1:11" s="25" customFormat="1" ht="21.75" customHeight="1">
      <c r="A211" s="24"/>
      <c r="B211" s="24"/>
      <c r="C211" s="24"/>
      <c r="D211" s="24"/>
      <c r="E211" s="119"/>
      <c r="F211" s="119"/>
      <c r="G211" s="119"/>
      <c r="H211" s="24"/>
      <c r="J211" s="83"/>
      <c r="K211" s="83" t="s">
        <v>135</v>
      </c>
    </row>
    <row r="212" spans="1:11" s="25" customFormat="1" ht="21.75" customHeight="1">
      <c r="A212" s="24"/>
      <c r="B212" s="24"/>
      <c r="C212" s="24"/>
      <c r="D212" s="24"/>
      <c r="E212" s="120" t="s">
        <v>84</v>
      </c>
      <c r="F212" s="120"/>
      <c r="G212" s="120"/>
      <c r="H212" s="24"/>
      <c r="I212" s="120" t="s">
        <v>1</v>
      </c>
      <c r="J212" s="120"/>
      <c r="K212" s="120"/>
    </row>
    <row r="213" spans="1:11" ht="21.75" customHeight="1">
      <c r="C213" s="84"/>
      <c r="E213" s="85">
        <v>2563</v>
      </c>
      <c r="G213" s="85">
        <v>2562</v>
      </c>
      <c r="I213" s="85">
        <v>2563</v>
      </c>
      <c r="K213" s="85">
        <v>2562</v>
      </c>
    </row>
    <row r="214" spans="1:11" ht="21.75" customHeight="1">
      <c r="A214" s="9" t="s">
        <v>41</v>
      </c>
      <c r="E214" s="10"/>
      <c r="F214" s="10"/>
      <c r="G214" s="10"/>
      <c r="H214" s="10"/>
      <c r="I214" s="10"/>
      <c r="J214" s="10"/>
      <c r="K214" s="10"/>
    </row>
    <row r="215" spans="1:11" ht="21.75" customHeight="1">
      <c r="A215" s="9" t="s">
        <v>63</v>
      </c>
      <c r="E215" s="10">
        <v>16784</v>
      </c>
      <c r="F215" s="10"/>
      <c r="G215" s="10">
        <v>92900</v>
      </c>
      <c r="H215" s="10"/>
      <c r="I215" s="10">
        <v>45304</v>
      </c>
      <c r="J215" s="10"/>
      <c r="K215" s="10">
        <v>2790</v>
      </c>
    </row>
    <row r="216" spans="1:11" ht="21.75" customHeight="1">
      <c r="A216" s="9" t="s">
        <v>42</v>
      </c>
      <c r="E216" s="10">
        <v>-137668</v>
      </c>
      <c r="F216" s="10"/>
      <c r="G216" s="10">
        <v>-226091</v>
      </c>
      <c r="H216" s="10"/>
      <c r="I216" s="10">
        <v>-78051</v>
      </c>
      <c r="J216" s="10"/>
      <c r="K216" s="10">
        <v>-127934</v>
      </c>
    </row>
    <row r="217" spans="1:11" ht="21.75" customHeight="1">
      <c r="A217" s="9" t="s">
        <v>43</v>
      </c>
      <c r="E217" s="10">
        <v>35974</v>
      </c>
      <c r="F217" s="10"/>
      <c r="G217" s="10">
        <v>75292</v>
      </c>
      <c r="H217" s="10"/>
      <c r="I217" s="10">
        <v>24866</v>
      </c>
      <c r="J217" s="10"/>
      <c r="K217" s="10">
        <v>71690</v>
      </c>
    </row>
    <row r="218" spans="1:11" ht="21.75" customHeight="1">
      <c r="A218" s="9" t="s">
        <v>77</v>
      </c>
      <c r="E218" s="10">
        <v>9126</v>
      </c>
      <c r="F218" s="10"/>
      <c r="G218" s="10">
        <v>-3644</v>
      </c>
      <c r="H218" s="10"/>
      <c r="I218" s="10">
        <v>11094</v>
      </c>
      <c r="J218" s="10"/>
      <c r="K218" s="10">
        <v>-108</v>
      </c>
    </row>
    <row r="219" spans="1:11" ht="21.75" customHeight="1">
      <c r="A219" s="9" t="s">
        <v>44</v>
      </c>
      <c r="E219" s="10"/>
      <c r="F219" s="10"/>
      <c r="G219" s="10"/>
      <c r="H219" s="10"/>
      <c r="I219" s="10"/>
      <c r="J219" s="10"/>
      <c r="K219" s="10"/>
    </row>
    <row r="220" spans="1:11" ht="21.75" customHeight="1">
      <c r="A220" s="9" t="s">
        <v>64</v>
      </c>
      <c r="E220" s="10">
        <v>-202596</v>
      </c>
      <c r="F220" s="10"/>
      <c r="G220" s="10">
        <v>-156488</v>
      </c>
      <c r="H220" s="10"/>
      <c r="I220" s="10">
        <v>-75913</v>
      </c>
      <c r="J220" s="10"/>
      <c r="K220" s="10">
        <v>-116373</v>
      </c>
    </row>
    <row r="221" spans="1:11" ht="21.75" customHeight="1">
      <c r="A221" s="9" t="s">
        <v>45</v>
      </c>
      <c r="E221" s="10">
        <v>53206</v>
      </c>
      <c r="F221" s="10"/>
      <c r="G221" s="10">
        <v>6024</v>
      </c>
      <c r="H221" s="10"/>
      <c r="I221" s="10">
        <v>9603</v>
      </c>
      <c r="J221" s="11"/>
      <c r="K221" s="11">
        <v>-4490</v>
      </c>
    </row>
    <row r="222" spans="1:11" ht="21.75" customHeight="1">
      <c r="A222" s="9" t="s">
        <v>102</v>
      </c>
      <c r="E222" s="10">
        <v>-1894</v>
      </c>
      <c r="F222" s="10"/>
      <c r="G222" s="10">
        <v>-820</v>
      </c>
      <c r="H222" s="10"/>
      <c r="I222" s="10">
        <v>0</v>
      </c>
      <c r="J222" s="10"/>
      <c r="K222" s="11">
        <v>85</v>
      </c>
    </row>
    <row r="223" spans="1:11" ht="21.75" customHeight="1">
      <c r="A223" s="9" t="s">
        <v>233</v>
      </c>
      <c r="E223" s="12">
        <v>-9280</v>
      </c>
      <c r="F223" s="10"/>
      <c r="G223" s="12">
        <v>30558</v>
      </c>
      <c r="H223" s="10"/>
      <c r="I223" s="12">
        <v>-9280</v>
      </c>
      <c r="J223" s="10"/>
      <c r="K223" s="12">
        <v>30558</v>
      </c>
    </row>
    <row r="224" spans="1:11" ht="21.75" customHeight="1">
      <c r="A224" s="9" t="s">
        <v>295</v>
      </c>
      <c r="E224" s="10">
        <f>SUM(E199,E215:E223)</f>
        <v>109883</v>
      </c>
      <c r="F224" s="10"/>
      <c r="G224" s="10">
        <f>SUM(G199,G215:G223)</f>
        <v>148729</v>
      </c>
      <c r="H224" s="10"/>
      <c r="I224" s="10">
        <f>SUM(I199,I215:I223)</f>
        <v>144308</v>
      </c>
      <c r="J224" s="10"/>
      <c r="K224" s="10">
        <f>SUM(K199,K215:K223)</f>
        <v>36784</v>
      </c>
    </row>
    <row r="225" spans="1:13" ht="21.75" customHeight="1">
      <c r="A225" s="9" t="s">
        <v>177</v>
      </c>
      <c r="E225" s="10">
        <v>0</v>
      </c>
      <c r="F225" s="10"/>
      <c r="G225" s="10">
        <v>12149</v>
      </c>
      <c r="H225" s="10"/>
      <c r="I225" s="10">
        <v>0</v>
      </c>
      <c r="J225" s="10"/>
      <c r="K225" s="10">
        <v>0</v>
      </c>
    </row>
    <row r="226" spans="1:13" ht="21.75" customHeight="1">
      <c r="A226" s="9" t="s">
        <v>144</v>
      </c>
      <c r="E226" s="10">
        <v>-617</v>
      </c>
      <c r="F226" s="10"/>
      <c r="G226" s="10">
        <v>-5452</v>
      </c>
      <c r="H226" s="10"/>
      <c r="I226" s="10">
        <v>-617</v>
      </c>
      <c r="J226" s="10"/>
      <c r="K226" s="10">
        <v>-4987</v>
      </c>
    </row>
    <row r="227" spans="1:13" ht="21.75" customHeight="1">
      <c r="A227" s="9" t="s">
        <v>46</v>
      </c>
      <c r="E227" s="10">
        <v>-14600</v>
      </c>
      <c r="F227" s="10"/>
      <c r="G227" s="10">
        <v>-41712</v>
      </c>
      <c r="H227" s="10"/>
      <c r="I227" s="10">
        <v>-676</v>
      </c>
      <c r="J227" s="10"/>
      <c r="K227" s="10">
        <v>-23035</v>
      </c>
    </row>
    <row r="228" spans="1:13" ht="21.75" customHeight="1">
      <c r="A228" s="25" t="s">
        <v>296</v>
      </c>
      <c r="B228" s="25"/>
      <c r="E228" s="13">
        <f>SUM(E224:E227)</f>
        <v>94666</v>
      </c>
      <c r="F228" s="10"/>
      <c r="G228" s="13">
        <f>SUM(G224:G227)</f>
        <v>113714</v>
      </c>
      <c r="H228" s="10"/>
      <c r="I228" s="13">
        <f>SUM(I224:I227)</f>
        <v>143015</v>
      </c>
      <c r="J228" s="10"/>
      <c r="K228" s="13">
        <f>SUM(K224:K227)</f>
        <v>8762</v>
      </c>
    </row>
    <row r="229" spans="1:13" ht="21.75" customHeight="1">
      <c r="A229" s="25" t="s">
        <v>48</v>
      </c>
      <c r="B229" s="25"/>
    </row>
    <row r="230" spans="1:13" ht="21.75" customHeight="1">
      <c r="A230" s="9" t="s">
        <v>103</v>
      </c>
      <c r="E230" s="35">
        <v>5688</v>
      </c>
      <c r="F230" s="10"/>
      <c r="G230" s="35">
        <v>6638</v>
      </c>
      <c r="H230" s="10"/>
      <c r="I230" s="35">
        <v>27382</v>
      </c>
      <c r="J230" s="11"/>
      <c r="K230" s="26">
        <v>13551</v>
      </c>
    </row>
    <row r="231" spans="1:13" ht="21.75" customHeight="1">
      <c r="A231" s="9" t="s">
        <v>146</v>
      </c>
      <c r="E231" s="17">
        <v>0</v>
      </c>
      <c r="F231" s="10"/>
      <c r="G231" s="17">
        <v>0</v>
      </c>
      <c r="H231" s="10"/>
      <c r="I231" s="17">
        <v>-19700</v>
      </c>
      <c r="J231" s="11"/>
      <c r="K231" s="17">
        <v>-210867</v>
      </c>
    </row>
    <row r="232" spans="1:13" ht="21.75" customHeight="1">
      <c r="A232" s="9" t="s">
        <v>240</v>
      </c>
      <c r="E232" s="17">
        <v>0</v>
      </c>
      <c r="F232" s="10"/>
      <c r="G232" s="17">
        <v>0</v>
      </c>
      <c r="H232" s="10"/>
      <c r="I232" s="17">
        <v>40370</v>
      </c>
      <c r="J232" s="11"/>
      <c r="K232" s="17">
        <v>0</v>
      </c>
    </row>
    <row r="233" spans="1:13" ht="21.75" customHeight="1">
      <c r="A233" s="9" t="s">
        <v>253</v>
      </c>
      <c r="D233" s="26">
        <v>-1229000000</v>
      </c>
      <c r="E233" s="17">
        <v>-695731</v>
      </c>
      <c r="F233" s="10"/>
      <c r="G233" s="17">
        <v>-1509962</v>
      </c>
      <c r="H233" s="10"/>
      <c r="I233" s="17">
        <v>-585731</v>
      </c>
      <c r="J233" s="11"/>
      <c r="K233" s="17">
        <v>-1253000</v>
      </c>
      <c r="L233" s="11"/>
      <c r="M233" s="11"/>
    </row>
    <row r="234" spans="1:13" ht="21.75" customHeight="1">
      <c r="A234" s="9" t="s">
        <v>160</v>
      </c>
      <c r="D234" s="17">
        <v>0</v>
      </c>
      <c r="E234" s="17">
        <v>-49643</v>
      </c>
      <c r="F234" s="10"/>
      <c r="G234" s="17">
        <v>0</v>
      </c>
      <c r="H234" s="10"/>
      <c r="I234" s="17">
        <v>0</v>
      </c>
      <c r="J234" s="11"/>
      <c r="K234" s="17">
        <v>-13038</v>
      </c>
      <c r="L234" s="11"/>
      <c r="M234" s="11"/>
    </row>
    <row r="235" spans="1:13" ht="21.75" customHeight="1">
      <c r="A235" s="9" t="s">
        <v>234</v>
      </c>
      <c r="D235" s="17"/>
      <c r="E235" s="17">
        <v>4876</v>
      </c>
      <c r="F235" s="10"/>
      <c r="G235" s="17">
        <v>0</v>
      </c>
      <c r="H235" s="10"/>
      <c r="I235" s="17">
        <v>0</v>
      </c>
      <c r="J235" s="11"/>
      <c r="K235" s="17">
        <v>0</v>
      </c>
      <c r="L235" s="11"/>
      <c r="M235" s="11"/>
    </row>
    <row r="236" spans="1:13" ht="21.75" customHeight="1">
      <c r="A236" s="9" t="s">
        <v>49</v>
      </c>
      <c r="E236" s="35">
        <v>-160166</v>
      </c>
      <c r="F236" s="10"/>
      <c r="G236" s="35">
        <v>-858426</v>
      </c>
      <c r="H236" s="10"/>
      <c r="I236" s="35">
        <v>-94885</v>
      </c>
      <c r="J236" s="11"/>
      <c r="K236" s="26">
        <v>-766942</v>
      </c>
    </row>
    <row r="237" spans="1:13" ht="21.75" customHeight="1">
      <c r="A237" s="9" t="s">
        <v>145</v>
      </c>
      <c r="E237" s="35">
        <v>-3735</v>
      </c>
      <c r="F237" s="10"/>
      <c r="G237" s="35">
        <v>-21825</v>
      </c>
      <c r="H237" s="10"/>
      <c r="I237" s="35">
        <v>-3468</v>
      </c>
      <c r="J237" s="11"/>
      <c r="K237" s="26">
        <v>-4612</v>
      </c>
    </row>
    <row r="238" spans="1:13" ht="21.75" customHeight="1">
      <c r="A238" s="9" t="s">
        <v>254</v>
      </c>
      <c r="B238" s="26"/>
      <c r="D238" s="11">
        <v>265768210</v>
      </c>
      <c r="E238" s="17">
        <v>653295</v>
      </c>
      <c r="F238" s="35"/>
      <c r="G238" s="17">
        <v>1203935</v>
      </c>
      <c r="H238" s="35"/>
      <c r="I238" s="17">
        <v>520235</v>
      </c>
      <c r="J238" s="26"/>
      <c r="K238" s="17">
        <v>1203935</v>
      </c>
      <c r="L238" s="26"/>
    </row>
    <row r="239" spans="1:13" ht="21.75" customHeight="1">
      <c r="A239" s="9" t="s">
        <v>255</v>
      </c>
      <c r="B239" s="26"/>
      <c r="D239" s="11"/>
      <c r="E239" s="17">
        <v>0</v>
      </c>
      <c r="F239" s="35"/>
      <c r="G239" s="17">
        <v>81799</v>
      </c>
      <c r="H239" s="35"/>
      <c r="I239" s="17">
        <v>0</v>
      </c>
      <c r="J239" s="26"/>
      <c r="K239" s="17">
        <v>50000</v>
      </c>
      <c r="L239" s="26"/>
    </row>
    <row r="240" spans="1:13" ht="21.75" customHeight="1">
      <c r="A240" s="9" t="s">
        <v>256</v>
      </c>
      <c r="D240" s="17">
        <v>1594446</v>
      </c>
      <c r="E240" s="17">
        <v>8607</v>
      </c>
      <c r="F240" s="17"/>
      <c r="G240" s="17">
        <v>5555</v>
      </c>
      <c r="H240" s="17"/>
      <c r="I240" s="17">
        <v>11942</v>
      </c>
      <c r="J240" s="17"/>
      <c r="K240" s="17">
        <v>4256</v>
      </c>
      <c r="L240" s="17"/>
      <c r="M240" s="11"/>
    </row>
    <row r="241" spans="1:13" ht="21.75" customHeight="1">
      <c r="A241" s="9" t="s">
        <v>178</v>
      </c>
      <c r="D241" s="17"/>
      <c r="E241" s="17">
        <v>0</v>
      </c>
      <c r="F241" s="10"/>
      <c r="G241" s="17">
        <v>4</v>
      </c>
      <c r="H241" s="10"/>
      <c r="I241" s="17">
        <v>0</v>
      </c>
      <c r="J241" s="11"/>
      <c r="K241" s="17">
        <v>4</v>
      </c>
      <c r="L241" s="11"/>
      <c r="M241" s="11"/>
    </row>
    <row r="242" spans="1:13" ht="21.75" customHeight="1">
      <c r="A242" s="9" t="s">
        <v>285</v>
      </c>
      <c r="D242" s="17"/>
      <c r="E242" s="17">
        <v>70000</v>
      </c>
      <c r="F242" s="10"/>
      <c r="G242" s="17">
        <v>0</v>
      </c>
      <c r="H242" s="10"/>
      <c r="I242" s="17">
        <v>0</v>
      </c>
      <c r="J242" s="11"/>
      <c r="K242" s="17">
        <v>0</v>
      </c>
      <c r="L242" s="11"/>
      <c r="M242" s="11"/>
    </row>
    <row r="243" spans="1:13" ht="21.75" customHeight="1">
      <c r="A243" s="9" t="s">
        <v>273</v>
      </c>
      <c r="D243" s="17"/>
      <c r="E243" s="17"/>
      <c r="F243" s="10"/>
      <c r="G243" s="17"/>
      <c r="H243" s="10"/>
      <c r="I243" s="17"/>
      <c r="J243" s="11"/>
      <c r="K243" s="17"/>
      <c r="L243" s="11"/>
      <c r="M243" s="11"/>
    </row>
    <row r="244" spans="1:13" ht="21.75" customHeight="1">
      <c r="A244" s="9" t="s">
        <v>272</v>
      </c>
      <c r="D244" s="17"/>
      <c r="E244" s="17">
        <v>0</v>
      </c>
      <c r="F244" s="10"/>
      <c r="G244" s="17">
        <v>-220000</v>
      </c>
      <c r="H244" s="10"/>
      <c r="I244" s="17">
        <v>0</v>
      </c>
      <c r="J244" s="11"/>
      <c r="K244" s="17">
        <v>0</v>
      </c>
      <c r="L244" s="11"/>
      <c r="M244" s="11"/>
    </row>
    <row r="245" spans="1:13" ht="21.75" customHeight="1">
      <c r="A245" s="9" t="s">
        <v>179</v>
      </c>
      <c r="D245" s="17"/>
      <c r="E245" s="17">
        <v>10441</v>
      </c>
      <c r="F245" s="10"/>
      <c r="G245" s="17">
        <v>1427</v>
      </c>
      <c r="H245" s="10"/>
      <c r="I245" s="17">
        <v>40290</v>
      </c>
      <c r="J245" s="11"/>
      <c r="K245" s="17">
        <v>12163</v>
      </c>
      <c r="L245" s="11"/>
      <c r="M245" s="11"/>
    </row>
    <row r="246" spans="1:13" ht="21.75" customHeight="1">
      <c r="A246" s="25" t="s">
        <v>286</v>
      </c>
      <c r="B246" s="25"/>
      <c r="E246" s="13">
        <f>SUM(E230:E245)</f>
        <v>-156368</v>
      </c>
      <c r="F246" s="11"/>
      <c r="G246" s="13">
        <f>SUM(G230:G245)</f>
        <v>-1310855</v>
      </c>
      <c r="H246" s="11"/>
      <c r="I246" s="13">
        <f>SUM(I230:I245)</f>
        <v>-63565</v>
      </c>
      <c r="J246" s="11"/>
      <c r="K246" s="13">
        <f>SUM(K230:K245)</f>
        <v>-964550</v>
      </c>
    </row>
    <row r="248" spans="1:13" ht="21.75" customHeight="1">
      <c r="A248" s="9" t="s">
        <v>229</v>
      </c>
    </row>
    <row r="252" spans="1:13" ht="21.75" customHeight="1">
      <c r="A252" s="94"/>
      <c r="B252" s="38"/>
      <c r="D252" s="41"/>
      <c r="E252" s="41"/>
      <c r="F252" s="41"/>
      <c r="G252" s="115"/>
      <c r="H252" s="115"/>
      <c r="I252" s="115"/>
      <c r="J252" s="115"/>
      <c r="K252" s="115"/>
    </row>
    <row r="253" spans="1:13" ht="21.75" customHeight="1">
      <c r="A253" s="95" t="s">
        <v>89</v>
      </c>
      <c r="B253" s="95"/>
      <c r="D253" s="57"/>
      <c r="E253" s="57"/>
      <c r="F253" s="57"/>
      <c r="G253" s="118" t="s">
        <v>162</v>
      </c>
      <c r="H253" s="118"/>
      <c r="I253" s="118"/>
      <c r="J253" s="118"/>
      <c r="K253" s="118"/>
    </row>
    <row r="254" spans="1:13" ht="21.75" customHeight="1">
      <c r="A254" s="95" t="s">
        <v>28</v>
      </c>
      <c r="B254" s="95"/>
      <c r="D254" s="57"/>
      <c r="E254" s="57"/>
      <c r="F254" s="57"/>
      <c r="G254" s="117" t="s">
        <v>28</v>
      </c>
      <c r="H254" s="117"/>
      <c r="I254" s="117"/>
      <c r="J254" s="117"/>
      <c r="K254" s="117"/>
    </row>
    <row r="255" spans="1:13" ht="21.75" customHeight="1">
      <c r="A255" s="23"/>
      <c r="B255" s="23"/>
      <c r="C255" s="4"/>
      <c r="D255" s="4"/>
      <c r="E255" s="4"/>
      <c r="F255" s="4"/>
      <c r="G255" s="4"/>
      <c r="H255" s="4"/>
      <c r="J255" s="4"/>
      <c r="K255" s="83" t="s">
        <v>106</v>
      </c>
    </row>
    <row r="256" spans="1:13" ht="21.75" customHeight="1">
      <c r="A256" s="23" t="s">
        <v>133</v>
      </c>
      <c r="B256" s="23"/>
      <c r="C256" s="4"/>
      <c r="D256" s="4"/>
      <c r="E256" s="4"/>
      <c r="F256" s="4"/>
      <c r="G256" s="4"/>
      <c r="H256" s="4"/>
      <c r="J256" s="4"/>
      <c r="K256" s="4"/>
    </row>
    <row r="257" spans="1:11" ht="21.75" customHeight="1">
      <c r="A257" s="23" t="s">
        <v>47</v>
      </c>
      <c r="B257" s="23"/>
      <c r="C257" s="4"/>
      <c r="D257" s="4"/>
      <c r="E257" s="4"/>
      <c r="F257" s="4"/>
      <c r="G257" s="4"/>
      <c r="H257" s="4"/>
      <c r="J257" s="4"/>
      <c r="K257" s="4"/>
    </row>
    <row r="258" spans="1:11" ht="21.75" customHeight="1">
      <c r="A258" s="23" t="s">
        <v>262</v>
      </c>
      <c r="B258" s="23"/>
      <c r="C258" s="4"/>
      <c r="D258" s="4"/>
      <c r="E258" s="4"/>
      <c r="F258" s="4"/>
      <c r="G258" s="4"/>
      <c r="H258" s="4"/>
      <c r="J258" s="4"/>
      <c r="K258" s="4"/>
    </row>
    <row r="259" spans="1:11" s="25" customFormat="1" ht="21.75" customHeight="1">
      <c r="A259" s="24"/>
      <c r="B259" s="24"/>
      <c r="C259" s="24"/>
      <c r="D259" s="24"/>
      <c r="E259" s="119"/>
      <c r="F259" s="119"/>
      <c r="G259" s="119"/>
      <c r="H259" s="24"/>
      <c r="J259" s="83"/>
      <c r="K259" s="83" t="s">
        <v>135</v>
      </c>
    </row>
    <row r="260" spans="1:11" s="25" customFormat="1" ht="21.75" customHeight="1">
      <c r="A260" s="24"/>
      <c r="B260" s="24"/>
      <c r="C260" s="24"/>
      <c r="D260" s="24"/>
      <c r="E260" s="120" t="s">
        <v>84</v>
      </c>
      <c r="F260" s="120"/>
      <c r="G260" s="120"/>
      <c r="H260" s="24"/>
      <c r="I260" s="120" t="s">
        <v>1</v>
      </c>
      <c r="J260" s="120"/>
      <c r="K260" s="120"/>
    </row>
    <row r="261" spans="1:11" ht="21.75" customHeight="1">
      <c r="C261" s="84"/>
      <c r="E261" s="85">
        <v>2563</v>
      </c>
      <c r="G261" s="85">
        <v>2562</v>
      </c>
      <c r="I261" s="85">
        <v>2563</v>
      </c>
      <c r="K261" s="85">
        <v>2562</v>
      </c>
    </row>
    <row r="262" spans="1:11" s="25" customFormat="1" ht="21.75" customHeight="1">
      <c r="A262" s="25" t="s">
        <v>50</v>
      </c>
      <c r="E262" s="36"/>
      <c r="F262" s="36"/>
      <c r="G262" s="36"/>
      <c r="H262" s="36"/>
      <c r="I262" s="36"/>
      <c r="J262" s="11"/>
      <c r="K262" s="11"/>
    </row>
    <row r="263" spans="1:11" s="25" customFormat="1" ht="21.75" customHeight="1">
      <c r="A263" s="9" t="s">
        <v>252</v>
      </c>
      <c r="E263" s="11">
        <v>-968</v>
      </c>
      <c r="F263" s="11"/>
      <c r="G263" s="11">
        <v>0</v>
      </c>
      <c r="H263" s="11"/>
      <c r="I263" s="11">
        <v>0</v>
      </c>
      <c r="J263" s="11"/>
      <c r="K263" s="11">
        <v>0</v>
      </c>
    </row>
    <row r="264" spans="1:11" s="25" customFormat="1" ht="21.75" customHeight="1">
      <c r="A264" s="9" t="s">
        <v>250</v>
      </c>
      <c r="E264" s="11">
        <v>-113584</v>
      </c>
      <c r="F264" s="11"/>
      <c r="G264" s="11">
        <v>79915</v>
      </c>
      <c r="H264" s="11"/>
      <c r="I264" s="11">
        <v>-100000</v>
      </c>
      <c r="J264" s="11"/>
      <c r="K264" s="11">
        <v>0</v>
      </c>
    </row>
    <row r="265" spans="1:11" s="25" customFormat="1" ht="21.75" customHeight="1">
      <c r="A265" s="9" t="s">
        <v>297</v>
      </c>
      <c r="E265" s="11">
        <v>0</v>
      </c>
      <c r="F265" s="11"/>
      <c r="G265" s="11">
        <v>0</v>
      </c>
      <c r="H265" s="11"/>
      <c r="I265" s="11">
        <v>0</v>
      </c>
      <c r="J265" s="11"/>
      <c r="K265" s="11">
        <v>-20000</v>
      </c>
    </row>
    <row r="266" spans="1:11" s="25" customFormat="1" ht="21.75" customHeight="1">
      <c r="A266" s="9" t="s">
        <v>257</v>
      </c>
      <c r="B266" s="9"/>
      <c r="E266" s="11">
        <v>-16534</v>
      </c>
      <c r="F266" s="11"/>
      <c r="G266" s="11">
        <v>-1999</v>
      </c>
      <c r="H266" s="11"/>
      <c r="I266" s="11">
        <v>-6699</v>
      </c>
      <c r="J266" s="11"/>
      <c r="K266" s="11">
        <v>-1999</v>
      </c>
    </row>
    <row r="267" spans="1:11" s="25" customFormat="1" ht="21.75" customHeight="1">
      <c r="A267" s="9" t="s">
        <v>105</v>
      </c>
      <c r="B267" s="9"/>
      <c r="E267" s="11">
        <v>-30000</v>
      </c>
      <c r="F267" s="11"/>
      <c r="G267" s="11">
        <v>0</v>
      </c>
      <c r="H267" s="11"/>
      <c r="I267" s="11">
        <v>-30000</v>
      </c>
      <c r="J267" s="11"/>
      <c r="K267" s="11">
        <v>0</v>
      </c>
    </row>
    <row r="268" spans="1:11" s="25" customFormat="1" ht="21.75" customHeight="1">
      <c r="A268" s="9" t="s">
        <v>235</v>
      </c>
      <c r="B268" s="9"/>
      <c r="E268" s="11">
        <v>220000</v>
      </c>
      <c r="F268" s="11"/>
      <c r="G268" s="11">
        <v>200000</v>
      </c>
      <c r="H268" s="11"/>
      <c r="I268" s="11">
        <v>220000</v>
      </c>
      <c r="J268" s="11"/>
      <c r="K268" s="11">
        <v>200000</v>
      </c>
    </row>
    <row r="269" spans="1:11" s="25" customFormat="1" ht="21.75" customHeight="1">
      <c r="A269" s="9" t="s">
        <v>263</v>
      </c>
      <c r="B269" s="9"/>
      <c r="E269" s="11">
        <v>0</v>
      </c>
      <c r="F269" s="11"/>
      <c r="G269" s="11">
        <v>1000000</v>
      </c>
      <c r="H269" s="11"/>
      <c r="I269" s="11">
        <v>0</v>
      </c>
      <c r="J269" s="11"/>
      <c r="K269" s="11">
        <v>1000000</v>
      </c>
    </row>
    <row r="270" spans="1:11" s="25" customFormat="1" ht="21.75" customHeight="1">
      <c r="A270" s="9" t="s">
        <v>274</v>
      </c>
      <c r="B270" s="9"/>
      <c r="E270" s="11">
        <v>0</v>
      </c>
      <c r="F270" s="11"/>
      <c r="G270" s="11">
        <v>-4235</v>
      </c>
      <c r="H270" s="11"/>
      <c r="I270" s="11">
        <v>0</v>
      </c>
      <c r="J270" s="11"/>
      <c r="K270" s="11">
        <v>-4235</v>
      </c>
    </row>
    <row r="271" spans="1:11" s="25" customFormat="1" ht="21.75" customHeight="1">
      <c r="A271" s="9" t="s">
        <v>104</v>
      </c>
      <c r="B271" s="9"/>
      <c r="E271" s="11">
        <v>-32798</v>
      </c>
      <c r="F271" s="11"/>
      <c r="G271" s="11">
        <v>-11941</v>
      </c>
      <c r="H271" s="11"/>
      <c r="I271" s="10">
        <v>-25993</v>
      </c>
      <c r="J271" s="11"/>
      <c r="K271" s="11">
        <v>-7315</v>
      </c>
    </row>
    <row r="272" spans="1:11" s="25" customFormat="1" ht="21.75" customHeight="1">
      <c r="A272" s="9" t="s">
        <v>147</v>
      </c>
      <c r="B272" s="9"/>
      <c r="E272" s="11">
        <v>-117623</v>
      </c>
      <c r="F272" s="11"/>
      <c r="G272" s="11">
        <v>-282410</v>
      </c>
      <c r="H272" s="11"/>
      <c r="I272" s="11">
        <v>-117623</v>
      </c>
      <c r="J272" s="11"/>
      <c r="K272" s="11">
        <v>-282410</v>
      </c>
    </row>
    <row r="273" spans="1:11" s="25" customFormat="1" ht="21.75" customHeight="1">
      <c r="A273" s="9" t="s">
        <v>180</v>
      </c>
      <c r="B273" s="9"/>
      <c r="E273" s="12">
        <v>-1373</v>
      </c>
      <c r="F273" s="11"/>
      <c r="G273" s="12">
        <v>-4995</v>
      </c>
      <c r="H273" s="11"/>
      <c r="I273" s="12">
        <v>0</v>
      </c>
      <c r="J273" s="11"/>
      <c r="K273" s="12">
        <v>0</v>
      </c>
    </row>
    <row r="274" spans="1:11" ht="21.75" customHeight="1">
      <c r="A274" s="25" t="s">
        <v>298</v>
      </c>
      <c r="B274" s="25"/>
      <c r="E274" s="11">
        <f>SUM(E263:E273)</f>
        <v>-92880</v>
      </c>
      <c r="F274" s="11"/>
      <c r="G274" s="11">
        <f>SUM(G263:G273)</f>
        <v>974335</v>
      </c>
      <c r="H274" s="11"/>
      <c r="I274" s="11">
        <f>SUM(I263:I273)</f>
        <v>-60315</v>
      </c>
      <c r="J274" s="11"/>
      <c r="K274" s="11">
        <f>SUM(K263:K273)</f>
        <v>884041</v>
      </c>
    </row>
    <row r="275" spans="1:11" ht="21.75" customHeight="1">
      <c r="A275" s="9" t="s">
        <v>151</v>
      </c>
      <c r="E275" s="12">
        <v>4849</v>
      </c>
      <c r="F275" s="11"/>
      <c r="G275" s="12">
        <v>-35871</v>
      </c>
      <c r="H275" s="11"/>
      <c r="I275" s="12">
        <v>0</v>
      </c>
      <c r="J275" s="11"/>
      <c r="K275" s="12">
        <v>0</v>
      </c>
    </row>
    <row r="276" spans="1:11" ht="21.75" customHeight="1">
      <c r="A276" s="25" t="s">
        <v>258</v>
      </c>
      <c r="B276" s="25"/>
      <c r="E276" s="11">
        <f>SUM(E228,E246,E274,E275)</f>
        <v>-149733</v>
      </c>
      <c r="F276" s="11"/>
      <c r="G276" s="11">
        <f>SUM(G228,G246,G274,G275)</f>
        <v>-258677</v>
      </c>
      <c r="H276" s="11"/>
      <c r="I276" s="11">
        <f>SUM(I228,I246,I274,I275)</f>
        <v>19135</v>
      </c>
      <c r="J276" s="11"/>
      <c r="K276" s="11">
        <f>SUM(K228,K246,K274,K275)</f>
        <v>-71747</v>
      </c>
    </row>
    <row r="277" spans="1:11" ht="21.75" customHeight="1">
      <c r="A277" s="9" t="s">
        <v>130</v>
      </c>
      <c r="E277" s="11">
        <v>857165</v>
      </c>
      <c r="F277" s="11"/>
      <c r="G277" s="11">
        <v>678620</v>
      </c>
      <c r="H277" s="11"/>
      <c r="I277" s="11">
        <v>319951</v>
      </c>
      <c r="J277" s="11"/>
      <c r="K277" s="11">
        <v>233300</v>
      </c>
    </row>
    <row r="278" spans="1:11" ht="21.75" customHeight="1" thickBot="1">
      <c r="A278" s="25" t="s">
        <v>131</v>
      </c>
      <c r="B278" s="25"/>
      <c r="C278" s="8"/>
      <c r="E278" s="14">
        <f>SUM(E276:E277)</f>
        <v>707432</v>
      </c>
      <c r="F278" s="11"/>
      <c r="G278" s="14">
        <f>SUM(G276:G277)</f>
        <v>419943</v>
      </c>
      <c r="H278" s="11"/>
      <c r="I278" s="14">
        <f>SUM(I276:I277)</f>
        <v>339086</v>
      </c>
      <c r="J278" s="11"/>
      <c r="K278" s="14">
        <f>SUM(K276:K277)</f>
        <v>161553</v>
      </c>
    </row>
    <row r="279" spans="1:11" ht="21.75" customHeight="1" thickTop="1">
      <c r="A279" s="25"/>
      <c r="B279" s="25"/>
      <c r="C279" s="8"/>
      <c r="E279" s="39">
        <f>SUM(E278-bs!D11)</f>
        <v>0</v>
      </c>
      <c r="F279" s="39"/>
      <c r="G279" s="39"/>
      <c r="H279" s="39"/>
      <c r="I279" s="39">
        <f>SUM(I278-bs!H11)</f>
        <v>0</v>
      </c>
      <c r="J279" s="11"/>
      <c r="K279" s="11"/>
    </row>
    <row r="280" spans="1:11" ht="21.75" customHeight="1">
      <c r="A280" s="25" t="s">
        <v>79</v>
      </c>
      <c r="B280" s="25"/>
      <c r="C280" s="8"/>
      <c r="E280" s="11"/>
      <c r="F280" s="11"/>
      <c r="G280" s="11"/>
      <c r="H280" s="11"/>
      <c r="I280" s="11"/>
    </row>
    <row r="281" spans="1:11" ht="21.75" customHeight="1">
      <c r="A281" s="9" t="s">
        <v>80</v>
      </c>
      <c r="C281" s="8"/>
      <c r="E281" s="11"/>
      <c r="F281" s="11"/>
      <c r="G281" s="11"/>
      <c r="H281" s="11"/>
      <c r="I281" s="11"/>
    </row>
    <row r="282" spans="1:11" ht="21.75" customHeight="1">
      <c r="A282" s="9" t="s">
        <v>161</v>
      </c>
      <c r="C282" s="8"/>
      <c r="E282" s="17">
        <v>42120</v>
      </c>
      <c r="F282" s="17"/>
      <c r="G282" s="17">
        <v>78038</v>
      </c>
      <c r="H282" s="17"/>
      <c r="I282" s="11">
        <v>35136</v>
      </c>
      <c r="J282" s="11"/>
      <c r="K282" s="11">
        <v>70684</v>
      </c>
    </row>
    <row r="283" spans="1:11" ht="21.75" customHeight="1">
      <c r="A283" s="9" t="s">
        <v>152</v>
      </c>
      <c r="C283" s="8"/>
      <c r="E283" s="11">
        <v>80</v>
      </c>
      <c r="F283" s="21"/>
      <c r="G283" s="37">
        <v>4116</v>
      </c>
      <c r="H283" s="21"/>
      <c r="I283" s="11">
        <v>80</v>
      </c>
      <c r="J283" s="11"/>
      <c r="K283" s="11">
        <v>0</v>
      </c>
    </row>
    <row r="284" spans="1:11" ht="21.75" customHeight="1">
      <c r="A284" s="9" t="s">
        <v>181</v>
      </c>
      <c r="C284" s="8"/>
      <c r="E284" s="11">
        <v>0</v>
      </c>
      <c r="F284" s="21"/>
      <c r="G284" s="11">
        <v>60</v>
      </c>
      <c r="H284" s="21"/>
      <c r="I284" s="11">
        <v>5893</v>
      </c>
      <c r="J284" s="11"/>
      <c r="K284" s="11">
        <v>5953</v>
      </c>
    </row>
    <row r="285" spans="1:11" ht="21.75" customHeight="1">
      <c r="A285" s="9" t="s">
        <v>237</v>
      </c>
      <c r="C285" s="8"/>
      <c r="E285" s="37">
        <v>14284</v>
      </c>
      <c r="F285" s="21"/>
      <c r="G285" s="11">
        <v>0</v>
      </c>
      <c r="H285" s="21"/>
      <c r="I285" s="11">
        <v>2583</v>
      </c>
      <c r="J285" s="11"/>
      <c r="K285" s="11">
        <v>0</v>
      </c>
    </row>
    <row r="286" spans="1:11" ht="21.75" customHeight="1">
      <c r="A286" s="9" t="s">
        <v>81</v>
      </c>
      <c r="C286" s="8"/>
      <c r="E286" s="37">
        <v>708</v>
      </c>
      <c r="F286" s="21"/>
      <c r="G286" s="37">
        <v>655</v>
      </c>
      <c r="H286" s="21"/>
      <c r="I286" s="37">
        <v>708</v>
      </c>
      <c r="J286" s="21"/>
      <c r="K286" s="37">
        <v>655</v>
      </c>
    </row>
    <row r="287" spans="1:11" ht="21.75" customHeight="1">
      <c r="A287" s="9" t="s">
        <v>287</v>
      </c>
      <c r="C287" s="8"/>
      <c r="E287" s="11">
        <v>-26101</v>
      </c>
      <c r="F287" s="21"/>
      <c r="G287" s="11">
        <v>-2610</v>
      </c>
      <c r="H287" s="21"/>
      <c r="I287" s="11">
        <v>-26101</v>
      </c>
      <c r="J287" s="21"/>
      <c r="K287" s="11">
        <v>-2610</v>
      </c>
    </row>
    <row r="288" spans="1:11" ht="21.75" customHeight="1">
      <c r="A288" s="9" t="s">
        <v>236</v>
      </c>
      <c r="E288" s="11">
        <v>10635</v>
      </c>
      <c r="F288" s="11"/>
      <c r="G288" s="11">
        <v>0</v>
      </c>
      <c r="H288" s="11"/>
      <c r="I288" s="11">
        <v>396</v>
      </c>
      <c r="J288" s="11"/>
      <c r="K288" s="11">
        <v>0</v>
      </c>
    </row>
    <row r="289" spans="1:11" ht="21.75" customHeight="1">
      <c r="A289" s="9" t="s">
        <v>245</v>
      </c>
      <c r="E289" s="11">
        <v>21325</v>
      </c>
      <c r="F289" s="11"/>
      <c r="G289" s="11">
        <v>0</v>
      </c>
      <c r="H289" s="11"/>
      <c r="I289" s="11">
        <v>31600</v>
      </c>
      <c r="J289" s="11"/>
      <c r="K289" s="11">
        <v>0</v>
      </c>
    </row>
    <row r="291" spans="1:11" ht="21.75" customHeight="1">
      <c r="A291" s="9" t="s">
        <v>229</v>
      </c>
    </row>
    <row r="295" spans="1:11" ht="21.75" customHeight="1">
      <c r="A295" s="94"/>
      <c r="B295" s="38"/>
      <c r="D295" s="41"/>
      <c r="E295" s="41"/>
      <c r="F295" s="41"/>
      <c r="G295" s="115"/>
      <c r="H295" s="115"/>
      <c r="I295" s="115"/>
      <c r="J295" s="115"/>
      <c r="K295" s="115"/>
    </row>
    <row r="296" spans="1:11" ht="21.75" customHeight="1">
      <c r="A296" s="95" t="s">
        <v>89</v>
      </c>
      <c r="B296" s="95"/>
      <c r="D296" s="57"/>
      <c r="E296" s="57"/>
      <c r="F296" s="57"/>
      <c r="G296" s="118" t="s">
        <v>162</v>
      </c>
      <c r="H296" s="118"/>
      <c r="I296" s="118"/>
      <c r="J296" s="118"/>
      <c r="K296" s="118"/>
    </row>
    <row r="297" spans="1:11" ht="21.75" customHeight="1">
      <c r="A297" s="95" t="s">
        <v>28</v>
      </c>
      <c r="B297" s="95"/>
      <c r="D297" s="57"/>
      <c r="E297" s="57"/>
      <c r="F297" s="57"/>
      <c r="G297" s="117" t="s">
        <v>28</v>
      </c>
      <c r="H297" s="117"/>
      <c r="I297" s="117"/>
      <c r="J297" s="117"/>
      <c r="K297" s="117"/>
    </row>
  </sheetData>
  <mergeCells count="42">
    <mergeCell ref="G77:K77"/>
    <mergeCell ref="G78:K78"/>
    <mergeCell ref="G51:K51"/>
    <mergeCell ref="E56:G56"/>
    <mergeCell ref="E57:G57"/>
    <mergeCell ref="I57:K57"/>
    <mergeCell ref="G76:K76"/>
    <mergeCell ref="E5:G5"/>
    <mergeCell ref="E6:G6"/>
    <mergeCell ref="I6:K6"/>
    <mergeCell ref="G49:K49"/>
    <mergeCell ref="G50:K50"/>
    <mergeCell ref="E137:G137"/>
    <mergeCell ref="E212:G212"/>
    <mergeCell ref="I212:K212"/>
    <mergeCell ref="G204:K204"/>
    <mergeCell ref="G205:K205"/>
    <mergeCell ref="G206:K206"/>
    <mergeCell ref="E211:G211"/>
    <mergeCell ref="E138:G138"/>
    <mergeCell ref="I138:K138"/>
    <mergeCell ref="E164:G164"/>
    <mergeCell ref="E165:G165"/>
    <mergeCell ref="I165:K165"/>
    <mergeCell ref="G157:K157"/>
    <mergeCell ref="G158:K158"/>
    <mergeCell ref="G159:K159"/>
    <mergeCell ref="E83:G83"/>
    <mergeCell ref="E84:G84"/>
    <mergeCell ref="I84:K84"/>
    <mergeCell ref="G131:K131"/>
    <mergeCell ref="G132:K132"/>
    <mergeCell ref="G130:K130"/>
    <mergeCell ref="G297:K297"/>
    <mergeCell ref="G252:K252"/>
    <mergeCell ref="G253:K253"/>
    <mergeCell ref="G254:K254"/>
    <mergeCell ref="E259:G259"/>
    <mergeCell ref="E260:G260"/>
    <mergeCell ref="I260:K260"/>
    <mergeCell ref="G295:K295"/>
    <mergeCell ref="G296:K296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6" manualBreakCount="6">
    <brk id="51" max="16383" man="1"/>
    <brk id="78" max="11" man="1"/>
    <brk id="132" max="16383" man="1"/>
    <brk id="159" max="16383" man="1"/>
    <brk id="206" max="16383" man="1"/>
    <brk id="2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6"/>
  <sheetViews>
    <sheetView showGridLines="0" view="pageBreakPreview" topLeftCell="A17" zoomScale="50" zoomScaleNormal="100" zoomScaleSheetLayoutView="50" workbookViewId="0">
      <selection activeCell="Q31" sqref="Q31"/>
    </sheetView>
  </sheetViews>
  <sheetFormatPr defaultRowHeight="21.75" customHeight="1"/>
  <cols>
    <col min="1" max="1" width="12.140625" style="58" customWidth="1"/>
    <col min="2" max="2" width="9.140625" style="58" customWidth="1"/>
    <col min="3" max="3" width="23.42578125" style="58" customWidth="1"/>
    <col min="4" max="4" width="1" style="59" customWidth="1"/>
    <col min="5" max="5" width="16.5703125" style="58" customWidth="1"/>
    <col min="6" max="6" width="1.42578125" style="58" customWidth="1"/>
    <col min="7" max="7" width="16.7109375" style="58" customWidth="1"/>
    <col min="8" max="8" width="1.42578125" style="58" customWidth="1"/>
    <col min="9" max="9" width="17.28515625" style="58" customWidth="1"/>
    <col min="10" max="10" width="1.42578125" style="58" customWidth="1"/>
    <col min="11" max="11" width="19.140625" style="58" customWidth="1"/>
    <col min="12" max="12" width="1.42578125" style="58" customWidth="1"/>
    <col min="13" max="13" width="18" style="58" customWidth="1"/>
    <col min="14" max="14" width="1.42578125" style="58" customWidth="1"/>
    <col min="15" max="15" width="16.42578125" style="58" customWidth="1"/>
    <col min="16" max="16" width="1.42578125" style="58" customWidth="1"/>
    <col min="17" max="17" width="23" style="58" customWidth="1"/>
    <col min="18" max="18" width="1.7109375" style="58" customWidth="1"/>
    <col min="19" max="19" width="23" style="58" customWidth="1"/>
    <col min="20" max="20" width="1.42578125" style="58" customWidth="1"/>
    <col min="21" max="21" width="23" style="58" customWidth="1"/>
    <col min="22" max="22" width="1.42578125" style="58" customWidth="1"/>
    <col min="23" max="23" width="19.42578125" style="58" customWidth="1"/>
    <col min="24" max="24" width="1.42578125" style="58" customWidth="1"/>
    <col min="25" max="25" width="17" style="58" customWidth="1"/>
    <col min="26" max="26" width="1.42578125" style="58" customWidth="1"/>
    <col min="27" max="27" width="17.28515625" style="58" customWidth="1"/>
    <col min="28" max="28" width="1.42578125" style="58" customWidth="1"/>
    <col min="29" max="29" width="16.140625" style="58" customWidth="1"/>
    <col min="30" max="30" width="0.85546875" style="58" customWidth="1"/>
    <col min="31" max="261" width="9.140625" style="58"/>
    <col min="262" max="262" width="12.85546875" style="58" customWidth="1"/>
    <col min="263" max="263" width="9.85546875" style="58" customWidth="1"/>
    <col min="264" max="264" width="11" style="58" customWidth="1"/>
    <col min="265" max="265" width="8.42578125" style="58" customWidth="1"/>
    <col min="266" max="266" width="1" style="58" customWidth="1"/>
    <col min="267" max="267" width="16.140625" style="58" customWidth="1"/>
    <col min="268" max="268" width="1.42578125" style="58" customWidth="1"/>
    <col min="269" max="269" width="16.140625" style="58" customWidth="1"/>
    <col min="270" max="270" width="1.42578125" style="58" customWidth="1"/>
    <col min="271" max="271" width="16.140625" style="58" customWidth="1"/>
    <col min="272" max="272" width="1.42578125" style="58" customWidth="1"/>
    <col min="273" max="273" width="16.140625" style="58" customWidth="1"/>
    <col min="274" max="274" width="1.42578125" style="58" customWidth="1"/>
    <col min="275" max="275" width="19.85546875" style="58" customWidth="1"/>
    <col min="276" max="276" width="1.42578125" style="58" customWidth="1"/>
    <col min="277" max="277" width="22.42578125" style="58" customWidth="1"/>
    <col min="278" max="278" width="1.42578125" style="58" customWidth="1"/>
    <col min="279" max="279" width="17" style="58" customWidth="1"/>
    <col min="280" max="280" width="1.42578125" style="58" customWidth="1"/>
    <col min="281" max="281" width="16.42578125" style="58" customWidth="1"/>
    <col min="282" max="282" width="1.42578125" style="58" customWidth="1"/>
    <col min="283" max="283" width="16.42578125" style="58" customWidth="1"/>
    <col min="284" max="284" width="1.42578125" style="58" customWidth="1"/>
    <col min="285" max="285" width="16.42578125" style="58" customWidth="1"/>
    <col min="286" max="286" width="0.85546875" style="58" customWidth="1"/>
    <col min="287" max="517" width="9.140625" style="58"/>
    <col min="518" max="518" width="12.85546875" style="58" customWidth="1"/>
    <col min="519" max="519" width="9.85546875" style="58" customWidth="1"/>
    <col min="520" max="520" width="11" style="58" customWidth="1"/>
    <col min="521" max="521" width="8.42578125" style="58" customWidth="1"/>
    <col min="522" max="522" width="1" style="58" customWidth="1"/>
    <col min="523" max="523" width="16.140625" style="58" customWidth="1"/>
    <col min="524" max="524" width="1.42578125" style="58" customWidth="1"/>
    <col min="525" max="525" width="16.140625" style="58" customWidth="1"/>
    <col min="526" max="526" width="1.42578125" style="58" customWidth="1"/>
    <col min="527" max="527" width="16.140625" style="58" customWidth="1"/>
    <col min="528" max="528" width="1.42578125" style="58" customWidth="1"/>
    <col min="529" max="529" width="16.140625" style="58" customWidth="1"/>
    <col min="530" max="530" width="1.42578125" style="58" customWidth="1"/>
    <col min="531" max="531" width="19.85546875" style="58" customWidth="1"/>
    <col min="532" max="532" width="1.42578125" style="58" customWidth="1"/>
    <col min="533" max="533" width="22.42578125" style="58" customWidth="1"/>
    <col min="534" max="534" width="1.42578125" style="58" customWidth="1"/>
    <col min="535" max="535" width="17" style="58" customWidth="1"/>
    <col min="536" max="536" width="1.42578125" style="58" customWidth="1"/>
    <col min="537" max="537" width="16.42578125" style="58" customWidth="1"/>
    <col min="538" max="538" width="1.42578125" style="58" customWidth="1"/>
    <col min="539" max="539" width="16.42578125" style="58" customWidth="1"/>
    <col min="540" max="540" width="1.42578125" style="58" customWidth="1"/>
    <col min="541" max="541" width="16.42578125" style="58" customWidth="1"/>
    <col min="542" max="542" width="0.85546875" style="58" customWidth="1"/>
    <col min="543" max="773" width="9.140625" style="58"/>
    <col min="774" max="774" width="12.85546875" style="58" customWidth="1"/>
    <col min="775" max="775" width="9.85546875" style="58" customWidth="1"/>
    <col min="776" max="776" width="11" style="58" customWidth="1"/>
    <col min="777" max="777" width="8.42578125" style="58" customWidth="1"/>
    <col min="778" max="778" width="1" style="58" customWidth="1"/>
    <col min="779" max="779" width="16.140625" style="58" customWidth="1"/>
    <col min="780" max="780" width="1.42578125" style="58" customWidth="1"/>
    <col min="781" max="781" width="16.140625" style="58" customWidth="1"/>
    <col min="782" max="782" width="1.42578125" style="58" customWidth="1"/>
    <col min="783" max="783" width="16.140625" style="58" customWidth="1"/>
    <col min="784" max="784" width="1.42578125" style="58" customWidth="1"/>
    <col min="785" max="785" width="16.140625" style="58" customWidth="1"/>
    <col min="786" max="786" width="1.42578125" style="58" customWidth="1"/>
    <col min="787" max="787" width="19.85546875" style="58" customWidth="1"/>
    <col min="788" max="788" width="1.42578125" style="58" customWidth="1"/>
    <col min="789" max="789" width="22.42578125" style="58" customWidth="1"/>
    <col min="790" max="790" width="1.42578125" style="58" customWidth="1"/>
    <col min="791" max="791" width="17" style="58" customWidth="1"/>
    <col min="792" max="792" width="1.42578125" style="58" customWidth="1"/>
    <col min="793" max="793" width="16.42578125" style="58" customWidth="1"/>
    <col min="794" max="794" width="1.42578125" style="58" customWidth="1"/>
    <col min="795" max="795" width="16.42578125" style="58" customWidth="1"/>
    <col min="796" max="796" width="1.42578125" style="58" customWidth="1"/>
    <col min="797" max="797" width="16.42578125" style="58" customWidth="1"/>
    <col min="798" max="798" width="0.85546875" style="58" customWidth="1"/>
    <col min="799" max="1029" width="9.140625" style="58"/>
    <col min="1030" max="1030" width="12.85546875" style="58" customWidth="1"/>
    <col min="1031" max="1031" width="9.85546875" style="58" customWidth="1"/>
    <col min="1032" max="1032" width="11" style="58" customWidth="1"/>
    <col min="1033" max="1033" width="8.42578125" style="58" customWidth="1"/>
    <col min="1034" max="1034" width="1" style="58" customWidth="1"/>
    <col min="1035" max="1035" width="16.140625" style="58" customWidth="1"/>
    <col min="1036" max="1036" width="1.42578125" style="58" customWidth="1"/>
    <col min="1037" max="1037" width="16.140625" style="58" customWidth="1"/>
    <col min="1038" max="1038" width="1.42578125" style="58" customWidth="1"/>
    <col min="1039" max="1039" width="16.140625" style="58" customWidth="1"/>
    <col min="1040" max="1040" width="1.42578125" style="58" customWidth="1"/>
    <col min="1041" max="1041" width="16.140625" style="58" customWidth="1"/>
    <col min="1042" max="1042" width="1.42578125" style="58" customWidth="1"/>
    <col min="1043" max="1043" width="19.85546875" style="58" customWidth="1"/>
    <col min="1044" max="1044" width="1.42578125" style="58" customWidth="1"/>
    <col min="1045" max="1045" width="22.42578125" style="58" customWidth="1"/>
    <col min="1046" max="1046" width="1.42578125" style="58" customWidth="1"/>
    <col min="1047" max="1047" width="17" style="58" customWidth="1"/>
    <col min="1048" max="1048" width="1.42578125" style="58" customWidth="1"/>
    <col min="1049" max="1049" width="16.42578125" style="58" customWidth="1"/>
    <col min="1050" max="1050" width="1.42578125" style="58" customWidth="1"/>
    <col min="1051" max="1051" width="16.42578125" style="58" customWidth="1"/>
    <col min="1052" max="1052" width="1.42578125" style="58" customWidth="1"/>
    <col min="1053" max="1053" width="16.42578125" style="58" customWidth="1"/>
    <col min="1054" max="1054" width="0.85546875" style="58" customWidth="1"/>
    <col min="1055" max="1285" width="9.140625" style="58"/>
    <col min="1286" max="1286" width="12.85546875" style="58" customWidth="1"/>
    <col min="1287" max="1287" width="9.85546875" style="58" customWidth="1"/>
    <col min="1288" max="1288" width="11" style="58" customWidth="1"/>
    <col min="1289" max="1289" width="8.42578125" style="58" customWidth="1"/>
    <col min="1290" max="1290" width="1" style="58" customWidth="1"/>
    <col min="1291" max="1291" width="16.140625" style="58" customWidth="1"/>
    <col min="1292" max="1292" width="1.42578125" style="58" customWidth="1"/>
    <col min="1293" max="1293" width="16.140625" style="58" customWidth="1"/>
    <col min="1294" max="1294" width="1.42578125" style="58" customWidth="1"/>
    <col min="1295" max="1295" width="16.140625" style="58" customWidth="1"/>
    <col min="1296" max="1296" width="1.42578125" style="58" customWidth="1"/>
    <col min="1297" max="1297" width="16.140625" style="58" customWidth="1"/>
    <col min="1298" max="1298" width="1.42578125" style="58" customWidth="1"/>
    <col min="1299" max="1299" width="19.85546875" style="58" customWidth="1"/>
    <col min="1300" max="1300" width="1.42578125" style="58" customWidth="1"/>
    <col min="1301" max="1301" width="22.42578125" style="58" customWidth="1"/>
    <col min="1302" max="1302" width="1.42578125" style="58" customWidth="1"/>
    <col min="1303" max="1303" width="17" style="58" customWidth="1"/>
    <col min="1304" max="1304" width="1.42578125" style="58" customWidth="1"/>
    <col min="1305" max="1305" width="16.42578125" style="58" customWidth="1"/>
    <col min="1306" max="1306" width="1.42578125" style="58" customWidth="1"/>
    <col min="1307" max="1307" width="16.42578125" style="58" customWidth="1"/>
    <col min="1308" max="1308" width="1.42578125" style="58" customWidth="1"/>
    <col min="1309" max="1309" width="16.42578125" style="58" customWidth="1"/>
    <col min="1310" max="1310" width="0.85546875" style="58" customWidth="1"/>
    <col min="1311" max="1541" width="9.140625" style="58"/>
    <col min="1542" max="1542" width="12.85546875" style="58" customWidth="1"/>
    <col min="1543" max="1543" width="9.85546875" style="58" customWidth="1"/>
    <col min="1544" max="1544" width="11" style="58" customWidth="1"/>
    <col min="1545" max="1545" width="8.42578125" style="58" customWidth="1"/>
    <col min="1546" max="1546" width="1" style="58" customWidth="1"/>
    <col min="1547" max="1547" width="16.140625" style="58" customWidth="1"/>
    <col min="1548" max="1548" width="1.42578125" style="58" customWidth="1"/>
    <col min="1549" max="1549" width="16.140625" style="58" customWidth="1"/>
    <col min="1550" max="1550" width="1.42578125" style="58" customWidth="1"/>
    <col min="1551" max="1551" width="16.140625" style="58" customWidth="1"/>
    <col min="1552" max="1552" width="1.42578125" style="58" customWidth="1"/>
    <col min="1553" max="1553" width="16.140625" style="58" customWidth="1"/>
    <col min="1554" max="1554" width="1.42578125" style="58" customWidth="1"/>
    <col min="1555" max="1555" width="19.85546875" style="58" customWidth="1"/>
    <col min="1556" max="1556" width="1.42578125" style="58" customWidth="1"/>
    <col min="1557" max="1557" width="22.42578125" style="58" customWidth="1"/>
    <col min="1558" max="1558" width="1.42578125" style="58" customWidth="1"/>
    <col min="1559" max="1559" width="17" style="58" customWidth="1"/>
    <col min="1560" max="1560" width="1.42578125" style="58" customWidth="1"/>
    <col min="1561" max="1561" width="16.42578125" style="58" customWidth="1"/>
    <col min="1562" max="1562" width="1.42578125" style="58" customWidth="1"/>
    <col min="1563" max="1563" width="16.42578125" style="58" customWidth="1"/>
    <col min="1564" max="1564" width="1.42578125" style="58" customWidth="1"/>
    <col min="1565" max="1565" width="16.42578125" style="58" customWidth="1"/>
    <col min="1566" max="1566" width="0.85546875" style="58" customWidth="1"/>
    <col min="1567" max="1797" width="9.140625" style="58"/>
    <col min="1798" max="1798" width="12.85546875" style="58" customWidth="1"/>
    <col min="1799" max="1799" width="9.85546875" style="58" customWidth="1"/>
    <col min="1800" max="1800" width="11" style="58" customWidth="1"/>
    <col min="1801" max="1801" width="8.42578125" style="58" customWidth="1"/>
    <col min="1802" max="1802" width="1" style="58" customWidth="1"/>
    <col min="1803" max="1803" width="16.140625" style="58" customWidth="1"/>
    <col min="1804" max="1804" width="1.42578125" style="58" customWidth="1"/>
    <col min="1805" max="1805" width="16.140625" style="58" customWidth="1"/>
    <col min="1806" max="1806" width="1.42578125" style="58" customWidth="1"/>
    <col min="1807" max="1807" width="16.140625" style="58" customWidth="1"/>
    <col min="1808" max="1808" width="1.42578125" style="58" customWidth="1"/>
    <col min="1809" max="1809" width="16.140625" style="58" customWidth="1"/>
    <col min="1810" max="1810" width="1.42578125" style="58" customWidth="1"/>
    <col min="1811" max="1811" width="19.85546875" style="58" customWidth="1"/>
    <col min="1812" max="1812" width="1.42578125" style="58" customWidth="1"/>
    <col min="1813" max="1813" width="22.42578125" style="58" customWidth="1"/>
    <col min="1814" max="1814" width="1.42578125" style="58" customWidth="1"/>
    <col min="1815" max="1815" width="17" style="58" customWidth="1"/>
    <col min="1816" max="1816" width="1.42578125" style="58" customWidth="1"/>
    <col min="1817" max="1817" width="16.42578125" style="58" customWidth="1"/>
    <col min="1818" max="1818" width="1.42578125" style="58" customWidth="1"/>
    <col min="1819" max="1819" width="16.42578125" style="58" customWidth="1"/>
    <col min="1820" max="1820" width="1.42578125" style="58" customWidth="1"/>
    <col min="1821" max="1821" width="16.42578125" style="58" customWidth="1"/>
    <col min="1822" max="1822" width="0.85546875" style="58" customWidth="1"/>
    <col min="1823" max="2053" width="9.140625" style="58"/>
    <col min="2054" max="2054" width="12.85546875" style="58" customWidth="1"/>
    <col min="2055" max="2055" width="9.85546875" style="58" customWidth="1"/>
    <col min="2056" max="2056" width="11" style="58" customWidth="1"/>
    <col min="2057" max="2057" width="8.42578125" style="58" customWidth="1"/>
    <col min="2058" max="2058" width="1" style="58" customWidth="1"/>
    <col min="2059" max="2059" width="16.140625" style="58" customWidth="1"/>
    <col min="2060" max="2060" width="1.42578125" style="58" customWidth="1"/>
    <col min="2061" max="2061" width="16.140625" style="58" customWidth="1"/>
    <col min="2062" max="2062" width="1.42578125" style="58" customWidth="1"/>
    <col min="2063" max="2063" width="16.140625" style="58" customWidth="1"/>
    <col min="2064" max="2064" width="1.42578125" style="58" customWidth="1"/>
    <col min="2065" max="2065" width="16.140625" style="58" customWidth="1"/>
    <col min="2066" max="2066" width="1.42578125" style="58" customWidth="1"/>
    <col min="2067" max="2067" width="19.85546875" style="58" customWidth="1"/>
    <col min="2068" max="2068" width="1.42578125" style="58" customWidth="1"/>
    <col min="2069" max="2069" width="22.42578125" style="58" customWidth="1"/>
    <col min="2070" max="2070" width="1.42578125" style="58" customWidth="1"/>
    <col min="2071" max="2071" width="17" style="58" customWidth="1"/>
    <col min="2072" max="2072" width="1.42578125" style="58" customWidth="1"/>
    <col min="2073" max="2073" width="16.42578125" style="58" customWidth="1"/>
    <col min="2074" max="2074" width="1.42578125" style="58" customWidth="1"/>
    <col min="2075" max="2075" width="16.42578125" style="58" customWidth="1"/>
    <col min="2076" max="2076" width="1.42578125" style="58" customWidth="1"/>
    <col min="2077" max="2077" width="16.42578125" style="58" customWidth="1"/>
    <col min="2078" max="2078" width="0.85546875" style="58" customWidth="1"/>
    <col min="2079" max="2309" width="9.140625" style="58"/>
    <col min="2310" max="2310" width="12.85546875" style="58" customWidth="1"/>
    <col min="2311" max="2311" width="9.85546875" style="58" customWidth="1"/>
    <col min="2312" max="2312" width="11" style="58" customWidth="1"/>
    <col min="2313" max="2313" width="8.42578125" style="58" customWidth="1"/>
    <col min="2314" max="2314" width="1" style="58" customWidth="1"/>
    <col min="2315" max="2315" width="16.140625" style="58" customWidth="1"/>
    <col min="2316" max="2316" width="1.42578125" style="58" customWidth="1"/>
    <col min="2317" max="2317" width="16.140625" style="58" customWidth="1"/>
    <col min="2318" max="2318" width="1.42578125" style="58" customWidth="1"/>
    <col min="2319" max="2319" width="16.140625" style="58" customWidth="1"/>
    <col min="2320" max="2320" width="1.42578125" style="58" customWidth="1"/>
    <col min="2321" max="2321" width="16.140625" style="58" customWidth="1"/>
    <col min="2322" max="2322" width="1.42578125" style="58" customWidth="1"/>
    <col min="2323" max="2323" width="19.85546875" style="58" customWidth="1"/>
    <col min="2324" max="2324" width="1.42578125" style="58" customWidth="1"/>
    <col min="2325" max="2325" width="22.42578125" style="58" customWidth="1"/>
    <col min="2326" max="2326" width="1.42578125" style="58" customWidth="1"/>
    <col min="2327" max="2327" width="17" style="58" customWidth="1"/>
    <col min="2328" max="2328" width="1.42578125" style="58" customWidth="1"/>
    <col min="2329" max="2329" width="16.42578125" style="58" customWidth="1"/>
    <col min="2330" max="2330" width="1.42578125" style="58" customWidth="1"/>
    <col min="2331" max="2331" width="16.42578125" style="58" customWidth="1"/>
    <col min="2332" max="2332" width="1.42578125" style="58" customWidth="1"/>
    <col min="2333" max="2333" width="16.42578125" style="58" customWidth="1"/>
    <col min="2334" max="2334" width="0.85546875" style="58" customWidth="1"/>
    <col min="2335" max="2565" width="9.140625" style="58"/>
    <col min="2566" max="2566" width="12.85546875" style="58" customWidth="1"/>
    <col min="2567" max="2567" width="9.85546875" style="58" customWidth="1"/>
    <col min="2568" max="2568" width="11" style="58" customWidth="1"/>
    <col min="2569" max="2569" width="8.42578125" style="58" customWidth="1"/>
    <col min="2570" max="2570" width="1" style="58" customWidth="1"/>
    <col min="2571" max="2571" width="16.140625" style="58" customWidth="1"/>
    <col min="2572" max="2572" width="1.42578125" style="58" customWidth="1"/>
    <col min="2573" max="2573" width="16.140625" style="58" customWidth="1"/>
    <col min="2574" max="2574" width="1.42578125" style="58" customWidth="1"/>
    <col min="2575" max="2575" width="16.140625" style="58" customWidth="1"/>
    <col min="2576" max="2576" width="1.42578125" style="58" customWidth="1"/>
    <col min="2577" max="2577" width="16.140625" style="58" customWidth="1"/>
    <col min="2578" max="2578" width="1.42578125" style="58" customWidth="1"/>
    <col min="2579" max="2579" width="19.85546875" style="58" customWidth="1"/>
    <col min="2580" max="2580" width="1.42578125" style="58" customWidth="1"/>
    <col min="2581" max="2581" width="22.42578125" style="58" customWidth="1"/>
    <col min="2582" max="2582" width="1.42578125" style="58" customWidth="1"/>
    <col min="2583" max="2583" width="17" style="58" customWidth="1"/>
    <col min="2584" max="2584" width="1.42578125" style="58" customWidth="1"/>
    <col min="2585" max="2585" width="16.42578125" style="58" customWidth="1"/>
    <col min="2586" max="2586" width="1.42578125" style="58" customWidth="1"/>
    <col min="2587" max="2587" width="16.42578125" style="58" customWidth="1"/>
    <col min="2588" max="2588" width="1.42578125" style="58" customWidth="1"/>
    <col min="2589" max="2589" width="16.42578125" style="58" customWidth="1"/>
    <col min="2590" max="2590" width="0.85546875" style="58" customWidth="1"/>
    <col min="2591" max="2821" width="9.140625" style="58"/>
    <col min="2822" max="2822" width="12.85546875" style="58" customWidth="1"/>
    <col min="2823" max="2823" width="9.85546875" style="58" customWidth="1"/>
    <col min="2824" max="2824" width="11" style="58" customWidth="1"/>
    <col min="2825" max="2825" width="8.42578125" style="58" customWidth="1"/>
    <col min="2826" max="2826" width="1" style="58" customWidth="1"/>
    <col min="2827" max="2827" width="16.140625" style="58" customWidth="1"/>
    <col min="2828" max="2828" width="1.42578125" style="58" customWidth="1"/>
    <col min="2829" max="2829" width="16.140625" style="58" customWidth="1"/>
    <col min="2830" max="2830" width="1.42578125" style="58" customWidth="1"/>
    <col min="2831" max="2831" width="16.140625" style="58" customWidth="1"/>
    <col min="2832" max="2832" width="1.42578125" style="58" customWidth="1"/>
    <col min="2833" max="2833" width="16.140625" style="58" customWidth="1"/>
    <col min="2834" max="2834" width="1.42578125" style="58" customWidth="1"/>
    <col min="2835" max="2835" width="19.85546875" style="58" customWidth="1"/>
    <col min="2836" max="2836" width="1.42578125" style="58" customWidth="1"/>
    <col min="2837" max="2837" width="22.42578125" style="58" customWidth="1"/>
    <col min="2838" max="2838" width="1.42578125" style="58" customWidth="1"/>
    <col min="2839" max="2839" width="17" style="58" customWidth="1"/>
    <col min="2840" max="2840" width="1.42578125" style="58" customWidth="1"/>
    <col min="2841" max="2841" width="16.42578125" style="58" customWidth="1"/>
    <col min="2842" max="2842" width="1.42578125" style="58" customWidth="1"/>
    <col min="2843" max="2843" width="16.42578125" style="58" customWidth="1"/>
    <col min="2844" max="2844" width="1.42578125" style="58" customWidth="1"/>
    <col min="2845" max="2845" width="16.42578125" style="58" customWidth="1"/>
    <col min="2846" max="2846" width="0.85546875" style="58" customWidth="1"/>
    <col min="2847" max="3077" width="9.140625" style="58"/>
    <col min="3078" max="3078" width="12.85546875" style="58" customWidth="1"/>
    <col min="3079" max="3079" width="9.85546875" style="58" customWidth="1"/>
    <col min="3080" max="3080" width="11" style="58" customWidth="1"/>
    <col min="3081" max="3081" width="8.42578125" style="58" customWidth="1"/>
    <col min="3082" max="3082" width="1" style="58" customWidth="1"/>
    <col min="3083" max="3083" width="16.140625" style="58" customWidth="1"/>
    <col min="3084" max="3084" width="1.42578125" style="58" customWidth="1"/>
    <col min="3085" max="3085" width="16.140625" style="58" customWidth="1"/>
    <col min="3086" max="3086" width="1.42578125" style="58" customWidth="1"/>
    <col min="3087" max="3087" width="16.140625" style="58" customWidth="1"/>
    <col min="3088" max="3088" width="1.42578125" style="58" customWidth="1"/>
    <col min="3089" max="3089" width="16.140625" style="58" customWidth="1"/>
    <col min="3090" max="3090" width="1.42578125" style="58" customWidth="1"/>
    <col min="3091" max="3091" width="19.85546875" style="58" customWidth="1"/>
    <col min="3092" max="3092" width="1.42578125" style="58" customWidth="1"/>
    <col min="3093" max="3093" width="22.42578125" style="58" customWidth="1"/>
    <col min="3094" max="3094" width="1.42578125" style="58" customWidth="1"/>
    <col min="3095" max="3095" width="17" style="58" customWidth="1"/>
    <col min="3096" max="3096" width="1.42578125" style="58" customWidth="1"/>
    <col min="3097" max="3097" width="16.42578125" style="58" customWidth="1"/>
    <col min="3098" max="3098" width="1.42578125" style="58" customWidth="1"/>
    <col min="3099" max="3099" width="16.42578125" style="58" customWidth="1"/>
    <col min="3100" max="3100" width="1.42578125" style="58" customWidth="1"/>
    <col min="3101" max="3101" width="16.42578125" style="58" customWidth="1"/>
    <col min="3102" max="3102" width="0.85546875" style="58" customWidth="1"/>
    <col min="3103" max="3333" width="9.140625" style="58"/>
    <col min="3334" max="3334" width="12.85546875" style="58" customWidth="1"/>
    <col min="3335" max="3335" width="9.85546875" style="58" customWidth="1"/>
    <col min="3336" max="3336" width="11" style="58" customWidth="1"/>
    <col min="3337" max="3337" width="8.42578125" style="58" customWidth="1"/>
    <col min="3338" max="3338" width="1" style="58" customWidth="1"/>
    <col min="3339" max="3339" width="16.140625" style="58" customWidth="1"/>
    <col min="3340" max="3340" width="1.42578125" style="58" customWidth="1"/>
    <col min="3341" max="3341" width="16.140625" style="58" customWidth="1"/>
    <col min="3342" max="3342" width="1.42578125" style="58" customWidth="1"/>
    <col min="3343" max="3343" width="16.140625" style="58" customWidth="1"/>
    <col min="3344" max="3344" width="1.42578125" style="58" customWidth="1"/>
    <col min="3345" max="3345" width="16.140625" style="58" customWidth="1"/>
    <col min="3346" max="3346" width="1.42578125" style="58" customWidth="1"/>
    <col min="3347" max="3347" width="19.85546875" style="58" customWidth="1"/>
    <col min="3348" max="3348" width="1.42578125" style="58" customWidth="1"/>
    <col min="3349" max="3349" width="22.42578125" style="58" customWidth="1"/>
    <col min="3350" max="3350" width="1.42578125" style="58" customWidth="1"/>
    <col min="3351" max="3351" width="17" style="58" customWidth="1"/>
    <col min="3352" max="3352" width="1.42578125" style="58" customWidth="1"/>
    <col min="3353" max="3353" width="16.42578125" style="58" customWidth="1"/>
    <col min="3354" max="3354" width="1.42578125" style="58" customWidth="1"/>
    <col min="3355" max="3355" width="16.42578125" style="58" customWidth="1"/>
    <col min="3356" max="3356" width="1.42578125" style="58" customWidth="1"/>
    <col min="3357" max="3357" width="16.42578125" style="58" customWidth="1"/>
    <col min="3358" max="3358" width="0.85546875" style="58" customWidth="1"/>
    <col min="3359" max="3589" width="9.140625" style="58"/>
    <col min="3590" max="3590" width="12.85546875" style="58" customWidth="1"/>
    <col min="3591" max="3591" width="9.85546875" style="58" customWidth="1"/>
    <col min="3592" max="3592" width="11" style="58" customWidth="1"/>
    <col min="3593" max="3593" width="8.42578125" style="58" customWidth="1"/>
    <col min="3594" max="3594" width="1" style="58" customWidth="1"/>
    <col min="3595" max="3595" width="16.140625" style="58" customWidth="1"/>
    <col min="3596" max="3596" width="1.42578125" style="58" customWidth="1"/>
    <col min="3597" max="3597" width="16.140625" style="58" customWidth="1"/>
    <col min="3598" max="3598" width="1.42578125" style="58" customWidth="1"/>
    <col min="3599" max="3599" width="16.140625" style="58" customWidth="1"/>
    <col min="3600" max="3600" width="1.42578125" style="58" customWidth="1"/>
    <col min="3601" max="3601" width="16.140625" style="58" customWidth="1"/>
    <col min="3602" max="3602" width="1.42578125" style="58" customWidth="1"/>
    <col min="3603" max="3603" width="19.85546875" style="58" customWidth="1"/>
    <col min="3604" max="3604" width="1.42578125" style="58" customWidth="1"/>
    <col min="3605" max="3605" width="22.42578125" style="58" customWidth="1"/>
    <col min="3606" max="3606" width="1.42578125" style="58" customWidth="1"/>
    <col min="3607" max="3607" width="17" style="58" customWidth="1"/>
    <col min="3608" max="3608" width="1.42578125" style="58" customWidth="1"/>
    <col min="3609" max="3609" width="16.42578125" style="58" customWidth="1"/>
    <col min="3610" max="3610" width="1.42578125" style="58" customWidth="1"/>
    <col min="3611" max="3611" width="16.42578125" style="58" customWidth="1"/>
    <col min="3612" max="3612" width="1.42578125" style="58" customWidth="1"/>
    <col min="3613" max="3613" width="16.42578125" style="58" customWidth="1"/>
    <col min="3614" max="3614" width="0.85546875" style="58" customWidth="1"/>
    <col min="3615" max="3845" width="9.140625" style="58"/>
    <col min="3846" max="3846" width="12.85546875" style="58" customWidth="1"/>
    <col min="3847" max="3847" width="9.85546875" style="58" customWidth="1"/>
    <col min="3848" max="3848" width="11" style="58" customWidth="1"/>
    <col min="3849" max="3849" width="8.42578125" style="58" customWidth="1"/>
    <col min="3850" max="3850" width="1" style="58" customWidth="1"/>
    <col min="3851" max="3851" width="16.140625" style="58" customWidth="1"/>
    <col min="3852" max="3852" width="1.42578125" style="58" customWidth="1"/>
    <col min="3853" max="3853" width="16.140625" style="58" customWidth="1"/>
    <col min="3854" max="3854" width="1.42578125" style="58" customWidth="1"/>
    <col min="3855" max="3855" width="16.140625" style="58" customWidth="1"/>
    <col min="3856" max="3856" width="1.42578125" style="58" customWidth="1"/>
    <col min="3857" max="3857" width="16.140625" style="58" customWidth="1"/>
    <col min="3858" max="3858" width="1.42578125" style="58" customWidth="1"/>
    <col min="3859" max="3859" width="19.85546875" style="58" customWidth="1"/>
    <col min="3860" max="3860" width="1.42578125" style="58" customWidth="1"/>
    <col min="3861" max="3861" width="22.42578125" style="58" customWidth="1"/>
    <col min="3862" max="3862" width="1.42578125" style="58" customWidth="1"/>
    <col min="3863" max="3863" width="17" style="58" customWidth="1"/>
    <col min="3864" max="3864" width="1.42578125" style="58" customWidth="1"/>
    <col min="3865" max="3865" width="16.42578125" style="58" customWidth="1"/>
    <col min="3866" max="3866" width="1.42578125" style="58" customWidth="1"/>
    <col min="3867" max="3867" width="16.42578125" style="58" customWidth="1"/>
    <col min="3868" max="3868" width="1.42578125" style="58" customWidth="1"/>
    <col min="3869" max="3869" width="16.42578125" style="58" customWidth="1"/>
    <col min="3870" max="3870" width="0.85546875" style="58" customWidth="1"/>
    <col min="3871" max="4101" width="9.140625" style="58"/>
    <col min="4102" max="4102" width="12.85546875" style="58" customWidth="1"/>
    <col min="4103" max="4103" width="9.85546875" style="58" customWidth="1"/>
    <col min="4104" max="4104" width="11" style="58" customWidth="1"/>
    <col min="4105" max="4105" width="8.42578125" style="58" customWidth="1"/>
    <col min="4106" max="4106" width="1" style="58" customWidth="1"/>
    <col min="4107" max="4107" width="16.140625" style="58" customWidth="1"/>
    <col min="4108" max="4108" width="1.42578125" style="58" customWidth="1"/>
    <col min="4109" max="4109" width="16.140625" style="58" customWidth="1"/>
    <col min="4110" max="4110" width="1.42578125" style="58" customWidth="1"/>
    <col min="4111" max="4111" width="16.140625" style="58" customWidth="1"/>
    <col min="4112" max="4112" width="1.42578125" style="58" customWidth="1"/>
    <col min="4113" max="4113" width="16.140625" style="58" customWidth="1"/>
    <col min="4114" max="4114" width="1.42578125" style="58" customWidth="1"/>
    <col min="4115" max="4115" width="19.85546875" style="58" customWidth="1"/>
    <col min="4116" max="4116" width="1.42578125" style="58" customWidth="1"/>
    <col min="4117" max="4117" width="22.42578125" style="58" customWidth="1"/>
    <col min="4118" max="4118" width="1.42578125" style="58" customWidth="1"/>
    <col min="4119" max="4119" width="17" style="58" customWidth="1"/>
    <col min="4120" max="4120" width="1.42578125" style="58" customWidth="1"/>
    <col min="4121" max="4121" width="16.42578125" style="58" customWidth="1"/>
    <col min="4122" max="4122" width="1.42578125" style="58" customWidth="1"/>
    <col min="4123" max="4123" width="16.42578125" style="58" customWidth="1"/>
    <col min="4124" max="4124" width="1.42578125" style="58" customWidth="1"/>
    <col min="4125" max="4125" width="16.42578125" style="58" customWidth="1"/>
    <col min="4126" max="4126" width="0.85546875" style="58" customWidth="1"/>
    <col min="4127" max="4357" width="9.140625" style="58"/>
    <col min="4358" max="4358" width="12.85546875" style="58" customWidth="1"/>
    <col min="4359" max="4359" width="9.85546875" style="58" customWidth="1"/>
    <col min="4360" max="4360" width="11" style="58" customWidth="1"/>
    <col min="4361" max="4361" width="8.42578125" style="58" customWidth="1"/>
    <col min="4362" max="4362" width="1" style="58" customWidth="1"/>
    <col min="4363" max="4363" width="16.140625" style="58" customWidth="1"/>
    <col min="4364" max="4364" width="1.42578125" style="58" customWidth="1"/>
    <col min="4365" max="4365" width="16.140625" style="58" customWidth="1"/>
    <col min="4366" max="4366" width="1.42578125" style="58" customWidth="1"/>
    <col min="4367" max="4367" width="16.140625" style="58" customWidth="1"/>
    <col min="4368" max="4368" width="1.42578125" style="58" customWidth="1"/>
    <col min="4369" max="4369" width="16.140625" style="58" customWidth="1"/>
    <col min="4370" max="4370" width="1.42578125" style="58" customWidth="1"/>
    <col min="4371" max="4371" width="19.85546875" style="58" customWidth="1"/>
    <col min="4372" max="4372" width="1.42578125" style="58" customWidth="1"/>
    <col min="4373" max="4373" width="22.42578125" style="58" customWidth="1"/>
    <col min="4374" max="4374" width="1.42578125" style="58" customWidth="1"/>
    <col min="4375" max="4375" width="17" style="58" customWidth="1"/>
    <col min="4376" max="4376" width="1.42578125" style="58" customWidth="1"/>
    <col min="4377" max="4377" width="16.42578125" style="58" customWidth="1"/>
    <col min="4378" max="4378" width="1.42578125" style="58" customWidth="1"/>
    <col min="4379" max="4379" width="16.42578125" style="58" customWidth="1"/>
    <col min="4380" max="4380" width="1.42578125" style="58" customWidth="1"/>
    <col min="4381" max="4381" width="16.42578125" style="58" customWidth="1"/>
    <col min="4382" max="4382" width="0.85546875" style="58" customWidth="1"/>
    <col min="4383" max="4613" width="9.140625" style="58"/>
    <col min="4614" max="4614" width="12.85546875" style="58" customWidth="1"/>
    <col min="4615" max="4615" width="9.85546875" style="58" customWidth="1"/>
    <col min="4616" max="4616" width="11" style="58" customWidth="1"/>
    <col min="4617" max="4617" width="8.42578125" style="58" customWidth="1"/>
    <col min="4618" max="4618" width="1" style="58" customWidth="1"/>
    <col min="4619" max="4619" width="16.140625" style="58" customWidth="1"/>
    <col min="4620" max="4620" width="1.42578125" style="58" customWidth="1"/>
    <col min="4621" max="4621" width="16.140625" style="58" customWidth="1"/>
    <col min="4622" max="4622" width="1.42578125" style="58" customWidth="1"/>
    <col min="4623" max="4623" width="16.140625" style="58" customWidth="1"/>
    <col min="4624" max="4624" width="1.42578125" style="58" customWidth="1"/>
    <col min="4625" max="4625" width="16.140625" style="58" customWidth="1"/>
    <col min="4626" max="4626" width="1.42578125" style="58" customWidth="1"/>
    <col min="4627" max="4627" width="19.85546875" style="58" customWidth="1"/>
    <col min="4628" max="4628" width="1.42578125" style="58" customWidth="1"/>
    <col min="4629" max="4629" width="22.42578125" style="58" customWidth="1"/>
    <col min="4630" max="4630" width="1.42578125" style="58" customWidth="1"/>
    <col min="4631" max="4631" width="17" style="58" customWidth="1"/>
    <col min="4632" max="4632" width="1.42578125" style="58" customWidth="1"/>
    <col min="4633" max="4633" width="16.42578125" style="58" customWidth="1"/>
    <col min="4634" max="4634" width="1.42578125" style="58" customWidth="1"/>
    <col min="4635" max="4635" width="16.42578125" style="58" customWidth="1"/>
    <col min="4636" max="4636" width="1.42578125" style="58" customWidth="1"/>
    <col min="4637" max="4637" width="16.42578125" style="58" customWidth="1"/>
    <col min="4638" max="4638" width="0.85546875" style="58" customWidth="1"/>
    <col min="4639" max="4869" width="9.140625" style="58"/>
    <col min="4870" max="4870" width="12.85546875" style="58" customWidth="1"/>
    <col min="4871" max="4871" width="9.85546875" style="58" customWidth="1"/>
    <col min="4872" max="4872" width="11" style="58" customWidth="1"/>
    <col min="4873" max="4873" width="8.42578125" style="58" customWidth="1"/>
    <col min="4874" max="4874" width="1" style="58" customWidth="1"/>
    <col min="4875" max="4875" width="16.140625" style="58" customWidth="1"/>
    <col min="4876" max="4876" width="1.42578125" style="58" customWidth="1"/>
    <col min="4877" max="4877" width="16.140625" style="58" customWidth="1"/>
    <col min="4878" max="4878" width="1.42578125" style="58" customWidth="1"/>
    <col min="4879" max="4879" width="16.140625" style="58" customWidth="1"/>
    <col min="4880" max="4880" width="1.42578125" style="58" customWidth="1"/>
    <col min="4881" max="4881" width="16.140625" style="58" customWidth="1"/>
    <col min="4882" max="4882" width="1.42578125" style="58" customWidth="1"/>
    <col min="4883" max="4883" width="19.85546875" style="58" customWidth="1"/>
    <col min="4884" max="4884" width="1.42578125" style="58" customWidth="1"/>
    <col min="4885" max="4885" width="22.42578125" style="58" customWidth="1"/>
    <col min="4886" max="4886" width="1.42578125" style="58" customWidth="1"/>
    <col min="4887" max="4887" width="17" style="58" customWidth="1"/>
    <col min="4888" max="4888" width="1.42578125" style="58" customWidth="1"/>
    <col min="4889" max="4889" width="16.42578125" style="58" customWidth="1"/>
    <col min="4890" max="4890" width="1.42578125" style="58" customWidth="1"/>
    <col min="4891" max="4891" width="16.42578125" style="58" customWidth="1"/>
    <col min="4892" max="4892" width="1.42578125" style="58" customWidth="1"/>
    <col min="4893" max="4893" width="16.42578125" style="58" customWidth="1"/>
    <col min="4894" max="4894" width="0.85546875" style="58" customWidth="1"/>
    <col min="4895" max="5125" width="9.140625" style="58"/>
    <col min="5126" max="5126" width="12.85546875" style="58" customWidth="1"/>
    <col min="5127" max="5127" width="9.85546875" style="58" customWidth="1"/>
    <col min="5128" max="5128" width="11" style="58" customWidth="1"/>
    <col min="5129" max="5129" width="8.42578125" style="58" customWidth="1"/>
    <col min="5130" max="5130" width="1" style="58" customWidth="1"/>
    <col min="5131" max="5131" width="16.140625" style="58" customWidth="1"/>
    <col min="5132" max="5132" width="1.42578125" style="58" customWidth="1"/>
    <col min="5133" max="5133" width="16.140625" style="58" customWidth="1"/>
    <col min="5134" max="5134" width="1.42578125" style="58" customWidth="1"/>
    <col min="5135" max="5135" width="16.140625" style="58" customWidth="1"/>
    <col min="5136" max="5136" width="1.42578125" style="58" customWidth="1"/>
    <col min="5137" max="5137" width="16.140625" style="58" customWidth="1"/>
    <col min="5138" max="5138" width="1.42578125" style="58" customWidth="1"/>
    <col min="5139" max="5139" width="19.85546875" style="58" customWidth="1"/>
    <col min="5140" max="5140" width="1.42578125" style="58" customWidth="1"/>
    <col min="5141" max="5141" width="22.42578125" style="58" customWidth="1"/>
    <col min="5142" max="5142" width="1.42578125" style="58" customWidth="1"/>
    <col min="5143" max="5143" width="17" style="58" customWidth="1"/>
    <col min="5144" max="5144" width="1.42578125" style="58" customWidth="1"/>
    <col min="5145" max="5145" width="16.42578125" style="58" customWidth="1"/>
    <col min="5146" max="5146" width="1.42578125" style="58" customWidth="1"/>
    <col min="5147" max="5147" width="16.42578125" style="58" customWidth="1"/>
    <col min="5148" max="5148" width="1.42578125" style="58" customWidth="1"/>
    <col min="5149" max="5149" width="16.42578125" style="58" customWidth="1"/>
    <col min="5150" max="5150" width="0.85546875" style="58" customWidth="1"/>
    <col min="5151" max="5381" width="9.140625" style="58"/>
    <col min="5382" max="5382" width="12.85546875" style="58" customWidth="1"/>
    <col min="5383" max="5383" width="9.85546875" style="58" customWidth="1"/>
    <col min="5384" max="5384" width="11" style="58" customWidth="1"/>
    <col min="5385" max="5385" width="8.42578125" style="58" customWidth="1"/>
    <col min="5386" max="5386" width="1" style="58" customWidth="1"/>
    <col min="5387" max="5387" width="16.140625" style="58" customWidth="1"/>
    <col min="5388" max="5388" width="1.42578125" style="58" customWidth="1"/>
    <col min="5389" max="5389" width="16.140625" style="58" customWidth="1"/>
    <col min="5390" max="5390" width="1.42578125" style="58" customWidth="1"/>
    <col min="5391" max="5391" width="16.140625" style="58" customWidth="1"/>
    <col min="5392" max="5392" width="1.42578125" style="58" customWidth="1"/>
    <col min="5393" max="5393" width="16.140625" style="58" customWidth="1"/>
    <col min="5394" max="5394" width="1.42578125" style="58" customWidth="1"/>
    <col min="5395" max="5395" width="19.85546875" style="58" customWidth="1"/>
    <col min="5396" max="5396" width="1.42578125" style="58" customWidth="1"/>
    <col min="5397" max="5397" width="22.42578125" style="58" customWidth="1"/>
    <col min="5398" max="5398" width="1.42578125" style="58" customWidth="1"/>
    <col min="5399" max="5399" width="17" style="58" customWidth="1"/>
    <col min="5400" max="5400" width="1.42578125" style="58" customWidth="1"/>
    <col min="5401" max="5401" width="16.42578125" style="58" customWidth="1"/>
    <col min="5402" max="5402" width="1.42578125" style="58" customWidth="1"/>
    <col min="5403" max="5403" width="16.42578125" style="58" customWidth="1"/>
    <col min="5404" max="5404" width="1.42578125" style="58" customWidth="1"/>
    <col min="5405" max="5405" width="16.42578125" style="58" customWidth="1"/>
    <col min="5406" max="5406" width="0.85546875" style="58" customWidth="1"/>
    <col min="5407" max="5637" width="9.140625" style="58"/>
    <col min="5638" max="5638" width="12.85546875" style="58" customWidth="1"/>
    <col min="5639" max="5639" width="9.85546875" style="58" customWidth="1"/>
    <col min="5640" max="5640" width="11" style="58" customWidth="1"/>
    <col min="5641" max="5641" width="8.42578125" style="58" customWidth="1"/>
    <col min="5642" max="5642" width="1" style="58" customWidth="1"/>
    <col min="5643" max="5643" width="16.140625" style="58" customWidth="1"/>
    <col min="5644" max="5644" width="1.42578125" style="58" customWidth="1"/>
    <col min="5645" max="5645" width="16.140625" style="58" customWidth="1"/>
    <col min="5646" max="5646" width="1.42578125" style="58" customWidth="1"/>
    <col min="5647" max="5647" width="16.140625" style="58" customWidth="1"/>
    <col min="5648" max="5648" width="1.42578125" style="58" customWidth="1"/>
    <col min="5649" max="5649" width="16.140625" style="58" customWidth="1"/>
    <col min="5650" max="5650" width="1.42578125" style="58" customWidth="1"/>
    <col min="5651" max="5651" width="19.85546875" style="58" customWidth="1"/>
    <col min="5652" max="5652" width="1.42578125" style="58" customWidth="1"/>
    <col min="5653" max="5653" width="22.42578125" style="58" customWidth="1"/>
    <col min="5654" max="5654" width="1.42578125" style="58" customWidth="1"/>
    <col min="5655" max="5655" width="17" style="58" customWidth="1"/>
    <col min="5656" max="5656" width="1.42578125" style="58" customWidth="1"/>
    <col min="5657" max="5657" width="16.42578125" style="58" customWidth="1"/>
    <col min="5658" max="5658" width="1.42578125" style="58" customWidth="1"/>
    <col min="5659" max="5659" width="16.42578125" style="58" customWidth="1"/>
    <col min="5660" max="5660" width="1.42578125" style="58" customWidth="1"/>
    <col min="5661" max="5661" width="16.42578125" style="58" customWidth="1"/>
    <col min="5662" max="5662" width="0.85546875" style="58" customWidth="1"/>
    <col min="5663" max="5893" width="9.140625" style="58"/>
    <col min="5894" max="5894" width="12.85546875" style="58" customWidth="1"/>
    <col min="5895" max="5895" width="9.85546875" style="58" customWidth="1"/>
    <col min="5896" max="5896" width="11" style="58" customWidth="1"/>
    <col min="5897" max="5897" width="8.42578125" style="58" customWidth="1"/>
    <col min="5898" max="5898" width="1" style="58" customWidth="1"/>
    <col min="5899" max="5899" width="16.140625" style="58" customWidth="1"/>
    <col min="5900" max="5900" width="1.42578125" style="58" customWidth="1"/>
    <col min="5901" max="5901" width="16.140625" style="58" customWidth="1"/>
    <col min="5902" max="5902" width="1.42578125" style="58" customWidth="1"/>
    <col min="5903" max="5903" width="16.140625" style="58" customWidth="1"/>
    <col min="5904" max="5904" width="1.42578125" style="58" customWidth="1"/>
    <col min="5905" max="5905" width="16.140625" style="58" customWidth="1"/>
    <col min="5906" max="5906" width="1.42578125" style="58" customWidth="1"/>
    <col min="5907" max="5907" width="19.85546875" style="58" customWidth="1"/>
    <col min="5908" max="5908" width="1.42578125" style="58" customWidth="1"/>
    <col min="5909" max="5909" width="22.42578125" style="58" customWidth="1"/>
    <col min="5910" max="5910" width="1.42578125" style="58" customWidth="1"/>
    <col min="5911" max="5911" width="17" style="58" customWidth="1"/>
    <col min="5912" max="5912" width="1.42578125" style="58" customWidth="1"/>
    <col min="5913" max="5913" width="16.42578125" style="58" customWidth="1"/>
    <col min="5914" max="5914" width="1.42578125" style="58" customWidth="1"/>
    <col min="5915" max="5915" width="16.42578125" style="58" customWidth="1"/>
    <col min="5916" max="5916" width="1.42578125" style="58" customWidth="1"/>
    <col min="5917" max="5917" width="16.42578125" style="58" customWidth="1"/>
    <col min="5918" max="5918" width="0.85546875" style="58" customWidth="1"/>
    <col min="5919" max="6149" width="9.140625" style="58"/>
    <col min="6150" max="6150" width="12.85546875" style="58" customWidth="1"/>
    <col min="6151" max="6151" width="9.85546875" style="58" customWidth="1"/>
    <col min="6152" max="6152" width="11" style="58" customWidth="1"/>
    <col min="6153" max="6153" width="8.42578125" style="58" customWidth="1"/>
    <col min="6154" max="6154" width="1" style="58" customWidth="1"/>
    <col min="6155" max="6155" width="16.140625" style="58" customWidth="1"/>
    <col min="6156" max="6156" width="1.42578125" style="58" customWidth="1"/>
    <col min="6157" max="6157" width="16.140625" style="58" customWidth="1"/>
    <col min="6158" max="6158" width="1.42578125" style="58" customWidth="1"/>
    <col min="6159" max="6159" width="16.140625" style="58" customWidth="1"/>
    <col min="6160" max="6160" width="1.42578125" style="58" customWidth="1"/>
    <col min="6161" max="6161" width="16.140625" style="58" customWidth="1"/>
    <col min="6162" max="6162" width="1.42578125" style="58" customWidth="1"/>
    <col min="6163" max="6163" width="19.85546875" style="58" customWidth="1"/>
    <col min="6164" max="6164" width="1.42578125" style="58" customWidth="1"/>
    <col min="6165" max="6165" width="22.42578125" style="58" customWidth="1"/>
    <col min="6166" max="6166" width="1.42578125" style="58" customWidth="1"/>
    <col min="6167" max="6167" width="17" style="58" customWidth="1"/>
    <col min="6168" max="6168" width="1.42578125" style="58" customWidth="1"/>
    <col min="6169" max="6169" width="16.42578125" style="58" customWidth="1"/>
    <col min="6170" max="6170" width="1.42578125" style="58" customWidth="1"/>
    <col min="6171" max="6171" width="16.42578125" style="58" customWidth="1"/>
    <col min="6172" max="6172" width="1.42578125" style="58" customWidth="1"/>
    <col min="6173" max="6173" width="16.42578125" style="58" customWidth="1"/>
    <col min="6174" max="6174" width="0.85546875" style="58" customWidth="1"/>
    <col min="6175" max="6405" width="9.140625" style="58"/>
    <col min="6406" max="6406" width="12.85546875" style="58" customWidth="1"/>
    <col min="6407" max="6407" width="9.85546875" style="58" customWidth="1"/>
    <col min="6408" max="6408" width="11" style="58" customWidth="1"/>
    <col min="6409" max="6409" width="8.42578125" style="58" customWidth="1"/>
    <col min="6410" max="6410" width="1" style="58" customWidth="1"/>
    <col min="6411" max="6411" width="16.140625" style="58" customWidth="1"/>
    <col min="6412" max="6412" width="1.42578125" style="58" customWidth="1"/>
    <col min="6413" max="6413" width="16.140625" style="58" customWidth="1"/>
    <col min="6414" max="6414" width="1.42578125" style="58" customWidth="1"/>
    <col min="6415" max="6415" width="16.140625" style="58" customWidth="1"/>
    <col min="6416" max="6416" width="1.42578125" style="58" customWidth="1"/>
    <col min="6417" max="6417" width="16.140625" style="58" customWidth="1"/>
    <col min="6418" max="6418" width="1.42578125" style="58" customWidth="1"/>
    <col min="6419" max="6419" width="19.85546875" style="58" customWidth="1"/>
    <col min="6420" max="6420" width="1.42578125" style="58" customWidth="1"/>
    <col min="6421" max="6421" width="22.42578125" style="58" customWidth="1"/>
    <col min="6422" max="6422" width="1.42578125" style="58" customWidth="1"/>
    <col min="6423" max="6423" width="17" style="58" customWidth="1"/>
    <col min="6424" max="6424" width="1.42578125" style="58" customWidth="1"/>
    <col min="6425" max="6425" width="16.42578125" style="58" customWidth="1"/>
    <col min="6426" max="6426" width="1.42578125" style="58" customWidth="1"/>
    <col min="6427" max="6427" width="16.42578125" style="58" customWidth="1"/>
    <col min="6428" max="6428" width="1.42578125" style="58" customWidth="1"/>
    <col min="6429" max="6429" width="16.42578125" style="58" customWidth="1"/>
    <col min="6430" max="6430" width="0.85546875" style="58" customWidth="1"/>
    <col min="6431" max="6661" width="9.140625" style="58"/>
    <col min="6662" max="6662" width="12.85546875" style="58" customWidth="1"/>
    <col min="6663" max="6663" width="9.85546875" style="58" customWidth="1"/>
    <col min="6664" max="6664" width="11" style="58" customWidth="1"/>
    <col min="6665" max="6665" width="8.42578125" style="58" customWidth="1"/>
    <col min="6666" max="6666" width="1" style="58" customWidth="1"/>
    <col min="6667" max="6667" width="16.140625" style="58" customWidth="1"/>
    <col min="6668" max="6668" width="1.42578125" style="58" customWidth="1"/>
    <col min="6669" max="6669" width="16.140625" style="58" customWidth="1"/>
    <col min="6670" max="6670" width="1.42578125" style="58" customWidth="1"/>
    <col min="6671" max="6671" width="16.140625" style="58" customWidth="1"/>
    <col min="6672" max="6672" width="1.42578125" style="58" customWidth="1"/>
    <col min="6673" max="6673" width="16.140625" style="58" customWidth="1"/>
    <col min="6674" max="6674" width="1.42578125" style="58" customWidth="1"/>
    <col min="6675" max="6675" width="19.85546875" style="58" customWidth="1"/>
    <col min="6676" max="6676" width="1.42578125" style="58" customWidth="1"/>
    <col min="6677" max="6677" width="22.42578125" style="58" customWidth="1"/>
    <col min="6678" max="6678" width="1.42578125" style="58" customWidth="1"/>
    <col min="6679" max="6679" width="17" style="58" customWidth="1"/>
    <col min="6680" max="6680" width="1.42578125" style="58" customWidth="1"/>
    <col min="6681" max="6681" width="16.42578125" style="58" customWidth="1"/>
    <col min="6682" max="6682" width="1.42578125" style="58" customWidth="1"/>
    <col min="6683" max="6683" width="16.42578125" style="58" customWidth="1"/>
    <col min="6684" max="6684" width="1.42578125" style="58" customWidth="1"/>
    <col min="6685" max="6685" width="16.42578125" style="58" customWidth="1"/>
    <col min="6686" max="6686" width="0.85546875" style="58" customWidth="1"/>
    <col min="6687" max="6917" width="9.140625" style="58"/>
    <col min="6918" max="6918" width="12.85546875" style="58" customWidth="1"/>
    <col min="6919" max="6919" width="9.85546875" style="58" customWidth="1"/>
    <col min="6920" max="6920" width="11" style="58" customWidth="1"/>
    <col min="6921" max="6921" width="8.42578125" style="58" customWidth="1"/>
    <col min="6922" max="6922" width="1" style="58" customWidth="1"/>
    <col min="6923" max="6923" width="16.140625" style="58" customWidth="1"/>
    <col min="6924" max="6924" width="1.42578125" style="58" customWidth="1"/>
    <col min="6925" max="6925" width="16.140625" style="58" customWidth="1"/>
    <col min="6926" max="6926" width="1.42578125" style="58" customWidth="1"/>
    <col min="6927" max="6927" width="16.140625" style="58" customWidth="1"/>
    <col min="6928" max="6928" width="1.42578125" style="58" customWidth="1"/>
    <col min="6929" max="6929" width="16.140625" style="58" customWidth="1"/>
    <col min="6930" max="6930" width="1.42578125" style="58" customWidth="1"/>
    <col min="6931" max="6931" width="19.85546875" style="58" customWidth="1"/>
    <col min="6932" max="6932" width="1.42578125" style="58" customWidth="1"/>
    <col min="6933" max="6933" width="22.42578125" style="58" customWidth="1"/>
    <col min="6934" max="6934" width="1.42578125" style="58" customWidth="1"/>
    <col min="6935" max="6935" width="17" style="58" customWidth="1"/>
    <col min="6936" max="6936" width="1.42578125" style="58" customWidth="1"/>
    <col min="6937" max="6937" width="16.42578125" style="58" customWidth="1"/>
    <col min="6938" max="6938" width="1.42578125" style="58" customWidth="1"/>
    <col min="6939" max="6939" width="16.42578125" style="58" customWidth="1"/>
    <col min="6940" max="6940" width="1.42578125" style="58" customWidth="1"/>
    <col min="6941" max="6941" width="16.42578125" style="58" customWidth="1"/>
    <col min="6942" max="6942" width="0.85546875" style="58" customWidth="1"/>
    <col min="6943" max="7173" width="9.140625" style="58"/>
    <col min="7174" max="7174" width="12.85546875" style="58" customWidth="1"/>
    <col min="7175" max="7175" width="9.85546875" style="58" customWidth="1"/>
    <col min="7176" max="7176" width="11" style="58" customWidth="1"/>
    <col min="7177" max="7177" width="8.42578125" style="58" customWidth="1"/>
    <col min="7178" max="7178" width="1" style="58" customWidth="1"/>
    <col min="7179" max="7179" width="16.140625" style="58" customWidth="1"/>
    <col min="7180" max="7180" width="1.42578125" style="58" customWidth="1"/>
    <col min="7181" max="7181" width="16.140625" style="58" customWidth="1"/>
    <col min="7182" max="7182" width="1.42578125" style="58" customWidth="1"/>
    <col min="7183" max="7183" width="16.140625" style="58" customWidth="1"/>
    <col min="7184" max="7184" width="1.42578125" style="58" customWidth="1"/>
    <col min="7185" max="7185" width="16.140625" style="58" customWidth="1"/>
    <col min="7186" max="7186" width="1.42578125" style="58" customWidth="1"/>
    <col min="7187" max="7187" width="19.85546875" style="58" customWidth="1"/>
    <col min="7188" max="7188" width="1.42578125" style="58" customWidth="1"/>
    <col min="7189" max="7189" width="22.42578125" style="58" customWidth="1"/>
    <col min="7190" max="7190" width="1.42578125" style="58" customWidth="1"/>
    <col min="7191" max="7191" width="17" style="58" customWidth="1"/>
    <col min="7192" max="7192" width="1.42578125" style="58" customWidth="1"/>
    <col min="7193" max="7193" width="16.42578125" style="58" customWidth="1"/>
    <col min="7194" max="7194" width="1.42578125" style="58" customWidth="1"/>
    <col min="7195" max="7195" width="16.42578125" style="58" customWidth="1"/>
    <col min="7196" max="7196" width="1.42578125" style="58" customWidth="1"/>
    <col min="7197" max="7197" width="16.42578125" style="58" customWidth="1"/>
    <col min="7198" max="7198" width="0.85546875" style="58" customWidth="1"/>
    <col min="7199" max="7429" width="9.140625" style="58"/>
    <col min="7430" max="7430" width="12.85546875" style="58" customWidth="1"/>
    <col min="7431" max="7431" width="9.85546875" style="58" customWidth="1"/>
    <col min="7432" max="7432" width="11" style="58" customWidth="1"/>
    <col min="7433" max="7433" width="8.42578125" style="58" customWidth="1"/>
    <col min="7434" max="7434" width="1" style="58" customWidth="1"/>
    <col min="7435" max="7435" width="16.140625" style="58" customWidth="1"/>
    <col min="7436" max="7436" width="1.42578125" style="58" customWidth="1"/>
    <col min="7437" max="7437" width="16.140625" style="58" customWidth="1"/>
    <col min="7438" max="7438" width="1.42578125" style="58" customWidth="1"/>
    <col min="7439" max="7439" width="16.140625" style="58" customWidth="1"/>
    <col min="7440" max="7440" width="1.42578125" style="58" customWidth="1"/>
    <col min="7441" max="7441" width="16.140625" style="58" customWidth="1"/>
    <col min="7442" max="7442" width="1.42578125" style="58" customWidth="1"/>
    <col min="7443" max="7443" width="19.85546875" style="58" customWidth="1"/>
    <col min="7444" max="7444" width="1.42578125" style="58" customWidth="1"/>
    <col min="7445" max="7445" width="22.42578125" style="58" customWidth="1"/>
    <col min="7446" max="7446" width="1.42578125" style="58" customWidth="1"/>
    <col min="7447" max="7447" width="17" style="58" customWidth="1"/>
    <col min="7448" max="7448" width="1.42578125" style="58" customWidth="1"/>
    <col min="7449" max="7449" width="16.42578125" style="58" customWidth="1"/>
    <col min="7450" max="7450" width="1.42578125" style="58" customWidth="1"/>
    <col min="7451" max="7451" width="16.42578125" style="58" customWidth="1"/>
    <col min="7452" max="7452" width="1.42578125" style="58" customWidth="1"/>
    <col min="7453" max="7453" width="16.42578125" style="58" customWidth="1"/>
    <col min="7454" max="7454" width="0.85546875" style="58" customWidth="1"/>
    <col min="7455" max="7685" width="9.140625" style="58"/>
    <col min="7686" max="7686" width="12.85546875" style="58" customWidth="1"/>
    <col min="7687" max="7687" width="9.85546875" style="58" customWidth="1"/>
    <col min="7688" max="7688" width="11" style="58" customWidth="1"/>
    <col min="7689" max="7689" width="8.42578125" style="58" customWidth="1"/>
    <col min="7690" max="7690" width="1" style="58" customWidth="1"/>
    <col min="7691" max="7691" width="16.140625" style="58" customWidth="1"/>
    <col min="7692" max="7692" width="1.42578125" style="58" customWidth="1"/>
    <col min="7693" max="7693" width="16.140625" style="58" customWidth="1"/>
    <col min="7694" max="7694" width="1.42578125" style="58" customWidth="1"/>
    <col min="7695" max="7695" width="16.140625" style="58" customWidth="1"/>
    <col min="7696" max="7696" width="1.42578125" style="58" customWidth="1"/>
    <col min="7697" max="7697" width="16.140625" style="58" customWidth="1"/>
    <col min="7698" max="7698" width="1.42578125" style="58" customWidth="1"/>
    <col min="7699" max="7699" width="19.85546875" style="58" customWidth="1"/>
    <col min="7700" max="7700" width="1.42578125" style="58" customWidth="1"/>
    <col min="7701" max="7701" width="22.42578125" style="58" customWidth="1"/>
    <col min="7702" max="7702" width="1.42578125" style="58" customWidth="1"/>
    <col min="7703" max="7703" width="17" style="58" customWidth="1"/>
    <col min="7704" max="7704" width="1.42578125" style="58" customWidth="1"/>
    <col min="7705" max="7705" width="16.42578125" style="58" customWidth="1"/>
    <col min="7706" max="7706" width="1.42578125" style="58" customWidth="1"/>
    <col min="7707" max="7707" width="16.42578125" style="58" customWidth="1"/>
    <col min="7708" max="7708" width="1.42578125" style="58" customWidth="1"/>
    <col min="7709" max="7709" width="16.42578125" style="58" customWidth="1"/>
    <col min="7710" max="7710" width="0.85546875" style="58" customWidth="1"/>
    <col min="7711" max="7941" width="9.140625" style="58"/>
    <col min="7942" max="7942" width="12.85546875" style="58" customWidth="1"/>
    <col min="7943" max="7943" width="9.85546875" style="58" customWidth="1"/>
    <col min="7944" max="7944" width="11" style="58" customWidth="1"/>
    <col min="7945" max="7945" width="8.42578125" style="58" customWidth="1"/>
    <col min="7946" max="7946" width="1" style="58" customWidth="1"/>
    <col min="7947" max="7947" width="16.140625" style="58" customWidth="1"/>
    <col min="7948" max="7948" width="1.42578125" style="58" customWidth="1"/>
    <col min="7949" max="7949" width="16.140625" style="58" customWidth="1"/>
    <col min="7950" max="7950" width="1.42578125" style="58" customWidth="1"/>
    <col min="7951" max="7951" width="16.140625" style="58" customWidth="1"/>
    <col min="7952" max="7952" width="1.42578125" style="58" customWidth="1"/>
    <col min="7953" max="7953" width="16.140625" style="58" customWidth="1"/>
    <col min="7954" max="7954" width="1.42578125" style="58" customWidth="1"/>
    <col min="7955" max="7955" width="19.85546875" style="58" customWidth="1"/>
    <col min="7956" max="7956" width="1.42578125" style="58" customWidth="1"/>
    <col min="7957" max="7957" width="22.42578125" style="58" customWidth="1"/>
    <col min="7958" max="7958" width="1.42578125" style="58" customWidth="1"/>
    <col min="7959" max="7959" width="17" style="58" customWidth="1"/>
    <col min="7960" max="7960" width="1.42578125" style="58" customWidth="1"/>
    <col min="7961" max="7961" width="16.42578125" style="58" customWidth="1"/>
    <col min="7962" max="7962" width="1.42578125" style="58" customWidth="1"/>
    <col min="7963" max="7963" width="16.42578125" style="58" customWidth="1"/>
    <col min="7964" max="7964" width="1.42578125" style="58" customWidth="1"/>
    <col min="7965" max="7965" width="16.42578125" style="58" customWidth="1"/>
    <col min="7966" max="7966" width="0.85546875" style="58" customWidth="1"/>
    <col min="7967" max="8197" width="9.140625" style="58"/>
    <col min="8198" max="8198" width="12.85546875" style="58" customWidth="1"/>
    <col min="8199" max="8199" width="9.85546875" style="58" customWidth="1"/>
    <col min="8200" max="8200" width="11" style="58" customWidth="1"/>
    <col min="8201" max="8201" width="8.42578125" style="58" customWidth="1"/>
    <col min="8202" max="8202" width="1" style="58" customWidth="1"/>
    <col min="8203" max="8203" width="16.140625" style="58" customWidth="1"/>
    <col min="8204" max="8204" width="1.42578125" style="58" customWidth="1"/>
    <col min="8205" max="8205" width="16.140625" style="58" customWidth="1"/>
    <col min="8206" max="8206" width="1.42578125" style="58" customWidth="1"/>
    <col min="8207" max="8207" width="16.140625" style="58" customWidth="1"/>
    <col min="8208" max="8208" width="1.42578125" style="58" customWidth="1"/>
    <col min="8209" max="8209" width="16.140625" style="58" customWidth="1"/>
    <col min="8210" max="8210" width="1.42578125" style="58" customWidth="1"/>
    <col min="8211" max="8211" width="19.85546875" style="58" customWidth="1"/>
    <col min="8212" max="8212" width="1.42578125" style="58" customWidth="1"/>
    <col min="8213" max="8213" width="22.42578125" style="58" customWidth="1"/>
    <col min="8214" max="8214" width="1.42578125" style="58" customWidth="1"/>
    <col min="8215" max="8215" width="17" style="58" customWidth="1"/>
    <col min="8216" max="8216" width="1.42578125" style="58" customWidth="1"/>
    <col min="8217" max="8217" width="16.42578125" style="58" customWidth="1"/>
    <col min="8218" max="8218" width="1.42578125" style="58" customWidth="1"/>
    <col min="8219" max="8219" width="16.42578125" style="58" customWidth="1"/>
    <col min="8220" max="8220" width="1.42578125" style="58" customWidth="1"/>
    <col min="8221" max="8221" width="16.42578125" style="58" customWidth="1"/>
    <col min="8222" max="8222" width="0.85546875" style="58" customWidth="1"/>
    <col min="8223" max="8453" width="9.140625" style="58"/>
    <col min="8454" max="8454" width="12.85546875" style="58" customWidth="1"/>
    <col min="8455" max="8455" width="9.85546875" style="58" customWidth="1"/>
    <col min="8456" max="8456" width="11" style="58" customWidth="1"/>
    <col min="8457" max="8457" width="8.42578125" style="58" customWidth="1"/>
    <col min="8458" max="8458" width="1" style="58" customWidth="1"/>
    <col min="8459" max="8459" width="16.140625" style="58" customWidth="1"/>
    <col min="8460" max="8460" width="1.42578125" style="58" customWidth="1"/>
    <col min="8461" max="8461" width="16.140625" style="58" customWidth="1"/>
    <col min="8462" max="8462" width="1.42578125" style="58" customWidth="1"/>
    <col min="8463" max="8463" width="16.140625" style="58" customWidth="1"/>
    <col min="8464" max="8464" width="1.42578125" style="58" customWidth="1"/>
    <col min="8465" max="8465" width="16.140625" style="58" customWidth="1"/>
    <col min="8466" max="8466" width="1.42578125" style="58" customWidth="1"/>
    <col min="8467" max="8467" width="19.85546875" style="58" customWidth="1"/>
    <col min="8468" max="8468" width="1.42578125" style="58" customWidth="1"/>
    <col min="8469" max="8469" width="22.42578125" style="58" customWidth="1"/>
    <col min="8470" max="8470" width="1.42578125" style="58" customWidth="1"/>
    <col min="8471" max="8471" width="17" style="58" customWidth="1"/>
    <col min="8472" max="8472" width="1.42578125" style="58" customWidth="1"/>
    <col min="8473" max="8473" width="16.42578125" style="58" customWidth="1"/>
    <col min="8474" max="8474" width="1.42578125" style="58" customWidth="1"/>
    <col min="8475" max="8475" width="16.42578125" style="58" customWidth="1"/>
    <col min="8476" max="8476" width="1.42578125" style="58" customWidth="1"/>
    <col min="8477" max="8477" width="16.42578125" style="58" customWidth="1"/>
    <col min="8478" max="8478" width="0.85546875" style="58" customWidth="1"/>
    <col min="8479" max="8709" width="9.140625" style="58"/>
    <col min="8710" max="8710" width="12.85546875" style="58" customWidth="1"/>
    <col min="8711" max="8711" width="9.85546875" style="58" customWidth="1"/>
    <col min="8712" max="8712" width="11" style="58" customWidth="1"/>
    <col min="8713" max="8713" width="8.42578125" style="58" customWidth="1"/>
    <col min="8714" max="8714" width="1" style="58" customWidth="1"/>
    <col min="8715" max="8715" width="16.140625" style="58" customWidth="1"/>
    <col min="8716" max="8716" width="1.42578125" style="58" customWidth="1"/>
    <col min="8717" max="8717" width="16.140625" style="58" customWidth="1"/>
    <col min="8718" max="8718" width="1.42578125" style="58" customWidth="1"/>
    <col min="8719" max="8719" width="16.140625" style="58" customWidth="1"/>
    <col min="8720" max="8720" width="1.42578125" style="58" customWidth="1"/>
    <col min="8721" max="8721" width="16.140625" style="58" customWidth="1"/>
    <col min="8722" max="8722" width="1.42578125" style="58" customWidth="1"/>
    <col min="8723" max="8723" width="19.85546875" style="58" customWidth="1"/>
    <col min="8724" max="8724" width="1.42578125" style="58" customWidth="1"/>
    <col min="8725" max="8725" width="22.42578125" style="58" customWidth="1"/>
    <col min="8726" max="8726" width="1.42578125" style="58" customWidth="1"/>
    <col min="8727" max="8727" width="17" style="58" customWidth="1"/>
    <col min="8728" max="8728" width="1.42578125" style="58" customWidth="1"/>
    <col min="8729" max="8729" width="16.42578125" style="58" customWidth="1"/>
    <col min="8730" max="8730" width="1.42578125" style="58" customWidth="1"/>
    <col min="8731" max="8731" width="16.42578125" style="58" customWidth="1"/>
    <col min="8732" max="8732" width="1.42578125" style="58" customWidth="1"/>
    <col min="8733" max="8733" width="16.42578125" style="58" customWidth="1"/>
    <col min="8734" max="8734" width="0.85546875" style="58" customWidth="1"/>
    <col min="8735" max="8965" width="9.140625" style="58"/>
    <col min="8966" max="8966" width="12.85546875" style="58" customWidth="1"/>
    <col min="8967" max="8967" width="9.85546875" style="58" customWidth="1"/>
    <col min="8968" max="8968" width="11" style="58" customWidth="1"/>
    <col min="8969" max="8969" width="8.42578125" style="58" customWidth="1"/>
    <col min="8970" max="8970" width="1" style="58" customWidth="1"/>
    <col min="8971" max="8971" width="16.140625" style="58" customWidth="1"/>
    <col min="8972" max="8972" width="1.42578125" style="58" customWidth="1"/>
    <col min="8973" max="8973" width="16.140625" style="58" customWidth="1"/>
    <col min="8974" max="8974" width="1.42578125" style="58" customWidth="1"/>
    <col min="8975" max="8975" width="16.140625" style="58" customWidth="1"/>
    <col min="8976" max="8976" width="1.42578125" style="58" customWidth="1"/>
    <col min="8977" max="8977" width="16.140625" style="58" customWidth="1"/>
    <col min="8978" max="8978" width="1.42578125" style="58" customWidth="1"/>
    <col min="8979" max="8979" width="19.85546875" style="58" customWidth="1"/>
    <col min="8980" max="8980" width="1.42578125" style="58" customWidth="1"/>
    <col min="8981" max="8981" width="22.42578125" style="58" customWidth="1"/>
    <col min="8982" max="8982" width="1.42578125" style="58" customWidth="1"/>
    <col min="8983" max="8983" width="17" style="58" customWidth="1"/>
    <col min="8984" max="8984" width="1.42578125" style="58" customWidth="1"/>
    <col min="8985" max="8985" width="16.42578125" style="58" customWidth="1"/>
    <col min="8986" max="8986" width="1.42578125" style="58" customWidth="1"/>
    <col min="8987" max="8987" width="16.42578125" style="58" customWidth="1"/>
    <col min="8988" max="8988" width="1.42578125" style="58" customWidth="1"/>
    <col min="8989" max="8989" width="16.42578125" style="58" customWidth="1"/>
    <col min="8990" max="8990" width="0.85546875" style="58" customWidth="1"/>
    <col min="8991" max="9221" width="9.140625" style="58"/>
    <col min="9222" max="9222" width="12.85546875" style="58" customWidth="1"/>
    <col min="9223" max="9223" width="9.85546875" style="58" customWidth="1"/>
    <col min="9224" max="9224" width="11" style="58" customWidth="1"/>
    <col min="9225" max="9225" width="8.42578125" style="58" customWidth="1"/>
    <col min="9226" max="9226" width="1" style="58" customWidth="1"/>
    <col min="9227" max="9227" width="16.140625" style="58" customWidth="1"/>
    <col min="9228" max="9228" width="1.42578125" style="58" customWidth="1"/>
    <col min="9229" max="9229" width="16.140625" style="58" customWidth="1"/>
    <col min="9230" max="9230" width="1.42578125" style="58" customWidth="1"/>
    <col min="9231" max="9231" width="16.140625" style="58" customWidth="1"/>
    <col min="9232" max="9232" width="1.42578125" style="58" customWidth="1"/>
    <col min="9233" max="9233" width="16.140625" style="58" customWidth="1"/>
    <col min="9234" max="9234" width="1.42578125" style="58" customWidth="1"/>
    <col min="9235" max="9235" width="19.85546875" style="58" customWidth="1"/>
    <col min="9236" max="9236" width="1.42578125" style="58" customWidth="1"/>
    <col min="9237" max="9237" width="22.42578125" style="58" customWidth="1"/>
    <col min="9238" max="9238" width="1.42578125" style="58" customWidth="1"/>
    <col min="9239" max="9239" width="17" style="58" customWidth="1"/>
    <col min="9240" max="9240" width="1.42578125" style="58" customWidth="1"/>
    <col min="9241" max="9241" width="16.42578125" style="58" customWidth="1"/>
    <col min="9242" max="9242" width="1.42578125" style="58" customWidth="1"/>
    <col min="9243" max="9243" width="16.42578125" style="58" customWidth="1"/>
    <col min="9244" max="9244" width="1.42578125" style="58" customWidth="1"/>
    <col min="9245" max="9245" width="16.42578125" style="58" customWidth="1"/>
    <col min="9246" max="9246" width="0.85546875" style="58" customWidth="1"/>
    <col min="9247" max="9477" width="9.140625" style="58"/>
    <col min="9478" max="9478" width="12.85546875" style="58" customWidth="1"/>
    <col min="9479" max="9479" width="9.85546875" style="58" customWidth="1"/>
    <col min="9480" max="9480" width="11" style="58" customWidth="1"/>
    <col min="9481" max="9481" width="8.42578125" style="58" customWidth="1"/>
    <col min="9482" max="9482" width="1" style="58" customWidth="1"/>
    <col min="9483" max="9483" width="16.140625" style="58" customWidth="1"/>
    <col min="9484" max="9484" width="1.42578125" style="58" customWidth="1"/>
    <col min="9485" max="9485" width="16.140625" style="58" customWidth="1"/>
    <col min="9486" max="9486" width="1.42578125" style="58" customWidth="1"/>
    <col min="9487" max="9487" width="16.140625" style="58" customWidth="1"/>
    <col min="9488" max="9488" width="1.42578125" style="58" customWidth="1"/>
    <col min="9489" max="9489" width="16.140625" style="58" customWidth="1"/>
    <col min="9490" max="9490" width="1.42578125" style="58" customWidth="1"/>
    <col min="9491" max="9491" width="19.85546875" style="58" customWidth="1"/>
    <col min="9492" max="9492" width="1.42578125" style="58" customWidth="1"/>
    <col min="9493" max="9493" width="22.42578125" style="58" customWidth="1"/>
    <col min="9494" max="9494" width="1.42578125" style="58" customWidth="1"/>
    <col min="9495" max="9495" width="17" style="58" customWidth="1"/>
    <col min="9496" max="9496" width="1.42578125" style="58" customWidth="1"/>
    <col min="9497" max="9497" width="16.42578125" style="58" customWidth="1"/>
    <col min="9498" max="9498" width="1.42578125" style="58" customWidth="1"/>
    <col min="9499" max="9499" width="16.42578125" style="58" customWidth="1"/>
    <col min="9500" max="9500" width="1.42578125" style="58" customWidth="1"/>
    <col min="9501" max="9501" width="16.42578125" style="58" customWidth="1"/>
    <col min="9502" max="9502" width="0.85546875" style="58" customWidth="1"/>
    <col min="9503" max="9733" width="9.140625" style="58"/>
    <col min="9734" max="9734" width="12.85546875" style="58" customWidth="1"/>
    <col min="9735" max="9735" width="9.85546875" style="58" customWidth="1"/>
    <col min="9736" max="9736" width="11" style="58" customWidth="1"/>
    <col min="9737" max="9737" width="8.42578125" style="58" customWidth="1"/>
    <col min="9738" max="9738" width="1" style="58" customWidth="1"/>
    <col min="9739" max="9739" width="16.140625" style="58" customWidth="1"/>
    <col min="9740" max="9740" width="1.42578125" style="58" customWidth="1"/>
    <col min="9741" max="9741" width="16.140625" style="58" customWidth="1"/>
    <col min="9742" max="9742" width="1.42578125" style="58" customWidth="1"/>
    <col min="9743" max="9743" width="16.140625" style="58" customWidth="1"/>
    <col min="9744" max="9744" width="1.42578125" style="58" customWidth="1"/>
    <col min="9745" max="9745" width="16.140625" style="58" customWidth="1"/>
    <col min="9746" max="9746" width="1.42578125" style="58" customWidth="1"/>
    <col min="9747" max="9747" width="19.85546875" style="58" customWidth="1"/>
    <col min="9748" max="9748" width="1.42578125" style="58" customWidth="1"/>
    <col min="9749" max="9749" width="22.42578125" style="58" customWidth="1"/>
    <col min="9750" max="9750" width="1.42578125" style="58" customWidth="1"/>
    <col min="9751" max="9751" width="17" style="58" customWidth="1"/>
    <col min="9752" max="9752" width="1.42578125" style="58" customWidth="1"/>
    <col min="9753" max="9753" width="16.42578125" style="58" customWidth="1"/>
    <col min="9754" max="9754" width="1.42578125" style="58" customWidth="1"/>
    <col min="9755" max="9755" width="16.42578125" style="58" customWidth="1"/>
    <col min="9756" max="9756" width="1.42578125" style="58" customWidth="1"/>
    <col min="9757" max="9757" width="16.42578125" style="58" customWidth="1"/>
    <col min="9758" max="9758" width="0.85546875" style="58" customWidth="1"/>
    <col min="9759" max="9989" width="9.140625" style="58"/>
    <col min="9990" max="9990" width="12.85546875" style="58" customWidth="1"/>
    <col min="9991" max="9991" width="9.85546875" style="58" customWidth="1"/>
    <col min="9992" max="9992" width="11" style="58" customWidth="1"/>
    <col min="9993" max="9993" width="8.42578125" style="58" customWidth="1"/>
    <col min="9994" max="9994" width="1" style="58" customWidth="1"/>
    <col min="9995" max="9995" width="16.140625" style="58" customWidth="1"/>
    <col min="9996" max="9996" width="1.42578125" style="58" customWidth="1"/>
    <col min="9997" max="9997" width="16.140625" style="58" customWidth="1"/>
    <col min="9998" max="9998" width="1.42578125" style="58" customWidth="1"/>
    <col min="9999" max="9999" width="16.140625" style="58" customWidth="1"/>
    <col min="10000" max="10000" width="1.42578125" style="58" customWidth="1"/>
    <col min="10001" max="10001" width="16.140625" style="58" customWidth="1"/>
    <col min="10002" max="10002" width="1.42578125" style="58" customWidth="1"/>
    <col min="10003" max="10003" width="19.85546875" style="58" customWidth="1"/>
    <col min="10004" max="10004" width="1.42578125" style="58" customWidth="1"/>
    <col min="10005" max="10005" width="22.42578125" style="58" customWidth="1"/>
    <col min="10006" max="10006" width="1.42578125" style="58" customWidth="1"/>
    <col min="10007" max="10007" width="17" style="58" customWidth="1"/>
    <col min="10008" max="10008" width="1.42578125" style="58" customWidth="1"/>
    <col min="10009" max="10009" width="16.42578125" style="58" customWidth="1"/>
    <col min="10010" max="10010" width="1.42578125" style="58" customWidth="1"/>
    <col min="10011" max="10011" width="16.42578125" style="58" customWidth="1"/>
    <col min="10012" max="10012" width="1.42578125" style="58" customWidth="1"/>
    <col min="10013" max="10013" width="16.42578125" style="58" customWidth="1"/>
    <col min="10014" max="10014" width="0.85546875" style="58" customWidth="1"/>
    <col min="10015" max="10245" width="9.140625" style="58"/>
    <col min="10246" max="10246" width="12.85546875" style="58" customWidth="1"/>
    <col min="10247" max="10247" width="9.85546875" style="58" customWidth="1"/>
    <col min="10248" max="10248" width="11" style="58" customWidth="1"/>
    <col min="10249" max="10249" width="8.42578125" style="58" customWidth="1"/>
    <col min="10250" max="10250" width="1" style="58" customWidth="1"/>
    <col min="10251" max="10251" width="16.140625" style="58" customWidth="1"/>
    <col min="10252" max="10252" width="1.42578125" style="58" customWidth="1"/>
    <col min="10253" max="10253" width="16.140625" style="58" customWidth="1"/>
    <col min="10254" max="10254" width="1.42578125" style="58" customWidth="1"/>
    <col min="10255" max="10255" width="16.140625" style="58" customWidth="1"/>
    <col min="10256" max="10256" width="1.42578125" style="58" customWidth="1"/>
    <col min="10257" max="10257" width="16.140625" style="58" customWidth="1"/>
    <col min="10258" max="10258" width="1.42578125" style="58" customWidth="1"/>
    <col min="10259" max="10259" width="19.85546875" style="58" customWidth="1"/>
    <col min="10260" max="10260" width="1.42578125" style="58" customWidth="1"/>
    <col min="10261" max="10261" width="22.42578125" style="58" customWidth="1"/>
    <col min="10262" max="10262" width="1.42578125" style="58" customWidth="1"/>
    <col min="10263" max="10263" width="17" style="58" customWidth="1"/>
    <col min="10264" max="10264" width="1.42578125" style="58" customWidth="1"/>
    <col min="10265" max="10265" width="16.42578125" style="58" customWidth="1"/>
    <col min="10266" max="10266" width="1.42578125" style="58" customWidth="1"/>
    <col min="10267" max="10267" width="16.42578125" style="58" customWidth="1"/>
    <col min="10268" max="10268" width="1.42578125" style="58" customWidth="1"/>
    <col min="10269" max="10269" width="16.42578125" style="58" customWidth="1"/>
    <col min="10270" max="10270" width="0.85546875" style="58" customWidth="1"/>
    <col min="10271" max="10501" width="9.140625" style="58"/>
    <col min="10502" max="10502" width="12.85546875" style="58" customWidth="1"/>
    <col min="10503" max="10503" width="9.85546875" style="58" customWidth="1"/>
    <col min="10504" max="10504" width="11" style="58" customWidth="1"/>
    <col min="10505" max="10505" width="8.42578125" style="58" customWidth="1"/>
    <col min="10506" max="10506" width="1" style="58" customWidth="1"/>
    <col min="10507" max="10507" width="16.140625" style="58" customWidth="1"/>
    <col min="10508" max="10508" width="1.42578125" style="58" customWidth="1"/>
    <col min="10509" max="10509" width="16.140625" style="58" customWidth="1"/>
    <col min="10510" max="10510" width="1.42578125" style="58" customWidth="1"/>
    <col min="10511" max="10511" width="16.140625" style="58" customWidth="1"/>
    <col min="10512" max="10512" width="1.42578125" style="58" customWidth="1"/>
    <col min="10513" max="10513" width="16.140625" style="58" customWidth="1"/>
    <col min="10514" max="10514" width="1.42578125" style="58" customWidth="1"/>
    <col min="10515" max="10515" width="19.85546875" style="58" customWidth="1"/>
    <col min="10516" max="10516" width="1.42578125" style="58" customWidth="1"/>
    <col min="10517" max="10517" width="22.42578125" style="58" customWidth="1"/>
    <col min="10518" max="10518" width="1.42578125" style="58" customWidth="1"/>
    <col min="10519" max="10519" width="17" style="58" customWidth="1"/>
    <col min="10520" max="10520" width="1.42578125" style="58" customWidth="1"/>
    <col min="10521" max="10521" width="16.42578125" style="58" customWidth="1"/>
    <col min="10522" max="10522" width="1.42578125" style="58" customWidth="1"/>
    <col min="10523" max="10523" width="16.42578125" style="58" customWidth="1"/>
    <col min="10524" max="10524" width="1.42578125" style="58" customWidth="1"/>
    <col min="10525" max="10525" width="16.42578125" style="58" customWidth="1"/>
    <col min="10526" max="10526" width="0.85546875" style="58" customWidth="1"/>
    <col min="10527" max="10757" width="9.140625" style="58"/>
    <col min="10758" max="10758" width="12.85546875" style="58" customWidth="1"/>
    <col min="10759" max="10759" width="9.85546875" style="58" customWidth="1"/>
    <col min="10760" max="10760" width="11" style="58" customWidth="1"/>
    <col min="10761" max="10761" width="8.42578125" style="58" customWidth="1"/>
    <col min="10762" max="10762" width="1" style="58" customWidth="1"/>
    <col min="10763" max="10763" width="16.140625" style="58" customWidth="1"/>
    <col min="10764" max="10764" width="1.42578125" style="58" customWidth="1"/>
    <col min="10765" max="10765" width="16.140625" style="58" customWidth="1"/>
    <col min="10766" max="10766" width="1.42578125" style="58" customWidth="1"/>
    <col min="10767" max="10767" width="16.140625" style="58" customWidth="1"/>
    <col min="10768" max="10768" width="1.42578125" style="58" customWidth="1"/>
    <col min="10769" max="10769" width="16.140625" style="58" customWidth="1"/>
    <col min="10770" max="10770" width="1.42578125" style="58" customWidth="1"/>
    <col min="10771" max="10771" width="19.85546875" style="58" customWidth="1"/>
    <col min="10772" max="10772" width="1.42578125" style="58" customWidth="1"/>
    <col min="10773" max="10773" width="22.42578125" style="58" customWidth="1"/>
    <col min="10774" max="10774" width="1.42578125" style="58" customWidth="1"/>
    <col min="10775" max="10775" width="17" style="58" customWidth="1"/>
    <col min="10776" max="10776" width="1.42578125" style="58" customWidth="1"/>
    <col min="10777" max="10777" width="16.42578125" style="58" customWidth="1"/>
    <col min="10778" max="10778" width="1.42578125" style="58" customWidth="1"/>
    <col min="10779" max="10779" width="16.42578125" style="58" customWidth="1"/>
    <col min="10780" max="10780" width="1.42578125" style="58" customWidth="1"/>
    <col min="10781" max="10781" width="16.42578125" style="58" customWidth="1"/>
    <col min="10782" max="10782" width="0.85546875" style="58" customWidth="1"/>
    <col min="10783" max="11013" width="9.140625" style="58"/>
    <col min="11014" max="11014" width="12.85546875" style="58" customWidth="1"/>
    <col min="11015" max="11015" width="9.85546875" style="58" customWidth="1"/>
    <col min="11016" max="11016" width="11" style="58" customWidth="1"/>
    <col min="11017" max="11017" width="8.42578125" style="58" customWidth="1"/>
    <col min="11018" max="11018" width="1" style="58" customWidth="1"/>
    <col min="11019" max="11019" width="16.140625" style="58" customWidth="1"/>
    <col min="11020" max="11020" width="1.42578125" style="58" customWidth="1"/>
    <col min="11021" max="11021" width="16.140625" style="58" customWidth="1"/>
    <col min="11022" max="11022" width="1.42578125" style="58" customWidth="1"/>
    <col min="11023" max="11023" width="16.140625" style="58" customWidth="1"/>
    <col min="11024" max="11024" width="1.42578125" style="58" customWidth="1"/>
    <col min="11025" max="11025" width="16.140625" style="58" customWidth="1"/>
    <col min="11026" max="11026" width="1.42578125" style="58" customWidth="1"/>
    <col min="11027" max="11027" width="19.85546875" style="58" customWidth="1"/>
    <col min="11028" max="11028" width="1.42578125" style="58" customWidth="1"/>
    <col min="11029" max="11029" width="22.42578125" style="58" customWidth="1"/>
    <col min="11030" max="11030" width="1.42578125" style="58" customWidth="1"/>
    <col min="11031" max="11031" width="17" style="58" customWidth="1"/>
    <col min="11032" max="11032" width="1.42578125" style="58" customWidth="1"/>
    <col min="11033" max="11033" width="16.42578125" style="58" customWidth="1"/>
    <col min="11034" max="11034" width="1.42578125" style="58" customWidth="1"/>
    <col min="11035" max="11035" width="16.42578125" style="58" customWidth="1"/>
    <col min="11036" max="11036" width="1.42578125" style="58" customWidth="1"/>
    <col min="11037" max="11037" width="16.42578125" style="58" customWidth="1"/>
    <col min="11038" max="11038" width="0.85546875" style="58" customWidth="1"/>
    <col min="11039" max="11269" width="9.140625" style="58"/>
    <col min="11270" max="11270" width="12.85546875" style="58" customWidth="1"/>
    <col min="11271" max="11271" width="9.85546875" style="58" customWidth="1"/>
    <col min="11272" max="11272" width="11" style="58" customWidth="1"/>
    <col min="11273" max="11273" width="8.42578125" style="58" customWidth="1"/>
    <col min="11274" max="11274" width="1" style="58" customWidth="1"/>
    <col min="11275" max="11275" width="16.140625" style="58" customWidth="1"/>
    <col min="11276" max="11276" width="1.42578125" style="58" customWidth="1"/>
    <col min="11277" max="11277" width="16.140625" style="58" customWidth="1"/>
    <col min="11278" max="11278" width="1.42578125" style="58" customWidth="1"/>
    <col min="11279" max="11279" width="16.140625" style="58" customWidth="1"/>
    <col min="11280" max="11280" width="1.42578125" style="58" customWidth="1"/>
    <col min="11281" max="11281" width="16.140625" style="58" customWidth="1"/>
    <col min="11282" max="11282" width="1.42578125" style="58" customWidth="1"/>
    <col min="11283" max="11283" width="19.85546875" style="58" customWidth="1"/>
    <col min="11284" max="11284" width="1.42578125" style="58" customWidth="1"/>
    <col min="11285" max="11285" width="22.42578125" style="58" customWidth="1"/>
    <col min="11286" max="11286" width="1.42578125" style="58" customWidth="1"/>
    <col min="11287" max="11287" width="17" style="58" customWidth="1"/>
    <col min="11288" max="11288" width="1.42578125" style="58" customWidth="1"/>
    <col min="11289" max="11289" width="16.42578125" style="58" customWidth="1"/>
    <col min="11290" max="11290" width="1.42578125" style="58" customWidth="1"/>
    <col min="11291" max="11291" width="16.42578125" style="58" customWidth="1"/>
    <col min="11292" max="11292" width="1.42578125" style="58" customWidth="1"/>
    <col min="11293" max="11293" width="16.42578125" style="58" customWidth="1"/>
    <col min="11294" max="11294" width="0.85546875" style="58" customWidth="1"/>
    <col min="11295" max="11525" width="9.140625" style="58"/>
    <col min="11526" max="11526" width="12.85546875" style="58" customWidth="1"/>
    <col min="11527" max="11527" width="9.85546875" style="58" customWidth="1"/>
    <col min="11528" max="11528" width="11" style="58" customWidth="1"/>
    <col min="11529" max="11529" width="8.42578125" style="58" customWidth="1"/>
    <col min="11530" max="11530" width="1" style="58" customWidth="1"/>
    <col min="11531" max="11531" width="16.140625" style="58" customWidth="1"/>
    <col min="11532" max="11532" width="1.42578125" style="58" customWidth="1"/>
    <col min="11533" max="11533" width="16.140625" style="58" customWidth="1"/>
    <col min="11534" max="11534" width="1.42578125" style="58" customWidth="1"/>
    <col min="11535" max="11535" width="16.140625" style="58" customWidth="1"/>
    <col min="11536" max="11536" width="1.42578125" style="58" customWidth="1"/>
    <col min="11537" max="11537" width="16.140625" style="58" customWidth="1"/>
    <col min="11538" max="11538" width="1.42578125" style="58" customWidth="1"/>
    <col min="11539" max="11539" width="19.85546875" style="58" customWidth="1"/>
    <col min="11540" max="11540" width="1.42578125" style="58" customWidth="1"/>
    <col min="11541" max="11541" width="22.42578125" style="58" customWidth="1"/>
    <col min="11542" max="11542" width="1.42578125" style="58" customWidth="1"/>
    <col min="11543" max="11543" width="17" style="58" customWidth="1"/>
    <col min="11544" max="11544" width="1.42578125" style="58" customWidth="1"/>
    <col min="11545" max="11545" width="16.42578125" style="58" customWidth="1"/>
    <col min="11546" max="11546" width="1.42578125" style="58" customWidth="1"/>
    <col min="11547" max="11547" width="16.42578125" style="58" customWidth="1"/>
    <col min="11548" max="11548" width="1.42578125" style="58" customWidth="1"/>
    <col min="11549" max="11549" width="16.42578125" style="58" customWidth="1"/>
    <col min="11550" max="11550" width="0.85546875" style="58" customWidth="1"/>
    <col min="11551" max="11781" width="9.140625" style="58"/>
    <col min="11782" max="11782" width="12.85546875" style="58" customWidth="1"/>
    <col min="11783" max="11783" width="9.85546875" style="58" customWidth="1"/>
    <col min="11784" max="11784" width="11" style="58" customWidth="1"/>
    <col min="11785" max="11785" width="8.42578125" style="58" customWidth="1"/>
    <col min="11786" max="11786" width="1" style="58" customWidth="1"/>
    <col min="11787" max="11787" width="16.140625" style="58" customWidth="1"/>
    <col min="11788" max="11788" width="1.42578125" style="58" customWidth="1"/>
    <col min="11789" max="11789" width="16.140625" style="58" customWidth="1"/>
    <col min="11790" max="11790" width="1.42578125" style="58" customWidth="1"/>
    <col min="11791" max="11791" width="16.140625" style="58" customWidth="1"/>
    <col min="11792" max="11792" width="1.42578125" style="58" customWidth="1"/>
    <col min="11793" max="11793" width="16.140625" style="58" customWidth="1"/>
    <col min="11794" max="11794" width="1.42578125" style="58" customWidth="1"/>
    <col min="11795" max="11795" width="19.85546875" style="58" customWidth="1"/>
    <col min="11796" max="11796" width="1.42578125" style="58" customWidth="1"/>
    <col min="11797" max="11797" width="22.42578125" style="58" customWidth="1"/>
    <col min="11798" max="11798" width="1.42578125" style="58" customWidth="1"/>
    <col min="11799" max="11799" width="17" style="58" customWidth="1"/>
    <col min="11800" max="11800" width="1.42578125" style="58" customWidth="1"/>
    <col min="11801" max="11801" width="16.42578125" style="58" customWidth="1"/>
    <col min="11802" max="11802" width="1.42578125" style="58" customWidth="1"/>
    <col min="11803" max="11803" width="16.42578125" style="58" customWidth="1"/>
    <col min="11804" max="11804" width="1.42578125" style="58" customWidth="1"/>
    <col min="11805" max="11805" width="16.42578125" style="58" customWidth="1"/>
    <col min="11806" max="11806" width="0.85546875" style="58" customWidth="1"/>
    <col min="11807" max="12037" width="9.140625" style="58"/>
    <col min="12038" max="12038" width="12.85546875" style="58" customWidth="1"/>
    <col min="12039" max="12039" width="9.85546875" style="58" customWidth="1"/>
    <col min="12040" max="12040" width="11" style="58" customWidth="1"/>
    <col min="12041" max="12041" width="8.42578125" style="58" customWidth="1"/>
    <col min="12042" max="12042" width="1" style="58" customWidth="1"/>
    <col min="12043" max="12043" width="16.140625" style="58" customWidth="1"/>
    <col min="12044" max="12044" width="1.42578125" style="58" customWidth="1"/>
    <col min="12045" max="12045" width="16.140625" style="58" customWidth="1"/>
    <col min="12046" max="12046" width="1.42578125" style="58" customWidth="1"/>
    <col min="12047" max="12047" width="16.140625" style="58" customWidth="1"/>
    <col min="12048" max="12048" width="1.42578125" style="58" customWidth="1"/>
    <col min="12049" max="12049" width="16.140625" style="58" customWidth="1"/>
    <col min="12050" max="12050" width="1.42578125" style="58" customWidth="1"/>
    <col min="12051" max="12051" width="19.85546875" style="58" customWidth="1"/>
    <col min="12052" max="12052" width="1.42578125" style="58" customWidth="1"/>
    <col min="12053" max="12053" width="22.42578125" style="58" customWidth="1"/>
    <col min="12054" max="12054" width="1.42578125" style="58" customWidth="1"/>
    <col min="12055" max="12055" width="17" style="58" customWidth="1"/>
    <col min="12056" max="12056" width="1.42578125" style="58" customWidth="1"/>
    <col min="12057" max="12057" width="16.42578125" style="58" customWidth="1"/>
    <col min="12058" max="12058" width="1.42578125" style="58" customWidth="1"/>
    <col min="12059" max="12059" width="16.42578125" style="58" customWidth="1"/>
    <col min="12060" max="12060" width="1.42578125" style="58" customWidth="1"/>
    <col min="12061" max="12061" width="16.42578125" style="58" customWidth="1"/>
    <col min="12062" max="12062" width="0.85546875" style="58" customWidth="1"/>
    <col min="12063" max="12293" width="9.140625" style="58"/>
    <col min="12294" max="12294" width="12.85546875" style="58" customWidth="1"/>
    <col min="12295" max="12295" width="9.85546875" style="58" customWidth="1"/>
    <col min="12296" max="12296" width="11" style="58" customWidth="1"/>
    <col min="12297" max="12297" width="8.42578125" style="58" customWidth="1"/>
    <col min="12298" max="12298" width="1" style="58" customWidth="1"/>
    <col min="12299" max="12299" width="16.140625" style="58" customWidth="1"/>
    <col min="12300" max="12300" width="1.42578125" style="58" customWidth="1"/>
    <col min="12301" max="12301" width="16.140625" style="58" customWidth="1"/>
    <col min="12302" max="12302" width="1.42578125" style="58" customWidth="1"/>
    <col min="12303" max="12303" width="16.140625" style="58" customWidth="1"/>
    <col min="12304" max="12304" width="1.42578125" style="58" customWidth="1"/>
    <col min="12305" max="12305" width="16.140625" style="58" customWidth="1"/>
    <col min="12306" max="12306" width="1.42578125" style="58" customWidth="1"/>
    <col min="12307" max="12307" width="19.85546875" style="58" customWidth="1"/>
    <col min="12308" max="12308" width="1.42578125" style="58" customWidth="1"/>
    <col min="12309" max="12309" width="22.42578125" style="58" customWidth="1"/>
    <col min="12310" max="12310" width="1.42578125" style="58" customWidth="1"/>
    <col min="12311" max="12311" width="17" style="58" customWidth="1"/>
    <col min="12312" max="12312" width="1.42578125" style="58" customWidth="1"/>
    <col min="12313" max="12313" width="16.42578125" style="58" customWidth="1"/>
    <col min="12314" max="12314" width="1.42578125" style="58" customWidth="1"/>
    <col min="12315" max="12315" width="16.42578125" style="58" customWidth="1"/>
    <col min="12316" max="12316" width="1.42578125" style="58" customWidth="1"/>
    <col min="12317" max="12317" width="16.42578125" style="58" customWidth="1"/>
    <col min="12318" max="12318" width="0.85546875" style="58" customWidth="1"/>
    <col min="12319" max="12549" width="9.140625" style="58"/>
    <col min="12550" max="12550" width="12.85546875" style="58" customWidth="1"/>
    <col min="12551" max="12551" width="9.85546875" style="58" customWidth="1"/>
    <col min="12552" max="12552" width="11" style="58" customWidth="1"/>
    <col min="12553" max="12553" width="8.42578125" style="58" customWidth="1"/>
    <col min="12554" max="12554" width="1" style="58" customWidth="1"/>
    <col min="12555" max="12555" width="16.140625" style="58" customWidth="1"/>
    <col min="12556" max="12556" width="1.42578125" style="58" customWidth="1"/>
    <col min="12557" max="12557" width="16.140625" style="58" customWidth="1"/>
    <col min="12558" max="12558" width="1.42578125" style="58" customWidth="1"/>
    <col min="12559" max="12559" width="16.140625" style="58" customWidth="1"/>
    <col min="12560" max="12560" width="1.42578125" style="58" customWidth="1"/>
    <col min="12561" max="12561" width="16.140625" style="58" customWidth="1"/>
    <col min="12562" max="12562" width="1.42578125" style="58" customWidth="1"/>
    <col min="12563" max="12563" width="19.85546875" style="58" customWidth="1"/>
    <col min="12564" max="12564" width="1.42578125" style="58" customWidth="1"/>
    <col min="12565" max="12565" width="22.42578125" style="58" customWidth="1"/>
    <col min="12566" max="12566" width="1.42578125" style="58" customWidth="1"/>
    <col min="12567" max="12567" width="17" style="58" customWidth="1"/>
    <col min="12568" max="12568" width="1.42578125" style="58" customWidth="1"/>
    <col min="12569" max="12569" width="16.42578125" style="58" customWidth="1"/>
    <col min="12570" max="12570" width="1.42578125" style="58" customWidth="1"/>
    <col min="12571" max="12571" width="16.42578125" style="58" customWidth="1"/>
    <col min="12572" max="12572" width="1.42578125" style="58" customWidth="1"/>
    <col min="12573" max="12573" width="16.42578125" style="58" customWidth="1"/>
    <col min="12574" max="12574" width="0.85546875" style="58" customWidth="1"/>
    <col min="12575" max="12805" width="9.140625" style="58"/>
    <col min="12806" max="12806" width="12.85546875" style="58" customWidth="1"/>
    <col min="12807" max="12807" width="9.85546875" style="58" customWidth="1"/>
    <col min="12808" max="12808" width="11" style="58" customWidth="1"/>
    <col min="12809" max="12809" width="8.42578125" style="58" customWidth="1"/>
    <col min="12810" max="12810" width="1" style="58" customWidth="1"/>
    <col min="12811" max="12811" width="16.140625" style="58" customWidth="1"/>
    <col min="12812" max="12812" width="1.42578125" style="58" customWidth="1"/>
    <col min="12813" max="12813" width="16.140625" style="58" customWidth="1"/>
    <col min="12814" max="12814" width="1.42578125" style="58" customWidth="1"/>
    <col min="12815" max="12815" width="16.140625" style="58" customWidth="1"/>
    <col min="12816" max="12816" width="1.42578125" style="58" customWidth="1"/>
    <col min="12817" max="12817" width="16.140625" style="58" customWidth="1"/>
    <col min="12818" max="12818" width="1.42578125" style="58" customWidth="1"/>
    <col min="12819" max="12819" width="19.85546875" style="58" customWidth="1"/>
    <col min="12820" max="12820" width="1.42578125" style="58" customWidth="1"/>
    <col min="12821" max="12821" width="22.42578125" style="58" customWidth="1"/>
    <col min="12822" max="12822" width="1.42578125" style="58" customWidth="1"/>
    <col min="12823" max="12823" width="17" style="58" customWidth="1"/>
    <col min="12824" max="12824" width="1.42578125" style="58" customWidth="1"/>
    <col min="12825" max="12825" width="16.42578125" style="58" customWidth="1"/>
    <col min="12826" max="12826" width="1.42578125" style="58" customWidth="1"/>
    <col min="12827" max="12827" width="16.42578125" style="58" customWidth="1"/>
    <col min="12828" max="12828" width="1.42578125" style="58" customWidth="1"/>
    <col min="12829" max="12829" width="16.42578125" style="58" customWidth="1"/>
    <col min="12830" max="12830" width="0.85546875" style="58" customWidth="1"/>
    <col min="12831" max="13061" width="9.140625" style="58"/>
    <col min="13062" max="13062" width="12.85546875" style="58" customWidth="1"/>
    <col min="13063" max="13063" width="9.85546875" style="58" customWidth="1"/>
    <col min="13064" max="13064" width="11" style="58" customWidth="1"/>
    <col min="13065" max="13065" width="8.42578125" style="58" customWidth="1"/>
    <col min="13066" max="13066" width="1" style="58" customWidth="1"/>
    <col min="13067" max="13067" width="16.140625" style="58" customWidth="1"/>
    <col min="13068" max="13068" width="1.42578125" style="58" customWidth="1"/>
    <col min="13069" max="13069" width="16.140625" style="58" customWidth="1"/>
    <col min="13070" max="13070" width="1.42578125" style="58" customWidth="1"/>
    <col min="13071" max="13071" width="16.140625" style="58" customWidth="1"/>
    <col min="13072" max="13072" width="1.42578125" style="58" customWidth="1"/>
    <col min="13073" max="13073" width="16.140625" style="58" customWidth="1"/>
    <col min="13074" max="13074" width="1.42578125" style="58" customWidth="1"/>
    <col min="13075" max="13075" width="19.85546875" style="58" customWidth="1"/>
    <col min="13076" max="13076" width="1.42578125" style="58" customWidth="1"/>
    <col min="13077" max="13077" width="22.42578125" style="58" customWidth="1"/>
    <col min="13078" max="13078" width="1.42578125" style="58" customWidth="1"/>
    <col min="13079" max="13079" width="17" style="58" customWidth="1"/>
    <col min="13080" max="13080" width="1.42578125" style="58" customWidth="1"/>
    <col min="13081" max="13081" width="16.42578125" style="58" customWidth="1"/>
    <col min="13082" max="13082" width="1.42578125" style="58" customWidth="1"/>
    <col min="13083" max="13083" width="16.42578125" style="58" customWidth="1"/>
    <col min="13084" max="13084" width="1.42578125" style="58" customWidth="1"/>
    <col min="13085" max="13085" width="16.42578125" style="58" customWidth="1"/>
    <col min="13086" max="13086" width="0.85546875" style="58" customWidth="1"/>
    <col min="13087" max="13317" width="9.140625" style="58"/>
    <col min="13318" max="13318" width="12.85546875" style="58" customWidth="1"/>
    <col min="13319" max="13319" width="9.85546875" style="58" customWidth="1"/>
    <col min="13320" max="13320" width="11" style="58" customWidth="1"/>
    <col min="13321" max="13321" width="8.42578125" style="58" customWidth="1"/>
    <col min="13322" max="13322" width="1" style="58" customWidth="1"/>
    <col min="13323" max="13323" width="16.140625" style="58" customWidth="1"/>
    <col min="13324" max="13324" width="1.42578125" style="58" customWidth="1"/>
    <col min="13325" max="13325" width="16.140625" style="58" customWidth="1"/>
    <col min="13326" max="13326" width="1.42578125" style="58" customWidth="1"/>
    <col min="13327" max="13327" width="16.140625" style="58" customWidth="1"/>
    <col min="13328" max="13328" width="1.42578125" style="58" customWidth="1"/>
    <col min="13329" max="13329" width="16.140625" style="58" customWidth="1"/>
    <col min="13330" max="13330" width="1.42578125" style="58" customWidth="1"/>
    <col min="13331" max="13331" width="19.85546875" style="58" customWidth="1"/>
    <col min="13332" max="13332" width="1.42578125" style="58" customWidth="1"/>
    <col min="13333" max="13333" width="22.42578125" style="58" customWidth="1"/>
    <col min="13334" max="13334" width="1.42578125" style="58" customWidth="1"/>
    <col min="13335" max="13335" width="17" style="58" customWidth="1"/>
    <col min="13336" max="13336" width="1.42578125" style="58" customWidth="1"/>
    <col min="13337" max="13337" width="16.42578125" style="58" customWidth="1"/>
    <col min="13338" max="13338" width="1.42578125" style="58" customWidth="1"/>
    <col min="13339" max="13339" width="16.42578125" style="58" customWidth="1"/>
    <col min="13340" max="13340" width="1.42578125" style="58" customWidth="1"/>
    <col min="13341" max="13341" width="16.42578125" style="58" customWidth="1"/>
    <col min="13342" max="13342" width="0.85546875" style="58" customWidth="1"/>
    <col min="13343" max="13573" width="9.140625" style="58"/>
    <col min="13574" max="13574" width="12.85546875" style="58" customWidth="1"/>
    <col min="13575" max="13575" width="9.85546875" style="58" customWidth="1"/>
    <col min="13576" max="13576" width="11" style="58" customWidth="1"/>
    <col min="13577" max="13577" width="8.42578125" style="58" customWidth="1"/>
    <col min="13578" max="13578" width="1" style="58" customWidth="1"/>
    <col min="13579" max="13579" width="16.140625" style="58" customWidth="1"/>
    <col min="13580" max="13580" width="1.42578125" style="58" customWidth="1"/>
    <col min="13581" max="13581" width="16.140625" style="58" customWidth="1"/>
    <col min="13582" max="13582" width="1.42578125" style="58" customWidth="1"/>
    <col min="13583" max="13583" width="16.140625" style="58" customWidth="1"/>
    <col min="13584" max="13584" width="1.42578125" style="58" customWidth="1"/>
    <col min="13585" max="13585" width="16.140625" style="58" customWidth="1"/>
    <col min="13586" max="13586" width="1.42578125" style="58" customWidth="1"/>
    <col min="13587" max="13587" width="19.85546875" style="58" customWidth="1"/>
    <col min="13588" max="13588" width="1.42578125" style="58" customWidth="1"/>
    <col min="13589" max="13589" width="22.42578125" style="58" customWidth="1"/>
    <col min="13590" max="13590" width="1.42578125" style="58" customWidth="1"/>
    <col min="13591" max="13591" width="17" style="58" customWidth="1"/>
    <col min="13592" max="13592" width="1.42578125" style="58" customWidth="1"/>
    <col min="13593" max="13593" width="16.42578125" style="58" customWidth="1"/>
    <col min="13594" max="13594" width="1.42578125" style="58" customWidth="1"/>
    <col min="13595" max="13595" width="16.42578125" style="58" customWidth="1"/>
    <col min="13596" max="13596" width="1.42578125" style="58" customWidth="1"/>
    <col min="13597" max="13597" width="16.42578125" style="58" customWidth="1"/>
    <col min="13598" max="13598" width="0.85546875" style="58" customWidth="1"/>
    <col min="13599" max="13829" width="9.140625" style="58"/>
    <col min="13830" max="13830" width="12.85546875" style="58" customWidth="1"/>
    <col min="13831" max="13831" width="9.85546875" style="58" customWidth="1"/>
    <col min="13832" max="13832" width="11" style="58" customWidth="1"/>
    <col min="13833" max="13833" width="8.42578125" style="58" customWidth="1"/>
    <col min="13834" max="13834" width="1" style="58" customWidth="1"/>
    <col min="13835" max="13835" width="16.140625" style="58" customWidth="1"/>
    <col min="13836" max="13836" width="1.42578125" style="58" customWidth="1"/>
    <col min="13837" max="13837" width="16.140625" style="58" customWidth="1"/>
    <col min="13838" max="13838" width="1.42578125" style="58" customWidth="1"/>
    <col min="13839" max="13839" width="16.140625" style="58" customWidth="1"/>
    <col min="13840" max="13840" width="1.42578125" style="58" customWidth="1"/>
    <col min="13841" max="13841" width="16.140625" style="58" customWidth="1"/>
    <col min="13842" max="13842" width="1.42578125" style="58" customWidth="1"/>
    <col min="13843" max="13843" width="19.85546875" style="58" customWidth="1"/>
    <col min="13844" max="13844" width="1.42578125" style="58" customWidth="1"/>
    <col min="13845" max="13845" width="22.42578125" style="58" customWidth="1"/>
    <col min="13846" max="13846" width="1.42578125" style="58" customWidth="1"/>
    <col min="13847" max="13847" width="17" style="58" customWidth="1"/>
    <col min="13848" max="13848" width="1.42578125" style="58" customWidth="1"/>
    <col min="13849" max="13849" width="16.42578125" style="58" customWidth="1"/>
    <col min="13850" max="13850" width="1.42578125" style="58" customWidth="1"/>
    <col min="13851" max="13851" width="16.42578125" style="58" customWidth="1"/>
    <col min="13852" max="13852" width="1.42578125" style="58" customWidth="1"/>
    <col min="13853" max="13853" width="16.42578125" style="58" customWidth="1"/>
    <col min="13854" max="13854" width="0.85546875" style="58" customWidth="1"/>
    <col min="13855" max="14085" width="9.140625" style="58"/>
    <col min="14086" max="14086" width="12.85546875" style="58" customWidth="1"/>
    <col min="14087" max="14087" width="9.85546875" style="58" customWidth="1"/>
    <col min="14088" max="14088" width="11" style="58" customWidth="1"/>
    <col min="14089" max="14089" width="8.42578125" style="58" customWidth="1"/>
    <col min="14090" max="14090" width="1" style="58" customWidth="1"/>
    <col min="14091" max="14091" width="16.140625" style="58" customWidth="1"/>
    <col min="14092" max="14092" width="1.42578125" style="58" customWidth="1"/>
    <col min="14093" max="14093" width="16.140625" style="58" customWidth="1"/>
    <col min="14094" max="14094" width="1.42578125" style="58" customWidth="1"/>
    <col min="14095" max="14095" width="16.140625" style="58" customWidth="1"/>
    <col min="14096" max="14096" width="1.42578125" style="58" customWidth="1"/>
    <col min="14097" max="14097" width="16.140625" style="58" customWidth="1"/>
    <col min="14098" max="14098" width="1.42578125" style="58" customWidth="1"/>
    <col min="14099" max="14099" width="19.85546875" style="58" customWidth="1"/>
    <col min="14100" max="14100" width="1.42578125" style="58" customWidth="1"/>
    <col min="14101" max="14101" width="22.42578125" style="58" customWidth="1"/>
    <col min="14102" max="14102" width="1.42578125" style="58" customWidth="1"/>
    <col min="14103" max="14103" width="17" style="58" customWidth="1"/>
    <col min="14104" max="14104" width="1.42578125" style="58" customWidth="1"/>
    <col min="14105" max="14105" width="16.42578125" style="58" customWidth="1"/>
    <col min="14106" max="14106" width="1.42578125" style="58" customWidth="1"/>
    <col min="14107" max="14107" width="16.42578125" style="58" customWidth="1"/>
    <col min="14108" max="14108" width="1.42578125" style="58" customWidth="1"/>
    <col min="14109" max="14109" width="16.42578125" style="58" customWidth="1"/>
    <col min="14110" max="14110" width="0.85546875" style="58" customWidth="1"/>
    <col min="14111" max="14341" width="9.140625" style="58"/>
    <col min="14342" max="14342" width="12.85546875" style="58" customWidth="1"/>
    <col min="14343" max="14343" width="9.85546875" style="58" customWidth="1"/>
    <col min="14344" max="14344" width="11" style="58" customWidth="1"/>
    <col min="14345" max="14345" width="8.42578125" style="58" customWidth="1"/>
    <col min="14346" max="14346" width="1" style="58" customWidth="1"/>
    <col min="14347" max="14347" width="16.140625" style="58" customWidth="1"/>
    <col min="14348" max="14348" width="1.42578125" style="58" customWidth="1"/>
    <col min="14349" max="14349" width="16.140625" style="58" customWidth="1"/>
    <col min="14350" max="14350" width="1.42578125" style="58" customWidth="1"/>
    <col min="14351" max="14351" width="16.140625" style="58" customWidth="1"/>
    <col min="14352" max="14352" width="1.42578125" style="58" customWidth="1"/>
    <col min="14353" max="14353" width="16.140625" style="58" customWidth="1"/>
    <col min="14354" max="14354" width="1.42578125" style="58" customWidth="1"/>
    <col min="14355" max="14355" width="19.85546875" style="58" customWidth="1"/>
    <col min="14356" max="14356" width="1.42578125" style="58" customWidth="1"/>
    <col min="14357" max="14357" width="22.42578125" style="58" customWidth="1"/>
    <col min="14358" max="14358" width="1.42578125" style="58" customWidth="1"/>
    <col min="14359" max="14359" width="17" style="58" customWidth="1"/>
    <col min="14360" max="14360" width="1.42578125" style="58" customWidth="1"/>
    <col min="14361" max="14361" width="16.42578125" style="58" customWidth="1"/>
    <col min="14362" max="14362" width="1.42578125" style="58" customWidth="1"/>
    <col min="14363" max="14363" width="16.42578125" style="58" customWidth="1"/>
    <col min="14364" max="14364" width="1.42578125" style="58" customWidth="1"/>
    <col min="14365" max="14365" width="16.42578125" style="58" customWidth="1"/>
    <col min="14366" max="14366" width="0.85546875" style="58" customWidth="1"/>
    <col min="14367" max="14597" width="9.140625" style="58"/>
    <col min="14598" max="14598" width="12.85546875" style="58" customWidth="1"/>
    <col min="14599" max="14599" width="9.85546875" style="58" customWidth="1"/>
    <col min="14600" max="14600" width="11" style="58" customWidth="1"/>
    <col min="14601" max="14601" width="8.42578125" style="58" customWidth="1"/>
    <col min="14602" max="14602" width="1" style="58" customWidth="1"/>
    <col min="14603" max="14603" width="16.140625" style="58" customWidth="1"/>
    <col min="14604" max="14604" width="1.42578125" style="58" customWidth="1"/>
    <col min="14605" max="14605" width="16.140625" style="58" customWidth="1"/>
    <col min="14606" max="14606" width="1.42578125" style="58" customWidth="1"/>
    <col min="14607" max="14607" width="16.140625" style="58" customWidth="1"/>
    <col min="14608" max="14608" width="1.42578125" style="58" customWidth="1"/>
    <col min="14609" max="14609" width="16.140625" style="58" customWidth="1"/>
    <col min="14610" max="14610" width="1.42578125" style="58" customWidth="1"/>
    <col min="14611" max="14611" width="19.85546875" style="58" customWidth="1"/>
    <col min="14612" max="14612" width="1.42578125" style="58" customWidth="1"/>
    <col min="14613" max="14613" width="22.42578125" style="58" customWidth="1"/>
    <col min="14614" max="14614" width="1.42578125" style="58" customWidth="1"/>
    <col min="14615" max="14615" width="17" style="58" customWidth="1"/>
    <col min="14616" max="14616" width="1.42578125" style="58" customWidth="1"/>
    <col min="14617" max="14617" width="16.42578125" style="58" customWidth="1"/>
    <col min="14618" max="14618" width="1.42578125" style="58" customWidth="1"/>
    <col min="14619" max="14619" width="16.42578125" style="58" customWidth="1"/>
    <col min="14620" max="14620" width="1.42578125" style="58" customWidth="1"/>
    <col min="14621" max="14621" width="16.42578125" style="58" customWidth="1"/>
    <col min="14622" max="14622" width="0.85546875" style="58" customWidth="1"/>
    <col min="14623" max="14853" width="9.140625" style="58"/>
    <col min="14854" max="14854" width="12.85546875" style="58" customWidth="1"/>
    <col min="14855" max="14855" width="9.85546875" style="58" customWidth="1"/>
    <col min="14856" max="14856" width="11" style="58" customWidth="1"/>
    <col min="14857" max="14857" width="8.42578125" style="58" customWidth="1"/>
    <col min="14858" max="14858" width="1" style="58" customWidth="1"/>
    <col min="14859" max="14859" width="16.140625" style="58" customWidth="1"/>
    <col min="14860" max="14860" width="1.42578125" style="58" customWidth="1"/>
    <col min="14861" max="14861" width="16.140625" style="58" customWidth="1"/>
    <col min="14862" max="14862" width="1.42578125" style="58" customWidth="1"/>
    <col min="14863" max="14863" width="16.140625" style="58" customWidth="1"/>
    <col min="14864" max="14864" width="1.42578125" style="58" customWidth="1"/>
    <col min="14865" max="14865" width="16.140625" style="58" customWidth="1"/>
    <col min="14866" max="14866" width="1.42578125" style="58" customWidth="1"/>
    <col min="14867" max="14867" width="19.85546875" style="58" customWidth="1"/>
    <col min="14868" max="14868" width="1.42578125" style="58" customWidth="1"/>
    <col min="14869" max="14869" width="22.42578125" style="58" customWidth="1"/>
    <col min="14870" max="14870" width="1.42578125" style="58" customWidth="1"/>
    <col min="14871" max="14871" width="17" style="58" customWidth="1"/>
    <col min="14872" max="14872" width="1.42578125" style="58" customWidth="1"/>
    <col min="14873" max="14873" width="16.42578125" style="58" customWidth="1"/>
    <col min="14874" max="14874" width="1.42578125" style="58" customWidth="1"/>
    <col min="14875" max="14875" width="16.42578125" style="58" customWidth="1"/>
    <col min="14876" max="14876" width="1.42578125" style="58" customWidth="1"/>
    <col min="14877" max="14877" width="16.42578125" style="58" customWidth="1"/>
    <col min="14878" max="14878" width="0.85546875" style="58" customWidth="1"/>
    <col min="14879" max="15109" width="9.140625" style="58"/>
    <col min="15110" max="15110" width="12.85546875" style="58" customWidth="1"/>
    <col min="15111" max="15111" width="9.85546875" style="58" customWidth="1"/>
    <col min="15112" max="15112" width="11" style="58" customWidth="1"/>
    <col min="15113" max="15113" width="8.42578125" style="58" customWidth="1"/>
    <col min="15114" max="15114" width="1" style="58" customWidth="1"/>
    <col min="15115" max="15115" width="16.140625" style="58" customWidth="1"/>
    <col min="15116" max="15116" width="1.42578125" style="58" customWidth="1"/>
    <col min="15117" max="15117" width="16.140625" style="58" customWidth="1"/>
    <col min="15118" max="15118" width="1.42578125" style="58" customWidth="1"/>
    <col min="15119" max="15119" width="16.140625" style="58" customWidth="1"/>
    <col min="15120" max="15120" width="1.42578125" style="58" customWidth="1"/>
    <col min="15121" max="15121" width="16.140625" style="58" customWidth="1"/>
    <col min="15122" max="15122" width="1.42578125" style="58" customWidth="1"/>
    <col min="15123" max="15123" width="19.85546875" style="58" customWidth="1"/>
    <col min="15124" max="15124" width="1.42578125" style="58" customWidth="1"/>
    <col min="15125" max="15125" width="22.42578125" style="58" customWidth="1"/>
    <col min="15126" max="15126" width="1.42578125" style="58" customWidth="1"/>
    <col min="15127" max="15127" width="17" style="58" customWidth="1"/>
    <col min="15128" max="15128" width="1.42578125" style="58" customWidth="1"/>
    <col min="15129" max="15129" width="16.42578125" style="58" customWidth="1"/>
    <col min="15130" max="15130" width="1.42578125" style="58" customWidth="1"/>
    <col min="15131" max="15131" width="16.42578125" style="58" customWidth="1"/>
    <col min="15132" max="15132" width="1.42578125" style="58" customWidth="1"/>
    <col min="15133" max="15133" width="16.42578125" style="58" customWidth="1"/>
    <col min="15134" max="15134" width="0.85546875" style="58" customWidth="1"/>
    <col min="15135" max="15365" width="9.140625" style="58"/>
    <col min="15366" max="15366" width="12.85546875" style="58" customWidth="1"/>
    <col min="15367" max="15367" width="9.85546875" style="58" customWidth="1"/>
    <col min="15368" max="15368" width="11" style="58" customWidth="1"/>
    <col min="15369" max="15369" width="8.42578125" style="58" customWidth="1"/>
    <col min="15370" max="15370" width="1" style="58" customWidth="1"/>
    <col min="15371" max="15371" width="16.140625" style="58" customWidth="1"/>
    <col min="15372" max="15372" width="1.42578125" style="58" customWidth="1"/>
    <col min="15373" max="15373" width="16.140625" style="58" customWidth="1"/>
    <col min="15374" max="15374" width="1.42578125" style="58" customWidth="1"/>
    <col min="15375" max="15375" width="16.140625" style="58" customWidth="1"/>
    <col min="15376" max="15376" width="1.42578125" style="58" customWidth="1"/>
    <col min="15377" max="15377" width="16.140625" style="58" customWidth="1"/>
    <col min="15378" max="15378" width="1.42578125" style="58" customWidth="1"/>
    <col min="15379" max="15379" width="19.85546875" style="58" customWidth="1"/>
    <col min="15380" max="15380" width="1.42578125" style="58" customWidth="1"/>
    <col min="15381" max="15381" width="22.42578125" style="58" customWidth="1"/>
    <col min="15382" max="15382" width="1.42578125" style="58" customWidth="1"/>
    <col min="15383" max="15383" width="17" style="58" customWidth="1"/>
    <col min="15384" max="15384" width="1.42578125" style="58" customWidth="1"/>
    <col min="15385" max="15385" width="16.42578125" style="58" customWidth="1"/>
    <col min="15386" max="15386" width="1.42578125" style="58" customWidth="1"/>
    <col min="15387" max="15387" width="16.42578125" style="58" customWidth="1"/>
    <col min="15388" max="15388" width="1.42578125" style="58" customWidth="1"/>
    <col min="15389" max="15389" width="16.42578125" style="58" customWidth="1"/>
    <col min="15390" max="15390" width="0.85546875" style="58" customWidth="1"/>
    <col min="15391" max="15621" width="9.140625" style="58"/>
    <col min="15622" max="15622" width="12.85546875" style="58" customWidth="1"/>
    <col min="15623" max="15623" width="9.85546875" style="58" customWidth="1"/>
    <col min="15624" max="15624" width="11" style="58" customWidth="1"/>
    <col min="15625" max="15625" width="8.42578125" style="58" customWidth="1"/>
    <col min="15626" max="15626" width="1" style="58" customWidth="1"/>
    <col min="15627" max="15627" width="16.140625" style="58" customWidth="1"/>
    <col min="15628" max="15628" width="1.42578125" style="58" customWidth="1"/>
    <col min="15629" max="15629" width="16.140625" style="58" customWidth="1"/>
    <col min="15630" max="15630" width="1.42578125" style="58" customWidth="1"/>
    <col min="15631" max="15631" width="16.140625" style="58" customWidth="1"/>
    <col min="15632" max="15632" width="1.42578125" style="58" customWidth="1"/>
    <col min="15633" max="15633" width="16.140625" style="58" customWidth="1"/>
    <col min="15634" max="15634" width="1.42578125" style="58" customWidth="1"/>
    <col min="15635" max="15635" width="19.85546875" style="58" customWidth="1"/>
    <col min="15636" max="15636" width="1.42578125" style="58" customWidth="1"/>
    <col min="15637" max="15637" width="22.42578125" style="58" customWidth="1"/>
    <col min="15638" max="15638" width="1.42578125" style="58" customWidth="1"/>
    <col min="15639" max="15639" width="17" style="58" customWidth="1"/>
    <col min="15640" max="15640" width="1.42578125" style="58" customWidth="1"/>
    <col min="15641" max="15641" width="16.42578125" style="58" customWidth="1"/>
    <col min="15642" max="15642" width="1.42578125" style="58" customWidth="1"/>
    <col min="15643" max="15643" width="16.42578125" style="58" customWidth="1"/>
    <col min="15644" max="15644" width="1.42578125" style="58" customWidth="1"/>
    <col min="15645" max="15645" width="16.42578125" style="58" customWidth="1"/>
    <col min="15646" max="15646" width="0.85546875" style="58" customWidth="1"/>
    <col min="15647" max="15877" width="9.140625" style="58"/>
    <col min="15878" max="15878" width="12.85546875" style="58" customWidth="1"/>
    <col min="15879" max="15879" width="9.85546875" style="58" customWidth="1"/>
    <col min="15880" max="15880" width="11" style="58" customWidth="1"/>
    <col min="15881" max="15881" width="8.42578125" style="58" customWidth="1"/>
    <col min="15882" max="15882" width="1" style="58" customWidth="1"/>
    <col min="15883" max="15883" width="16.140625" style="58" customWidth="1"/>
    <col min="15884" max="15884" width="1.42578125" style="58" customWidth="1"/>
    <col min="15885" max="15885" width="16.140625" style="58" customWidth="1"/>
    <col min="15886" max="15886" width="1.42578125" style="58" customWidth="1"/>
    <col min="15887" max="15887" width="16.140625" style="58" customWidth="1"/>
    <col min="15888" max="15888" width="1.42578125" style="58" customWidth="1"/>
    <col min="15889" max="15889" width="16.140625" style="58" customWidth="1"/>
    <col min="15890" max="15890" width="1.42578125" style="58" customWidth="1"/>
    <col min="15891" max="15891" width="19.85546875" style="58" customWidth="1"/>
    <col min="15892" max="15892" width="1.42578125" style="58" customWidth="1"/>
    <col min="15893" max="15893" width="22.42578125" style="58" customWidth="1"/>
    <col min="15894" max="15894" width="1.42578125" style="58" customWidth="1"/>
    <col min="15895" max="15895" width="17" style="58" customWidth="1"/>
    <col min="15896" max="15896" width="1.42578125" style="58" customWidth="1"/>
    <col min="15897" max="15897" width="16.42578125" style="58" customWidth="1"/>
    <col min="15898" max="15898" width="1.42578125" style="58" customWidth="1"/>
    <col min="15899" max="15899" width="16.42578125" style="58" customWidth="1"/>
    <col min="15900" max="15900" width="1.42578125" style="58" customWidth="1"/>
    <col min="15901" max="15901" width="16.42578125" style="58" customWidth="1"/>
    <col min="15902" max="15902" width="0.85546875" style="58" customWidth="1"/>
    <col min="15903" max="16133" width="9.140625" style="58"/>
    <col min="16134" max="16134" width="12.85546875" style="58" customWidth="1"/>
    <col min="16135" max="16135" width="9.85546875" style="58" customWidth="1"/>
    <col min="16136" max="16136" width="11" style="58" customWidth="1"/>
    <col min="16137" max="16137" width="8.42578125" style="58" customWidth="1"/>
    <col min="16138" max="16138" width="1" style="58" customWidth="1"/>
    <col min="16139" max="16139" width="16.140625" style="58" customWidth="1"/>
    <col min="16140" max="16140" width="1.42578125" style="58" customWidth="1"/>
    <col min="16141" max="16141" width="16.140625" style="58" customWidth="1"/>
    <col min="16142" max="16142" width="1.42578125" style="58" customWidth="1"/>
    <col min="16143" max="16143" width="16.140625" style="58" customWidth="1"/>
    <col min="16144" max="16144" width="1.42578125" style="58" customWidth="1"/>
    <col min="16145" max="16145" width="16.140625" style="58" customWidth="1"/>
    <col min="16146" max="16146" width="1.42578125" style="58" customWidth="1"/>
    <col min="16147" max="16147" width="19.85546875" style="58" customWidth="1"/>
    <col min="16148" max="16148" width="1.42578125" style="58" customWidth="1"/>
    <col min="16149" max="16149" width="22.42578125" style="58" customWidth="1"/>
    <col min="16150" max="16150" width="1.42578125" style="58" customWidth="1"/>
    <col min="16151" max="16151" width="17" style="58" customWidth="1"/>
    <col min="16152" max="16152" width="1.42578125" style="58" customWidth="1"/>
    <col min="16153" max="16153" width="16.42578125" style="58" customWidth="1"/>
    <col min="16154" max="16154" width="1.42578125" style="58" customWidth="1"/>
    <col min="16155" max="16155" width="16.42578125" style="58" customWidth="1"/>
    <col min="16156" max="16156" width="1.42578125" style="58" customWidth="1"/>
    <col min="16157" max="16157" width="16.42578125" style="58" customWidth="1"/>
    <col min="16158" max="16158" width="0.85546875" style="58" customWidth="1"/>
    <col min="16159" max="16384" width="9.140625" style="58"/>
  </cols>
  <sheetData>
    <row r="1" spans="1:32" ht="21.75" customHeight="1">
      <c r="AC1" s="60" t="s">
        <v>106</v>
      </c>
    </row>
    <row r="2" spans="1:32" ht="21.75" customHeight="1">
      <c r="A2" s="61" t="s">
        <v>133</v>
      </c>
      <c r="B2" s="62"/>
      <c r="C2" s="62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0"/>
    </row>
    <row r="3" spans="1:32" ht="21.75" customHeight="1">
      <c r="A3" s="64" t="s">
        <v>65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F3" s="64"/>
    </row>
    <row r="4" spans="1:32" ht="21.75" customHeight="1">
      <c r="A4" s="64" t="s">
        <v>262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F4" s="64"/>
    </row>
    <row r="5" spans="1:32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0"/>
      <c r="Z5" s="66"/>
      <c r="AA5" s="66"/>
      <c r="AB5" s="66"/>
      <c r="AC5" s="60" t="s">
        <v>136</v>
      </c>
      <c r="AF5" s="64"/>
    </row>
    <row r="6" spans="1:32" ht="21.75" customHeight="1">
      <c r="A6" s="68"/>
      <c r="B6" s="68"/>
      <c r="C6" s="68"/>
      <c r="D6" s="69"/>
      <c r="E6" s="122" t="s">
        <v>84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</row>
    <row r="7" spans="1:32" ht="21.75" customHeight="1">
      <c r="A7" s="68"/>
      <c r="B7" s="68"/>
      <c r="C7" s="68"/>
      <c r="D7" s="70"/>
      <c r="E7" s="123" t="s">
        <v>132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71"/>
      <c r="AA7" s="68"/>
      <c r="AB7" s="71"/>
      <c r="AC7" s="71"/>
    </row>
    <row r="8" spans="1:32" ht="21.75" customHeight="1">
      <c r="A8" s="68"/>
      <c r="B8" s="68"/>
      <c r="C8" s="68"/>
      <c r="D8" s="70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123" t="s">
        <v>107</v>
      </c>
      <c r="R8" s="123"/>
      <c r="S8" s="123"/>
      <c r="T8" s="123"/>
      <c r="U8" s="123"/>
      <c r="V8" s="123"/>
      <c r="W8" s="123"/>
      <c r="X8" s="123"/>
      <c r="Y8" s="72"/>
      <c r="Z8" s="71"/>
      <c r="AA8" s="68"/>
      <c r="AB8" s="71"/>
      <c r="AC8" s="71"/>
    </row>
    <row r="9" spans="1:32" ht="21.75" customHeight="1">
      <c r="A9" s="68"/>
      <c r="B9" s="68"/>
      <c r="C9" s="68"/>
      <c r="D9" s="70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124" t="s">
        <v>108</v>
      </c>
      <c r="R9" s="124"/>
      <c r="S9" s="124"/>
      <c r="T9" s="124"/>
      <c r="U9" s="124"/>
      <c r="V9" s="59"/>
      <c r="W9" s="59"/>
      <c r="X9" s="59"/>
      <c r="Y9" s="72"/>
      <c r="Z9" s="71"/>
      <c r="AB9" s="71"/>
      <c r="AC9" s="71"/>
    </row>
    <row r="10" spans="1:32" s="68" customFormat="1" ht="21.75" customHeight="1">
      <c r="K10" s="72" t="s">
        <v>213</v>
      </c>
      <c r="Q10" s="68" t="s">
        <v>155</v>
      </c>
      <c r="S10" s="68" t="s">
        <v>249</v>
      </c>
      <c r="U10" s="68" t="s">
        <v>166</v>
      </c>
      <c r="AA10" s="68" t="s">
        <v>109</v>
      </c>
    </row>
    <row r="11" spans="1:32" s="68" customFormat="1" ht="21.75" customHeight="1">
      <c r="E11" s="72" t="s">
        <v>19</v>
      </c>
      <c r="G11" s="72"/>
      <c r="I11" s="72"/>
      <c r="J11" s="72"/>
      <c r="K11" s="72" t="s">
        <v>214</v>
      </c>
      <c r="M11" s="124" t="s">
        <v>23</v>
      </c>
      <c r="N11" s="124"/>
      <c r="O11" s="124"/>
      <c r="Q11" s="68" t="s">
        <v>164</v>
      </c>
      <c r="S11" s="68" t="s">
        <v>246</v>
      </c>
      <c r="U11" s="68" t="s">
        <v>167</v>
      </c>
      <c r="W11" s="68" t="s">
        <v>67</v>
      </c>
      <c r="Y11" s="68" t="s">
        <v>67</v>
      </c>
      <c r="Z11" s="72"/>
      <c r="AA11" s="68" t="s">
        <v>110</v>
      </c>
      <c r="AB11" s="72"/>
      <c r="AC11" s="68" t="s">
        <v>67</v>
      </c>
    </row>
    <row r="12" spans="1:32" s="68" customFormat="1" ht="21.75" customHeight="1">
      <c r="E12" s="68" t="s">
        <v>111</v>
      </c>
      <c r="G12" s="72" t="s">
        <v>112</v>
      </c>
      <c r="I12" s="72" t="s">
        <v>128</v>
      </c>
      <c r="J12" s="72"/>
      <c r="K12" s="72" t="s">
        <v>212</v>
      </c>
      <c r="M12" s="72" t="s">
        <v>113</v>
      </c>
      <c r="Q12" s="68" t="s">
        <v>163</v>
      </c>
      <c r="S12" s="68" t="s">
        <v>247</v>
      </c>
      <c r="U12" s="68" t="s">
        <v>114</v>
      </c>
      <c r="W12" s="68" t="s">
        <v>66</v>
      </c>
      <c r="Y12" s="68" t="s">
        <v>18</v>
      </c>
      <c r="Z12" s="72"/>
      <c r="AA12" s="68" t="s">
        <v>115</v>
      </c>
      <c r="AB12" s="72"/>
      <c r="AC12" s="68" t="s">
        <v>116</v>
      </c>
    </row>
    <row r="13" spans="1:32" s="68" customFormat="1" ht="21.75" customHeight="1">
      <c r="D13" s="72"/>
      <c r="E13" s="73" t="s">
        <v>117</v>
      </c>
      <c r="G13" s="73" t="s">
        <v>118</v>
      </c>
      <c r="I13" s="73" t="s">
        <v>127</v>
      </c>
      <c r="J13" s="72"/>
      <c r="K13" s="90" t="s">
        <v>211</v>
      </c>
      <c r="M13" s="73" t="s">
        <v>119</v>
      </c>
      <c r="O13" s="73" t="s">
        <v>68</v>
      </c>
      <c r="Q13" s="73" t="s">
        <v>120</v>
      </c>
      <c r="R13" s="72"/>
      <c r="S13" s="91" t="s">
        <v>108</v>
      </c>
      <c r="U13" s="73" t="s">
        <v>121</v>
      </c>
      <c r="W13" s="73" t="s">
        <v>18</v>
      </c>
      <c r="Y13" s="73" t="s">
        <v>122</v>
      </c>
      <c r="AA13" s="73" t="s">
        <v>123</v>
      </c>
      <c r="AC13" s="73" t="s">
        <v>124</v>
      </c>
    </row>
    <row r="14" spans="1:32" ht="21.75" customHeight="1">
      <c r="A14" s="74" t="s">
        <v>175</v>
      </c>
      <c r="D14" s="72"/>
      <c r="E14" s="75">
        <v>880421</v>
      </c>
      <c r="F14" s="75"/>
      <c r="G14" s="75">
        <v>300741</v>
      </c>
      <c r="H14" s="75"/>
      <c r="I14" s="75">
        <v>764866</v>
      </c>
      <c r="J14" s="75"/>
      <c r="K14" s="75">
        <v>0</v>
      </c>
      <c r="L14" s="75"/>
      <c r="M14" s="75">
        <v>89705</v>
      </c>
      <c r="N14" s="75"/>
      <c r="O14" s="75">
        <v>3368104</v>
      </c>
      <c r="P14" s="75"/>
      <c r="Q14" s="75">
        <v>-16262</v>
      </c>
      <c r="R14" s="75"/>
      <c r="S14" s="75">
        <v>0</v>
      </c>
      <c r="T14" s="75"/>
      <c r="U14" s="75">
        <v>-83341</v>
      </c>
      <c r="V14" s="75"/>
      <c r="W14" s="75">
        <f>SUM(Q14:U14)</f>
        <v>-99603</v>
      </c>
      <c r="X14" s="75"/>
      <c r="Y14" s="75">
        <f>SUM(E14:O14,W14)</f>
        <v>5304234</v>
      </c>
      <c r="Z14" s="75"/>
      <c r="AA14" s="75">
        <v>561909</v>
      </c>
      <c r="AB14" s="75">
        <v>125680</v>
      </c>
      <c r="AC14" s="76">
        <f>SUM(Y14:AA14)</f>
        <v>5866143</v>
      </c>
    </row>
    <row r="15" spans="1:32" ht="21.75" customHeight="1">
      <c r="A15" s="77" t="s">
        <v>129</v>
      </c>
      <c r="D15" s="72"/>
      <c r="E15" s="75">
        <v>0</v>
      </c>
      <c r="F15" s="75"/>
      <c r="G15" s="75">
        <v>0</v>
      </c>
      <c r="H15" s="75"/>
      <c r="I15" s="75">
        <v>0</v>
      </c>
      <c r="J15" s="75"/>
      <c r="K15" s="75">
        <v>0</v>
      </c>
      <c r="L15" s="75"/>
      <c r="M15" s="75">
        <v>0</v>
      </c>
      <c r="N15" s="75"/>
      <c r="O15" s="75">
        <f>SUM('PL&amp;Cashflow'!G141)</f>
        <v>51699</v>
      </c>
      <c r="P15" s="75"/>
      <c r="Q15" s="75">
        <v>0</v>
      </c>
      <c r="R15" s="75"/>
      <c r="S15" s="75">
        <v>0</v>
      </c>
      <c r="T15" s="75"/>
      <c r="U15" s="75">
        <v>0</v>
      </c>
      <c r="V15" s="75"/>
      <c r="W15" s="75">
        <f>SUM(Q15:U15)</f>
        <v>0</v>
      </c>
      <c r="X15" s="75"/>
      <c r="Y15" s="75">
        <f>SUM(E15:O15)+W15</f>
        <v>51699</v>
      </c>
      <c r="AA15" s="58">
        <f>SUM('PL&amp;Cashflow'!G142)</f>
        <v>13489</v>
      </c>
      <c r="AC15" s="76">
        <f>SUM(Y15:AA15)</f>
        <v>65188</v>
      </c>
    </row>
    <row r="16" spans="1:32" ht="21.75" customHeight="1">
      <c r="A16" s="77" t="s">
        <v>125</v>
      </c>
      <c r="D16" s="72"/>
      <c r="E16" s="78">
        <v>0</v>
      </c>
      <c r="F16" s="75"/>
      <c r="G16" s="78">
        <v>0</v>
      </c>
      <c r="H16" s="75"/>
      <c r="I16" s="78">
        <v>0</v>
      </c>
      <c r="J16" s="76"/>
      <c r="K16" s="78">
        <v>0</v>
      </c>
      <c r="L16" s="75"/>
      <c r="M16" s="78">
        <v>0</v>
      </c>
      <c r="N16" s="75"/>
      <c r="O16" s="78">
        <v>0</v>
      </c>
      <c r="P16" s="75"/>
      <c r="Q16" s="78">
        <v>-2088</v>
      </c>
      <c r="R16" s="76"/>
      <c r="S16" s="78">
        <v>0</v>
      </c>
      <c r="T16" s="75"/>
      <c r="U16" s="78">
        <v>-44590</v>
      </c>
      <c r="V16" s="75"/>
      <c r="W16" s="78">
        <f>SUM(Q16:U16)</f>
        <v>-46678</v>
      </c>
      <c r="X16" s="75"/>
      <c r="Y16" s="78">
        <f>SUM(E16:O16)+W16</f>
        <v>-46678</v>
      </c>
      <c r="AA16" s="78">
        <v>-10732</v>
      </c>
      <c r="AC16" s="78">
        <f>SUM(Y16:AA16)</f>
        <v>-57410</v>
      </c>
    </row>
    <row r="17" spans="1:30" ht="21.75" customHeight="1">
      <c r="A17" s="77" t="s">
        <v>126</v>
      </c>
      <c r="D17" s="72"/>
      <c r="E17" s="75">
        <f>SUM(E15:E16)</f>
        <v>0</v>
      </c>
      <c r="F17" s="75"/>
      <c r="G17" s="75">
        <f>SUM(G15:G16)</f>
        <v>0</v>
      </c>
      <c r="H17" s="75"/>
      <c r="I17" s="75">
        <f>SUM(I15:I16)</f>
        <v>0</v>
      </c>
      <c r="J17" s="75"/>
      <c r="K17" s="75">
        <f>SUM(K15:K16)</f>
        <v>0</v>
      </c>
      <c r="L17" s="75"/>
      <c r="M17" s="75">
        <f>SUM(M15:M16)</f>
        <v>0</v>
      </c>
      <c r="N17" s="75"/>
      <c r="O17" s="75">
        <f>SUM(O15:O16)</f>
        <v>51699</v>
      </c>
      <c r="P17" s="75"/>
      <c r="Q17" s="75">
        <f>SUM(Q15:Q16)</f>
        <v>-2088</v>
      </c>
      <c r="R17" s="75"/>
      <c r="S17" s="75">
        <f>SUM(S15:S16)</f>
        <v>0</v>
      </c>
      <c r="T17" s="75"/>
      <c r="U17" s="75">
        <f>SUM(U15:U16)</f>
        <v>-44590</v>
      </c>
      <c r="V17" s="75"/>
      <c r="W17" s="75">
        <f>SUM(W15:W16)</f>
        <v>-46678</v>
      </c>
      <c r="X17" s="75"/>
      <c r="Y17" s="75">
        <f>SUM(Y15:Y16)</f>
        <v>5021</v>
      </c>
      <c r="AA17" s="75">
        <f>SUM(AA15:AA16)</f>
        <v>2757</v>
      </c>
      <c r="AC17" s="75">
        <f>SUM(Y17:AA17)</f>
        <v>7778</v>
      </c>
    </row>
    <row r="18" spans="1:30" ht="21.75" customHeight="1">
      <c r="A18" s="77" t="s">
        <v>266</v>
      </c>
      <c r="D18" s="72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AA18" s="75"/>
      <c r="AC18" s="75"/>
    </row>
    <row r="19" spans="1:30" ht="21.75" customHeight="1">
      <c r="A19" s="92" t="s">
        <v>267</v>
      </c>
      <c r="D19" s="72"/>
      <c r="E19" s="75">
        <v>0</v>
      </c>
      <c r="F19" s="75"/>
      <c r="G19" s="75">
        <v>0</v>
      </c>
      <c r="H19" s="75"/>
      <c r="I19" s="75">
        <v>0</v>
      </c>
      <c r="J19" s="75"/>
      <c r="K19" s="75">
        <v>66886</v>
      </c>
      <c r="L19" s="75"/>
      <c r="M19" s="75">
        <v>0</v>
      </c>
      <c r="N19" s="75"/>
      <c r="O19" s="75">
        <v>0</v>
      </c>
      <c r="P19" s="75"/>
      <c r="Q19" s="75">
        <v>0</v>
      </c>
      <c r="R19" s="75"/>
      <c r="S19" s="75">
        <v>0</v>
      </c>
      <c r="T19" s="75"/>
      <c r="U19" s="75">
        <v>0</v>
      </c>
      <c r="V19" s="75"/>
      <c r="W19" s="75">
        <f>SUM(Q19:U19)</f>
        <v>0</v>
      </c>
      <c r="X19" s="75"/>
      <c r="Y19" s="75">
        <f>SUM(E19:O19)+W19</f>
        <v>66886</v>
      </c>
      <c r="AA19" s="75">
        <v>-286886</v>
      </c>
      <c r="AC19" s="76">
        <f>SUM(Y19:AA19)</f>
        <v>-220000</v>
      </c>
    </row>
    <row r="20" spans="1:30" ht="21.75" customHeight="1">
      <c r="A20" s="77" t="s">
        <v>275</v>
      </c>
      <c r="D20" s="72"/>
      <c r="E20" s="75">
        <v>0</v>
      </c>
      <c r="F20" s="75"/>
      <c r="G20" s="75">
        <v>0</v>
      </c>
      <c r="H20" s="75"/>
      <c r="I20" s="75">
        <v>0</v>
      </c>
      <c r="J20" s="75"/>
      <c r="K20" s="75">
        <v>0</v>
      </c>
      <c r="L20" s="75"/>
      <c r="M20" s="75">
        <v>0</v>
      </c>
      <c r="N20" s="75"/>
      <c r="O20" s="75">
        <v>-281723</v>
      </c>
      <c r="P20" s="75"/>
      <c r="Q20" s="75">
        <v>0</v>
      </c>
      <c r="R20" s="75"/>
      <c r="S20" s="75">
        <v>0</v>
      </c>
      <c r="T20" s="75"/>
      <c r="U20" s="75">
        <v>0</v>
      </c>
      <c r="V20" s="75"/>
      <c r="W20" s="75">
        <f>+Q20+U20</f>
        <v>0</v>
      </c>
      <c r="X20" s="75"/>
      <c r="Y20" s="75">
        <f>SUM(E20:O20)+W20</f>
        <v>-281723</v>
      </c>
      <c r="AA20" s="75">
        <v>-4995</v>
      </c>
      <c r="AC20" s="76">
        <f>+Y20+AA20</f>
        <v>-286718</v>
      </c>
    </row>
    <row r="21" spans="1:30" ht="21.75" customHeight="1" thickBot="1">
      <c r="A21" s="74" t="s">
        <v>264</v>
      </c>
      <c r="D21" s="72"/>
      <c r="E21" s="79">
        <f>SUM(E14,E17:E20)</f>
        <v>880421</v>
      </c>
      <c r="F21" s="76"/>
      <c r="G21" s="79">
        <f>SUM(G14,G17:G20)</f>
        <v>300741</v>
      </c>
      <c r="H21" s="76">
        <v>11190</v>
      </c>
      <c r="I21" s="79">
        <f>SUM(I14,I17:I20)</f>
        <v>764866</v>
      </c>
      <c r="J21" s="76"/>
      <c r="K21" s="79">
        <f>SUM(K14,K17:K20)</f>
        <v>66886</v>
      </c>
      <c r="L21" s="76">
        <v>11190</v>
      </c>
      <c r="M21" s="79">
        <f>SUM(M14,M17:M20)</f>
        <v>89705</v>
      </c>
      <c r="N21" s="76"/>
      <c r="O21" s="79">
        <f>SUM(O14,O17:O20)</f>
        <v>3138080</v>
      </c>
      <c r="P21" s="76"/>
      <c r="Q21" s="79">
        <f>SUM(Q14,Q17:Q20)</f>
        <v>-18350</v>
      </c>
      <c r="R21" s="76"/>
      <c r="S21" s="79">
        <f>SUM(S14,S17:S20)</f>
        <v>0</v>
      </c>
      <c r="T21" s="76"/>
      <c r="U21" s="79">
        <f>SUM(U14,U17:U20)</f>
        <v>-127931</v>
      </c>
      <c r="V21" s="76"/>
      <c r="W21" s="79">
        <f>SUM(W14,W17:W20)</f>
        <v>-146281</v>
      </c>
      <c r="X21" s="76"/>
      <c r="Y21" s="79">
        <f>SUM(Y14,Y17:Y20)</f>
        <v>5094418</v>
      </c>
      <c r="Z21" s="76"/>
      <c r="AA21" s="79">
        <f>SUM(AA14,AA17:AA20)</f>
        <v>272785</v>
      </c>
      <c r="AB21" s="76"/>
      <c r="AC21" s="79">
        <f>SUM(AC14,AC17:AC20)</f>
        <v>5367203</v>
      </c>
      <c r="AD21" s="76"/>
    </row>
    <row r="22" spans="1:30" ht="21.75" customHeight="1" thickTop="1">
      <c r="A22" s="74"/>
      <c r="D22" s="72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</row>
    <row r="23" spans="1:30" ht="21.75" customHeight="1">
      <c r="A23" s="74" t="s">
        <v>192</v>
      </c>
      <c r="D23" s="72"/>
      <c r="E23" s="75">
        <v>880421</v>
      </c>
      <c r="F23" s="75"/>
      <c r="G23" s="75">
        <v>300741</v>
      </c>
      <c r="H23" s="75"/>
      <c r="I23" s="75">
        <v>764866</v>
      </c>
      <c r="J23" s="75"/>
      <c r="K23" s="75">
        <v>66886</v>
      </c>
      <c r="L23" s="75"/>
      <c r="M23" s="75">
        <v>89705</v>
      </c>
      <c r="N23" s="75"/>
      <c r="O23" s="75">
        <v>3125986</v>
      </c>
      <c r="P23" s="75"/>
      <c r="Q23" s="75">
        <v>-35068</v>
      </c>
      <c r="R23" s="75"/>
      <c r="S23" s="75">
        <v>0</v>
      </c>
      <c r="T23" s="75"/>
      <c r="U23" s="75">
        <v>-172705</v>
      </c>
      <c r="V23" s="75"/>
      <c r="W23" s="75">
        <f>SUM(Q23:U23)</f>
        <v>-207773</v>
      </c>
      <c r="X23" s="75"/>
      <c r="Y23" s="75">
        <f>SUM(E23:O23,W23)</f>
        <v>5020832</v>
      </c>
      <c r="Z23" s="75"/>
      <c r="AA23" s="75">
        <v>274563</v>
      </c>
      <c r="AB23" s="75">
        <v>125680</v>
      </c>
      <c r="AC23" s="76">
        <f>SUM(Y23:AA23)</f>
        <v>5295395</v>
      </c>
    </row>
    <row r="24" spans="1:30" ht="21.75" customHeight="1">
      <c r="A24" s="77" t="s">
        <v>208</v>
      </c>
      <c r="D24" s="72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6"/>
    </row>
    <row r="25" spans="1:30" ht="21.75" customHeight="1">
      <c r="A25" s="77" t="s">
        <v>215</v>
      </c>
      <c r="D25" s="72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6"/>
    </row>
    <row r="26" spans="1:30" ht="21.75" customHeight="1">
      <c r="A26" s="77" t="s">
        <v>216</v>
      </c>
      <c r="D26" s="72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6"/>
    </row>
    <row r="27" spans="1:30" ht="21.75" customHeight="1">
      <c r="A27" s="77" t="s">
        <v>217</v>
      </c>
      <c r="D27" s="72"/>
      <c r="E27" s="78">
        <v>0</v>
      </c>
      <c r="F27" s="75"/>
      <c r="G27" s="78">
        <v>0</v>
      </c>
      <c r="H27" s="75"/>
      <c r="I27" s="78">
        <v>0</v>
      </c>
      <c r="J27" s="76"/>
      <c r="K27" s="78">
        <v>0</v>
      </c>
      <c r="L27" s="75"/>
      <c r="M27" s="78">
        <v>0</v>
      </c>
      <c r="N27" s="75"/>
      <c r="O27" s="78">
        <v>0</v>
      </c>
      <c r="P27" s="75"/>
      <c r="Q27" s="78">
        <v>35068</v>
      </c>
      <c r="R27" s="76"/>
      <c r="S27" s="78">
        <v>-35068</v>
      </c>
      <c r="T27" s="75"/>
      <c r="U27" s="78">
        <v>0</v>
      </c>
      <c r="V27" s="75"/>
      <c r="W27" s="78">
        <f>SUM(Q27:U27)</f>
        <v>0</v>
      </c>
      <c r="X27" s="75"/>
      <c r="Y27" s="78">
        <f>SUM(E27:O27)+W27</f>
        <v>0</v>
      </c>
      <c r="Z27" s="75"/>
      <c r="AA27" s="78">
        <v>0</v>
      </c>
      <c r="AB27" s="75"/>
      <c r="AC27" s="78">
        <f>SUM(Y27:AA27)</f>
        <v>0</v>
      </c>
    </row>
    <row r="28" spans="1:30" ht="21.75" customHeight="1">
      <c r="A28" s="74" t="s">
        <v>192</v>
      </c>
      <c r="D28" s="72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6"/>
    </row>
    <row r="29" spans="1:30" ht="21.75" customHeight="1">
      <c r="A29" s="74" t="s">
        <v>209</v>
      </c>
      <c r="D29" s="72"/>
      <c r="E29" s="75">
        <f>SUM(E23:E27)</f>
        <v>880421</v>
      </c>
      <c r="F29" s="75"/>
      <c r="G29" s="75">
        <f>SUM(G23:G27)</f>
        <v>300741</v>
      </c>
      <c r="H29" s="75"/>
      <c r="I29" s="75">
        <f>SUM(I23:I27)</f>
        <v>764866</v>
      </c>
      <c r="J29" s="75"/>
      <c r="K29" s="75">
        <f>SUM(K23:K27)</f>
        <v>66886</v>
      </c>
      <c r="L29" s="75"/>
      <c r="M29" s="75">
        <f>SUM(M23:M27)</f>
        <v>89705</v>
      </c>
      <c r="N29" s="75"/>
      <c r="O29" s="75">
        <f>SUM(O23:O27)</f>
        <v>3125986</v>
      </c>
      <c r="P29" s="75"/>
      <c r="Q29" s="75">
        <f>SUM(Q23:Q27)</f>
        <v>0</v>
      </c>
      <c r="R29" s="75"/>
      <c r="S29" s="75">
        <f>SUM(S23:S27)</f>
        <v>-35068</v>
      </c>
      <c r="T29" s="75"/>
      <c r="U29" s="75">
        <f>SUM(U23:U27)</f>
        <v>-172705</v>
      </c>
      <c r="V29" s="75"/>
      <c r="W29" s="75">
        <f>SUM(W23:W27)</f>
        <v>-207773</v>
      </c>
      <c r="X29" s="75"/>
      <c r="Y29" s="75">
        <f>SUM(Y23:Y27)</f>
        <v>5020832</v>
      </c>
      <c r="Z29" s="75"/>
      <c r="AA29" s="75">
        <f>SUM(AA23:AA27)</f>
        <v>274563</v>
      </c>
      <c r="AB29" s="75"/>
      <c r="AC29" s="75">
        <f>SUM(AC23:AC27)</f>
        <v>5295395</v>
      </c>
    </row>
    <row r="30" spans="1:30" ht="21.75" customHeight="1">
      <c r="A30" s="77" t="s">
        <v>174</v>
      </c>
      <c r="D30" s="72"/>
      <c r="E30" s="75">
        <v>0</v>
      </c>
      <c r="F30" s="75"/>
      <c r="G30" s="75">
        <v>0</v>
      </c>
      <c r="H30" s="75"/>
      <c r="I30" s="75">
        <v>0</v>
      </c>
      <c r="J30" s="75"/>
      <c r="K30" s="75">
        <v>0</v>
      </c>
      <c r="L30" s="75"/>
      <c r="M30" s="75">
        <v>0</v>
      </c>
      <c r="N30" s="75"/>
      <c r="O30" s="75">
        <f>SUM('PL&amp;Cashflow'!E141)</f>
        <v>70168</v>
      </c>
      <c r="P30" s="75"/>
      <c r="Q30" s="75">
        <v>0</v>
      </c>
      <c r="R30" s="75"/>
      <c r="S30" s="75">
        <v>0</v>
      </c>
      <c r="T30" s="75"/>
      <c r="U30" s="75">
        <v>0</v>
      </c>
      <c r="V30" s="75"/>
      <c r="W30" s="75">
        <f>SUM(Q30:U30)</f>
        <v>0</v>
      </c>
      <c r="X30" s="75"/>
      <c r="Y30" s="75">
        <f>SUM(E30:O30)+W30</f>
        <v>70168</v>
      </c>
      <c r="AA30" s="58">
        <f>'PL&amp;Cashflow'!E142</f>
        <v>2862</v>
      </c>
      <c r="AC30" s="76">
        <f>SUM(Y30:AA30)</f>
        <v>73030</v>
      </c>
    </row>
    <row r="31" spans="1:30" ht="21.75" customHeight="1">
      <c r="A31" s="77" t="s">
        <v>125</v>
      </c>
      <c r="D31" s="72"/>
      <c r="E31" s="78">
        <v>0</v>
      </c>
      <c r="F31" s="75"/>
      <c r="G31" s="78">
        <v>0</v>
      </c>
      <c r="H31" s="75"/>
      <c r="I31" s="78">
        <v>0</v>
      </c>
      <c r="J31" s="76"/>
      <c r="K31" s="78">
        <v>0</v>
      </c>
      <c r="L31" s="75"/>
      <c r="M31" s="78">
        <v>0</v>
      </c>
      <c r="N31" s="75"/>
      <c r="O31" s="78">
        <v>0</v>
      </c>
      <c r="P31" s="75"/>
      <c r="Q31" s="78">
        <v>0</v>
      </c>
      <c r="R31" s="76"/>
      <c r="S31" s="78">
        <f>'PL&amp;Cashflow'!E122</f>
        <v>-20881</v>
      </c>
      <c r="T31" s="75"/>
      <c r="U31" s="78">
        <v>10096</v>
      </c>
      <c r="V31" s="75"/>
      <c r="W31" s="78">
        <f>SUM(Q31:U31)</f>
        <v>-10785</v>
      </c>
      <c r="X31" s="75"/>
      <c r="Y31" s="78">
        <f>SUM(E31:O31)+W31</f>
        <v>-10785</v>
      </c>
      <c r="AA31" s="78">
        <v>4214</v>
      </c>
      <c r="AC31" s="78">
        <f>SUM(Y31:AA31)</f>
        <v>-6571</v>
      </c>
    </row>
    <row r="32" spans="1:30" ht="21.75" customHeight="1">
      <c r="A32" s="77" t="s">
        <v>126</v>
      </c>
      <c r="D32" s="72"/>
      <c r="E32" s="75">
        <f>SUM(E30:E31)</f>
        <v>0</v>
      </c>
      <c r="F32" s="75"/>
      <c r="G32" s="75">
        <f>SUM(G30:G31)</f>
        <v>0</v>
      </c>
      <c r="H32" s="75"/>
      <c r="I32" s="75">
        <f>SUM(I30:I31)</f>
        <v>0</v>
      </c>
      <c r="J32" s="75"/>
      <c r="K32" s="75">
        <f>SUM(K30:K31)</f>
        <v>0</v>
      </c>
      <c r="L32" s="75"/>
      <c r="M32" s="75">
        <f>SUM(M30:M31)</f>
        <v>0</v>
      </c>
      <c r="N32" s="75"/>
      <c r="O32" s="75">
        <f>SUM(O30:O31)</f>
        <v>70168</v>
      </c>
      <c r="P32" s="75"/>
      <c r="Q32" s="75">
        <f>SUM(Q30:Q31)</f>
        <v>0</v>
      </c>
      <c r="R32" s="75"/>
      <c r="S32" s="75">
        <f>SUM(S30:S31)</f>
        <v>-20881</v>
      </c>
      <c r="T32" s="75"/>
      <c r="U32" s="75">
        <f>SUM(U30:U31)</f>
        <v>10096</v>
      </c>
      <c r="V32" s="75"/>
      <c r="W32" s="75">
        <f>SUM(W30:W31)</f>
        <v>-10785</v>
      </c>
      <c r="X32" s="75"/>
      <c r="Y32" s="75">
        <f>SUM(Y30:Y31)</f>
        <v>59383</v>
      </c>
      <c r="AA32" s="75">
        <f>SUM(AA30:AA31)</f>
        <v>7076</v>
      </c>
      <c r="AC32" s="75">
        <f>SUM(Y32:AA32)</f>
        <v>66459</v>
      </c>
    </row>
    <row r="33" spans="1:30" ht="21.75" customHeight="1">
      <c r="A33" s="77" t="s">
        <v>275</v>
      </c>
      <c r="D33" s="72"/>
      <c r="E33" s="75">
        <v>0</v>
      </c>
      <c r="F33" s="75"/>
      <c r="G33" s="75">
        <v>0</v>
      </c>
      <c r="H33" s="75"/>
      <c r="I33" s="75">
        <v>0</v>
      </c>
      <c r="J33" s="75"/>
      <c r="K33" s="75">
        <v>0</v>
      </c>
      <c r="L33" s="75"/>
      <c r="M33" s="75">
        <v>0</v>
      </c>
      <c r="N33" s="75"/>
      <c r="O33" s="75">
        <v>-117976</v>
      </c>
      <c r="P33" s="75"/>
      <c r="Q33" s="75">
        <v>0</v>
      </c>
      <c r="R33" s="75"/>
      <c r="S33" s="75">
        <v>0</v>
      </c>
      <c r="T33" s="75"/>
      <c r="U33" s="75">
        <v>0</v>
      </c>
      <c r="V33" s="75"/>
      <c r="W33" s="75">
        <f>SUM(Q33:U33)</f>
        <v>0</v>
      </c>
      <c r="X33" s="75"/>
      <c r="Y33" s="75">
        <f>SUM(E33:O33)+W33</f>
        <v>-117976</v>
      </c>
      <c r="AA33" s="75">
        <v>-1373</v>
      </c>
      <c r="AC33" s="75">
        <f>SUM(Y33:AA33)</f>
        <v>-119349</v>
      </c>
    </row>
    <row r="34" spans="1:30" ht="21.75" customHeight="1">
      <c r="A34" s="77" t="s">
        <v>226</v>
      </c>
      <c r="D34" s="72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AA34" s="75"/>
      <c r="AC34" s="75"/>
    </row>
    <row r="35" spans="1:30" ht="21.75" customHeight="1">
      <c r="A35" s="77" t="s">
        <v>227</v>
      </c>
      <c r="D35" s="72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AA35" s="75"/>
      <c r="AC35" s="75"/>
    </row>
    <row r="36" spans="1:30" ht="21.75" customHeight="1">
      <c r="A36" s="77" t="s">
        <v>239</v>
      </c>
      <c r="D36" s="72"/>
      <c r="E36" s="75">
        <v>0</v>
      </c>
      <c r="F36" s="75"/>
      <c r="G36" s="75">
        <v>0</v>
      </c>
      <c r="H36" s="75"/>
      <c r="I36" s="75">
        <v>0</v>
      </c>
      <c r="J36" s="75"/>
      <c r="K36" s="75">
        <v>0</v>
      </c>
      <c r="L36" s="75"/>
      <c r="M36" s="75">
        <v>0</v>
      </c>
      <c r="N36" s="75"/>
      <c r="O36" s="75">
        <v>0</v>
      </c>
      <c r="P36" s="75"/>
      <c r="Q36" s="75">
        <v>0</v>
      </c>
      <c r="R36" s="75"/>
      <c r="S36" s="75">
        <v>0</v>
      </c>
      <c r="T36" s="75"/>
      <c r="U36" s="75">
        <v>0</v>
      </c>
      <c r="V36" s="75"/>
      <c r="W36" s="75">
        <f>SUM(Q36:U36)</f>
        <v>0</v>
      </c>
      <c r="X36" s="75"/>
      <c r="Y36" s="75">
        <f>SUM(E36:O36)+W36</f>
        <v>0</v>
      </c>
      <c r="AA36" s="75">
        <v>41688</v>
      </c>
      <c r="AC36" s="75">
        <f>SUM(Y36:AA36)</f>
        <v>41688</v>
      </c>
    </row>
    <row r="37" spans="1:30" ht="21.75" customHeight="1" thickBot="1">
      <c r="A37" s="74" t="s">
        <v>265</v>
      </c>
      <c r="D37" s="72"/>
      <c r="E37" s="79">
        <f>SUM(E29,E32:E36)</f>
        <v>880421</v>
      </c>
      <c r="F37" s="76"/>
      <c r="G37" s="79">
        <f>SUM(G29,G32:G36)</f>
        <v>300741</v>
      </c>
      <c r="H37" s="76">
        <v>11190</v>
      </c>
      <c r="I37" s="79">
        <f>SUM(I29,I32:I36)</f>
        <v>764866</v>
      </c>
      <c r="J37" s="76"/>
      <c r="K37" s="79">
        <f>SUM(K29,K32:K36)</f>
        <v>66886</v>
      </c>
      <c r="L37" s="76">
        <v>11190</v>
      </c>
      <c r="M37" s="79">
        <f>SUM(M29,M32:M36)</f>
        <v>89705</v>
      </c>
      <c r="N37" s="76"/>
      <c r="O37" s="79">
        <f>SUM(O29,O32:O36)</f>
        <v>3078178</v>
      </c>
      <c r="P37" s="76"/>
      <c r="Q37" s="79">
        <f>SUM(Q29,Q32:Q36)</f>
        <v>0</v>
      </c>
      <c r="R37" s="76"/>
      <c r="S37" s="79">
        <f>SUM(S29,S32:S36)</f>
        <v>-55949</v>
      </c>
      <c r="T37" s="76"/>
      <c r="U37" s="79">
        <f>SUM(U29,U32:U36)</f>
        <v>-162609</v>
      </c>
      <c r="V37" s="76"/>
      <c r="W37" s="79">
        <f>SUM(W29,W32:W36)</f>
        <v>-218558</v>
      </c>
      <c r="X37" s="76"/>
      <c r="Y37" s="79">
        <f>SUM(Y29,Y32:Y36)</f>
        <v>4962239</v>
      </c>
      <c r="Z37" s="76"/>
      <c r="AA37" s="79">
        <f>SUM(AA29,AA32:AA36)</f>
        <v>321954</v>
      </c>
      <c r="AB37" s="76"/>
      <c r="AC37" s="79">
        <f>SUM(AC29,AC32:AC36)</f>
        <v>5284193</v>
      </c>
      <c r="AD37" s="76"/>
    </row>
    <row r="38" spans="1:30" ht="21.75" customHeight="1" thickTop="1">
      <c r="A38" s="74"/>
      <c r="D38" s="72"/>
      <c r="E38" s="76">
        <f>SUM(E23-bs!F100)</f>
        <v>0</v>
      </c>
      <c r="F38" s="76"/>
      <c r="G38" s="76">
        <f>SUM(G23-bs!F101)</f>
        <v>0</v>
      </c>
      <c r="H38" s="76"/>
      <c r="I38" s="76">
        <f>SUM(I23-bs!F102)</f>
        <v>0</v>
      </c>
      <c r="J38" s="76"/>
      <c r="K38" s="76">
        <f>SUM(K29-bs!F104)</f>
        <v>0</v>
      </c>
      <c r="L38" s="76"/>
      <c r="M38" s="76">
        <f>SUM(M23-bs!F106)</f>
        <v>0</v>
      </c>
      <c r="N38" s="76"/>
      <c r="O38" s="76">
        <f>SUM(O23-bs!F107)</f>
        <v>0</v>
      </c>
      <c r="P38" s="76"/>
      <c r="Q38" s="76"/>
      <c r="R38" s="76"/>
      <c r="S38" s="76"/>
      <c r="T38" s="76"/>
      <c r="U38" s="76"/>
      <c r="V38" s="76"/>
      <c r="W38" s="76">
        <f>SUM(W23-bs!F108)</f>
        <v>0</v>
      </c>
      <c r="X38" s="76"/>
      <c r="Y38" s="76">
        <f>SUM(Y23-bs!F109)</f>
        <v>0</v>
      </c>
      <c r="Z38" s="76"/>
      <c r="AA38" s="76">
        <f>SUM(AA23-bs!F110)</f>
        <v>0</v>
      </c>
      <c r="AB38" s="76"/>
      <c r="AC38" s="76">
        <f>SUM(AC23-bs!F111)</f>
        <v>0</v>
      </c>
      <c r="AD38" s="76"/>
    </row>
    <row r="39" spans="1:30" ht="21.75" customHeight="1">
      <c r="A39" s="74"/>
      <c r="D39" s="72"/>
      <c r="E39" s="76">
        <f>E37-bs!D100</f>
        <v>0</v>
      </c>
      <c r="F39" s="76"/>
      <c r="G39" s="76">
        <f>G37-bs!D101</f>
        <v>0</v>
      </c>
      <c r="H39" s="76"/>
      <c r="I39" s="76">
        <f>I37-bs!D102</f>
        <v>0</v>
      </c>
      <c r="J39" s="76"/>
      <c r="K39" s="76">
        <f>SUM(K37-bs!D104)</f>
        <v>0</v>
      </c>
      <c r="L39" s="76"/>
      <c r="M39" s="76">
        <f>M37-bs!D106</f>
        <v>0</v>
      </c>
      <c r="N39" s="76"/>
      <c r="O39" s="76">
        <f>O37-bs!D107</f>
        <v>0</v>
      </c>
      <c r="P39" s="75"/>
      <c r="Q39" s="76"/>
      <c r="R39" s="76"/>
      <c r="S39" s="76"/>
      <c r="T39" s="76"/>
      <c r="U39" s="76"/>
      <c r="V39" s="76"/>
      <c r="W39" s="76">
        <f>W37-bs!D108</f>
        <v>0</v>
      </c>
      <c r="X39" s="76"/>
      <c r="Y39" s="76">
        <f>Y37-bs!D109</f>
        <v>0</v>
      </c>
      <c r="Z39" s="75"/>
      <c r="AA39" s="76">
        <f>AA37-bs!D110</f>
        <v>0</v>
      </c>
      <c r="AB39" s="75"/>
      <c r="AC39" s="76">
        <f>AC37-bs!D111</f>
        <v>0</v>
      </c>
    </row>
    <row r="40" spans="1:30" ht="21.75" customHeight="1">
      <c r="A40" s="74"/>
      <c r="D40" s="72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5"/>
      <c r="Q40" s="76"/>
      <c r="R40" s="76"/>
      <c r="S40" s="76"/>
      <c r="T40" s="76"/>
      <c r="U40" s="76"/>
      <c r="V40" s="76"/>
      <c r="W40" s="76"/>
      <c r="X40" s="76"/>
      <c r="Y40" s="76"/>
      <c r="Z40" s="75"/>
      <c r="AA40" s="76"/>
      <c r="AB40" s="75"/>
      <c r="AC40" s="76"/>
    </row>
    <row r="41" spans="1:30" ht="21.75" customHeight="1">
      <c r="A41" s="3" t="s">
        <v>229</v>
      </c>
      <c r="F41" s="80"/>
      <c r="G41" s="80"/>
      <c r="H41" s="80"/>
      <c r="I41" s="80"/>
      <c r="J41" s="80"/>
      <c r="K41" s="80"/>
      <c r="L41" s="80"/>
      <c r="M41" s="80"/>
      <c r="N41" s="80"/>
      <c r="O41" s="76"/>
      <c r="P41" s="75"/>
      <c r="Q41" s="75"/>
      <c r="R41" s="75"/>
      <c r="S41" s="75"/>
      <c r="T41" s="80"/>
      <c r="U41" s="80"/>
      <c r="V41" s="80"/>
      <c r="W41" s="80"/>
      <c r="X41" s="80"/>
    </row>
    <row r="42" spans="1:30" ht="21.75" customHeight="1">
      <c r="A42" s="77"/>
      <c r="F42" s="80"/>
      <c r="G42" s="80"/>
      <c r="H42" s="80"/>
      <c r="I42" s="80"/>
      <c r="J42" s="80"/>
      <c r="K42" s="80"/>
      <c r="L42" s="80"/>
      <c r="M42" s="80"/>
      <c r="N42" s="80"/>
      <c r="O42" s="76"/>
      <c r="P42" s="75"/>
      <c r="Q42" s="75"/>
      <c r="R42" s="75"/>
      <c r="S42" s="75"/>
      <c r="T42" s="80"/>
      <c r="U42" s="80"/>
      <c r="V42" s="80"/>
      <c r="W42" s="80"/>
      <c r="X42" s="80"/>
    </row>
    <row r="44" spans="1:30" s="81" customFormat="1" ht="21.75" customHeight="1">
      <c r="E44" s="82"/>
      <c r="F44" s="82"/>
      <c r="G44" s="82"/>
      <c r="H44" s="82"/>
      <c r="I44" s="82"/>
      <c r="J44" s="82"/>
      <c r="K44" s="82"/>
      <c r="L44" s="82"/>
      <c r="M44" s="82"/>
      <c r="U44" s="126"/>
      <c r="V44" s="126"/>
      <c r="W44" s="126"/>
      <c r="X44" s="126"/>
      <c r="Y44" s="126"/>
      <c r="Z44" s="126"/>
      <c r="AA44" s="126"/>
    </row>
    <row r="45" spans="1:30" s="81" customFormat="1" ht="21.75" customHeight="1">
      <c r="E45" s="125" t="s">
        <v>89</v>
      </c>
      <c r="F45" s="125"/>
      <c r="G45" s="125"/>
      <c r="H45" s="125"/>
      <c r="I45" s="125"/>
      <c r="J45" s="125"/>
      <c r="K45" s="125"/>
      <c r="L45" s="125"/>
      <c r="M45" s="125"/>
      <c r="U45" s="125" t="s">
        <v>162</v>
      </c>
      <c r="V45" s="125"/>
      <c r="W45" s="125"/>
      <c r="X45" s="125"/>
      <c r="Y45" s="125"/>
      <c r="Z45" s="125"/>
      <c r="AA45" s="125"/>
    </row>
    <row r="46" spans="1:30" s="81" customFormat="1" ht="21.75" customHeight="1">
      <c r="E46" s="121" t="s">
        <v>28</v>
      </c>
      <c r="F46" s="121"/>
      <c r="G46" s="121"/>
      <c r="H46" s="121"/>
      <c r="I46" s="121"/>
      <c r="J46" s="121"/>
      <c r="K46" s="121"/>
      <c r="L46" s="121"/>
      <c r="M46" s="121"/>
      <c r="U46" s="121" t="s">
        <v>28</v>
      </c>
      <c r="V46" s="121"/>
      <c r="W46" s="121"/>
      <c r="X46" s="121"/>
      <c r="Y46" s="121"/>
      <c r="Z46" s="121"/>
      <c r="AA46" s="121"/>
    </row>
  </sheetData>
  <mergeCells count="10">
    <mergeCell ref="E46:M46"/>
    <mergeCell ref="E6:AC6"/>
    <mergeCell ref="E7:Y7"/>
    <mergeCell ref="Q8:X8"/>
    <mergeCell ref="M11:O11"/>
    <mergeCell ref="E45:M45"/>
    <mergeCell ref="U44:AA44"/>
    <mergeCell ref="U45:AA45"/>
    <mergeCell ref="U46:AA46"/>
    <mergeCell ref="Q9:U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8"/>
  <sheetViews>
    <sheetView showGridLines="0" view="pageBreakPreview" topLeftCell="A22" zoomScale="55" zoomScaleNormal="100" zoomScaleSheetLayoutView="55" workbookViewId="0">
      <selection activeCell="D36" sqref="D36"/>
    </sheetView>
  </sheetViews>
  <sheetFormatPr defaultRowHeight="26.25"/>
  <cols>
    <col min="1" max="1" width="12.85546875" style="58" customWidth="1"/>
    <col min="2" max="2" width="23.5703125" style="58" customWidth="1"/>
    <col min="3" max="3" width="8.140625" style="58" customWidth="1"/>
    <col min="4" max="4" width="1" style="59" customWidth="1"/>
    <col min="5" max="5" width="18.7109375" style="58" customWidth="1"/>
    <col min="6" max="6" width="1.42578125" style="58" customWidth="1"/>
    <col min="7" max="7" width="18.7109375" style="58" customWidth="1"/>
    <col min="8" max="8" width="1.42578125" style="58" customWidth="1"/>
    <col min="9" max="9" width="18.7109375" style="58" customWidth="1"/>
    <col min="10" max="10" width="1.42578125" style="58" customWidth="1"/>
    <col min="11" max="11" width="18.7109375" style="58" customWidth="1"/>
    <col min="12" max="12" width="1.42578125" style="58" customWidth="1"/>
    <col min="13" max="13" width="18.7109375" style="58" customWidth="1"/>
    <col min="14" max="14" width="1.42578125" style="58" customWidth="1"/>
    <col min="15" max="15" width="25.7109375" style="58" customWidth="1"/>
    <col min="16" max="16" width="1.7109375" style="58" customWidth="1"/>
    <col min="17" max="17" width="25.7109375" style="58" customWidth="1"/>
    <col min="18" max="18" width="1.5703125" style="58" customWidth="1"/>
    <col min="19" max="19" width="18.7109375" style="58" customWidth="1"/>
    <col min="20" max="20" width="1.42578125" style="58" customWidth="1"/>
    <col min="21" max="21" width="18.7109375" style="58" customWidth="1"/>
    <col min="22" max="22" width="0.85546875" style="58" customWidth="1"/>
    <col min="23" max="260" width="9.140625" style="58"/>
    <col min="261" max="261" width="12.85546875" style="58" customWidth="1"/>
    <col min="262" max="262" width="9.85546875" style="58" customWidth="1"/>
    <col min="263" max="263" width="19" style="58" customWidth="1"/>
    <col min="264" max="264" width="9.5703125" style="58" customWidth="1"/>
    <col min="265" max="265" width="1" style="58" customWidth="1"/>
    <col min="266" max="266" width="16.140625" style="58" customWidth="1"/>
    <col min="267" max="267" width="1.42578125" style="58" customWidth="1"/>
    <col min="268" max="268" width="16.140625" style="58" customWidth="1"/>
    <col min="269" max="269" width="1.42578125" style="58" customWidth="1"/>
    <col min="270" max="270" width="16.140625" style="58" customWidth="1"/>
    <col min="271" max="271" width="1.42578125" style="58" customWidth="1"/>
    <col min="272" max="272" width="16.140625" style="58" customWidth="1"/>
    <col min="273" max="273" width="1.42578125" style="58" customWidth="1"/>
    <col min="274" max="274" width="28.85546875" style="58" customWidth="1"/>
    <col min="275" max="275" width="1" style="58" customWidth="1"/>
    <col min="276" max="276" width="1.28515625" style="58" customWidth="1"/>
    <col min="277" max="277" width="16.42578125" style="58" customWidth="1"/>
    <col min="278" max="278" width="0.85546875" style="58" customWidth="1"/>
    <col min="279" max="516" width="9.140625" style="58"/>
    <col min="517" max="517" width="12.85546875" style="58" customWidth="1"/>
    <col min="518" max="518" width="9.85546875" style="58" customWidth="1"/>
    <col min="519" max="519" width="19" style="58" customWidth="1"/>
    <col min="520" max="520" width="9.5703125" style="58" customWidth="1"/>
    <col min="521" max="521" width="1" style="58" customWidth="1"/>
    <col min="522" max="522" width="16.140625" style="58" customWidth="1"/>
    <col min="523" max="523" width="1.42578125" style="58" customWidth="1"/>
    <col min="524" max="524" width="16.140625" style="58" customWidth="1"/>
    <col min="525" max="525" width="1.42578125" style="58" customWidth="1"/>
    <col min="526" max="526" width="16.140625" style="58" customWidth="1"/>
    <col min="527" max="527" width="1.42578125" style="58" customWidth="1"/>
    <col min="528" max="528" width="16.140625" style="58" customWidth="1"/>
    <col min="529" max="529" width="1.42578125" style="58" customWidth="1"/>
    <col min="530" max="530" width="28.85546875" style="58" customWidth="1"/>
    <col min="531" max="531" width="1" style="58" customWidth="1"/>
    <col min="532" max="532" width="1.28515625" style="58" customWidth="1"/>
    <col min="533" max="533" width="16.42578125" style="58" customWidth="1"/>
    <col min="534" max="534" width="0.85546875" style="58" customWidth="1"/>
    <col min="535" max="772" width="9.140625" style="58"/>
    <col min="773" max="773" width="12.85546875" style="58" customWidth="1"/>
    <col min="774" max="774" width="9.85546875" style="58" customWidth="1"/>
    <col min="775" max="775" width="19" style="58" customWidth="1"/>
    <col min="776" max="776" width="9.5703125" style="58" customWidth="1"/>
    <col min="777" max="777" width="1" style="58" customWidth="1"/>
    <col min="778" max="778" width="16.140625" style="58" customWidth="1"/>
    <col min="779" max="779" width="1.42578125" style="58" customWidth="1"/>
    <col min="780" max="780" width="16.140625" style="58" customWidth="1"/>
    <col min="781" max="781" width="1.42578125" style="58" customWidth="1"/>
    <col min="782" max="782" width="16.140625" style="58" customWidth="1"/>
    <col min="783" max="783" width="1.42578125" style="58" customWidth="1"/>
    <col min="784" max="784" width="16.140625" style="58" customWidth="1"/>
    <col min="785" max="785" width="1.42578125" style="58" customWidth="1"/>
    <col min="786" max="786" width="28.85546875" style="58" customWidth="1"/>
    <col min="787" max="787" width="1" style="58" customWidth="1"/>
    <col min="788" max="788" width="1.28515625" style="58" customWidth="1"/>
    <col min="789" max="789" width="16.42578125" style="58" customWidth="1"/>
    <col min="790" max="790" width="0.85546875" style="58" customWidth="1"/>
    <col min="791" max="1028" width="9.140625" style="58"/>
    <col min="1029" max="1029" width="12.85546875" style="58" customWidth="1"/>
    <col min="1030" max="1030" width="9.85546875" style="58" customWidth="1"/>
    <col min="1031" max="1031" width="19" style="58" customWidth="1"/>
    <col min="1032" max="1032" width="9.5703125" style="58" customWidth="1"/>
    <col min="1033" max="1033" width="1" style="58" customWidth="1"/>
    <col min="1034" max="1034" width="16.140625" style="58" customWidth="1"/>
    <col min="1035" max="1035" width="1.42578125" style="58" customWidth="1"/>
    <col min="1036" max="1036" width="16.140625" style="58" customWidth="1"/>
    <col min="1037" max="1037" width="1.42578125" style="58" customWidth="1"/>
    <col min="1038" max="1038" width="16.140625" style="58" customWidth="1"/>
    <col min="1039" max="1039" width="1.42578125" style="58" customWidth="1"/>
    <col min="1040" max="1040" width="16.140625" style="58" customWidth="1"/>
    <col min="1041" max="1041" width="1.42578125" style="58" customWidth="1"/>
    <col min="1042" max="1042" width="28.85546875" style="58" customWidth="1"/>
    <col min="1043" max="1043" width="1" style="58" customWidth="1"/>
    <col min="1044" max="1044" width="1.28515625" style="58" customWidth="1"/>
    <col min="1045" max="1045" width="16.42578125" style="58" customWidth="1"/>
    <col min="1046" max="1046" width="0.85546875" style="58" customWidth="1"/>
    <col min="1047" max="1284" width="9.140625" style="58"/>
    <col min="1285" max="1285" width="12.85546875" style="58" customWidth="1"/>
    <col min="1286" max="1286" width="9.85546875" style="58" customWidth="1"/>
    <col min="1287" max="1287" width="19" style="58" customWidth="1"/>
    <col min="1288" max="1288" width="9.5703125" style="58" customWidth="1"/>
    <col min="1289" max="1289" width="1" style="58" customWidth="1"/>
    <col min="1290" max="1290" width="16.140625" style="58" customWidth="1"/>
    <col min="1291" max="1291" width="1.42578125" style="58" customWidth="1"/>
    <col min="1292" max="1292" width="16.140625" style="58" customWidth="1"/>
    <col min="1293" max="1293" width="1.42578125" style="58" customWidth="1"/>
    <col min="1294" max="1294" width="16.140625" style="58" customWidth="1"/>
    <col min="1295" max="1295" width="1.42578125" style="58" customWidth="1"/>
    <col min="1296" max="1296" width="16.140625" style="58" customWidth="1"/>
    <col min="1297" max="1297" width="1.42578125" style="58" customWidth="1"/>
    <col min="1298" max="1298" width="28.85546875" style="58" customWidth="1"/>
    <col min="1299" max="1299" width="1" style="58" customWidth="1"/>
    <col min="1300" max="1300" width="1.28515625" style="58" customWidth="1"/>
    <col min="1301" max="1301" width="16.42578125" style="58" customWidth="1"/>
    <col min="1302" max="1302" width="0.85546875" style="58" customWidth="1"/>
    <col min="1303" max="1540" width="9.140625" style="58"/>
    <col min="1541" max="1541" width="12.85546875" style="58" customWidth="1"/>
    <col min="1542" max="1542" width="9.85546875" style="58" customWidth="1"/>
    <col min="1543" max="1543" width="19" style="58" customWidth="1"/>
    <col min="1544" max="1544" width="9.5703125" style="58" customWidth="1"/>
    <col min="1545" max="1545" width="1" style="58" customWidth="1"/>
    <col min="1546" max="1546" width="16.140625" style="58" customWidth="1"/>
    <col min="1547" max="1547" width="1.42578125" style="58" customWidth="1"/>
    <col min="1548" max="1548" width="16.140625" style="58" customWidth="1"/>
    <col min="1549" max="1549" width="1.42578125" style="58" customWidth="1"/>
    <col min="1550" max="1550" width="16.140625" style="58" customWidth="1"/>
    <col min="1551" max="1551" width="1.42578125" style="58" customWidth="1"/>
    <col min="1552" max="1552" width="16.140625" style="58" customWidth="1"/>
    <col min="1553" max="1553" width="1.42578125" style="58" customWidth="1"/>
    <col min="1554" max="1554" width="28.85546875" style="58" customWidth="1"/>
    <col min="1555" max="1555" width="1" style="58" customWidth="1"/>
    <col min="1556" max="1556" width="1.28515625" style="58" customWidth="1"/>
    <col min="1557" max="1557" width="16.42578125" style="58" customWidth="1"/>
    <col min="1558" max="1558" width="0.85546875" style="58" customWidth="1"/>
    <col min="1559" max="1796" width="9.140625" style="58"/>
    <col min="1797" max="1797" width="12.85546875" style="58" customWidth="1"/>
    <col min="1798" max="1798" width="9.85546875" style="58" customWidth="1"/>
    <col min="1799" max="1799" width="19" style="58" customWidth="1"/>
    <col min="1800" max="1800" width="9.5703125" style="58" customWidth="1"/>
    <col min="1801" max="1801" width="1" style="58" customWidth="1"/>
    <col min="1802" max="1802" width="16.140625" style="58" customWidth="1"/>
    <col min="1803" max="1803" width="1.42578125" style="58" customWidth="1"/>
    <col min="1804" max="1804" width="16.140625" style="58" customWidth="1"/>
    <col min="1805" max="1805" width="1.42578125" style="58" customWidth="1"/>
    <col min="1806" max="1806" width="16.140625" style="58" customWidth="1"/>
    <col min="1807" max="1807" width="1.42578125" style="58" customWidth="1"/>
    <col min="1808" max="1808" width="16.140625" style="58" customWidth="1"/>
    <col min="1809" max="1809" width="1.42578125" style="58" customWidth="1"/>
    <col min="1810" max="1810" width="28.85546875" style="58" customWidth="1"/>
    <col min="1811" max="1811" width="1" style="58" customWidth="1"/>
    <col min="1812" max="1812" width="1.28515625" style="58" customWidth="1"/>
    <col min="1813" max="1813" width="16.42578125" style="58" customWidth="1"/>
    <col min="1814" max="1814" width="0.85546875" style="58" customWidth="1"/>
    <col min="1815" max="2052" width="9.140625" style="58"/>
    <col min="2053" max="2053" width="12.85546875" style="58" customWidth="1"/>
    <col min="2054" max="2054" width="9.85546875" style="58" customWidth="1"/>
    <col min="2055" max="2055" width="19" style="58" customWidth="1"/>
    <col min="2056" max="2056" width="9.5703125" style="58" customWidth="1"/>
    <col min="2057" max="2057" width="1" style="58" customWidth="1"/>
    <col min="2058" max="2058" width="16.140625" style="58" customWidth="1"/>
    <col min="2059" max="2059" width="1.42578125" style="58" customWidth="1"/>
    <col min="2060" max="2060" width="16.140625" style="58" customWidth="1"/>
    <col min="2061" max="2061" width="1.42578125" style="58" customWidth="1"/>
    <col min="2062" max="2062" width="16.140625" style="58" customWidth="1"/>
    <col min="2063" max="2063" width="1.42578125" style="58" customWidth="1"/>
    <col min="2064" max="2064" width="16.140625" style="58" customWidth="1"/>
    <col min="2065" max="2065" width="1.42578125" style="58" customWidth="1"/>
    <col min="2066" max="2066" width="28.85546875" style="58" customWidth="1"/>
    <col min="2067" max="2067" width="1" style="58" customWidth="1"/>
    <col min="2068" max="2068" width="1.28515625" style="58" customWidth="1"/>
    <col min="2069" max="2069" width="16.42578125" style="58" customWidth="1"/>
    <col min="2070" max="2070" width="0.85546875" style="58" customWidth="1"/>
    <col min="2071" max="2308" width="9.140625" style="58"/>
    <col min="2309" max="2309" width="12.85546875" style="58" customWidth="1"/>
    <col min="2310" max="2310" width="9.85546875" style="58" customWidth="1"/>
    <col min="2311" max="2311" width="19" style="58" customWidth="1"/>
    <col min="2312" max="2312" width="9.5703125" style="58" customWidth="1"/>
    <col min="2313" max="2313" width="1" style="58" customWidth="1"/>
    <col min="2314" max="2314" width="16.140625" style="58" customWidth="1"/>
    <col min="2315" max="2315" width="1.42578125" style="58" customWidth="1"/>
    <col min="2316" max="2316" width="16.140625" style="58" customWidth="1"/>
    <col min="2317" max="2317" width="1.42578125" style="58" customWidth="1"/>
    <col min="2318" max="2318" width="16.140625" style="58" customWidth="1"/>
    <col min="2319" max="2319" width="1.42578125" style="58" customWidth="1"/>
    <col min="2320" max="2320" width="16.140625" style="58" customWidth="1"/>
    <col min="2321" max="2321" width="1.42578125" style="58" customWidth="1"/>
    <col min="2322" max="2322" width="28.85546875" style="58" customWidth="1"/>
    <col min="2323" max="2323" width="1" style="58" customWidth="1"/>
    <col min="2324" max="2324" width="1.28515625" style="58" customWidth="1"/>
    <col min="2325" max="2325" width="16.42578125" style="58" customWidth="1"/>
    <col min="2326" max="2326" width="0.85546875" style="58" customWidth="1"/>
    <col min="2327" max="2564" width="9.140625" style="58"/>
    <col min="2565" max="2565" width="12.85546875" style="58" customWidth="1"/>
    <col min="2566" max="2566" width="9.85546875" style="58" customWidth="1"/>
    <col min="2567" max="2567" width="19" style="58" customWidth="1"/>
    <col min="2568" max="2568" width="9.5703125" style="58" customWidth="1"/>
    <col min="2569" max="2569" width="1" style="58" customWidth="1"/>
    <col min="2570" max="2570" width="16.140625" style="58" customWidth="1"/>
    <col min="2571" max="2571" width="1.42578125" style="58" customWidth="1"/>
    <col min="2572" max="2572" width="16.140625" style="58" customWidth="1"/>
    <col min="2573" max="2573" width="1.42578125" style="58" customWidth="1"/>
    <col min="2574" max="2574" width="16.140625" style="58" customWidth="1"/>
    <col min="2575" max="2575" width="1.42578125" style="58" customWidth="1"/>
    <col min="2576" max="2576" width="16.140625" style="58" customWidth="1"/>
    <col min="2577" max="2577" width="1.42578125" style="58" customWidth="1"/>
    <col min="2578" max="2578" width="28.85546875" style="58" customWidth="1"/>
    <col min="2579" max="2579" width="1" style="58" customWidth="1"/>
    <col min="2580" max="2580" width="1.28515625" style="58" customWidth="1"/>
    <col min="2581" max="2581" width="16.42578125" style="58" customWidth="1"/>
    <col min="2582" max="2582" width="0.85546875" style="58" customWidth="1"/>
    <col min="2583" max="2820" width="9.140625" style="58"/>
    <col min="2821" max="2821" width="12.85546875" style="58" customWidth="1"/>
    <col min="2822" max="2822" width="9.85546875" style="58" customWidth="1"/>
    <col min="2823" max="2823" width="19" style="58" customWidth="1"/>
    <col min="2824" max="2824" width="9.5703125" style="58" customWidth="1"/>
    <col min="2825" max="2825" width="1" style="58" customWidth="1"/>
    <col min="2826" max="2826" width="16.140625" style="58" customWidth="1"/>
    <col min="2827" max="2827" width="1.42578125" style="58" customWidth="1"/>
    <col min="2828" max="2828" width="16.140625" style="58" customWidth="1"/>
    <col min="2829" max="2829" width="1.42578125" style="58" customWidth="1"/>
    <col min="2830" max="2830" width="16.140625" style="58" customWidth="1"/>
    <col min="2831" max="2831" width="1.42578125" style="58" customWidth="1"/>
    <col min="2832" max="2832" width="16.140625" style="58" customWidth="1"/>
    <col min="2833" max="2833" width="1.42578125" style="58" customWidth="1"/>
    <col min="2834" max="2834" width="28.85546875" style="58" customWidth="1"/>
    <col min="2835" max="2835" width="1" style="58" customWidth="1"/>
    <col min="2836" max="2836" width="1.28515625" style="58" customWidth="1"/>
    <col min="2837" max="2837" width="16.42578125" style="58" customWidth="1"/>
    <col min="2838" max="2838" width="0.85546875" style="58" customWidth="1"/>
    <col min="2839" max="3076" width="9.140625" style="58"/>
    <col min="3077" max="3077" width="12.85546875" style="58" customWidth="1"/>
    <col min="3078" max="3078" width="9.85546875" style="58" customWidth="1"/>
    <col min="3079" max="3079" width="19" style="58" customWidth="1"/>
    <col min="3080" max="3080" width="9.5703125" style="58" customWidth="1"/>
    <col min="3081" max="3081" width="1" style="58" customWidth="1"/>
    <col min="3082" max="3082" width="16.140625" style="58" customWidth="1"/>
    <col min="3083" max="3083" width="1.42578125" style="58" customWidth="1"/>
    <col min="3084" max="3084" width="16.140625" style="58" customWidth="1"/>
    <col min="3085" max="3085" width="1.42578125" style="58" customWidth="1"/>
    <col min="3086" max="3086" width="16.140625" style="58" customWidth="1"/>
    <col min="3087" max="3087" width="1.42578125" style="58" customWidth="1"/>
    <col min="3088" max="3088" width="16.140625" style="58" customWidth="1"/>
    <col min="3089" max="3089" width="1.42578125" style="58" customWidth="1"/>
    <col min="3090" max="3090" width="28.85546875" style="58" customWidth="1"/>
    <col min="3091" max="3091" width="1" style="58" customWidth="1"/>
    <col min="3092" max="3092" width="1.28515625" style="58" customWidth="1"/>
    <col min="3093" max="3093" width="16.42578125" style="58" customWidth="1"/>
    <col min="3094" max="3094" width="0.85546875" style="58" customWidth="1"/>
    <col min="3095" max="3332" width="9.140625" style="58"/>
    <col min="3333" max="3333" width="12.85546875" style="58" customWidth="1"/>
    <col min="3334" max="3334" width="9.85546875" style="58" customWidth="1"/>
    <col min="3335" max="3335" width="19" style="58" customWidth="1"/>
    <col min="3336" max="3336" width="9.5703125" style="58" customWidth="1"/>
    <col min="3337" max="3337" width="1" style="58" customWidth="1"/>
    <col min="3338" max="3338" width="16.140625" style="58" customWidth="1"/>
    <col min="3339" max="3339" width="1.42578125" style="58" customWidth="1"/>
    <col min="3340" max="3340" width="16.140625" style="58" customWidth="1"/>
    <col min="3341" max="3341" width="1.42578125" style="58" customWidth="1"/>
    <col min="3342" max="3342" width="16.140625" style="58" customWidth="1"/>
    <col min="3343" max="3343" width="1.42578125" style="58" customWidth="1"/>
    <col min="3344" max="3344" width="16.140625" style="58" customWidth="1"/>
    <col min="3345" max="3345" width="1.42578125" style="58" customWidth="1"/>
    <col min="3346" max="3346" width="28.85546875" style="58" customWidth="1"/>
    <col min="3347" max="3347" width="1" style="58" customWidth="1"/>
    <col min="3348" max="3348" width="1.28515625" style="58" customWidth="1"/>
    <col min="3349" max="3349" width="16.42578125" style="58" customWidth="1"/>
    <col min="3350" max="3350" width="0.85546875" style="58" customWidth="1"/>
    <col min="3351" max="3588" width="9.140625" style="58"/>
    <col min="3589" max="3589" width="12.85546875" style="58" customWidth="1"/>
    <col min="3590" max="3590" width="9.85546875" style="58" customWidth="1"/>
    <col min="3591" max="3591" width="19" style="58" customWidth="1"/>
    <col min="3592" max="3592" width="9.5703125" style="58" customWidth="1"/>
    <col min="3593" max="3593" width="1" style="58" customWidth="1"/>
    <col min="3594" max="3594" width="16.140625" style="58" customWidth="1"/>
    <col min="3595" max="3595" width="1.42578125" style="58" customWidth="1"/>
    <col min="3596" max="3596" width="16.140625" style="58" customWidth="1"/>
    <col min="3597" max="3597" width="1.42578125" style="58" customWidth="1"/>
    <col min="3598" max="3598" width="16.140625" style="58" customWidth="1"/>
    <col min="3599" max="3599" width="1.42578125" style="58" customWidth="1"/>
    <col min="3600" max="3600" width="16.140625" style="58" customWidth="1"/>
    <col min="3601" max="3601" width="1.42578125" style="58" customWidth="1"/>
    <col min="3602" max="3602" width="28.85546875" style="58" customWidth="1"/>
    <col min="3603" max="3603" width="1" style="58" customWidth="1"/>
    <col min="3604" max="3604" width="1.28515625" style="58" customWidth="1"/>
    <col min="3605" max="3605" width="16.42578125" style="58" customWidth="1"/>
    <col min="3606" max="3606" width="0.85546875" style="58" customWidth="1"/>
    <col min="3607" max="3844" width="9.140625" style="58"/>
    <col min="3845" max="3845" width="12.85546875" style="58" customWidth="1"/>
    <col min="3846" max="3846" width="9.85546875" style="58" customWidth="1"/>
    <col min="3847" max="3847" width="19" style="58" customWidth="1"/>
    <col min="3848" max="3848" width="9.5703125" style="58" customWidth="1"/>
    <col min="3849" max="3849" width="1" style="58" customWidth="1"/>
    <col min="3850" max="3850" width="16.140625" style="58" customWidth="1"/>
    <col min="3851" max="3851" width="1.42578125" style="58" customWidth="1"/>
    <col min="3852" max="3852" width="16.140625" style="58" customWidth="1"/>
    <col min="3853" max="3853" width="1.42578125" style="58" customWidth="1"/>
    <col min="3854" max="3854" width="16.140625" style="58" customWidth="1"/>
    <col min="3855" max="3855" width="1.42578125" style="58" customWidth="1"/>
    <col min="3856" max="3856" width="16.140625" style="58" customWidth="1"/>
    <col min="3857" max="3857" width="1.42578125" style="58" customWidth="1"/>
    <col min="3858" max="3858" width="28.85546875" style="58" customWidth="1"/>
    <col min="3859" max="3859" width="1" style="58" customWidth="1"/>
    <col min="3860" max="3860" width="1.28515625" style="58" customWidth="1"/>
    <col min="3861" max="3861" width="16.42578125" style="58" customWidth="1"/>
    <col min="3862" max="3862" width="0.85546875" style="58" customWidth="1"/>
    <col min="3863" max="4100" width="9.140625" style="58"/>
    <col min="4101" max="4101" width="12.85546875" style="58" customWidth="1"/>
    <col min="4102" max="4102" width="9.85546875" style="58" customWidth="1"/>
    <col min="4103" max="4103" width="19" style="58" customWidth="1"/>
    <col min="4104" max="4104" width="9.5703125" style="58" customWidth="1"/>
    <col min="4105" max="4105" width="1" style="58" customWidth="1"/>
    <col min="4106" max="4106" width="16.140625" style="58" customWidth="1"/>
    <col min="4107" max="4107" width="1.42578125" style="58" customWidth="1"/>
    <col min="4108" max="4108" width="16.140625" style="58" customWidth="1"/>
    <col min="4109" max="4109" width="1.42578125" style="58" customWidth="1"/>
    <col min="4110" max="4110" width="16.140625" style="58" customWidth="1"/>
    <col min="4111" max="4111" width="1.42578125" style="58" customWidth="1"/>
    <col min="4112" max="4112" width="16.140625" style="58" customWidth="1"/>
    <col min="4113" max="4113" width="1.42578125" style="58" customWidth="1"/>
    <col min="4114" max="4114" width="28.85546875" style="58" customWidth="1"/>
    <col min="4115" max="4115" width="1" style="58" customWidth="1"/>
    <col min="4116" max="4116" width="1.28515625" style="58" customWidth="1"/>
    <col min="4117" max="4117" width="16.42578125" style="58" customWidth="1"/>
    <col min="4118" max="4118" width="0.85546875" style="58" customWidth="1"/>
    <col min="4119" max="4356" width="9.140625" style="58"/>
    <col min="4357" max="4357" width="12.85546875" style="58" customWidth="1"/>
    <col min="4358" max="4358" width="9.85546875" style="58" customWidth="1"/>
    <col min="4359" max="4359" width="19" style="58" customWidth="1"/>
    <col min="4360" max="4360" width="9.5703125" style="58" customWidth="1"/>
    <col min="4361" max="4361" width="1" style="58" customWidth="1"/>
    <col min="4362" max="4362" width="16.140625" style="58" customWidth="1"/>
    <col min="4363" max="4363" width="1.42578125" style="58" customWidth="1"/>
    <col min="4364" max="4364" width="16.140625" style="58" customWidth="1"/>
    <col min="4365" max="4365" width="1.42578125" style="58" customWidth="1"/>
    <col min="4366" max="4366" width="16.140625" style="58" customWidth="1"/>
    <col min="4367" max="4367" width="1.42578125" style="58" customWidth="1"/>
    <col min="4368" max="4368" width="16.140625" style="58" customWidth="1"/>
    <col min="4369" max="4369" width="1.42578125" style="58" customWidth="1"/>
    <col min="4370" max="4370" width="28.85546875" style="58" customWidth="1"/>
    <col min="4371" max="4371" width="1" style="58" customWidth="1"/>
    <col min="4372" max="4372" width="1.28515625" style="58" customWidth="1"/>
    <col min="4373" max="4373" width="16.42578125" style="58" customWidth="1"/>
    <col min="4374" max="4374" width="0.85546875" style="58" customWidth="1"/>
    <col min="4375" max="4612" width="9.140625" style="58"/>
    <col min="4613" max="4613" width="12.85546875" style="58" customWidth="1"/>
    <col min="4614" max="4614" width="9.85546875" style="58" customWidth="1"/>
    <col min="4615" max="4615" width="19" style="58" customWidth="1"/>
    <col min="4616" max="4616" width="9.5703125" style="58" customWidth="1"/>
    <col min="4617" max="4617" width="1" style="58" customWidth="1"/>
    <col min="4618" max="4618" width="16.140625" style="58" customWidth="1"/>
    <col min="4619" max="4619" width="1.42578125" style="58" customWidth="1"/>
    <col min="4620" max="4620" width="16.140625" style="58" customWidth="1"/>
    <col min="4621" max="4621" width="1.42578125" style="58" customWidth="1"/>
    <col min="4622" max="4622" width="16.140625" style="58" customWidth="1"/>
    <col min="4623" max="4623" width="1.42578125" style="58" customWidth="1"/>
    <col min="4624" max="4624" width="16.140625" style="58" customWidth="1"/>
    <col min="4625" max="4625" width="1.42578125" style="58" customWidth="1"/>
    <col min="4626" max="4626" width="28.85546875" style="58" customWidth="1"/>
    <col min="4627" max="4627" width="1" style="58" customWidth="1"/>
    <col min="4628" max="4628" width="1.28515625" style="58" customWidth="1"/>
    <col min="4629" max="4629" width="16.42578125" style="58" customWidth="1"/>
    <col min="4630" max="4630" width="0.85546875" style="58" customWidth="1"/>
    <col min="4631" max="4868" width="9.140625" style="58"/>
    <col min="4869" max="4869" width="12.85546875" style="58" customWidth="1"/>
    <col min="4870" max="4870" width="9.85546875" style="58" customWidth="1"/>
    <col min="4871" max="4871" width="19" style="58" customWidth="1"/>
    <col min="4872" max="4872" width="9.5703125" style="58" customWidth="1"/>
    <col min="4873" max="4873" width="1" style="58" customWidth="1"/>
    <col min="4874" max="4874" width="16.140625" style="58" customWidth="1"/>
    <col min="4875" max="4875" width="1.42578125" style="58" customWidth="1"/>
    <col min="4876" max="4876" width="16.140625" style="58" customWidth="1"/>
    <col min="4877" max="4877" width="1.42578125" style="58" customWidth="1"/>
    <col min="4878" max="4878" width="16.140625" style="58" customWidth="1"/>
    <col min="4879" max="4879" width="1.42578125" style="58" customWidth="1"/>
    <col min="4880" max="4880" width="16.140625" style="58" customWidth="1"/>
    <col min="4881" max="4881" width="1.42578125" style="58" customWidth="1"/>
    <col min="4882" max="4882" width="28.85546875" style="58" customWidth="1"/>
    <col min="4883" max="4883" width="1" style="58" customWidth="1"/>
    <col min="4884" max="4884" width="1.28515625" style="58" customWidth="1"/>
    <col min="4885" max="4885" width="16.42578125" style="58" customWidth="1"/>
    <col min="4886" max="4886" width="0.85546875" style="58" customWidth="1"/>
    <col min="4887" max="5124" width="9.140625" style="58"/>
    <col min="5125" max="5125" width="12.85546875" style="58" customWidth="1"/>
    <col min="5126" max="5126" width="9.85546875" style="58" customWidth="1"/>
    <col min="5127" max="5127" width="19" style="58" customWidth="1"/>
    <col min="5128" max="5128" width="9.5703125" style="58" customWidth="1"/>
    <col min="5129" max="5129" width="1" style="58" customWidth="1"/>
    <col min="5130" max="5130" width="16.140625" style="58" customWidth="1"/>
    <col min="5131" max="5131" width="1.42578125" style="58" customWidth="1"/>
    <col min="5132" max="5132" width="16.140625" style="58" customWidth="1"/>
    <col min="5133" max="5133" width="1.42578125" style="58" customWidth="1"/>
    <col min="5134" max="5134" width="16.140625" style="58" customWidth="1"/>
    <col min="5135" max="5135" width="1.42578125" style="58" customWidth="1"/>
    <col min="5136" max="5136" width="16.140625" style="58" customWidth="1"/>
    <col min="5137" max="5137" width="1.42578125" style="58" customWidth="1"/>
    <col min="5138" max="5138" width="28.85546875" style="58" customWidth="1"/>
    <col min="5139" max="5139" width="1" style="58" customWidth="1"/>
    <col min="5140" max="5140" width="1.28515625" style="58" customWidth="1"/>
    <col min="5141" max="5141" width="16.42578125" style="58" customWidth="1"/>
    <col min="5142" max="5142" width="0.85546875" style="58" customWidth="1"/>
    <col min="5143" max="5380" width="9.140625" style="58"/>
    <col min="5381" max="5381" width="12.85546875" style="58" customWidth="1"/>
    <col min="5382" max="5382" width="9.85546875" style="58" customWidth="1"/>
    <col min="5383" max="5383" width="19" style="58" customWidth="1"/>
    <col min="5384" max="5384" width="9.5703125" style="58" customWidth="1"/>
    <col min="5385" max="5385" width="1" style="58" customWidth="1"/>
    <col min="5386" max="5386" width="16.140625" style="58" customWidth="1"/>
    <col min="5387" max="5387" width="1.42578125" style="58" customWidth="1"/>
    <col min="5388" max="5388" width="16.140625" style="58" customWidth="1"/>
    <col min="5389" max="5389" width="1.42578125" style="58" customWidth="1"/>
    <col min="5390" max="5390" width="16.140625" style="58" customWidth="1"/>
    <col min="5391" max="5391" width="1.42578125" style="58" customWidth="1"/>
    <col min="5392" max="5392" width="16.140625" style="58" customWidth="1"/>
    <col min="5393" max="5393" width="1.42578125" style="58" customWidth="1"/>
    <col min="5394" max="5394" width="28.85546875" style="58" customWidth="1"/>
    <col min="5395" max="5395" width="1" style="58" customWidth="1"/>
    <col min="5396" max="5396" width="1.28515625" style="58" customWidth="1"/>
    <col min="5397" max="5397" width="16.42578125" style="58" customWidth="1"/>
    <col min="5398" max="5398" width="0.85546875" style="58" customWidth="1"/>
    <col min="5399" max="5636" width="9.140625" style="58"/>
    <col min="5637" max="5637" width="12.85546875" style="58" customWidth="1"/>
    <col min="5638" max="5638" width="9.85546875" style="58" customWidth="1"/>
    <col min="5639" max="5639" width="19" style="58" customWidth="1"/>
    <col min="5640" max="5640" width="9.5703125" style="58" customWidth="1"/>
    <col min="5641" max="5641" width="1" style="58" customWidth="1"/>
    <col min="5642" max="5642" width="16.140625" style="58" customWidth="1"/>
    <col min="5643" max="5643" width="1.42578125" style="58" customWidth="1"/>
    <col min="5644" max="5644" width="16.140625" style="58" customWidth="1"/>
    <col min="5645" max="5645" width="1.42578125" style="58" customWidth="1"/>
    <col min="5646" max="5646" width="16.140625" style="58" customWidth="1"/>
    <col min="5647" max="5647" width="1.42578125" style="58" customWidth="1"/>
    <col min="5648" max="5648" width="16.140625" style="58" customWidth="1"/>
    <col min="5649" max="5649" width="1.42578125" style="58" customWidth="1"/>
    <col min="5650" max="5650" width="28.85546875" style="58" customWidth="1"/>
    <col min="5651" max="5651" width="1" style="58" customWidth="1"/>
    <col min="5652" max="5652" width="1.28515625" style="58" customWidth="1"/>
    <col min="5653" max="5653" width="16.42578125" style="58" customWidth="1"/>
    <col min="5654" max="5654" width="0.85546875" style="58" customWidth="1"/>
    <col min="5655" max="5892" width="9.140625" style="58"/>
    <col min="5893" max="5893" width="12.85546875" style="58" customWidth="1"/>
    <col min="5894" max="5894" width="9.85546875" style="58" customWidth="1"/>
    <col min="5895" max="5895" width="19" style="58" customWidth="1"/>
    <col min="5896" max="5896" width="9.5703125" style="58" customWidth="1"/>
    <col min="5897" max="5897" width="1" style="58" customWidth="1"/>
    <col min="5898" max="5898" width="16.140625" style="58" customWidth="1"/>
    <col min="5899" max="5899" width="1.42578125" style="58" customWidth="1"/>
    <col min="5900" max="5900" width="16.140625" style="58" customWidth="1"/>
    <col min="5901" max="5901" width="1.42578125" style="58" customWidth="1"/>
    <col min="5902" max="5902" width="16.140625" style="58" customWidth="1"/>
    <col min="5903" max="5903" width="1.42578125" style="58" customWidth="1"/>
    <col min="5904" max="5904" width="16.140625" style="58" customWidth="1"/>
    <col min="5905" max="5905" width="1.42578125" style="58" customWidth="1"/>
    <col min="5906" max="5906" width="28.85546875" style="58" customWidth="1"/>
    <col min="5907" max="5907" width="1" style="58" customWidth="1"/>
    <col min="5908" max="5908" width="1.28515625" style="58" customWidth="1"/>
    <col min="5909" max="5909" width="16.42578125" style="58" customWidth="1"/>
    <col min="5910" max="5910" width="0.85546875" style="58" customWidth="1"/>
    <col min="5911" max="6148" width="9.140625" style="58"/>
    <col min="6149" max="6149" width="12.85546875" style="58" customWidth="1"/>
    <col min="6150" max="6150" width="9.85546875" style="58" customWidth="1"/>
    <col min="6151" max="6151" width="19" style="58" customWidth="1"/>
    <col min="6152" max="6152" width="9.5703125" style="58" customWidth="1"/>
    <col min="6153" max="6153" width="1" style="58" customWidth="1"/>
    <col min="6154" max="6154" width="16.140625" style="58" customWidth="1"/>
    <col min="6155" max="6155" width="1.42578125" style="58" customWidth="1"/>
    <col min="6156" max="6156" width="16.140625" style="58" customWidth="1"/>
    <col min="6157" max="6157" width="1.42578125" style="58" customWidth="1"/>
    <col min="6158" max="6158" width="16.140625" style="58" customWidth="1"/>
    <col min="6159" max="6159" width="1.42578125" style="58" customWidth="1"/>
    <col min="6160" max="6160" width="16.140625" style="58" customWidth="1"/>
    <col min="6161" max="6161" width="1.42578125" style="58" customWidth="1"/>
    <col min="6162" max="6162" width="28.85546875" style="58" customWidth="1"/>
    <col min="6163" max="6163" width="1" style="58" customWidth="1"/>
    <col min="6164" max="6164" width="1.28515625" style="58" customWidth="1"/>
    <col min="6165" max="6165" width="16.42578125" style="58" customWidth="1"/>
    <col min="6166" max="6166" width="0.85546875" style="58" customWidth="1"/>
    <col min="6167" max="6404" width="9.140625" style="58"/>
    <col min="6405" max="6405" width="12.85546875" style="58" customWidth="1"/>
    <col min="6406" max="6406" width="9.85546875" style="58" customWidth="1"/>
    <col min="6407" max="6407" width="19" style="58" customWidth="1"/>
    <col min="6408" max="6408" width="9.5703125" style="58" customWidth="1"/>
    <col min="6409" max="6409" width="1" style="58" customWidth="1"/>
    <col min="6410" max="6410" width="16.140625" style="58" customWidth="1"/>
    <col min="6411" max="6411" width="1.42578125" style="58" customWidth="1"/>
    <col min="6412" max="6412" width="16.140625" style="58" customWidth="1"/>
    <col min="6413" max="6413" width="1.42578125" style="58" customWidth="1"/>
    <col min="6414" max="6414" width="16.140625" style="58" customWidth="1"/>
    <col min="6415" max="6415" width="1.42578125" style="58" customWidth="1"/>
    <col min="6416" max="6416" width="16.140625" style="58" customWidth="1"/>
    <col min="6417" max="6417" width="1.42578125" style="58" customWidth="1"/>
    <col min="6418" max="6418" width="28.85546875" style="58" customWidth="1"/>
    <col min="6419" max="6419" width="1" style="58" customWidth="1"/>
    <col min="6420" max="6420" width="1.28515625" style="58" customWidth="1"/>
    <col min="6421" max="6421" width="16.42578125" style="58" customWidth="1"/>
    <col min="6422" max="6422" width="0.85546875" style="58" customWidth="1"/>
    <col min="6423" max="6660" width="9.140625" style="58"/>
    <col min="6661" max="6661" width="12.85546875" style="58" customWidth="1"/>
    <col min="6662" max="6662" width="9.85546875" style="58" customWidth="1"/>
    <col min="6663" max="6663" width="19" style="58" customWidth="1"/>
    <col min="6664" max="6664" width="9.5703125" style="58" customWidth="1"/>
    <col min="6665" max="6665" width="1" style="58" customWidth="1"/>
    <col min="6666" max="6666" width="16.140625" style="58" customWidth="1"/>
    <col min="6667" max="6667" width="1.42578125" style="58" customWidth="1"/>
    <col min="6668" max="6668" width="16.140625" style="58" customWidth="1"/>
    <col min="6669" max="6669" width="1.42578125" style="58" customWidth="1"/>
    <col min="6670" max="6670" width="16.140625" style="58" customWidth="1"/>
    <col min="6671" max="6671" width="1.42578125" style="58" customWidth="1"/>
    <col min="6672" max="6672" width="16.140625" style="58" customWidth="1"/>
    <col min="6673" max="6673" width="1.42578125" style="58" customWidth="1"/>
    <col min="6674" max="6674" width="28.85546875" style="58" customWidth="1"/>
    <col min="6675" max="6675" width="1" style="58" customWidth="1"/>
    <col min="6676" max="6676" width="1.28515625" style="58" customWidth="1"/>
    <col min="6677" max="6677" width="16.42578125" style="58" customWidth="1"/>
    <col min="6678" max="6678" width="0.85546875" style="58" customWidth="1"/>
    <col min="6679" max="6916" width="9.140625" style="58"/>
    <col min="6917" max="6917" width="12.85546875" style="58" customWidth="1"/>
    <col min="6918" max="6918" width="9.85546875" style="58" customWidth="1"/>
    <col min="6919" max="6919" width="19" style="58" customWidth="1"/>
    <col min="6920" max="6920" width="9.5703125" style="58" customWidth="1"/>
    <col min="6921" max="6921" width="1" style="58" customWidth="1"/>
    <col min="6922" max="6922" width="16.140625" style="58" customWidth="1"/>
    <col min="6923" max="6923" width="1.42578125" style="58" customWidth="1"/>
    <col min="6924" max="6924" width="16.140625" style="58" customWidth="1"/>
    <col min="6925" max="6925" width="1.42578125" style="58" customWidth="1"/>
    <col min="6926" max="6926" width="16.140625" style="58" customWidth="1"/>
    <col min="6927" max="6927" width="1.42578125" style="58" customWidth="1"/>
    <col min="6928" max="6928" width="16.140625" style="58" customWidth="1"/>
    <col min="6929" max="6929" width="1.42578125" style="58" customWidth="1"/>
    <col min="6930" max="6930" width="28.85546875" style="58" customWidth="1"/>
    <col min="6931" max="6931" width="1" style="58" customWidth="1"/>
    <col min="6932" max="6932" width="1.28515625" style="58" customWidth="1"/>
    <col min="6933" max="6933" width="16.42578125" style="58" customWidth="1"/>
    <col min="6934" max="6934" width="0.85546875" style="58" customWidth="1"/>
    <col min="6935" max="7172" width="9.140625" style="58"/>
    <col min="7173" max="7173" width="12.85546875" style="58" customWidth="1"/>
    <col min="7174" max="7174" width="9.85546875" style="58" customWidth="1"/>
    <col min="7175" max="7175" width="19" style="58" customWidth="1"/>
    <col min="7176" max="7176" width="9.5703125" style="58" customWidth="1"/>
    <col min="7177" max="7177" width="1" style="58" customWidth="1"/>
    <col min="7178" max="7178" width="16.140625" style="58" customWidth="1"/>
    <col min="7179" max="7179" width="1.42578125" style="58" customWidth="1"/>
    <col min="7180" max="7180" width="16.140625" style="58" customWidth="1"/>
    <col min="7181" max="7181" width="1.42578125" style="58" customWidth="1"/>
    <col min="7182" max="7182" width="16.140625" style="58" customWidth="1"/>
    <col min="7183" max="7183" width="1.42578125" style="58" customWidth="1"/>
    <col min="7184" max="7184" width="16.140625" style="58" customWidth="1"/>
    <col min="7185" max="7185" width="1.42578125" style="58" customWidth="1"/>
    <col min="7186" max="7186" width="28.85546875" style="58" customWidth="1"/>
    <col min="7187" max="7187" width="1" style="58" customWidth="1"/>
    <col min="7188" max="7188" width="1.28515625" style="58" customWidth="1"/>
    <col min="7189" max="7189" width="16.42578125" style="58" customWidth="1"/>
    <col min="7190" max="7190" width="0.85546875" style="58" customWidth="1"/>
    <col min="7191" max="7428" width="9.140625" style="58"/>
    <col min="7429" max="7429" width="12.85546875" style="58" customWidth="1"/>
    <col min="7430" max="7430" width="9.85546875" style="58" customWidth="1"/>
    <col min="7431" max="7431" width="19" style="58" customWidth="1"/>
    <col min="7432" max="7432" width="9.5703125" style="58" customWidth="1"/>
    <col min="7433" max="7433" width="1" style="58" customWidth="1"/>
    <col min="7434" max="7434" width="16.140625" style="58" customWidth="1"/>
    <col min="7435" max="7435" width="1.42578125" style="58" customWidth="1"/>
    <col min="7436" max="7436" width="16.140625" style="58" customWidth="1"/>
    <col min="7437" max="7437" width="1.42578125" style="58" customWidth="1"/>
    <col min="7438" max="7438" width="16.140625" style="58" customWidth="1"/>
    <col min="7439" max="7439" width="1.42578125" style="58" customWidth="1"/>
    <col min="7440" max="7440" width="16.140625" style="58" customWidth="1"/>
    <col min="7441" max="7441" width="1.42578125" style="58" customWidth="1"/>
    <col min="7442" max="7442" width="28.85546875" style="58" customWidth="1"/>
    <col min="7443" max="7443" width="1" style="58" customWidth="1"/>
    <col min="7444" max="7444" width="1.28515625" style="58" customWidth="1"/>
    <col min="7445" max="7445" width="16.42578125" style="58" customWidth="1"/>
    <col min="7446" max="7446" width="0.85546875" style="58" customWidth="1"/>
    <col min="7447" max="7684" width="9.140625" style="58"/>
    <col min="7685" max="7685" width="12.85546875" style="58" customWidth="1"/>
    <col min="7686" max="7686" width="9.85546875" style="58" customWidth="1"/>
    <col min="7687" max="7687" width="19" style="58" customWidth="1"/>
    <col min="7688" max="7688" width="9.5703125" style="58" customWidth="1"/>
    <col min="7689" max="7689" width="1" style="58" customWidth="1"/>
    <col min="7690" max="7690" width="16.140625" style="58" customWidth="1"/>
    <col min="7691" max="7691" width="1.42578125" style="58" customWidth="1"/>
    <col min="7692" max="7692" width="16.140625" style="58" customWidth="1"/>
    <col min="7693" max="7693" width="1.42578125" style="58" customWidth="1"/>
    <col min="7694" max="7694" width="16.140625" style="58" customWidth="1"/>
    <col min="7695" max="7695" width="1.42578125" style="58" customWidth="1"/>
    <col min="7696" max="7696" width="16.140625" style="58" customWidth="1"/>
    <col min="7697" max="7697" width="1.42578125" style="58" customWidth="1"/>
    <col min="7698" max="7698" width="28.85546875" style="58" customWidth="1"/>
    <col min="7699" max="7699" width="1" style="58" customWidth="1"/>
    <col min="7700" max="7700" width="1.28515625" style="58" customWidth="1"/>
    <col min="7701" max="7701" width="16.42578125" style="58" customWidth="1"/>
    <col min="7702" max="7702" width="0.85546875" style="58" customWidth="1"/>
    <col min="7703" max="7940" width="9.140625" style="58"/>
    <col min="7941" max="7941" width="12.85546875" style="58" customWidth="1"/>
    <col min="7942" max="7942" width="9.85546875" style="58" customWidth="1"/>
    <col min="7943" max="7943" width="19" style="58" customWidth="1"/>
    <col min="7944" max="7944" width="9.5703125" style="58" customWidth="1"/>
    <col min="7945" max="7945" width="1" style="58" customWidth="1"/>
    <col min="7946" max="7946" width="16.140625" style="58" customWidth="1"/>
    <col min="7947" max="7947" width="1.42578125" style="58" customWidth="1"/>
    <col min="7948" max="7948" width="16.140625" style="58" customWidth="1"/>
    <col min="7949" max="7949" width="1.42578125" style="58" customWidth="1"/>
    <col min="7950" max="7950" width="16.140625" style="58" customWidth="1"/>
    <col min="7951" max="7951" width="1.42578125" style="58" customWidth="1"/>
    <col min="7952" max="7952" width="16.140625" style="58" customWidth="1"/>
    <col min="7953" max="7953" width="1.42578125" style="58" customWidth="1"/>
    <col min="7954" max="7954" width="28.85546875" style="58" customWidth="1"/>
    <col min="7955" max="7955" width="1" style="58" customWidth="1"/>
    <col min="7956" max="7956" width="1.28515625" style="58" customWidth="1"/>
    <col min="7957" max="7957" width="16.42578125" style="58" customWidth="1"/>
    <col min="7958" max="7958" width="0.85546875" style="58" customWidth="1"/>
    <col min="7959" max="8196" width="9.140625" style="58"/>
    <col min="8197" max="8197" width="12.85546875" style="58" customWidth="1"/>
    <col min="8198" max="8198" width="9.85546875" style="58" customWidth="1"/>
    <col min="8199" max="8199" width="19" style="58" customWidth="1"/>
    <col min="8200" max="8200" width="9.5703125" style="58" customWidth="1"/>
    <col min="8201" max="8201" width="1" style="58" customWidth="1"/>
    <col min="8202" max="8202" width="16.140625" style="58" customWidth="1"/>
    <col min="8203" max="8203" width="1.42578125" style="58" customWidth="1"/>
    <col min="8204" max="8204" width="16.140625" style="58" customWidth="1"/>
    <col min="8205" max="8205" width="1.42578125" style="58" customWidth="1"/>
    <col min="8206" max="8206" width="16.140625" style="58" customWidth="1"/>
    <col min="8207" max="8207" width="1.42578125" style="58" customWidth="1"/>
    <col min="8208" max="8208" width="16.140625" style="58" customWidth="1"/>
    <col min="8209" max="8209" width="1.42578125" style="58" customWidth="1"/>
    <col min="8210" max="8210" width="28.85546875" style="58" customWidth="1"/>
    <col min="8211" max="8211" width="1" style="58" customWidth="1"/>
    <col min="8212" max="8212" width="1.28515625" style="58" customWidth="1"/>
    <col min="8213" max="8213" width="16.42578125" style="58" customWidth="1"/>
    <col min="8214" max="8214" width="0.85546875" style="58" customWidth="1"/>
    <col min="8215" max="8452" width="9.140625" style="58"/>
    <col min="8453" max="8453" width="12.85546875" style="58" customWidth="1"/>
    <col min="8454" max="8454" width="9.85546875" style="58" customWidth="1"/>
    <col min="8455" max="8455" width="19" style="58" customWidth="1"/>
    <col min="8456" max="8456" width="9.5703125" style="58" customWidth="1"/>
    <col min="8457" max="8457" width="1" style="58" customWidth="1"/>
    <col min="8458" max="8458" width="16.140625" style="58" customWidth="1"/>
    <col min="8459" max="8459" width="1.42578125" style="58" customWidth="1"/>
    <col min="8460" max="8460" width="16.140625" style="58" customWidth="1"/>
    <col min="8461" max="8461" width="1.42578125" style="58" customWidth="1"/>
    <col min="8462" max="8462" width="16.140625" style="58" customWidth="1"/>
    <col min="8463" max="8463" width="1.42578125" style="58" customWidth="1"/>
    <col min="8464" max="8464" width="16.140625" style="58" customWidth="1"/>
    <col min="8465" max="8465" width="1.42578125" style="58" customWidth="1"/>
    <col min="8466" max="8466" width="28.85546875" style="58" customWidth="1"/>
    <col min="8467" max="8467" width="1" style="58" customWidth="1"/>
    <col min="8468" max="8468" width="1.28515625" style="58" customWidth="1"/>
    <col min="8469" max="8469" width="16.42578125" style="58" customWidth="1"/>
    <col min="8470" max="8470" width="0.85546875" style="58" customWidth="1"/>
    <col min="8471" max="8708" width="9.140625" style="58"/>
    <col min="8709" max="8709" width="12.85546875" style="58" customWidth="1"/>
    <col min="8710" max="8710" width="9.85546875" style="58" customWidth="1"/>
    <col min="8711" max="8711" width="19" style="58" customWidth="1"/>
    <col min="8712" max="8712" width="9.5703125" style="58" customWidth="1"/>
    <col min="8713" max="8713" width="1" style="58" customWidth="1"/>
    <col min="8714" max="8714" width="16.140625" style="58" customWidth="1"/>
    <col min="8715" max="8715" width="1.42578125" style="58" customWidth="1"/>
    <col min="8716" max="8716" width="16.140625" style="58" customWidth="1"/>
    <col min="8717" max="8717" width="1.42578125" style="58" customWidth="1"/>
    <col min="8718" max="8718" width="16.140625" style="58" customWidth="1"/>
    <col min="8719" max="8719" width="1.42578125" style="58" customWidth="1"/>
    <col min="8720" max="8720" width="16.140625" style="58" customWidth="1"/>
    <col min="8721" max="8721" width="1.42578125" style="58" customWidth="1"/>
    <col min="8722" max="8722" width="28.85546875" style="58" customWidth="1"/>
    <col min="8723" max="8723" width="1" style="58" customWidth="1"/>
    <col min="8724" max="8724" width="1.28515625" style="58" customWidth="1"/>
    <col min="8725" max="8725" width="16.42578125" style="58" customWidth="1"/>
    <col min="8726" max="8726" width="0.85546875" style="58" customWidth="1"/>
    <col min="8727" max="8964" width="9.140625" style="58"/>
    <col min="8965" max="8965" width="12.85546875" style="58" customWidth="1"/>
    <col min="8966" max="8966" width="9.85546875" style="58" customWidth="1"/>
    <col min="8967" max="8967" width="19" style="58" customWidth="1"/>
    <col min="8968" max="8968" width="9.5703125" style="58" customWidth="1"/>
    <col min="8969" max="8969" width="1" style="58" customWidth="1"/>
    <col min="8970" max="8970" width="16.140625" style="58" customWidth="1"/>
    <col min="8971" max="8971" width="1.42578125" style="58" customWidth="1"/>
    <col min="8972" max="8972" width="16.140625" style="58" customWidth="1"/>
    <col min="8973" max="8973" width="1.42578125" style="58" customWidth="1"/>
    <col min="8974" max="8974" width="16.140625" style="58" customWidth="1"/>
    <col min="8975" max="8975" width="1.42578125" style="58" customWidth="1"/>
    <col min="8976" max="8976" width="16.140625" style="58" customWidth="1"/>
    <col min="8977" max="8977" width="1.42578125" style="58" customWidth="1"/>
    <col min="8978" max="8978" width="28.85546875" style="58" customWidth="1"/>
    <col min="8979" max="8979" width="1" style="58" customWidth="1"/>
    <col min="8980" max="8980" width="1.28515625" style="58" customWidth="1"/>
    <col min="8981" max="8981" width="16.42578125" style="58" customWidth="1"/>
    <col min="8982" max="8982" width="0.85546875" style="58" customWidth="1"/>
    <col min="8983" max="9220" width="9.140625" style="58"/>
    <col min="9221" max="9221" width="12.85546875" style="58" customWidth="1"/>
    <col min="9222" max="9222" width="9.85546875" style="58" customWidth="1"/>
    <col min="9223" max="9223" width="19" style="58" customWidth="1"/>
    <col min="9224" max="9224" width="9.5703125" style="58" customWidth="1"/>
    <col min="9225" max="9225" width="1" style="58" customWidth="1"/>
    <col min="9226" max="9226" width="16.140625" style="58" customWidth="1"/>
    <col min="9227" max="9227" width="1.42578125" style="58" customWidth="1"/>
    <col min="9228" max="9228" width="16.140625" style="58" customWidth="1"/>
    <col min="9229" max="9229" width="1.42578125" style="58" customWidth="1"/>
    <col min="9230" max="9230" width="16.140625" style="58" customWidth="1"/>
    <col min="9231" max="9231" width="1.42578125" style="58" customWidth="1"/>
    <col min="9232" max="9232" width="16.140625" style="58" customWidth="1"/>
    <col min="9233" max="9233" width="1.42578125" style="58" customWidth="1"/>
    <col min="9234" max="9234" width="28.85546875" style="58" customWidth="1"/>
    <col min="9235" max="9235" width="1" style="58" customWidth="1"/>
    <col min="9236" max="9236" width="1.28515625" style="58" customWidth="1"/>
    <col min="9237" max="9237" width="16.42578125" style="58" customWidth="1"/>
    <col min="9238" max="9238" width="0.85546875" style="58" customWidth="1"/>
    <col min="9239" max="9476" width="9.140625" style="58"/>
    <col min="9477" max="9477" width="12.85546875" style="58" customWidth="1"/>
    <col min="9478" max="9478" width="9.85546875" style="58" customWidth="1"/>
    <col min="9479" max="9479" width="19" style="58" customWidth="1"/>
    <col min="9480" max="9480" width="9.5703125" style="58" customWidth="1"/>
    <col min="9481" max="9481" width="1" style="58" customWidth="1"/>
    <col min="9482" max="9482" width="16.140625" style="58" customWidth="1"/>
    <col min="9483" max="9483" width="1.42578125" style="58" customWidth="1"/>
    <col min="9484" max="9484" width="16.140625" style="58" customWidth="1"/>
    <col min="9485" max="9485" width="1.42578125" style="58" customWidth="1"/>
    <col min="9486" max="9486" width="16.140625" style="58" customWidth="1"/>
    <col min="9487" max="9487" width="1.42578125" style="58" customWidth="1"/>
    <col min="9488" max="9488" width="16.140625" style="58" customWidth="1"/>
    <col min="9489" max="9489" width="1.42578125" style="58" customWidth="1"/>
    <col min="9490" max="9490" width="28.85546875" style="58" customWidth="1"/>
    <col min="9491" max="9491" width="1" style="58" customWidth="1"/>
    <col min="9492" max="9492" width="1.28515625" style="58" customWidth="1"/>
    <col min="9493" max="9493" width="16.42578125" style="58" customWidth="1"/>
    <col min="9494" max="9494" width="0.85546875" style="58" customWidth="1"/>
    <col min="9495" max="9732" width="9.140625" style="58"/>
    <col min="9733" max="9733" width="12.85546875" style="58" customWidth="1"/>
    <col min="9734" max="9734" width="9.85546875" style="58" customWidth="1"/>
    <col min="9735" max="9735" width="19" style="58" customWidth="1"/>
    <col min="9736" max="9736" width="9.5703125" style="58" customWidth="1"/>
    <col min="9737" max="9737" width="1" style="58" customWidth="1"/>
    <col min="9738" max="9738" width="16.140625" style="58" customWidth="1"/>
    <col min="9739" max="9739" width="1.42578125" style="58" customWidth="1"/>
    <col min="9740" max="9740" width="16.140625" style="58" customWidth="1"/>
    <col min="9741" max="9741" width="1.42578125" style="58" customWidth="1"/>
    <col min="9742" max="9742" width="16.140625" style="58" customWidth="1"/>
    <col min="9743" max="9743" width="1.42578125" style="58" customWidth="1"/>
    <col min="9744" max="9744" width="16.140625" style="58" customWidth="1"/>
    <col min="9745" max="9745" width="1.42578125" style="58" customWidth="1"/>
    <col min="9746" max="9746" width="28.85546875" style="58" customWidth="1"/>
    <col min="9747" max="9747" width="1" style="58" customWidth="1"/>
    <col min="9748" max="9748" width="1.28515625" style="58" customWidth="1"/>
    <col min="9749" max="9749" width="16.42578125" style="58" customWidth="1"/>
    <col min="9750" max="9750" width="0.85546875" style="58" customWidth="1"/>
    <col min="9751" max="9988" width="9.140625" style="58"/>
    <col min="9989" max="9989" width="12.85546875" style="58" customWidth="1"/>
    <col min="9990" max="9990" width="9.85546875" style="58" customWidth="1"/>
    <col min="9991" max="9991" width="19" style="58" customWidth="1"/>
    <col min="9992" max="9992" width="9.5703125" style="58" customWidth="1"/>
    <col min="9993" max="9993" width="1" style="58" customWidth="1"/>
    <col min="9994" max="9994" width="16.140625" style="58" customWidth="1"/>
    <col min="9995" max="9995" width="1.42578125" style="58" customWidth="1"/>
    <col min="9996" max="9996" width="16.140625" style="58" customWidth="1"/>
    <col min="9997" max="9997" width="1.42578125" style="58" customWidth="1"/>
    <col min="9998" max="9998" width="16.140625" style="58" customWidth="1"/>
    <col min="9999" max="9999" width="1.42578125" style="58" customWidth="1"/>
    <col min="10000" max="10000" width="16.140625" style="58" customWidth="1"/>
    <col min="10001" max="10001" width="1.42578125" style="58" customWidth="1"/>
    <col min="10002" max="10002" width="28.85546875" style="58" customWidth="1"/>
    <col min="10003" max="10003" width="1" style="58" customWidth="1"/>
    <col min="10004" max="10004" width="1.28515625" style="58" customWidth="1"/>
    <col min="10005" max="10005" width="16.42578125" style="58" customWidth="1"/>
    <col min="10006" max="10006" width="0.85546875" style="58" customWidth="1"/>
    <col min="10007" max="10244" width="9.140625" style="58"/>
    <col min="10245" max="10245" width="12.85546875" style="58" customWidth="1"/>
    <col min="10246" max="10246" width="9.85546875" style="58" customWidth="1"/>
    <col min="10247" max="10247" width="19" style="58" customWidth="1"/>
    <col min="10248" max="10248" width="9.5703125" style="58" customWidth="1"/>
    <col min="10249" max="10249" width="1" style="58" customWidth="1"/>
    <col min="10250" max="10250" width="16.140625" style="58" customWidth="1"/>
    <col min="10251" max="10251" width="1.42578125" style="58" customWidth="1"/>
    <col min="10252" max="10252" width="16.140625" style="58" customWidth="1"/>
    <col min="10253" max="10253" width="1.42578125" style="58" customWidth="1"/>
    <col min="10254" max="10254" width="16.140625" style="58" customWidth="1"/>
    <col min="10255" max="10255" width="1.42578125" style="58" customWidth="1"/>
    <col min="10256" max="10256" width="16.140625" style="58" customWidth="1"/>
    <col min="10257" max="10257" width="1.42578125" style="58" customWidth="1"/>
    <col min="10258" max="10258" width="28.85546875" style="58" customWidth="1"/>
    <col min="10259" max="10259" width="1" style="58" customWidth="1"/>
    <col min="10260" max="10260" width="1.28515625" style="58" customWidth="1"/>
    <col min="10261" max="10261" width="16.42578125" style="58" customWidth="1"/>
    <col min="10262" max="10262" width="0.85546875" style="58" customWidth="1"/>
    <col min="10263" max="10500" width="9.140625" style="58"/>
    <col min="10501" max="10501" width="12.85546875" style="58" customWidth="1"/>
    <col min="10502" max="10502" width="9.85546875" style="58" customWidth="1"/>
    <col min="10503" max="10503" width="19" style="58" customWidth="1"/>
    <col min="10504" max="10504" width="9.5703125" style="58" customWidth="1"/>
    <col min="10505" max="10505" width="1" style="58" customWidth="1"/>
    <col min="10506" max="10506" width="16.140625" style="58" customWidth="1"/>
    <col min="10507" max="10507" width="1.42578125" style="58" customWidth="1"/>
    <col min="10508" max="10508" width="16.140625" style="58" customWidth="1"/>
    <col min="10509" max="10509" width="1.42578125" style="58" customWidth="1"/>
    <col min="10510" max="10510" width="16.140625" style="58" customWidth="1"/>
    <col min="10511" max="10511" width="1.42578125" style="58" customWidth="1"/>
    <col min="10512" max="10512" width="16.140625" style="58" customWidth="1"/>
    <col min="10513" max="10513" width="1.42578125" style="58" customWidth="1"/>
    <col min="10514" max="10514" width="28.85546875" style="58" customWidth="1"/>
    <col min="10515" max="10515" width="1" style="58" customWidth="1"/>
    <col min="10516" max="10516" width="1.28515625" style="58" customWidth="1"/>
    <col min="10517" max="10517" width="16.42578125" style="58" customWidth="1"/>
    <col min="10518" max="10518" width="0.85546875" style="58" customWidth="1"/>
    <col min="10519" max="10756" width="9.140625" style="58"/>
    <col min="10757" max="10757" width="12.85546875" style="58" customWidth="1"/>
    <col min="10758" max="10758" width="9.85546875" style="58" customWidth="1"/>
    <col min="10759" max="10759" width="19" style="58" customWidth="1"/>
    <col min="10760" max="10760" width="9.5703125" style="58" customWidth="1"/>
    <col min="10761" max="10761" width="1" style="58" customWidth="1"/>
    <col min="10762" max="10762" width="16.140625" style="58" customWidth="1"/>
    <col min="10763" max="10763" width="1.42578125" style="58" customWidth="1"/>
    <col min="10764" max="10764" width="16.140625" style="58" customWidth="1"/>
    <col min="10765" max="10765" width="1.42578125" style="58" customWidth="1"/>
    <col min="10766" max="10766" width="16.140625" style="58" customWidth="1"/>
    <col min="10767" max="10767" width="1.42578125" style="58" customWidth="1"/>
    <col min="10768" max="10768" width="16.140625" style="58" customWidth="1"/>
    <col min="10769" max="10769" width="1.42578125" style="58" customWidth="1"/>
    <col min="10770" max="10770" width="28.85546875" style="58" customWidth="1"/>
    <col min="10771" max="10771" width="1" style="58" customWidth="1"/>
    <col min="10772" max="10772" width="1.28515625" style="58" customWidth="1"/>
    <col min="10773" max="10773" width="16.42578125" style="58" customWidth="1"/>
    <col min="10774" max="10774" width="0.85546875" style="58" customWidth="1"/>
    <col min="10775" max="11012" width="9.140625" style="58"/>
    <col min="11013" max="11013" width="12.85546875" style="58" customWidth="1"/>
    <col min="11014" max="11014" width="9.85546875" style="58" customWidth="1"/>
    <col min="11015" max="11015" width="19" style="58" customWidth="1"/>
    <col min="11016" max="11016" width="9.5703125" style="58" customWidth="1"/>
    <col min="11017" max="11017" width="1" style="58" customWidth="1"/>
    <col min="11018" max="11018" width="16.140625" style="58" customWidth="1"/>
    <col min="11019" max="11019" width="1.42578125" style="58" customWidth="1"/>
    <col min="11020" max="11020" width="16.140625" style="58" customWidth="1"/>
    <col min="11021" max="11021" width="1.42578125" style="58" customWidth="1"/>
    <col min="11022" max="11022" width="16.140625" style="58" customWidth="1"/>
    <col min="11023" max="11023" width="1.42578125" style="58" customWidth="1"/>
    <col min="11024" max="11024" width="16.140625" style="58" customWidth="1"/>
    <col min="11025" max="11025" width="1.42578125" style="58" customWidth="1"/>
    <col min="11026" max="11026" width="28.85546875" style="58" customWidth="1"/>
    <col min="11027" max="11027" width="1" style="58" customWidth="1"/>
    <col min="11028" max="11028" width="1.28515625" style="58" customWidth="1"/>
    <col min="11029" max="11029" width="16.42578125" style="58" customWidth="1"/>
    <col min="11030" max="11030" width="0.85546875" style="58" customWidth="1"/>
    <col min="11031" max="11268" width="9.140625" style="58"/>
    <col min="11269" max="11269" width="12.85546875" style="58" customWidth="1"/>
    <col min="11270" max="11270" width="9.85546875" style="58" customWidth="1"/>
    <col min="11271" max="11271" width="19" style="58" customWidth="1"/>
    <col min="11272" max="11272" width="9.5703125" style="58" customWidth="1"/>
    <col min="11273" max="11273" width="1" style="58" customWidth="1"/>
    <col min="11274" max="11274" width="16.140625" style="58" customWidth="1"/>
    <col min="11275" max="11275" width="1.42578125" style="58" customWidth="1"/>
    <col min="11276" max="11276" width="16.140625" style="58" customWidth="1"/>
    <col min="11277" max="11277" width="1.42578125" style="58" customWidth="1"/>
    <col min="11278" max="11278" width="16.140625" style="58" customWidth="1"/>
    <col min="11279" max="11279" width="1.42578125" style="58" customWidth="1"/>
    <col min="11280" max="11280" width="16.140625" style="58" customWidth="1"/>
    <col min="11281" max="11281" width="1.42578125" style="58" customWidth="1"/>
    <col min="11282" max="11282" width="28.85546875" style="58" customWidth="1"/>
    <col min="11283" max="11283" width="1" style="58" customWidth="1"/>
    <col min="11284" max="11284" width="1.28515625" style="58" customWidth="1"/>
    <col min="11285" max="11285" width="16.42578125" style="58" customWidth="1"/>
    <col min="11286" max="11286" width="0.85546875" style="58" customWidth="1"/>
    <col min="11287" max="11524" width="9.140625" style="58"/>
    <col min="11525" max="11525" width="12.85546875" style="58" customWidth="1"/>
    <col min="11526" max="11526" width="9.85546875" style="58" customWidth="1"/>
    <col min="11527" max="11527" width="19" style="58" customWidth="1"/>
    <col min="11528" max="11528" width="9.5703125" style="58" customWidth="1"/>
    <col min="11529" max="11529" width="1" style="58" customWidth="1"/>
    <col min="11530" max="11530" width="16.140625" style="58" customWidth="1"/>
    <col min="11531" max="11531" width="1.42578125" style="58" customWidth="1"/>
    <col min="11532" max="11532" width="16.140625" style="58" customWidth="1"/>
    <col min="11533" max="11533" width="1.42578125" style="58" customWidth="1"/>
    <col min="11534" max="11534" width="16.140625" style="58" customWidth="1"/>
    <col min="11535" max="11535" width="1.42578125" style="58" customWidth="1"/>
    <col min="11536" max="11536" width="16.140625" style="58" customWidth="1"/>
    <col min="11537" max="11537" width="1.42578125" style="58" customWidth="1"/>
    <col min="11538" max="11538" width="28.85546875" style="58" customWidth="1"/>
    <col min="11539" max="11539" width="1" style="58" customWidth="1"/>
    <col min="11540" max="11540" width="1.28515625" style="58" customWidth="1"/>
    <col min="11541" max="11541" width="16.42578125" style="58" customWidth="1"/>
    <col min="11542" max="11542" width="0.85546875" style="58" customWidth="1"/>
    <col min="11543" max="11780" width="9.140625" style="58"/>
    <col min="11781" max="11781" width="12.85546875" style="58" customWidth="1"/>
    <col min="11782" max="11782" width="9.85546875" style="58" customWidth="1"/>
    <col min="11783" max="11783" width="19" style="58" customWidth="1"/>
    <col min="11784" max="11784" width="9.5703125" style="58" customWidth="1"/>
    <col min="11785" max="11785" width="1" style="58" customWidth="1"/>
    <col min="11786" max="11786" width="16.140625" style="58" customWidth="1"/>
    <col min="11787" max="11787" width="1.42578125" style="58" customWidth="1"/>
    <col min="11788" max="11788" width="16.140625" style="58" customWidth="1"/>
    <col min="11789" max="11789" width="1.42578125" style="58" customWidth="1"/>
    <col min="11790" max="11790" width="16.140625" style="58" customWidth="1"/>
    <col min="11791" max="11791" width="1.42578125" style="58" customWidth="1"/>
    <col min="11792" max="11792" width="16.140625" style="58" customWidth="1"/>
    <col min="11793" max="11793" width="1.42578125" style="58" customWidth="1"/>
    <col min="11794" max="11794" width="28.85546875" style="58" customWidth="1"/>
    <col min="11795" max="11795" width="1" style="58" customWidth="1"/>
    <col min="11796" max="11796" width="1.28515625" style="58" customWidth="1"/>
    <col min="11797" max="11797" width="16.42578125" style="58" customWidth="1"/>
    <col min="11798" max="11798" width="0.85546875" style="58" customWidth="1"/>
    <col min="11799" max="12036" width="9.140625" style="58"/>
    <col min="12037" max="12037" width="12.85546875" style="58" customWidth="1"/>
    <col min="12038" max="12038" width="9.85546875" style="58" customWidth="1"/>
    <col min="12039" max="12039" width="19" style="58" customWidth="1"/>
    <col min="12040" max="12040" width="9.5703125" style="58" customWidth="1"/>
    <col min="12041" max="12041" width="1" style="58" customWidth="1"/>
    <col min="12042" max="12042" width="16.140625" style="58" customWidth="1"/>
    <col min="12043" max="12043" width="1.42578125" style="58" customWidth="1"/>
    <col min="12044" max="12044" width="16.140625" style="58" customWidth="1"/>
    <col min="12045" max="12045" width="1.42578125" style="58" customWidth="1"/>
    <col min="12046" max="12046" width="16.140625" style="58" customWidth="1"/>
    <col min="12047" max="12047" width="1.42578125" style="58" customWidth="1"/>
    <col min="12048" max="12048" width="16.140625" style="58" customWidth="1"/>
    <col min="12049" max="12049" width="1.42578125" style="58" customWidth="1"/>
    <col min="12050" max="12050" width="28.85546875" style="58" customWidth="1"/>
    <col min="12051" max="12051" width="1" style="58" customWidth="1"/>
    <col min="12052" max="12052" width="1.28515625" style="58" customWidth="1"/>
    <col min="12053" max="12053" width="16.42578125" style="58" customWidth="1"/>
    <col min="12054" max="12054" width="0.85546875" style="58" customWidth="1"/>
    <col min="12055" max="12292" width="9.140625" style="58"/>
    <col min="12293" max="12293" width="12.85546875" style="58" customWidth="1"/>
    <col min="12294" max="12294" width="9.85546875" style="58" customWidth="1"/>
    <col min="12295" max="12295" width="19" style="58" customWidth="1"/>
    <col min="12296" max="12296" width="9.5703125" style="58" customWidth="1"/>
    <col min="12297" max="12297" width="1" style="58" customWidth="1"/>
    <col min="12298" max="12298" width="16.140625" style="58" customWidth="1"/>
    <col min="12299" max="12299" width="1.42578125" style="58" customWidth="1"/>
    <col min="12300" max="12300" width="16.140625" style="58" customWidth="1"/>
    <col min="12301" max="12301" width="1.42578125" style="58" customWidth="1"/>
    <col min="12302" max="12302" width="16.140625" style="58" customWidth="1"/>
    <col min="12303" max="12303" width="1.42578125" style="58" customWidth="1"/>
    <col min="12304" max="12304" width="16.140625" style="58" customWidth="1"/>
    <col min="12305" max="12305" width="1.42578125" style="58" customWidth="1"/>
    <col min="12306" max="12306" width="28.85546875" style="58" customWidth="1"/>
    <col min="12307" max="12307" width="1" style="58" customWidth="1"/>
    <col min="12308" max="12308" width="1.28515625" style="58" customWidth="1"/>
    <col min="12309" max="12309" width="16.42578125" style="58" customWidth="1"/>
    <col min="12310" max="12310" width="0.85546875" style="58" customWidth="1"/>
    <col min="12311" max="12548" width="9.140625" style="58"/>
    <col min="12549" max="12549" width="12.85546875" style="58" customWidth="1"/>
    <col min="12550" max="12550" width="9.85546875" style="58" customWidth="1"/>
    <col min="12551" max="12551" width="19" style="58" customWidth="1"/>
    <col min="12552" max="12552" width="9.5703125" style="58" customWidth="1"/>
    <col min="12553" max="12553" width="1" style="58" customWidth="1"/>
    <col min="12554" max="12554" width="16.140625" style="58" customWidth="1"/>
    <col min="12555" max="12555" width="1.42578125" style="58" customWidth="1"/>
    <col min="12556" max="12556" width="16.140625" style="58" customWidth="1"/>
    <col min="12557" max="12557" width="1.42578125" style="58" customWidth="1"/>
    <col min="12558" max="12558" width="16.140625" style="58" customWidth="1"/>
    <col min="12559" max="12559" width="1.42578125" style="58" customWidth="1"/>
    <col min="12560" max="12560" width="16.140625" style="58" customWidth="1"/>
    <col min="12561" max="12561" width="1.42578125" style="58" customWidth="1"/>
    <col min="12562" max="12562" width="28.85546875" style="58" customWidth="1"/>
    <col min="12563" max="12563" width="1" style="58" customWidth="1"/>
    <col min="12564" max="12564" width="1.28515625" style="58" customWidth="1"/>
    <col min="12565" max="12565" width="16.42578125" style="58" customWidth="1"/>
    <col min="12566" max="12566" width="0.85546875" style="58" customWidth="1"/>
    <col min="12567" max="12804" width="9.140625" style="58"/>
    <col min="12805" max="12805" width="12.85546875" style="58" customWidth="1"/>
    <col min="12806" max="12806" width="9.85546875" style="58" customWidth="1"/>
    <col min="12807" max="12807" width="19" style="58" customWidth="1"/>
    <col min="12808" max="12808" width="9.5703125" style="58" customWidth="1"/>
    <col min="12809" max="12809" width="1" style="58" customWidth="1"/>
    <col min="12810" max="12810" width="16.140625" style="58" customWidth="1"/>
    <col min="12811" max="12811" width="1.42578125" style="58" customWidth="1"/>
    <col min="12812" max="12812" width="16.140625" style="58" customWidth="1"/>
    <col min="12813" max="12813" width="1.42578125" style="58" customWidth="1"/>
    <col min="12814" max="12814" width="16.140625" style="58" customWidth="1"/>
    <col min="12815" max="12815" width="1.42578125" style="58" customWidth="1"/>
    <col min="12816" max="12816" width="16.140625" style="58" customWidth="1"/>
    <col min="12817" max="12817" width="1.42578125" style="58" customWidth="1"/>
    <col min="12818" max="12818" width="28.85546875" style="58" customWidth="1"/>
    <col min="12819" max="12819" width="1" style="58" customWidth="1"/>
    <col min="12820" max="12820" width="1.28515625" style="58" customWidth="1"/>
    <col min="12821" max="12821" width="16.42578125" style="58" customWidth="1"/>
    <col min="12822" max="12822" width="0.85546875" style="58" customWidth="1"/>
    <col min="12823" max="13060" width="9.140625" style="58"/>
    <col min="13061" max="13061" width="12.85546875" style="58" customWidth="1"/>
    <col min="13062" max="13062" width="9.85546875" style="58" customWidth="1"/>
    <col min="13063" max="13063" width="19" style="58" customWidth="1"/>
    <col min="13064" max="13064" width="9.5703125" style="58" customWidth="1"/>
    <col min="13065" max="13065" width="1" style="58" customWidth="1"/>
    <col min="13066" max="13066" width="16.140625" style="58" customWidth="1"/>
    <col min="13067" max="13067" width="1.42578125" style="58" customWidth="1"/>
    <col min="13068" max="13068" width="16.140625" style="58" customWidth="1"/>
    <col min="13069" max="13069" width="1.42578125" style="58" customWidth="1"/>
    <col min="13070" max="13070" width="16.140625" style="58" customWidth="1"/>
    <col min="13071" max="13071" width="1.42578125" style="58" customWidth="1"/>
    <col min="13072" max="13072" width="16.140625" style="58" customWidth="1"/>
    <col min="13073" max="13073" width="1.42578125" style="58" customWidth="1"/>
    <col min="13074" max="13074" width="28.85546875" style="58" customWidth="1"/>
    <col min="13075" max="13075" width="1" style="58" customWidth="1"/>
    <col min="13076" max="13076" width="1.28515625" style="58" customWidth="1"/>
    <col min="13077" max="13077" width="16.42578125" style="58" customWidth="1"/>
    <col min="13078" max="13078" width="0.85546875" style="58" customWidth="1"/>
    <col min="13079" max="13316" width="9.140625" style="58"/>
    <col min="13317" max="13317" width="12.85546875" style="58" customWidth="1"/>
    <col min="13318" max="13318" width="9.85546875" style="58" customWidth="1"/>
    <col min="13319" max="13319" width="19" style="58" customWidth="1"/>
    <col min="13320" max="13320" width="9.5703125" style="58" customWidth="1"/>
    <col min="13321" max="13321" width="1" style="58" customWidth="1"/>
    <col min="13322" max="13322" width="16.140625" style="58" customWidth="1"/>
    <col min="13323" max="13323" width="1.42578125" style="58" customWidth="1"/>
    <col min="13324" max="13324" width="16.140625" style="58" customWidth="1"/>
    <col min="13325" max="13325" width="1.42578125" style="58" customWidth="1"/>
    <col min="13326" max="13326" width="16.140625" style="58" customWidth="1"/>
    <col min="13327" max="13327" width="1.42578125" style="58" customWidth="1"/>
    <col min="13328" max="13328" width="16.140625" style="58" customWidth="1"/>
    <col min="13329" max="13329" width="1.42578125" style="58" customWidth="1"/>
    <col min="13330" max="13330" width="28.85546875" style="58" customWidth="1"/>
    <col min="13331" max="13331" width="1" style="58" customWidth="1"/>
    <col min="13332" max="13332" width="1.28515625" style="58" customWidth="1"/>
    <col min="13333" max="13333" width="16.42578125" style="58" customWidth="1"/>
    <col min="13334" max="13334" width="0.85546875" style="58" customWidth="1"/>
    <col min="13335" max="13572" width="9.140625" style="58"/>
    <col min="13573" max="13573" width="12.85546875" style="58" customWidth="1"/>
    <col min="13574" max="13574" width="9.85546875" style="58" customWidth="1"/>
    <col min="13575" max="13575" width="19" style="58" customWidth="1"/>
    <col min="13576" max="13576" width="9.5703125" style="58" customWidth="1"/>
    <col min="13577" max="13577" width="1" style="58" customWidth="1"/>
    <col min="13578" max="13578" width="16.140625" style="58" customWidth="1"/>
    <col min="13579" max="13579" width="1.42578125" style="58" customWidth="1"/>
    <col min="13580" max="13580" width="16.140625" style="58" customWidth="1"/>
    <col min="13581" max="13581" width="1.42578125" style="58" customWidth="1"/>
    <col min="13582" max="13582" width="16.140625" style="58" customWidth="1"/>
    <col min="13583" max="13583" width="1.42578125" style="58" customWidth="1"/>
    <col min="13584" max="13584" width="16.140625" style="58" customWidth="1"/>
    <col min="13585" max="13585" width="1.42578125" style="58" customWidth="1"/>
    <col min="13586" max="13586" width="28.85546875" style="58" customWidth="1"/>
    <col min="13587" max="13587" width="1" style="58" customWidth="1"/>
    <col min="13588" max="13588" width="1.28515625" style="58" customWidth="1"/>
    <col min="13589" max="13589" width="16.42578125" style="58" customWidth="1"/>
    <col min="13590" max="13590" width="0.85546875" style="58" customWidth="1"/>
    <col min="13591" max="13828" width="9.140625" style="58"/>
    <col min="13829" max="13829" width="12.85546875" style="58" customWidth="1"/>
    <col min="13830" max="13830" width="9.85546875" style="58" customWidth="1"/>
    <col min="13831" max="13831" width="19" style="58" customWidth="1"/>
    <col min="13832" max="13832" width="9.5703125" style="58" customWidth="1"/>
    <col min="13833" max="13833" width="1" style="58" customWidth="1"/>
    <col min="13834" max="13834" width="16.140625" style="58" customWidth="1"/>
    <col min="13835" max="13835" width="1.42578125" style="58" customWidth="1"/>
    <col min="13836" max="13836" width="16.140625" style="58" customWidth="1"/>
    <col min="13837" max="13837" width="1.42578125" style="58" customWidth="1"/>
    <col min="13838" max="13838" width="16.140625" style="58" customWidth="1"/>
    <col min="13839" max="13839" width="1.42578125" style="58" customWidth="1"/>
    <col min="13840" max="13840" width="16.140625" style="58" customWidth="1"/>
    <col min="13841" max="13841" width="1.42578125" style="58" customWidth="1"/>
    <col min="13842" max="13842" width="28.85546875" style="58" customWidth="1"/>
    <col min="13843" max="13843" width="1" style="58" customWidth="1"/>
    <col min="13844" max="13844" width="1.28515625" style="58" customWidth="1"/>
    <col min="13845" max="13845" width="16.42578125" style="58" customWidth="1"/>
    <col min="13846" max="13846" width="0.85546875" style="58" customWidth="1"/>
    <col min="13847" max="14084" width="9.140625" style="58"/>
    <col min="14085" max="14085" width="12.85546875" style="58" customWidth="1"/>
    <col min="14086" max="14086" width="9.85546875" style="58" customWidth="1"/>
    <col min="14087" max="14087" width="19" style="58" customWidth="1"/>
    <col min="14088" max="14088" width="9.5703125" style="58" customWidth="1"/>
    <col min="14089" max="14089" width="1" style="58" customWidth="1"/>
    <col min="14090" max="14090" width="16.140625" style="58" customWidth="1"/>
    <col min="14091" max="14091" width="1.42578125" style="58" customWidth="1"/>
    <col min="14092" max="14092" width="16.140625" style="58" customWidth="1"/>
    <col min="14093" max="14093" width="1.42578125" style="58" customWidth="1"/>
    <col min="14094" max="14094" width="16.140625" style="58" customWidth="1"/>
    <col min="14095" max="14095" width="1.42578125" style="58" customWidth="1"/>
    <col min="14096" max="14096" width="16.140625" style="58" customWidth="1"/>
    <col min="14097" max="14097" width="1.42578125" style="58" customWidth="1"/>
    <col min="14098" max="14098" width="28.85546875" style="58" customWidth="1"/>
    <col min="14099" max="14099" width="1" style="58" customWidth="1"/>
    <col min="14100" max="14100" width="1.28515625" style="58" customWidth="1"/>
    <col min="14101" max="14101" width="16.42578125" style="58" customWidth="1"/>
    <col min="14102" max="14102" width="0.85546875" style="58" customWidth="1"/>
    <col min="14103" max="14340" width="9.140625" style="58"/>
    <col min="14341" max="14341" width="12.85546875" style="58" customWidth="1"/>
    <col min="14342" max="14342" width="9.85546875" style="58" customWidth="1"/>
    <col min="14343" max="14343" width="19" style="58" customWidth="1"/>
    <col min="14344" max="14344" width="9.5703125" style="58" customWidth="1"/>
    <col min="14345" max="14345" width="1" style="58" customWidth="1"/>
    <col min="14346" max="14346" width="16.140625" style="58" customWidth="1"/>
    <col min="14347" max="14347" width="1.42578125" style="58" customWidth="1"/>
    <col min="14348" max="14348" width="16.140625" style="58" customWidth="1"/>
    <col min="14349" max="14349" width="1.42578125" style="58" customWidth="1"/>
    <col min="14350" max="14350" width="16.140625" style="58" customWidth="1"/>
    <col min="14351" max="14351" width="1.42578125" style="58" customWidth="1"/>
    <col min="14352" max="14352" width="16.140625" style="58" customWidth="1"/>
    <col min="14353" max="14353" width="1.42578125" style="58" customWidth="1"/>
    <col min="14354" max="14354" width="28.85546875" style="58" customWidth="1"/>
    <col min="14355" max="14355" width="1" style="58" customWidth="1"/>
    <col min="14356" max="14356" width="1.28515625" style="58" customWidth="1"/>
    <col min="14357" max="14357" width="16.42578125" style="58" customWidth="1"/>
    <col min="14358" max="14358" width="0.85546875" style="58" customWidth="1"/>
    <col min="14359" max="14596" width="9.140625" style="58"/>
    <col min="14597" max="14597" width="12.85546875" style="58" customWidth="1"/>
    <col min="14598" max="14598" width="9.85546875" style="58" customWidth="1"/>
    <col min="14599" max="14599" width="19" style="58" customWidth="1"/>
    <col min="14600" max="14600" width="9.5703125" style="58" customWidth="1"/>
    <col min="14601" max="14601" width="1" style="58" customWidth="1"/>
    <col min="14602" max="14602" width="16.140625" style="58" customWidth="1"/>
    <col min="14603" max="14603" width="1.42578125" style="58" customWidth="1"/>
    <col min="14604" max="14604" width="16.140625" style="58" customWidth="1"/>
    <col min="14605" max="14605" width="1.42578125" style="58" customWidth="1"/>
    <col min="14606" max="14606" width="16.140625" style="58" customWidth="1"/>
    <col min="14607" max="14607" width="1.42578125" style="58" customWidth="1"/>
    <col min="14608" max="14608" width="16.140625" style="58" customWidth="1"/>
    <col min="14609" max="14609" width="1.42578125" style="58" customWidth="1"/>
    <col min="14610" max="14610" width="28.85546875" style="58" customWidth="1"/>
    <col min="14611" max="14611" width="1" style="58" customWidth="1"/>
    <col min="14612" max="14612" width="1.28515625" style="58" customWidth="1"/>
    <col min="14613" max="14613" width="16.42578125" style="58" customWidth="1"/>
    <col min="14614" max="14614" width="0.85546875" style="58" customWidth="1"/>
    <col min="14615" max="14852" width="9.140625" style="58"/>
    <col min="14853" max="14853" width="12.85546875" style="58" customWidth="1"/>
    <col min="14854" max="14854" width="9.85546875" style="58" customWidth="1"/>
    <col min="14855" max="14855" width="19" style="58" customWidth="1"/>
    <col min="14856" max="14856" width="9.5703125" style="58" customWidth="1"/>
    <col min="14857" max="14857" width="1" style="58" customWidth="1"/>
    <col min="14858" max="14858" width="16.140625" style="58" customWidth="1"/>
    <col min="14859" max="14859" width="1.42578125" style="58" customWidth="1"/>
    <col min="14860" max="14860" width="16.140625" style="58" customWidth="1"/>
    <col min="14861" max="14861" width="1.42578125" style="58" customWidth="1"/>
    <col min="14862" max="14862" width="16.140625" style="58" customWidth="1"/>
    <col min="14863" max="14863" width="1.42578125" style="58" customWidth="1"/>
    <col min="14864" max="14864" width="16.140625" style="58" customWidth="1"/>
    <col min="14865" max="14865" width="1.42578125" style="58" customWidth="1"/>
    <col min="14866" max="14866" width="28.85546875" style="58" customWidth="1"/>
    <col min="14867" max="14867" width="1" style="58" customWidth="1"/>
    <col min="14868" max="14868" width="1.28515625" style="58" customWidth="1"/>
    <col min="14869" max="14869" width="16.42578125" style="58" customWidth="1"/>
    <col min="14870" max="14870" width="0.85546875" style="58" customWidth="1"/>
    <col min="14871" max="15108" width="9.140625" style="58"/>
    <col min="15109" max="15109" width="12.85546875" style="58" customWidth="1"/>
    <col min="15110" max="15110" width="9.85546875" style="58" customWidth="1"/>
    <col min="15111" max="15111" width="19" style="58" customWidth="1"/>
    <col min="15112" max="15112" width="9.5703125" style="58" customWidth="1"/>
    <col min="15113" max="15113" width="1" style="58" customWidth="1"/>
    <col min="15114" max="15114" width="16.140625" style="58" customWidth="1"/>
    <col min="15115" max="15115" width="1.42578125" style="58" customWidth="1"/>
    <col min="15116" max="15116" width="16.140625" style="58" customWidth="1"/>
    <col min="15117" max="15117" width="1.42578125" style="58" customWidth="1"/>
    <col min="15118" max="15118" width="16.140625" style="58" customWidth="1"/>
    <col min="15119" max="15119" width="1.42578125" style="58" customWidth="1"/>
    <col min="15120" max="15120" width="16.140625" style="58" customWidth="1"/>
    <col min="15121" max="15121" width="1.42578125" style="58" customWidth="1"/>
    <col min="15122" max="15122" width="28.85546875" style="58" customWidth="1"/>
    <col min="15123" max="15123" width="1" style="58" customWidth="1"/>
    <col min="15124" max="15124" width="1.28515625" style="58" customWidth="1"/>
    <col min="15125" max="15125" width="16.42578125" style="58" customWidth="1"/>
    <col min="15126" max="15126" width="0.85546875" style="58" customWidth="1"/>
    <col min="15127" max="15364" width="9.140625" style="58"/>
    <col min="15365" max="15365" width="12.85546875" style="58" customWidth="1"/>
    <col min="15366" max="15366" width="9.85546875" style="58" customWidth="1"/>
    <col min="15367" max="15367" width="19" style="58" customWidth="1"/>
    <col min="15368" max="15368" width="9.5703125" style="58" customWidth="1"/>
    <col min="15369" max="15369" width="1" style="58" customWidth="1"/>
    <col min="15370" max="15370" width="16.140625" style="58" customWidth="1"/>
    <col min="15371" max="15371" width="1.42578125" style="58" customWidth="1"/>
    <col min="15372" max="15372" width="16.140625" style="58" customWidth="1"/>
    <col min="15373" max="15373" width="1.42578125" style="58" customWidth="1"/>
    <col min="15374" max="15374" width="16.140625" style="58" customWidth="1"/>
    <col min="15375" max="15375" width="1.42578125" style="58" customWidth="1"/>
    <col min="15376" max="15376" width="16.140625" style="58" customWidth="1"/>
    <col min="15377" max="15377" width="1.42578125" style="58" customWidth="1"/>
    <col min="15378" max="15378" width="28.85546875" style="58" customWidth="1"/>
    <col min="15379" max="15379" width="1" style="58" customWidth="1"/>
    <col min="15380" max="15380" width="1.28515625" style="58" customWidth="1"/>
    <col min="15381" max="15381" width="16.42578125" style="58" customWidth="1"/>
    <col min="15382" max="15382" width="0.85546875" style="58" customWidth="1"/>
    <col min="15383" max="15620" width="9.140625" style="58"/>
    <col min="15621" max="15621" width="12.85546875" style="58" customWidth="1"/>
    <col min="15622" max="15622" width="9.85546875" style="58" customWidth="1"/>
    <col min="15623" max="15623" width="19" style="58" customWidth="1"/>
    <col min="15624" max="15624" width="9.5703125" style="58" customWidth="1"/>
    <col min="15625" max="15625" width="1" style="58" customWidth="1"/>
    <col min="15626" max="15626" width="16.140625" style="58" customWidth="1"/>
    <col min="15627" max="15627" width="1.42578125" style="58" customWidth="1"/>
    <col min="15628" max="15628" width="16.140625" style="58" customWidth="1"/>
    <col min="15629" max="15629" width="1.42578125" style="58" customWidth="1"/>
    <col min="15630" max="15630" width="16.140625" style="58" customWidth="1"/>
    <col min="15631" max="15631" width="1.42578125" style="58" customWidth="1"/>
    <col min="15632" max="15632" width="16.140625" style="58" customWidth="1"/>
    <col min="15633" max="15633" width="1.42578125" style="58" customWidth="1"/>
    <col min="15634" max="15634" width="28.85546875" style="58" customWidth="1"/>
    <col min="15635" max="15635" width="1" style="58" customWidth="1"/>
    <col min="15636" max="15636" width="1.28515625" style="58" customWidth="1"/>
    <col min="15637" max="15637" width="16.42578125" style="58" customWidth="1"/>
    <col min="15638" max="15638" width="0.85546875" style="58" customWidth="1"/>
    <col min="15639" max="15876" width="9.140625" style="58"/>
    <col min="15877" max="15877" width="12.85546875" style="58" customWidth="1"/>
    <col min="15878" max="15878" width="9.85546875" style="58" customWidth="1"/>
    <col min="15879" max="15879" width="19" style="58" customWidth="1"/>
    <col min="15880" max="15880" width="9.5703125" style="58" customWidth="1"/>
    <col min="15881" max="15881" width="1" style="58" customWidth="1"/>
    <col min="15882" max="15882" width="16.140625" style="58" customWidth="1"/>
    <col min="15883" max="15883" width="1.42578125" style="58" customWidth="1"/>
    <col min="15884" max="15884" width="16.140625" style="58" customWidth="1"/>
    <col min="15885" max="15885" width="1.42578125" style="58" customWidth="1"/>
    <col min="15886" max="15886" width="16.140625" style="58" customWidth="1"/>
    <col min="15887" max="15887" width="1.42578125" style="58" customWidth="1"/>
    <col min="15888" max="15888" width="16.140625" style="58" customWidth="1"/>
    <col min="15889" max="15889" width="1.42578125" style="58" customWidth="1"/>
    <col min="15890" max="15890" width="28.85546875" style="58" customWidth="1"/>
    <col min="15891" max="15891" width="1" style="58" customWidth="1"/>
    <col min="15892" max="15892" width="1.28515625" style="58" customWidth="1"/>
    <col min="15893" max="15893" width="16.42578125" style="58" customWidth="1"/>
    <col min="15894" max="15894" width="0.85546875" style="58" customWidth="1"/>
    <col min="15895" max="16132" width="9.140625" style="58"/>
    <col min="16133" max="16133" width="12.85546875" style="58" customWidth="1"/>
    <col min="16134" max="16134" width="9.85546875" style="58" customWidth="1"/>
    <col min="16135" max="16135" width="19" style="58" customWidth="1"/>
    <col min="16136" max="16136" width="9.5703125" style="58" customWidth="1"/>
    <col min="16137" max="16137" width="1" style="58" customWidth="1"/>
    <col min="16138" max="16138" width="16.140625" style="58" customWidth="1"/>
    <col min="16139" max="16139" width="1.42578125" style="58" customWidth="1"/>
    <col min="16140" max="16140" width="16.140625" style="58" customWidth="1"/>
    <col min="16141" max="16141" width="1.42578125" style="58" customWidth="1"/>
    <col min="16142" max="16142" width="16.140625" style="58" customWidth="1"/>
    <col min="16143" max="16143" width="1.42578125" style="58" customWidth="1"/>
    <col min="16144" max="16144" width="16.140625" style="58" customWidth="1"/>
    <col min="16145" max="16145" width="1.42578125" style="58" customWidth="1"/>
    <col min="16146" max="16146" width="28.85546875" style="58" customWidth="1"/>
    <col min="16147" max="16147" width="1" style="58" customWidth="1"/>
    <col min="16148" max="16148" width="1.28515625" style="58" customWidth="1"/>
    <col min="16149" max="16149" width="16.42578125" style="58" customWidth="1"/>
    <col min="16150" max="16150" width="0.85546875" style="58" customWidth="1"/>
    <col min="16151" max="16384" width="9.140625" style="58"/>
  </cols>
  <sheetData>
    <row r="1" spans="1:24">
      <c r="U1" s="60" t="s">
        <v>106</v>
      </c>
    </row>
    <row r="2" spans="1:24">
      <c r="A2" s="61" t="s">
        <v>133</v>
      </c>
      <c r="B2" s="62"/>
      <c r="C2" s="62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0"/>
    </row>
    <row r="3" spans="1:24">
      <c r="A3" s="64" t="s">
        <v>134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X3" s="64"/>
    </row>
    <row r="4" spans="1:24">
      <c r="A4" s="64" t="s">
        <v>262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X4" s="64"/>
    </row>
    <row r="5" spans="1:24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0" t="s">
        <v>136</v>
      </c>
      <c r="X5" s="64"/>
    </row>
    <row r="6" spans="1:24">
      <c r="A6" s="68"/>
      <c r="B6" s="68"/>
      <c r="C6" s="68"/>
      <c r="D6" s="69"/>
      <c r="E6" s="122" t="s">
        <v>1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24" s="68" customFormat="1">
      <c r="O7" s="128" t="s">
        <v>107</v>
      </c>
      <c r="P7" s="128"/>
      <c r="Q7" s="128"/>
      <c r="R7" s="128"/>
      <c r="S7" s="128"/>
    </row>
    <row r="8" spans="1:24" s="68" customFormat="1">
      <c r="O8" s="127" t="s">
        <v>108</v>
      </c>
      <c r="P8" s="127"/>
      <c r="Q8" s="127"/>
      <c r="R8" s="98"/>
      <c r="S8" s="98"/>
    </row>
    <row r="9" spans="1:24" s="68" customFormat="1">
      <c r="O9" s="98"/>
      <c r="P9" s="98"/>
      <c r="Q9" s="68" t="s">
        <v>249</v>
      </c>
    </row>
    <row r="10" spans="1:24" s="68" customFormat="1">
      <c r="E10" s="72" t="s">
        <v>19</v>
      </c>
      <c r="G10" s="72"/>
      <c r="I10" s="72"/>
      <c r="K10" s="124" t="s">
        <v>23</v>
      </c>
      <c r="L10" s="124"/>
      <c r="M10" s="124"/>
      <c r="O10" s="99" t="s">
        <v>170</v>
      </c>
      <c r="P10" s="99"/>
      <c r="Q10" s="68" t="s">
        <v>246</v>
      </c>
      <c r="S10" s="68" t="s">
        <v>67</v>
      </c>
      <c r="U10" s="68" t="s">
        <v>67</v>
      </c>
    </row>
    <row r="11" spans="1:24" s="68" customFormat="1">
      <c r="E11" s="68" t="s">
        <v>111</v>
      </c>
      <c r="I11" s="72" t="s">
        <v>128</v>
      </c>
      <c r="K11" s="72" t="s">
        <v>113</v>
      </c>
      <c r="O11" s="99" t="s">
        <v>171</v>
      </c>
      <c r="P11" s="99"/>
      <c r="Q11" s="68" t="s">
        <v>247</v>
      </c>
      <c r="S11" s="68" t="s">
        <v>66</v>
      </c>
      <c r="U11" s="68" t="s">
        <v>116</v>
      </c>
    </row>
    <row r="12" spans="1:24" s="68" customFormat="1">
      <c r="D12" s="72"/>
      <c r="E12" s="97" t="s">
        <v>117</v>
      </c>
      <c r="G12" s="97" t="s">
        <v>118</v>
      </c>
      <c r="I12" s="97" t="s">
        <v>127</v>
      </c>
      <c r="K12" s="97" t="s">
        <v>119</v>
      </c>
      <c r="M12" s="97" t="s">
        <v>68</v>
      </c>
      <c r="O12" s="100" t="s">
        <v>172</v>
      </c>
      <c r="P12" s="98"/>
      <c r="Q12" s="97" t="s">
        <v>108</v>
      </c>
      <c r="R12" s="72"/>
      <c r="S12" s="97" t="s">
        <v>18</v>
      </c>
      <c r="U12" s="97" t="s">
        <v>124</v>
      </c>
    </row>
    <row r="13" spans="1:24" s="102" customFormat="1" ht="23.25" customHeight="1">
      <c r="A13" s="101" t="s">
        <v>175</v>
      </c>
      <c r="E13" s="103">
        <v>880421</v>
      </c>
      <c r="F13" s="103"/>
      <c r="G13" s="103">
        <v>300741</v>
      </c>
      <c r="H13" s="103"/>
      <c r="I13" s="103">
        <v>764866</v>
      </c>
      <c r="J13" s="103"/>
      <c r="K13" s="103">
        <v>89705</v>
      </c>
      <c r="L13" s="103"/>
      <c r="M13" s="103">
        <v>2500595</v>
      </c>
      <c r="N13" s="103"/>
      <c r="O13" s="103">
        <v>-16294</v>
      </c>
      <c r="P13" s="103"/>
      <c r="Q13" s="103">
        <v>0</v>
      </c>
      <c r="R13" s="103"/>
      <c r="S13" s="103">
        <f>SUM(O13:Q13)</f>
        <v>-16294</v>
      </c>
      <c r="T13" s="103"/>
      <c r="U13" s="104">
        <f>SUM(E13:O13)</f>
        <v>4520034</v>
      </c>
    </row>
    <row r="14" spans="1:24" s="102" customFormat="1" ht="23.25" customHeight="1">
      <c r="A14" s="105" t="s">
        <v>129</v>
      </c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0</v>
      </c>
      <c r="L14" s="103"/>
      <c r="M14" s="103">
        <f>SUM('PL&amp;Cashflow'!K141)</f>
        <v>43124</v>
      </c>
      <c r="N14" s="103"/>
      <c r="O14" s="103">
        <v>0</v>
      </c>
      <c r="P14" s="103"/>
      <c r="Q14" s="103">
        <v>0</v>
      </c>
      <c r="R14" s="103"/>
      <c r="S14" s="103">
        <f t="shared" ref="S14:S17" si="0">SUM(O14:Q14)</f>
        <v>0</v>
      </c>
      <c r="T14" s="103"/>
      <c r="U14" s="104">
        <f>SUM(E14:M14,S14)</f>
        <v>43124</v>
      </c>
    </row>
    <row r="15" spans="1:24" s="102" customFormat="1" ht="23.25" customHeight="1">
      <c r="A15" s="105" t="s">
        <v>125</v>
      </c>
      <c r="E15" s="106">
        <v>0</v>
      </c>
      <c r="F15" s="103"/>
      <c r="G15" s="106">
        <v>0</v>
      </c>
      <c r="H15" s="103"/>
      <c r="I15" s="106">
        <v>0</v>
      </c>
      <c r="J15" s="103"/>
      <c r="K15" s="106">
        <v>0</v>
      </c>
      <c r="L15" s="103"/>
      <c r="M15" s="106">
        <f>[1]pl!J37</f>
        <v>0</v>
      </c>
      <c r="N15" s="103"/>
      <c r="O15" s="106">
        <v>-2088</v>
      </c>
      <c r="P15" s="104"/>
      <c r="Q15" s="106">
        <v>0</v>
      </c>
      <c r="R15" s="104"/>
      <c r="S15" s="106">
        <f t="shared" si="0"/>
        <v>-2088</v>
      </c>
      <c r="T15" s="103"/>
      <c r="U15" s="106">
        <f>SUM(E15:M15,S15)</f>
        <v>-2088</v>
      </c>
    </row>
    <row r="16" spans="1:24" s="102" customFormat="1" ht="23.25" customHeight="1">
      <c r="A16" s="105" t="s">
        <v>126</v>
      </c>
      <c r="E16" s="103">
        <f>SUM(E14:E15)</f>
        <v>0</v>
      </c>
      <c r="F16" s="103"/>
      <c r="G16" s="103">
        <f>SUM(G14:G15)</f>
        <v>0</v>
      </c>
      <c r="H16" s="103"/>
      <c r="I16" s="103">
        <f>SUM(I14:I15)</f>
        <v>0</v>
      </c>
      <c r="J16" s="103"/>
      <c r="K16" s="103">
        <f>SUM(K14:K15)</f>
        <v>0</v>
      </c>
      <c r="L16" s="103"/>
      <c r="M16" s="103">
        <f>SUM(M14:M15)</f>
        <v>43124</v>
      </c>
      <c r="N16" s="103"/>
      <c r="O16" s="103">
        <f>SUM(O14:O15)</f>
        <v>-2088</v>
      </c>
      <c r="P16" s="103"/>
      <c r="Q16" s="103">
        <f>SUM(Q14:Q15)</f>
        <v>0</v>
      </c>
      <c r="R16" s="103"/>
      <c r="S16" s="103">
        <f>SUM(S14:S15)</f>
        <v>-2088</v>
      </c>
      <c r="T16" s="103"/>
      <c r="U16" s="104">
        <f>SUM(E16:O16)</f>
        <v>41036</v>
      </c>
    </row>
    <row r="17" spans="1:22" s="102" customFormat="1" ht="23.25" customHeight="1">
      <c r="A17" s="105" t="s">
        <v>275</v>
      </c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v>-281723</v>
      </c>
      <c r="N17" s="103"/>
      <c r="O17" s="103">
        <v>0</v>
      </c>
      <c r="P17" s="103"/>
      <c r="Q17" s="103">
        <v>0</v>
      </c>
      <c r="R17" s="103"/>
      <c r="S17" s="103">
        <f t="shared" si="0"/>
        <v>0</v>
      </c>
      <c r="T17" s="103"/>
      <c r="U17" s="104">
        <f>SUM(E17:M17,S17)</f>
        <v>-281723</v>
      </c>
    </row>
    <row r="18" spans="1:22" s="102" customFormat="1" ht="23.25" customHeight="1" thickBot="1">
      <c r="A18" s="74" t="s">
        <v>264</v>
      </c>
      <c r="E18" s="107">
        <f>SUM(E13,E16:E17)</f>
        <v>880421</v>
      </c>
      <c r="F18" s="104"/>
      <c r="G18" s="107">
        <f>SUM(G13,G16:G17)</f>
        <v>300741</v>
      </c>
      <c r="H18" s="104"/>
      <c r="I18" s="107">
        <f>SUM(I13,I16:I17)</f>
        <v>764866</v>
      </c>
      <c r="J18" s="104"/>
      <c r="K18" s="107">
        <f>SUM(K13,K16:K17)</f>
        <v>89705</v>
      </c>
      <c r="L18" s="104"/>
      <c r="M18" s="107">
        <f>SUM(M13,M16:M17)</f>
        <v>2261996</v>
      </c>
      <c r="N18" s="104"/>
      <c r="O18" s="107">
        <f>SUM(O13,O16:O17)</f>
        <v>-18382</v>
      </c>
      <c r="P18" s="104"/>
      <c r="Q18" s="107">
        <f>SUM(Q13,Q16:Q17)</f>
        <v>0</v>
      </c>
      <c r="R18" s="104"/>
      <c r="S18" s="107">
        <f>SUM(S13,S16:S17)</f>
        <v>-18382</v>
      </c>
      <c r="T18" s="104"/>
      <c r="U18" s="107">
        <f>SUM(U13,U16:U17)</f>
        <v>4279347</v>
      </c>
    </row>
    <row r="19" spans="1:22" s="102" customFormat="1" ht="23.25" customHeight="1" thickTop="1">
      <c r="A19" s="101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</row>
    <row r="20" spans="1:22">
      <c r="A20" s="74" t="s">
        <v>192</v>
      </c>
      <c r="D20" s="72"/>
      <c r="E20" s="75">
        <v>880421</v>
      </c>
      <c r="F20" s="75"/>
      <c r="G20" s="75">
        <v>300741</v>
      </c>
      <c r="H20" s="75"/>
      <c r="I20" s="75">
        <v>764866</v>
      </c>
      <c r="J20" s="75"/>
      <c r="K20" s="75">
        <v>89705</v>
      </c>
      <c r="L20" s="75"/>
      <c r="M20" s="75">
        <v>2312946</v>
      </c>
      <c r="N20" s="75"/>
      <c r="O20" s="75">
        <v>-35087</v>
      </c>
      <c r="P20" s="75"/>
      <c r="Q20" s="75">
        <v>0</v>
      </c>
      <c r="R20" s="75"/>
      <c r="S20" s="103">
        <f>SUM(O20:Q20)</f>
        <v>-35087</v>
      </c>
      <c r="T20" s="75"/>
      <c r="U20" s="76">
        <f>SUM(E20:O20)</f>
        <v>4313592</v>
      </c>
    </row>
    <row r="21" spans="1:22">
      <c r="A21" s="77" t="s">
        <v>218</v>
      </c>
      <c r="D21" s="72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6"/>
    </row>
    <row r="22" spans="1:22">
      <c r="A22" s="77" t="s">
        <v>219</v>
      </c>
      <c r="D22" s="72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/>
    </row>
    <row r="23" spans="1:22">
      <c r="A23" s="77" t="s">
        <v>217</v>
      </c>
      <c r="D23" s="72"/>
      <c r="E23" s="78">
        <v>0</v>
      </c>
      <c r="F23" s="75"/>
      <c r="G23" s="78">
        <v>0</v>
      </c>
      <c r="H23" s="75"/>
      <c r="I23" s="78">
        <v>0</v>
      </c>
      <c r="J23" s="75"/>
      <c r="K23" s="78">
        <v>0</v>
      </c>
      <c r="L23" s="75"/>
      <c r="M23" s="78">
        <v>0</v>
      </c>
      <c r="N23" s="75"/>
      <c r="O23" s="78">
        <v>35087</v>
      </c>
      <c r="P23" s="76"/>
      <c r="Q23" s="78">
        <v>-35087</v>
      </c>
      <c r="R23" s="76"/>
      <c r="S23" s="106">
        <f>SUM(O23:Q23)</f>
        <v>0</v>
      </c>
      <c r="T23" s="75"/>
      <c r="U23" s="106">
        <f>SUM(E23:M23,S23)</f>
        <v>0</v>
      </c>
    </row>
    <row r="24" spans="1:22">
      <c r="A24" s="74" t="s">
        <v>192</v>
      </c>
      <c r="D24" s="72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6"/>
    </row>
    <row r="25" spans="1:22">
      <c r="A25" s="74" t="s">
        <v>209</v>
      </c>
      <c r="D25" s="72"/>
      <c r="E25" s="75">
        <f>SUM(E20:E23)</f>
        <v>880421</v>
      </c>
      <c r="F25" s="75"/>
      <c r="G25" s="75">
        <f>SUM(G20:G23)</f>
        <v>300741</v>
      </c>
      <c r="H25" s="75"/>
      <c r="I25" s="75">
        <f>SUM(I20:I23)</f>
        <v>764866</v>
      </c>
      <c r="J25" s="75"/>
      <c r="K25" s="75">
        <f>SUM(K20:K23)</f>
        <v>89705</v>
      </c>
      <c r="L25" s="75"/>
      <c r="M25" s="75">
        <f>SUM(M20:M23)</f>
        <v>2312946</v>
      </c>
      <c r="N25" s="75"/>
      <c r="O25" s="75">
        <f>SUM(O20:O23)</f>
        <v>0</v>
      </c>
      <c r="P25" s="75"/>
      <c r="Q25" s="75">
        <f>SUM(Q20:Q23)</f>
        <v>-35087</v>
      </c>
      <c r="R25" s="75"/>
      <c r="S25" s="75">
        <f>SUM(S20:S23)</f>
        <v>-35087</v>
      </c>
      <c r="T25" s="75"/>
      <c r="U25" s="75">
        <f>SUM(U20:U23)</f>
        <v>4313592</v>
      </c>
    </row>
    <row r="26" spans="1:22">
      <c r="A26" s="77" t="s">
        <v>174</v>
      </c>
      <c r="D26" s="72"/>
      <c r="E26" s="75">
        <v>0</v>
      </c>
      <c r="F26" s="75"/>
      <c r="G26" s="75">
        <v>0</v>
      </c>
      <c r="H26" s="75"/>
      <c r="I26" s="75">
        <v>0</v>
      </c>
      <c r="J26" s="75"/>
      <c r="K26" s="75">
        <v>0</v>
      </c>
      <c r="L26" s="75"/>
      <c r="M26" s="75">
        <f>'PL&amp;Cashflow'!I141</f>
        <v>71154</v>
      </c>
      <c r="N26" s="75"/>
      <c r="O26" s="75">
        <v>0</v>
      </c>
      <c r="P26" s="75"/>
      <c r="Q26" s="75">
        <v>0</v>
      </c>
      <c r="R26" s="75"/>
      <c r="S26" s="103">
        <f t="shared" ref="S26:S29" si="1">SUM(O26:Q26)</f>
        <v>0</v>
      </c>
      <c r="T26" s="75"/>
      <c r="U26" s="104">
        <f t="shared" ref="U26:U29" si="2">SUM(E26:M26,S26)</f>
        <v>71154</v>
      </c>
    </row>
    <row r="27" spans="1:22">
      <c r="A27" s="77" t="s">
        <v>125</v>
      </c>
      <c r="D27" s="72"/>
      <c r="E27" s="78">
        <v>0</v>
      </c>
      <c r="F27" s="75"/>
      <c r="G27" s="78">
        <v>0</v>
      </c>
      <c r="H27" s="75"/>
      <c r="I27" s="78">
        <v>0</v>
      </c>
      <c r="J27" s="75"/>
      <c r="K27" s="78">
        <v>0</v>
      </c>
      <c r="L27" s="75"/>
      <c r="M27" s="78">
        <v>0</v>
      </c>
      <c r="N27" s="75"/>
      <c r="O27" s="78">
        <v>0</v>
      </c>
      <c r="P27" s="76"/>
      <c r="Q27" s="78">
        <f>'PL&amp;Cashflow'!I125</f>
        <v>-20881</v>
      </c>
      <c r="R27" s="76"/>
      <c r="S27" s="106">
        <f t="shared" si="1"/>
        <v>-20881</v>
      </c>
      <c r="T27" s="75"/>
      <c r="U27" s="106">
        <f t="shared" si="2"/>
        <v>-20881</v>
      </c>
    </row>
    <row r="28" spans="1:22">
      <c r="A28" s="77" t="s">
        <v>126</v>
      </c>
      <c r="D28" s="72"/>
      <c r="E28" s="75">
        <f>SUM(E26:E27)</f>
        <v>0</v>
      </c>
      <c r="F28" s="75"/>
      <c r="G28" s="75">
        <f>SUM(G26:G27)</f>
        <v>0</v>
      </c>
      <c r="H28" s="75"/>
      <c r="I28" s="75">
        <f>SUM(I26:I27)</f>
        <v>0</v>
      </c>
      <c r="J28" s="75"/>
      <c r="K28" s="75">
        <f>SUM(K26:K27)</f>
        <v>0</v>
      </c>
      <c r="L28" s="75"/>
      <c r="M28" s="75">
        <f>SUM(M26:M27)</f>
        <v>71154</v>
      </c>
      <c r="N28" s="75"/>
      <c r="O28" s="75">
        <f>SUM(O26:O27)</f>
        <v>0</v>
      </c>
      <c r="P28" s="75"/>
      <c r="Q28" s="75">
        <f>SUM(Q26:Q27)</f>
        <v>-20881</v>
      </c>
      <c r="R28" s="75"/>
      <c r="S28" s="75">
        <f>SUM(S26:S27)</f>
        <v>-20881</v>
      </c>
      <c r="T28" s="75"/>
      <c r="U28" s="76">
        <f>SUM(U26:U27)</f>
        <v>50273</v>
      </c>
    </row>
    <row r="29" spans="1:22">
      <c r="A29" s="105" t="s">
        <v>275</v>
      </c>
      <c r="D29" s="72"/>
      <c r="E29" s="75">
        <v>0</v>
      </c>
      <c r="F29" s="75"/>
      <c r="G29" s="75">
        <v>0</v>
      </c>
      <c r="H29" s="75"/>
      <c r="I29" s="75">
        <v>0</v>
      </c>
      <c r="J29" s="75"/>
      <c r="K29" s="75">
        <v>0</v>
      </c>
      <c r="L29" s="75"/>
      <c r="M29" s="75">
        <v>-117976</v>
      </c>
      <c r="N29" s="75"/>
      <c r="O29" s="75">
        <v>0</v>
      </c>
      <c r="P29" s="75"/>
      <c r="Q29" s="75">
        <v>0</v>
      </c>
      <c r="R29" s="75"/>
      <c r="S29" s="103">
        <f t="shared" si="1"/>
        <v>0</v>
      </c>
      <c r="T29" s="75"/>
      <c r="U29" s="104">
        <f t="shared" si="2"/>
        <v>-117976</v>
      </c>
    </row>
    <row r="30" spans="1:22" ht="27" thickBot="1">
      <c r="A30" s="74" t="s">
        <v>265</v>
      </c>
      <c r="D30" s="72"/>
      <c r="E30" s="79">
        <f>SUM(E25,E28:E29)</f>
        <v>880421</v>
      </c>
      <c r="F30" s="76"/>
      <c r="G30" s="79">
        <f>SUM(G25,G28:G29)</f>
        <v>300741</v>
      </c>
      <c r="H30" s="76"/>
      <c r="I30" s="79">
        <f>SUM(I25,I28:I29)</f>
        <v>764866</v>
      </c>
      <c r="J30" s="76"/>
      <c r="K30" s="79">
        <f>SUM(K25,K28:K29)</f>
        <v>89705</v>
      </c>
      <c r="L30" s="76"/>
      <c r="M30" s="79">
        <f>SUM(M25,M28:M29)</f>
        <v>2266124</v>
      </c>
      <c r="N30" s="76"/>
      <c r="O30" s="79">
        <f>SUM(O25,O28:O29)</f>
        <v>0</v>
      </c>
      <c r="P30" s="76"/>
      <c r="Q30" s="79">
        <f>SUM(Q25,Q28:Q29)</f>
        <v>-55968</v>
      </c>
      <c r="R30" s="76"/>
      <c r="S30" s="79">
        <f>SUM(S25,S28:S29)</f>
        <v>-55968</v>
      </c>
      <c r="T30" s="76"/>
      <c r="U30" s="79">
        <f>SUM(U25,U28:U29)</f>
        <v>4245889</v>
      </c>
      <c r="V30" s="76"/>
    </row>
    <row r="31" spans="1:22" ht="27" thickTop="1">
      <c r="A31" s="74"/>
      <c r="D31" s="72"/>
      <c r="E31" s="76">
        <f>SUM(E20-bs!J100)</f>
        <v>0</v>
      </c>
      <c r="F31" s="76"/>
      <c r="G31" s="76">
        <f>SUM(G20-bs!J101)</f>
        <v>0</v>
      </c>
      <c r="H31" s="76"/>
      <c r="I31" s="76">
        <f>SUM(I20-bs!J102)</f>
        <v>0</v>
      </c>
      <c r="J31" s="76"/>
      <c r="K31" s="76">
        <f>SUM(K20-bs!J106)</f>
        <v>0</v>
      </c>
      <c r="L31" s="76"/>
      <c r="M31" s="76">
        <f>SUM(M20-bs!J107)</f>
        <v>0</v>
      </c>
      <c r="N31" s="76"/>
      <c r="O31" s="76">
        <f>SUM(O20-bs!J108)</f>
        <v>0</v>
      </c>
      <c r="P31" s="76"/>
      <c r="Q31" s="76"/>
      <c r="R31" s="76"/>
      <c r="S31" s="76">
        <f>SUM(S20-bs!J108)</f>
        <v>0</v>
      </c>
      <c r="T31" s="76"/>
      <c r="U31" s="76">
        <f>SUM(U20-bs!J109)</f>
        <v>0</v>
      </c>
      <c r="V31" s="76"/>
    </row>
    <row r="32" spans="1:22" ht="17.25" customHeight="1">
      <c r="A32" s="74"/>
      <c r="D32" s="72"/>
      <c r="E32" s="76">
        <f>SUM(E30-bs!H100)</f>
        <v>0</v>
      </c>
      <c r="F32" s="76"/>
      <c r="G32" s="76">
        <f>SUM(G30-bs!H101)</f>
        <v>0</v>
      </c>
      <c r="H32" s="76"/>
      <c r="I32" s="76">
        <f>SUM(I30-bs!H102)</f>
        <v>0</v>
      </c>
      <c r="J32" s="76"/>
      <c r="K32" s="76">
        <f>SUM(K30-bs!H106)</f>
        <v>0</v>
      </c>
      <c r="L32" s="76"/>
      <c r="M32" s="76">
        <f>SUM(M30-bs!H107)</f>
        <v>0</v>
      </c>
      <c r="N32" s="75"/>
      <c r="O32" s="76"/>
      <c r="P32" s="76"/>
      <c r="Q32" s="76"/>
      <c r="R32" s="76"/>
      <c r="S32" s="76">
        <f>SUM(S30-bs!H108)</f>
        <v>0</v>
      </c>
      <c r="T32" s="75"/>
      <c r="U32" s="76">
        <f>SUM(U30-bs!H109)</f>
        <v>0</v>
      </c>
    </row>
    <row r="33" spans="1:20">
      <c r="A33" s="108" t="s">
        <v>229</v>
      </c>
      <c r="M33" s="76"/>
      <c r="N33" s="75"/>
      <c r="O33" s="75"/>
      <c r="P33" s="75"/>
      <c r="Q33" s="76"/>
      <c r="R33" s="76"/>
      <c r="S33" s="76"/>
      <c r="T33" s="76"/>
    </row>
    <row r="34" spans="1:20">
      <c r="A34" s="77"/>
      <c r="M34" s="76"/>
      <c r="N34" s="75"/>
      <c r="O34" s="75"/>
      <c r="P34" s="75"/>
      <c r="Q34" s="76"/>
      <c r="R34" s="76"/>
      <c r="S34" s="76"/>
      <c r="T34" s="76"/>
    </row>
    <row r="35" spans="1:20">
      <c r="Q35" s="59"/>
      <c r="R35" s="59"/>
      <c r="S35" s="59"/>
      <c r="T35" s="59"/>
    </row>
    <row r="36" spans="1:20" s="81" customFormat="1" ht="23.25" customHeight="1">
      <c r="C36" s="82"/>
      <c r="D36" s="82"/>
      <c r="E36" s="82"/>
      <c r="F36" s="82"/>
      <c r="G36" s="82"/>
      <c r="H36" s="59"/>
      <c r="I36" s="109"/>
      <c r="J36" s="59"/>
      <c r="K36" s="110"/>
      <c r="L36" s="110"/>
      <c r="N36" s="110"/>
      <c r="O36" s="110"/>
      <c r="P36" s="110"/>
      <c r="Q36" s="111"/>
      <c r="R36" s="111"/>
      <c r="S36" s="111"/>
      <c r="T36" s="111"/>
    </row>
    <row r="37" spans="1:20" s="81" customFormat="1" ht="23.25" customHeight="1">
      <c r="C37" s="125" t="s">
        <v>89</v>
      </c>
      <c r="D37" s="125"/>
      <c r="E37" s="125"/>
      <c r="F37" s="125"/>
      <c r="G37" s="125"/>
      <c r="H37" s="112">
        <v>11190</v>
      </c>
      <c r="I37" s="112"/>
      <c r="J37" s="112">
        <v>11190</v>
      </c>
      <c r="K37" s="125" t="s">
        <v>162</v>
      </c>
      <c r="L37" s="125"/>
      <c r="M37" s="125"/>
      <c r="N37" s="125"/>
      <c r="O37" s="125"/>
      <c r="P37" s="125"/>
      <c r="Q37" s="111"/>
      <c r="R37" s="111"/>
      <c r="S37" s="111"/>
      <c r="T37" s="111"/>
    </row>
    <row r="38" spans="1:20" s="81" customFormat="1" ht="23.25" customHeight="1">
      <c r="C38" s="121" t="s">
        <v>28</v>
      </c>
      <c r="D38" s="121"/>
      <c r="E38" s="121"/>
      <c r="F38" s="121"/>
      <c r="G38" s="121"/>
      <c r="H38" s="96"/>
      <c r="I38" s="96"/>
      <c r="J38" s="96"/>
      <c r="K38" s="121" t="s">
        <v>28</v>
      </c>
      <c r="L38" s="121"/>
      <c r="M38" s="121"/>
      <c r="N38" s="121"/>
      <c r="O38" s="121"/>
      <c r="P38" s="121"/>
    </row>
  </sheetData>
  <mergeCells count="8">
    <mergeCell ref="C38:G38"/>
    <mergeCell ref="E6:U6"/>
    <mergeCell ref="K10:M10"/>
    <mergeCell ref="C37:G37"/>
    <mergeCell ref="K37:P37"/>
    <mergeCell ref="K38:P38"/>
    <mergeCell ref="O8:Q8"/>
    <mergeCell ref="O7:S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PL&amp;Cashflow</vt:lpstr>
      <vt:lpstr>conso</vt:lpstr>
      <vt:lpstr>company</vt:lpstr>
      <vt:lpstr>bs!Print_Area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2020-07-31T10:36:07Z</cp:lastPrinted>
  <dcterms:created xsi:type="dcterms:W3CDTF">2011-10-10T06:52:57Z</dcterms:created>
  <dcterms:modified xsi:type="dcterms:W3CDTF">2020-07-31T10:36:32Z</dcterms:modified>
</cp:coreProperties>
</file>