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0\Qtr2'20\"/>
    </mc:Choice>
  </mc:AlternateContent>
  <xr:revisionPtr revIDLastSave="0" documentId="13_ncr:1_{D94AA906-A164-4E83-9C66-CDBE0096070D}" xr6:coauthVersionLast="36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9" r:id="rId2"/>
    <sheet name="conso" sheetId="7" r:id="rId3"/>
    <sheet name="company" sheetId="8" r:id="rId4"/>
  </sheets>
  <definedNames>
    <definedName name="_xlnm.Print_Area" localSheetId="0">BS!$A$1:$K$115</definedName>
    <definedName name="_xlnm.Print_Area" localSheetId="3">company!$A$1:$V$38</definedName>
    <definedName name="_xlnm.Print_Area" localSheetId="2">conso!$A$1:$AB$42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2" i="9" l="1"/>
  <c r="E16" i="9"/>
  <c r="I269" i="9" l="1"/>
  <c r="E104" i="1" l="1"/>
  <c r="G104" i="1"/>
  <c r="I104" i="1"/>
  <c r="K104" i="1"/>
  <c r="T29" i="8" l="1"/>
  <c r="V29" i="8" s="1"/>
  <c r="T18" i="8" l="1"/>
  <c r="V18" i="8" s="1"/>
  <c r="V19" i="7"/>
  <c r="X19" i="7" s="1"/>
  <c r="AB19" i="7" s="1"/>
  <c r="G75" i="9" l="1"/>
  <c r="E75" i="9"/>
  <c r="G72" i="9"/>
  <c r="E72" i="9"/>
  <c r="G67" i="9"/>
  <c r="E67" i="9"/>
  <c r="K45" i="9"/>
  <c r="I45" i="9"/>
  <c r="G45" i="9"/>
  <c r="E45" i="9"/>
  <c r="K39" i="9"/>
  <c r="K46" i="9" s="1"/>
  <c r="I39" i="9"/>
  <c r="I46" i="9" s="1"/>
  <c r="G39" i="9"/>
  <c r="G46" i="9" s="1"/>
  <c r="E39" i="9"/>
  <c r="K22" i="9"/>
  <c r="I22" i="9"/>
  <c r="G22" i="9"/>
  <c r="E22" i="9"/>
  <c r="K16" i="9"/>
  <c r="K23" i="9" s="1"/>
  <c r="K26" i="9" s="1"/>
  <c r="K28" i="9" s="1"/>
  <c r="I16" i="9"/>
  <c r="I23" i="9" s="1"/>
  <c r="I26" i="9" s="1"/>
  <c r="I28" i="9" s="1"/>
  <c r="G16" i="9"/>
  <c r="G23" i="9" s="1"/>
  <c r="G26" i="9" s="1"/>
  <c r="G28" i="9" s="1"/>
  <c r="E46" i="9" l="1"/>
  <c r="G47" i="9"/>
  <c r="E23" i="9"/>
  <c r="E26" i="9" s="1"/>
  <c r="E28" i="9" s="1"/>
  <c r="I65" i="9"/>
  <c r="I75" i="9" s="1"/>
  <c r="I47" i="9"/>
  <c r="I70" i="9" s="1"/>
  <c r="K65" i="9"/>
  <c r="K75" i="9" s="1"/>
  <c r="K47" i="9"/>
  <c r="K70" i="9" s="1"/>
  <c r="T27" i="8"/>
  <c r="T28" i="8" s="1"/>
  <c r="T26" i="8"/>
  <c r="T24" i="8"/>
  <c r="V24" i="8" s="1"/>
  <c r="T21" i="8"/>
  <c r="T16" i="8"/>
  <c r="V16" i="8" s="1"/>
  <c r="T15" i="8"/>
  <c r="T14" i="8"/>
  <c r="V14" i="8" s="1"/>
  <c r="R30" i="7"/>
  <c r="R27" i="7"/>
  <c r="G158" i="9"/>
  <c r="E158" i="9"/>
  <c r="G153" i="9"/>
  <c r="E153" i="9"/>
  <c r="T25" i="8" l="1"/>
  <c r="T30" i="8" s="1"/>
  <c r="R34" i="7"/>
  <c r="E47" i="9"/>
  <c r="V27" i="8"/>
  <c r="T17" i="8"/>
  <c r="T19" i="8" s="1"/>
  <c r="V21" i="8"/>
  <c r="F28" i="8"/>
  <c r="H28" i="8"/>
  <c r="J28" i="8"/>
  <c r="L28" i="8"/>
  <c r="P28" i="8"/>
  <c r="R28" i="8"/>
  <c r="R25" i="8"/>
  <c r="R17" i="8"/>
  <c r="R19" i="8" s="1"/>
  <c r="Z28" i="7"/>
  <c r="Z15" i="7"/>
  <c r="N15" i="7"/>
  <c r="V33" i="7"/>
  <c r="X33" i="7" s="1"/>
  <c r="AB33" i="7" s="1"/>
  <c r="V31" i="7"/>
  <c r="X31" i="7" s="1"/>
  <c r="AB31" i="7" s="1"/>
  <c r="V29" i="7"/>
  <c r="X29" i="7" s="1"/>
  <c r="AB29" i="7" s="1"/>
  <c r="V28" i="7"/>
  <c r="V26" i="7"/>
  <c r="X26" i="7" s="1"/>
  <c r="AB26" i="7" s="1"/>
  <c r="V20" i="7"/>
  <c r="X20" i="7" s="1"/>
  <c r="AB20" i="7" s="1"/>
  <c r="V16" i="7"/>
  <c r="X16" i="7" s="1"/>
  <c r="AB16" i="7" s="1"/>
  <c r="V15" i="7"/>
  <c r="N28" i="7"/>
  <c r="R17" i="7"/>
  <c r="R21" i="7" s="1"/>
  <c r="R31" i="8" l="1"/>
  <c r="R30" i="8"/>
  <c r="R32" i="8" s="1"/>
  <c r="X15" i="7"/>
  <c r="AB15" i="7" s="1"/>
  <c r="X28" i="7"/>
  <c r="AB28" i="7" s="1"/>
  <c r="K269" i="9"/>
  <c r="G269" i="9"/>
  <c r="E269" i="9"/>
  <c r="K256" i="9"/>
  <c r="I256" i="9"/>
  <c r="G256" i="9"/>
  <c r="E256" i="9"/>
  <c r="G161" i="9"/>
  <c r="E161" i="9"/>
  <c r="K131" i="9"/>
  <c r="I131" i="9"/>
  <c r="G131" i="9"/>
  <c r="E131" i="9"/>
  <c r="K125" i="9"/>
  <c r="I125" i="9"/>
  <c r="G125" i="9"/>
  <c r="E125" i="9"/>
  <c r="K108" i="9"/>
  <c r="I108" i="9"/>
  <c r="G108" i="9"/>
  <c r="E108" i="9"/>
  <c r="K102" i="9"/>
  <c r="I102" i="9"/>
  <c r="I109" i="9" s="1"/>
  <c r="I112" i="9" s="1"/>
  <c r="G102" i="9"/>
  <c r="K106" i="1"/>
  <c r="I106" i="1"/>
  <c r="G106" i="1"/>
  <c r="E106" i="1"/>
  <c r="K73" i="1"/>
  <c r="I73" i="1"/>
  <c r="G73" i="1"/>
  <c r="E73" i="1"/>
  <c r="K64" i="1"/>
  <c r="K74" i="1" s="1"/>
  <c r="I64" i="1"/>
  <c r="I74" i="1" s="1"/>
  <c r="G64" i="1"/>
  <c r="E64" i="1"/>
  <c r="K36" i="1"/>
  <c r="I36" i="1"/>
  <c r="G36" i="1"/>
  <c r="E36" i="1"/>
  <c r="K20" i="1"/>
  <c r="K37" i="1" s="1"/>
  <c r="I20" i="1"/>
  <c r="G20" i="1"/>
  <c r="G37" i="1" s="1"/>
  <c r="E20" i="1"/>
  <c r="E74" i="1" l="1"/>
  <c r="E107" i="1" s="1"/>
  <c r="E37" i="1"/>
  <c r="K107" i="1"/>
  <c r="K108" i="1" s="1"/>
  <c r="G74" i="1"/>
  <c r="G107" i="1" s="1"/>
  <c r="G108" i="1" s="1"/>
  <c r="I132" i="9"/>
  <c r="I37" i="1"/>
  <c r="E109" i="9"/>
  <c r="G109" i="9"/>
  <c r="G112" i="9" s="1"/>
  <c r="G114" i="9" s="1"/>
  <c r="K132" i="9"/>
  <c r="G132" i="9"/>
  <c r="E132" i="9"/>
  <c r="K109" i="9"/>
  <c r="K112" i="9" s="1"/>
  <c r="K114" i="9" s="1"/>
  <c r="I107" i="1"/>
  <c r="I178" i="9"/>
  <c r="I114" i="9"/>
  <c r="E112" i="9" l="1"/>
  <c r="E178" i="9" s="1"/>
  <c r="E208" i="9" s="1"/>
  <c r="E219" i="9" s="1"/>
  <c r="E223" i="9" s="1"/>
  <c r="E271" i="9" s="1"/>
  <c r="E273" i="9" s="1"/>
  <c r="E108" i="1"/>
  <c r="I108" i="1"/>
  <c r="G178" i="9"/>
  <c r="E114" i="9"/>
  <c r="E133" i="9" s="1"/>
  <c r="G133" i="9"/>
  <c r="K133" i="9"/>
  <c r="K156" i="9" s="1"/>
  <c r="K151" i="9"/>
  <c r="I133" i="9"/>
  <c r="I156" i="9" s="1"/>
  <c r="I151" i="9"/>
  <c r="I208" i="9"/>
  <c r="I219" i="9" s="1"/>
  <c r="I223" i="9" s="1"/>
  <c r="G208" i="9"/>
  <c r="G219" i="9" s="1"/>
  <c r="G223" i="9" s="1"/>
  <c r="G271" i="9" s="1"/>
  <c r="G273" i="9" s="1"/>
  <c r="K178" i="9"/>
  <c r="P25" i="8"/>
  <c r="P30" i="8" s="1"/>
  <c r="N25" i="8"/>
  <c r="N31" i="8" s="1"/>
  <c r="L25" i="8"/>
  <c r="L30" i="8" s="1"/>
  <c r="J25" i="8"/>
  <c r="J30" i="8" s="1"/>
  <c r="H25" i="8"/>
  <c r="H30" i="8" s="1"/>
  <c r="F25" i="8"/>
  <c r="F30" i="8" s="1"/>
  <c r="Z27" i="7"/>
  <c r="Z35" i="7" s="1"/>
  <c r="T27" i="7"/>
  <c r="P27" i="7"/>
  <c r="L27" i="7"/>
  <c r="L35" i="7" s="1"/>
  <c r="N27" i="7"/>
  <c r="N35" i="7" s="1"/>
  <c r="J27" i="7"/>
  <c r="J35" i="7" s="1"/>
  <c r="H27" i="7"/>
  <c r="H35" i="7" s="1"/>
  <c r="F27" i="7"/>
  <c r="F35" i="7" s="1"/>
  <c r="D27" i="7"/>
  <c r="D35" i="7" s="1"/>
  <c r="J30" i="7"/>
  <c r="J34" i="7" s="1"/>
  <c r="J36" i="7" s="1"/>
  <c r="J17" i="7"/>
  <c r="J21" i="7" s="1"/>
  <c r="I271" i="9" l="1"/>
  <c r="I273" i="9" s="1"/>
  <c r="P31" i="8"/>
  <c r="P32" i="8"/>
  <c r="L31" i="8"/>
  <c r="N26" i="8"/>
  <c r="I161" i="9"/>
  <c r="N15" i="8"/>
  <c r="V15" i="8" s="1"/>
  <c r="K161" i="9"/>
  <c r="K208" i="9"/>
  <c r="K219" i="9" s="1"/>
  <c r="K223" i="9" s="1"/>
  <c r="K271" i="9" s="1"/>
  <c r="K273" i="9" s="1"/>
  <c r="N28" i="8" l="1"/>
  <c r="N30" i="8" s="1"/>
  <c r="V26" i="8"/>
  <c r="V28" i="8" s="1"/>
  <c r="L17" i="8"/>
  <c r="L19" i="8" s="1"/>
  <c r="J17" i="8"/>
  <c r="J19" i="8" s="1"/>
  <c r="H17" i="8"/>
  <c r="H19" i="8" s="1"/>
  <c r="F17" i="8"/>
  <c r="F19" i="8" s="1"/>
  <c r="P17" i="8"/>
  <c r="P19" i="8" s="1"/>
  <c r="T17" i="7"/>
  <c r="T21" i="7" s="1"/>
  <c r="P17" i="7"/>
  <c r="P21" i="7" s="1"/>
  <c r="L17" i="7"/>
  <c r="L21" i="7" s="1"/>
  <c r="H17" i="7"/>
  <c r="H21" i="7" s="1"/>
  <c r="F17" i="7"/>
  <c r="F21" i="7" s="1"/>
  <c r="D17" i="7"/>
  <c r="D21" i="7" s="1"/>
  <c r="Z17" i="7"/>
  <c r="Z21" i="7" s="1"/>
  <c r="N17" i="7"/>
  <c r="N21" i="7" s="1"/>
  <c r="V14" i="7"/>
  <c r="X14" i="7" s="1"/>
  <c r="AB14" i="7" s="1"/>
  <c r="V17" i="7" l="1"/>
  <c r="V21" i="7" s="1"/>
  <c r="X17" i="7" l="1"/>
  <c r="N17" i="8" l="1"/>
  <c r="N19" i="8" s="1"/>
  <c r="AB17" i="7"/>
  <c r="AB21" i="7" s="1"/>
  <c r="X21" i="7"/>
  <c r="V17" i="8" l="1"/>
  <c r="V19" i="8" s="1"/>
  <c r="J31" i="8"/>
  <c r="H31" i="8"/>
  <c r="F31" i="8"/>
  <c r="V23" i="7" l="1"/>
  <c r="V27" i="7" l="1"/>
  <c r="V35" i="7" s="1"/>
  <c r="L32" i="8"/>
  <c r="J32" i="8"/>
  <c r="H32" i="8"/>
  <c r="F32" i="8"/>
  <c r="V25" i="8"/>
  <c r="V30" i="8" s="1"/>
  <c r="Z30" i="7"/>
  <c r="Z34" i="7" s="1"/>
  <c r="Z36" i="7" s="1"/>
  <c r="T30" i="7"/>
  <c r="T34" i="7" s="1"/>
  <c r="P30" i="7"/>
  <c r="P34" i="7" s="1"/>
  <c r="N30" i="7"/>
  <c r="N34" i="7" s="1"/>
  <c r="N36" i="7" s="1"/>
  <c r="L30" i="7"/>
  <c r="L34" i="7" s="1"/>
  <c r="L36" i="7" s="1"/>
  <c r="H30" i="7"/>
  <c r="F30" i="7"/>
  <c r="D30" i="7"/>
  <c r="D34" i="7" s="1"/>
  <c r="F34" i="7" l="1"/>
  <c r="F36" i="7" s="1"/>
  <c r="H34" i="7"/>
  <c r="H36" i="7" s="1"/>
  <c r="V31" i="8"/>
  <c r="V32" i="8"/>
  <c r="D36" i="7"/>
  <c r="V30" i="7"/>
  <c r="V34" i="7" s="1"/>
  <c r="V36" i="7" s="1"/>
  <c r="X23" i="7"/>
  <c r="X27" i="7" s="1"/>
  <c r="X35" i="7" s="1"/>
  <c r="X30" i="7" l="1"/>
  <c r="X34" i="7" s="1"/>
  <c r="X36" i="7" s="1"/>
  <c r="AB23" i="7"/>
  <c r="AB27" i="7" s="1"/>
  <c r="AB35" i="7" s="1"/>
  <c r="AB30" i="7" l="1"/>
  <c r="AB34" i="7" s="1"/>
  <c r="AB36" i="7" s="1"/>
  <c r="N32" i="8" l="1"/>
</calcChain>
</file>

<file path=xl/sharedStrings.xml><?xml version="1.0" encoding="utf-8"?>
<sst xmlns="http://schemas.openxmlformats.org/spreadsheetml/2006/main" count="557" uniqueCount="296">
  <si>
    <t>(Unit: Baht)</t>
  </si>
  <si>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</si>
  <si>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</si>
  <si>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</si>
  <si>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</si>
  <si>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</si>
  <si>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</si>
  <si>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</si>
  <si>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</si>
  <si>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</si>
  <si>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</si>
  <si>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</si>
  <si>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</si>
  <si>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</si>
  <si>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</si>
  <si>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</si>
  <si>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</si>
  <si>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</si>
  <si>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</si>
  <si>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</si>
  <si>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</si>
  <si>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</si>
  <si>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</si>
  <si>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</si>
  <si>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</si>
  <si>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</si>
  <si>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</si>
  <si>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</si>
  <si>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</si>
  <si>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</si>
  <si>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</si>
  <si>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</si>
  <si>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</si>
  <si>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</si>
  <si>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</si>
  <si>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</si>
  <si>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</si>
  <si>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</si>
  <si>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</si>
  <si>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</si>
  <si>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</si>
  <si>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</si>
  <si>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</si>
  <si>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</si>
  <si>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</si>
  <si>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</si>
  <si>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Appropriated</t>
  </si>
  <si>
    <t>Unappropriated</t>
  </si>
  <si>
    <t>Total</t>
  </si>
  <si>
    <t>Trade and other receivables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</si>
  <si>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</si>
  <si>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</si>
  <si>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</si>
  <si>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</si>
  <si>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</si>
  <si>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</si>
  <si>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</si>
  <si>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</si>
  <si>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</si>
  <si>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</si>
  <si>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>Profit before tax</t>
  </si>
  <si>
    <t xml:space="preserve">   Trade and other receivables</t>
  </si>
  <si>
    <t xml:space="preserve">   Trade and other payables</t>
  </si>
  <si>
    <t>Statement of comprehensive income</t>
  </si>
  <si>
    <t xml:space="preserve">   Provision for long-term employee benefits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</si>
  <si>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</si>
  <si>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</si>
  <si>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</si>
  <si>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</si>
  <si>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</si>
  <si>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</si>
  <si>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</si>
  <si>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Profit before income tax expenses</t>
  </si>
  <si>
    <t>Income tax expenses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</si>
  <si>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</si>
  <si>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</si>
  <si>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</si>
  <si>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</si>
  <si>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</si>
  <si>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</si>
  <si>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</si>
  <si>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</si>
  <si>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</si>
  <si>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</si>
  <si>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</si>
  <si>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</si>
  <si>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</si>
  <si>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</si>
  <si>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</si>
  <si>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</si>
  <si>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</si>
  <si>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</si>
  <si>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</si>
  <si>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Profit for the period</t>
  </si>
  <si>
    <t>Other comprehensive income for the period</t>
  </si>
  <si>
    <t>Total comprehensive income for the period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</si>
  <si>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</si>
  <si>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</si>
  <si>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</si>
  <si>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</si>
  <si>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</si>
  <si>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</si>
  <si>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Profit attributable to equity holders of the Company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</si>
  <si>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</si>
  <si>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</si>
  <si>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</si>
  <si>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</si>
  <si>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</si>
  <si>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Cash and cash equivalents at beginning of period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</si>
  <si>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</si>
  <si>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</si>
  <si>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</si>
  <si>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</si>
  <si>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</si>
  <si>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</si>
  <si>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</si>
  <si>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</si>
  <si>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</si>
  <si>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</si>
  <si>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 xml:space="preserve"> - statutory reserve</t>
  </si>
  <si>
    <t xml:space="preserve"> investments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</si>
  <si>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</si>
  <si>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</si>
  <si>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</si>
  <si>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</si>
  <si>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</si>
  <si>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</si>
  <si>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</si>
  <si>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</si>
  <si>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</si>
  <si>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</si>
  <si>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</si>
  <si>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   Cash paid for long-term employee benefits</t>
  </si>
  <si>
    <t>Acquisition of intangible assets</t>
  </si>
  <si>
    <t>Repayment of long-term loans from financial institutions</t>
  </si>
  <si>
    <t xml:space="preserve">Profit from operating activities before changes in  </t>
  </si>
  <si>
    <t xml:space="preserve">   operating assets and liabilities</t>
  </si>
  <si>
    <t xml:space="preserve"> fully paid-up</t>
  </si>
  <si>
    <t xml:space="preserve">   Interest expenses</t>
  </si>
  <si>
    <t>Increase in short-term loans to related parties</t>
  </si>
  <si>
    <t>Dividend paid</t>
  </si>
  <si>
    <t xml:space="preserve">   Undue installments for acquisition of computer software</t>
  </si>
  <si>
    <t>Translation adjustments</t>
  </si>
  <si>
    <t>(Mr. Ho Ren Hua)</t>
  </si>
  <si>
    <t>Current investments</t>
  </si>
  <si>
    <t xml:space="preserve">   - net of current portion</t>
  </si>
  <si>
    <t xml:space="preserve">   financial statements in foreign currencies</t>
  </si>
  <si>
    <t>of available-for-sale</t>
  </si>
  <si>
    <t xml:space="preserve">Exchange differences </t>
  </si>
  <si>
    <t>on translation of</t>
  </si>
  <si>
    <t xml:space="preserve"> financial statements in </t>
  </si>
  <si>
    <t>Unrealised gain (loss)</t>
  </si>
  <si>
    <t xml:space="preserve">on changes in fair value </t>
  </si>
  <si>
    <t>foreign currencies</t>
  </si>
  <si>
    <t>Share</t>
  </si>
  <si>
    <t>premium</t>
  </si>
  <si>
    <t>the amalgamation</t>
  </si>
  <si>
    <t>Short-term loans from financial institutions</t>
  </si>
  <si>
    <t>Acquisition of investments in subsidiaries</t>
  </si>
  <si>
    <t>Current tax assets</t>
  </si>
  <si>
    <t xml:space="preserve">Adjustments to reconcile profit before tax to net cash </t>
  </si>
  <si>
    <t xml:space="preserve">   provided by (paid from) operating activities:</t>
  </si>
  <si>
    <t xml:space="preserve">Unrealised gain (loss) on </t>
  </si>
  <si>
    <t xml:space="preserve">changes in fair value of </t>
  </si>
  <si>
    <t>available-for-sale investments</t>
  </si>
  <si>
    <t xml:space="preserve">   investments in associates - net of income tax</t>
  </si>
  <si>
    <t>Share of other comprehensive income from</t>
  </si>
  <si>
    <t>Profit (loss) attributable to:</t>
  </si>
  <si>
    <t>Cash and cash equivalents at end of the period</t>
  </si>
  <si>
    <t xml:space="preserve">   available-for-sale investments - net of income tax</t>
  </si>
  <si>
    <t>Supplemental cash flow information</t>
  </si>
  <si>
    <t>2019</t>
  </si>
  <si>
    <t>Balance as at 1 January 2019</t>
  </si>
  <si>
    <t xml:space="preserve">   Claim refund from the fire</t>
  </si>
  <si>
    <t>Dividend paid by the subsidiaries to non-controlling interests</t>
  </si>
  <si>
    <t xml:space="preserve">   Undue installments for acquisition of property, plant and equipment</t>
  </si>
  <si>
    <t>5, 6</t>
  </si>
  <si>
    <t>Claim refund from the fire</t>
  </si>
  <si>
    <t>Selling and distribution expenses</t>
  </si>
  <si>
    <t xml:space="preserve">   Proceeds from claim refund from the fire</t>
  </si>
  <si>
    <t xml:space="preserve">   Sales of equipment that has not yet been collected</t>
  </si>
  <si>
    <t>Other long-term investments</t>
  </si>
  <si>
    <t xml:space="preserve">   Reversal of allowance for impairment on rental prepayment</t>
  </si>
  <si>
    <t>Services income</t>
  </si>
  <si>
    <t>Share of loss from investments in associates</t>
  </si>
  <si>
    <t>Cost of services</t>
  </si>
  <si>
    <t xml:space="preserve">   Dividend payables</t>
  </si>
  <si>
    <t>2020</t>
  </si>
  <si>
    <t>Balance as at 1 January 2020</t>
  </si>
  <si>
    <t>31 December 2019</t>
  </si>
  <si>
    <t>Other current financial assets</t>
  </si>
  <si>
    <t>Other non-current financial assets</t>
  </si>
  <si>
    <t>Right-of-use assets</t>
  </si>
  <si>
    <t>Other current financial liabilities</t>
  </si>
  <si>
    <t>Debentures</t>
  </si>
  <si>
    <t>Interest income</t>
  </si>
  <si>
    <t>Dividend income</t>
  </si>
  <si>
    <t>Profit from operating activities</t>
  </si>
  <si>
    <t>Surplus on changes</t>
  </si>
  <si>
    <t>in the ownership</t>
  </si>
  <si>
    <t>interests in subsidiary</t>
  </si>
  <si>
    <t>Cumulative effects of changes in accounting</t>
  </si>
  <si>
    <t xml:space="preserve">   policies due to the adoption of new financial</t>
  </si>
  <si>
    <t xml:space="preserve">   reporting standard (Note 2)</t>
  </si>
  <si>
    <t>Current portion of long-term loans from financial institution</t>
  </si>
  <si>
    <t xml:space="preserve">   from related parties</t>
  </si>
  <si>
    <t xml:space="preserve">Short-term loans to and interest receivable </t>
  </si>
  <si>
    <t xml:space="preserve">Long-term loans to and interest receivable </t>
  </si>
  <si>
    <t>Short-term loans from and accrued interests to related parties</t>
  </si>
  <si>
    <t>6, 17</t>
  </si>
  <si>
    <t>Gain from business acquisition</t>
  </si>
  <si>
    <t>6, 10</t>
  </si>
  <si>
    <t>Gain on sale of investment property</t>
  </si>
  <si>
    <t xml:space="preserve">Other comprehensive income not to be reclassified to </t>
  </si>
  <si>
    <t xml:space="preserve">   profit or loss in subsequent periods:</t>
  </si>
  <si>
    <t xml:space="preserve">   through other comprehensive income - net of income tax</t>
  </si>
  <si>
    <t xml:space="preserve">   Gain from business acquisition</t>
  </si>
  <si>
    <t>Decrease in long-term loans to related parties</t>
  </si>
  <si>
    <t>in equity designated</t>
  </si>
  <si>
    <t>at fair value through</t>
  </si>
  <si>
    <t>other comprehensive income</t>
  </si>
  <si>
    <t xml:space="preserve">   profit or loss in subsequent periods - net of income tax</t>
  </si>
  <si>
    <t>Long-term loans from financial institution</t>
  </si>
  <si>
    <t>Gain (loss) on investments</t>
  </si>
  <si>
    <t>Proceeds from acquisition of subsidiaries</t>
  </si>
  <si>
    <t>Increase (decrease) in short-term loans from financial institutions</t>
  </si>
  <si>
    <t>Surplus on changes in ownership interests in subsidiary</t>
  </si>
  <si>
    <t xml:space="preserve">   Advance received of VAT refund from the Revenue Department</t>
  </si>
  <si>
    <t>Increase in restricted bank deposits</t>
  </si>
  <si>
    <t>Balance as at 1 January 2020 - as restated</t>
  </si>
  <si>
    <t xml:space="preserve">   Increase in (reversal of) allowance for reducing cost of inventories</t>
  </si>
  <si>
    <t xml:space="preserve">      to net realisable value </t>
  </si>
  <si>
    <t xml:space="preserve">   Loss on sales of intangible assets</t>
  </si>
  <si>
    <t xml:space="preserve">   Gain on sales of property, plant and equipment</t>
  </si>
  <si>
    <t xml:space="preserve">   Gain on sales of investment property</t>
  </si>
  <si>
    <t xml:space="preserve">   Loss on redemption of matured investments</t>
  </si>
  <si>
    <t xml:space="preserve">   Unrealised loss (gain) on changes in fair value of investments</t>
  </si>
  <si>
    <t xml:space="preserve">   Amortised transaction cost of debenture</t>
  </si>
  <si>
    <t xml:space="preserve">   Dividends income from related parties</t>
  </si>
  <si>
    <t>Acquisition of investments</t>
  </si>
  <si>
    <t>Proceeds from sales of investments</t>
  </si>
  <si>
    <t>Proceeds from redemption of matured investments</t>
  </si>
  <si>
    <t>Proceeds from sales of property, plant and equipment</t>
  </si>
  <si>
    <t>Proceeds from sales of intangible assets</t>
  </si>
  <si>
    <t>Proceeds from sales of investment property</t>
  </si>
  <si>
    <t>Dividends received from related parties</t>
  </si>
  <si>
    <t>Cash paid under lease agreements</t>
  </si>
  <si>
    <t>Net increase (decrease) in cash and cash equivalents</t>
  </si>
  <si>
    <t xml:space="preserve">   Increase in lease agreements</t>
  </si>
  <si>
    <t>Increase in non-controlling interests from business</t>
  </si>
  <si>
    <t xml:space="preserve">   acquisition (Note 1.4)</t>
  </si>
  <si>
    <t>Loss on investments in equity designated at fair value</t>
  </si>
  <si>
    <t>Current portion of lease liabilities</t>
  </si>
  <si>
    <t>Lease liabilities - net of current portion</t>
  </si>
  <si>
    <t>The accompanying notes to the interim consolidated financial statements are an integral part of the financial statements.</t>
  </si>
  <si>
    <t>As at 30 June 2020</t>
  </si>
  <si>
    <t>30 June 2020</t>
  </si>
  <si>
    <t>For the three-month period ended 30 June 2020</t>
  </si>
  <si>
    <t>For the six-month period ended 30 June 2020</t>
  </si>
  <si>
    <t>Balance as at 30 June 2019</t>
  </si>
  <si>
    <t>Balance as at 30 June 2020</t>
  </si>
  <si>
    <t xml:space="preserve">Unrealised loss on changes in fair value of  </t>
  </si>
  <si>
    <t>Basic earnings (loss) per share</t>
  </si>
  <si>
    <t>Profit (loss) attributable to equity holders of the Company</t>
  </si>
  <si>
    <t xml:space="preserve">   Loss on write-off of property, plant and equipment</t>
  </si>
  <si>
    <t xml:space="preserve">   non-controlling interest of subsidiary</t>
  </si>
  <si>
    <t xml:space="preserve">Cash paid by subsidiary for acquisition of investment to </t>
  </si>
  <si>
    <t>Cash paid for transaction cost of debenture</t>
  </si>
  <si>
    <t xml:space="preserve">Surplus on changes in ownership interest </t>
  </si>
  <si>
    <t xml:space="preserve">   in subsidiary (Note 10)</t>
  </si>
  <si>
    <t>Dividend paid (Note 21)</t>
  </si>
  <si>
    <t>Loss from operating activities</t>
  </si>
  <si>
    <t>Loss before income tax expenses</t>
  </si>
  <si>
    <t>Income tax income</t>
  </si>
  <si>
    <t>Gain from fair value measurement of derivatives</t>
  </si>
  <si>
    <t xml:space="preserve">   Increase in allowance for impairment on property, plant and equipment</t>
  </si>
  <si>
    <t xml:space="preserve">   Increase in allowance for impairment on investments in subsidiaries</t>
  </si>
  <si>
    <t xml:space="preserve">   Gain on changes in fair value of derivatives</t>
  </si>
  <si>
    <t xml:space="preserve">   Unrealised loss on exchange rate</t>
  </si>
  <si>
    <t xml:space="preserve">   Loss on investments in equity designated at fair value</t>
  </si>
  <si>
    <t>Investments in associates</t>
  </si>
  <si>
    <t>Profit (loss) for the period</t>
  </si>
  <si>
    <t>Gain on investments in equity designated at fair value</t>
  </si>
  <si>
    <t xml:space="preserve">      allowance for doubtful accounts</t>
  </si>
  <si>
    <t xml:space="preserve">   Loss on write-off of intangible assets</t>
  </si>
  <si>
    <t xml:space="preserve">   Loss (gain) on sales of investments</t>
  </si>
  <si>
    <t>Net cash flows from operating activities</t>
  </si>
  <si>
    <t>Decrease in short-term loans from related parties</t>
  </si>
  <si>
    <t>Net cash flows from (used in) financing activities</t>
  </si>
  <si>
    <t xml:space="preserve">   Decrease in trade and other receivables from bad debt written-off</t>
  </si>
  <si>
    <t xml:space="preserve">   Reclassification of investment in associate to investment in subsidiaries</t>
  </si>
  <si>
    <t>Cash received from long-term loans from financial institutions</t>
  </si>
  <si>
    <t>Net cash flows used in investing activities</t>
  </si>
  <si>
    <t xml:space="preserve">   Increase in (reversal of) bad debt and allowance for expected credit losses/ </t>
  </si>
  <si>
    <t xml:space="preserve">   Share of loss from investments in associates</t>
  </si>
  <si>
    <t>Cash received from debenture issuance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</si>
</sst>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Black]\(#,##0\)"/>
    <numFmt numFmtId="167" formatCode="#,##0;[Blue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-* #,##0_-;\-* #,##0_-;_-* &quot;-&quot;??_-;_-@_-"/>
    <numFmt numFmtId="173" formatCode="0.0"/>
    <numFmt numFmtId="174" formatCode="#,##0_);[Red]\(#,##0\);"/>
  </numFmts>
  <fonts count="4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74">
    <xf numFmtId="0" fontId="0" fillId="0" borderId="0"/>
    <xf numFmtId="0" fontId="6" fillId="0" borderId="0"/>
    <xf numFmtId="0" fontId="8" fillId="0" borderId="0"/>
    <xf numFmtId="0" fontId="9" fillId="0" borderId="0"/>
    <xf numFmtId="0" fontId="8" fillId="0" borderId="0"/>
    <xf numFmtId="39" fontId="10" fillId="0" borderId="0"/>
    <xf numFmtId="0" fontId="8" fillId="0" borderId="0"/>
    <xf numFmtId="43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1" fillId="0" borderId="0"/>
    <xf numFmtId="0" fontId="11" fillId="0" borderId="0"/>
    <xf numFmtId="168" fontId="11" fillId="0" borderId="0"/>
    <xf numFmtId="38" fontId="2" fillId="2" borderId="0" applyNumberFormat="0" applyBorder="0" applyAlignment="0" applyProtection="0"/>
    <xf numFmtId="10" fontId="2" fillId="3" borderId="7" applyNumberFormat="0" applyBorder="0" applyAlignment="0" applyProtection="0"/>
    <xf numFmtId="37" fontId="12" fillId="0" borderId="0"/>
    <xf numFmtId="0" fontId="13" fillId="0" borderId="0"/>
    <xf numFmtId="10" fontId="5" fillId="0" borderId="0" applyFont="0" applyFill="0" applyBorder="0" applyAlignment="0" applyProtection="0"/>
    <xf numFmtId="1" fontId="5" fillId="0" borderId="8" applyNumberFormat="0" applyFill="0" applyAlignment="0" applyProtection="0">
      <alignment horizontal="center" vertical="center"/>
    </xf>
    <xf numFmtId="0" fontId="8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6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9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7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6" borderId="0" applyNumberFormat="0" applyBorder="0" applyAlignment="0" applyProtection="0"/>
    <xf numFmtId="0" fontId="17" fillId="19" borderId="0" applyNumberFormat="0" applyBorder="0" applyAlignment="0" applyProtection="0"/>
    <xf numFmtId="0" fontId="17" fillId="12" borderId="0" applyNumberFormat="0" applyBorder="0" applyAlignment="0" applyProtection="0"/>
    <xf numFmtId="0" fontId="17" fillId="20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7" borderId="0" applyNumberFormat="0" applyBorder="0" applyAlignment="0" applyProtection="0"/>
    <xf numFmtId="0" fontId="17" fillId="24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17" borderId="0" applyNumberFormat="0" applyBorder="0" applyAlignment="0" applyProtection="0"/>
    <xf numFmtId="0" fontId="17" fillId="23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9" fillId="26" borderId="9" applyNumberFormat="0" applyAlignment="0" applyProtection="0"/>
    <xf numFmtId="0" fontId="33" fillId="27" borderId="9" applyNumberFormat="0" applyAlignment="0" applyProtection="0"/>
    <xf numFmtId="0" fontId="20" fillId="28" borderId="10" applyNumberFormat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1" fillId="0" borderId="0"/>
    <xf numFmtId="169" fontId="11" fillId="0" borderId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2" fillId="12" borderId="0" applyNumberFormat="0" applyBorder="0" applyAlignment="0" applyProtection="0"/>
    <xf numFmtId="0" fontId="23" fillId="0" borderId="11" applyNumberFormat="0" applyFill="0" applyAlignment="0" applyProtection="0"/>
    <xf numFmtId="0" fontId="34" fillId="0" borderId="12" applyNumberFormat="0" applyFill="0" applyAlignment="0" applyProtection="0"/>
    <xf numFmtId="0" fontId="24" fillId="0" borderId="13" applyNumberFormat="0" applyFill="0" applyAlignment="0" applyProtection="0"/>
    <xf numFmtId="0" fontId="35" fillId="0" borderId="14" applyNumberFormat="0" applyFill="0" applyAlignment="0" applyProtection="0"/>
    <xf numFmtId="0" fontId="25" fillId="0" borderId="15" applyNumberFormat="0" applyFill="0" applyAlignment="0" applyProtection="0"/>
    <xf numFmtId="0" fontId="36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11" borderId="9" applyNumberFormat="0" applyAlignment="0" applyProtection="0"/>
    <xf numFmtId="0" fontId="26" fillId="14" borderId="9" applyNumberFormat="0" applyAlignment="0" applyProtection="0"/>
    <xf numFmtId="0" fontId="26" fillId="11" borderId="9" applyNumberFormat="0" applyAlignment="0" applyProtection="0"/>
    <xf numFmtId="0" fontId="26" fillId="11" borderId="9" applyNumberFormat="0" applyAlignment="0" applyProtection="0"/>
    <xf numFmtId="0" fontId="26" fillId="11" borderId="9" applyNumberFormat="0" applyAlignment="0" applyProtection="0"/>
    <xf numFmtId="0" fontId="27" fillId="0" borderId="17" applyNumberFormat="0" applyFill="0" applyAlignment="0" applyProtection="0"/>
    <xf numFmtId="0" fontId="32" fillId="0" borderId="18" applyNumberFormat="0" applyFill="0" applyAlignment="0" applyProtection="0"/>
    <xf numFmtId="0" fontId="28" fillId="14" borderId="0" applyNumberFormat="0" applyBorder="0" applyAlignment="0" applyProtection="0"/>
    <xf numFmtId="0" fontId="37" fillId="14" borderId="0" applyNumberFormat="0" applyBorder="0" applyAlignment="0" applyProtection="0"/>
    <xf numFmtId="170" fontId="13" fillId="0" borderId="0"/>
    <xf numFmtId="0" fontId="5" fillId="0" borderId="0"/>
    <xf numFmtId="0" fontId="5" fillId="0" borderId="0"/>
    <xf numFmtId="0" fontId="15" fillId="0" borderId="0"/>
    <xf numFmtId="0" fontId="6" fillId="0" borderId="0"/>
    <xf numFmtId="0" fontId="8" fillId="0" borderId="0"/>
    <xf numFmtId="0" fontId="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9" borderId="19" applyNumberFormat="0" applyFont="0" applyAlignment="0" applyProtection="0"/>
    <xf numFmtId="0" fontId="11" fillId="9" borderId="19" applyNumberFormat="0" applyFont="0" applyAlignment="0" applyProtection="0"/>
    <xf numFmtId="0" fontId="29" fillId="26" borderId="20" applyNumberFormat="0" applyAlignment="0" applyProtection="0"/>
    <xf numFmtId="0" fontId="29" fillId="27" borderId="20" applyNumberFormat="0" applyAlignment="0" applyProtection="0"/>
    <xf numFmtId="0" fontId="3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1" fillId="0" borderId="22" applyNumberFormat="0" applyFill="0" applyAlignment="0" applyProtection="0"/>
    <xf numFmtId="0" fontId="3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174" fontId="44" fillId="29" borderId="0">
      <protection hidden="1"/>
    </xf>
    <xf numFmtId="0" fontId="33" fillId="27" borderId="9" applyNumberFormat="0" applyAlignment="0" applyProtection="0"/>
    <xf numFmtId="0" fontId="3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28" borderId="10" applyNumberFormat="0" applyAlignment="0" applyProtection="0"/>
    <xf numFmtId="0" fontId="32" fillId="0" borderId="18" applyNumberFormat="0" applyFill="0" applyAlignment="0" applyProtection="0"/>
    <xf numFmtId="0" fontId="22" fillId="12" borderId="0" applyNumberFormat="0" applyBorder="0" applyAlignment="0" applyProtection="0"/>
    <xf numFmtId="0" fontId="5" fillId="0" borderId="0"/>
    <xf numFmtId="0" fontId="26" fillId="14" borderId="9" applyNumberFormat="0" applyAlignment="0" applyProtection="0"/>
    <xf numFmtId="0" fontId="37" fillId="14" borderId="0" applyNumberFormat="0" applyBorder="0" applyAlignment="0" applyProtection="0"/>
    <xf numFmtId="0" fontId="31" fillId="0" borderId="22" applyNumberFormat="0" applyFill="0" applyAlignment="0" applyProtection="0"/>
    <xf numFmtId="0" fontId="18" fillId="10" borderId="0" applyNumberFormat="0" applyBorder="0" applyAlignment="0" applyProtection="0"/>
    <xf numFmtId="0" fontId="17" fillId="22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29" fillId="27" borderId="20" applyNumberFormat="0" applyAlignment="0" applyProtection="0"/>
    <xf numFmtId="0" fontId="11" fillId="9" borderId="19" applyNumberFormat="0" applyFont="0" applyAlignment="0" applyProtection="0"/>
    <xf numFmtId="0" fontId="34" fillId="0" borderId="12" applyNumberFormat="0" applyFill="0" applyAlignment="0" applyProtection="0"/>
    <xf numFmtId="0" fontId="35" fillId="0" borderId="14" applyNumberFormat="0" applyFill="0" applyAlignment="0" applyProtection="0"/>
    <xf numFmtId="0" fontId="36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1" fillId="0" borderId="0"/>
    <xf numFmtId="0" fontId="7" fillId="0" borderId="0"/>
  </cellStyleXfs>
  <cellXfs count="110">
    <xf numFmtId="0" fontId="0" fillId="0" borderId="0" xfId="0"/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Continuous" vertical="center"/>
    </xf>
    <xf numFmtId="0" fontId="4" fillId="0" borderId="0" xfId="3" applyFont="1" applyAlignment="1">
      <alignment horizontal="right" vertical="center"/>
    </xf>
    <xf numFmtId="0" fontId="3" fillId="0" borderId="0" xfId="3" applyFont="1" applyAlignment="1">
      <alignment horizontal="left" vertical="center"/>
    </xf>
    <xf numFmtId="166" fontId="4" fillId="0" borderId="0" xfId="4" applyNumberFormat="1" applyFont="1" applyFill="1" applyAlignment="1">
      <alignment vertical="center"/>
    </xf>
    <xf numFmtId="166" fontId="4" fillId="0" borderId="0" xfId="5" applyNumberFormat="1" applyFont="1" applyAlignment="1" applyProtection="1">
      <alignment horizontal="left" vertical="center"/>
    </xf>
    <xf numFmtId="166" fontId="4" fillId="0" borderId="0" xfId="5" applyNumberFormat="1" applyFont="1" applyAlignment="1">
      <alignment vertical="center"/>
    </xf>
    <xf numFmtId="166" fontId="4" fillId="0" borderId="0" xfId="4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Alignment="1">
      <alignment horizontal="center" vertical="center"/>
    </xf>
    <xf numFmtId="166" fontId="4" fillId="0" borderId="0" xfId="6" applyNumberFormat="1" applyFont="1" applyFill="1" applyBorder="1" applyAlignment="1">
      <alignment horizontal="center" vertical="center"/>
    </xf>
    <xf numFmtId="166" fontId="4" fillId="0" borderId="0" xfId="6" applyNumberFormat="1" applyFont="1" applyFill="1" applyAlignment="1">
      <alignment horizontal="center" vertical="center"/>
    </xf>
    <xf numFmtId="166" fontId="4" fillId="0" borderId="1" xfId="6" applyNumberFormat="1" applyFont="1" applyFill="1" applyBorder="1" applyAlignment="1">
      <alignment horizontal="center" vertical="center"/>
    </xf>
    <xf numFmtId="166" fontId="3" fillId="0" borderId="0" xfId="4" applyNumberFormat="1" applyFont="1" applyFill="1" applyAlignment="1">
      <alignment vertical="center"/>
    </xf>
    <xf numFmtId="166" fontId="4" fillId="0" borderId="0" xfId="6" applyNumberFormat="1" applyFont="1" applyFill="1" applyAlignment="1">
      <alignment vertical="center"/>
    </xf>
    <xf numFmtId="166" fontId="3" fillId="0" borderId="0" xfId="6" applyNumberFormat="1" applyFont="1" applyFill="1" applyAlignment="1">
      <alignment vertical="center"/>
    </xf>
    <xf numFmtId="43" fontId="4" fillId="0" borderId="0" xfId="7" applyFont="1" applyFill="1" applyAlignment="1">
      <alignment vertical="center"/>
    </xf>
    <xf numFmtId="43" fontId="3" fillId="0" borderId="0" xfId="7" applyFont="1" applyFill="1" applyAlignment="1">
      <alignment vertical="center"/>
    </xf>
    <xf numFmtId="166" fontId="4" fillId="0" borderId="0" xfId="5" applyNumberFormat="1" applyFont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4" fillId="0" borderId="4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41" fontId="4" fillId="0" borderId="0" xfId="3" applyNumberFormat="1" applyFont="1" applyFill="1" applyAlignment="1">
      <alignment horizontal="right" vertical="center"/>
    </xf>
    <xf numFmtId="41" fontId="4" fillId="0" borderId="0" xfId="3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41" fontId="4" fillId="0" borderId="3" xfId="3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horizontal="left" vertical="center"/>
    </xf>
    <xf numFmtId="165" fontId="4" fillId="0" borderId="0" xfId="3" applyNumberFormat="1" applyFont="1" applyFill="1" applyAlignment="1">
      <alignment vertical="center"/>
    </xf>
    <xf numFmtId="41" fontId="4" fillId="0" borderId="0" xfId="6" applyNumberFormat="1" applyFont="1" applyFill="1" applyBorder="1" applyAlignment="1">
      <alignment horizontal="center" vertical="center"/>
    </xf>
    <xf numFmtId="41" fontId="4" fillId="0" borderId="0" xfId="6" applyNumberFormat="1" applyFont="1" applyFill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41" fontId="4" fillId="0" borderId="4" xfId="2" applyNumberFormat="1" applyFont="1" applyFill="1" applyBorder="1" applyAlignment="1">
      <alignment horizontal="right" vertical="center"/>
    </xf>
    <xf numFmtId="167" fontId="4" fillId="0" borderId="4" xfId="2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Continuous" vertical="center"/>
    </xf>
    <xf numFmtId="0" fontId="4" fillId="0" borderId="1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41" fontId="4" fillId="0" borderId="1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Continuous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Continuous" vertical="center"/>
    </xf>
    <xf numFmtId="0" fontId="39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1" fontId="4" fillId="0" borderId="5" xfId="0" applyNumberFormat="1" applyFont="1" applyFill="1" applyBorder="1" applyAlignment="1">
      <alignment horizontal="right" vertical="center"/>
    </xf>
    <xf numFmtId="41" fontId="4" fillId="0" borderId="23" xfId="0" applyNumberFormat="1" applyFont="1" applyFill="1" applyBorder="1" applyAlignment="1">
      <alignment horizontal="right" vertical="center"/>
    </xf>
    <xf numFmtId="41" fontId="40" fillId="0" borderId="0" xfId="0" applyNumberFormat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41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41" fontId="4" fillId="0" borderId="0" xfId="0" quotePrefix="1" applyNumberFormat="1" applyFont="1" applyFill="1" applyBorder="1" applyAlignment="1">
      <alignment horizontal="right" vertical="center"/>
    </xf>
    <xf numFmtId="166" fontId="39" fillId="0" borderId="0" xfId="0" quotePrefix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43" fontId="4" fillId="0" borderId="5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172" fontId="4" fillId="0" borderId="0" xfId="128" applyNumberFormat="1" applyFont="1" applyFill="1" applyAlignment="1">
      <alignment vertical="center"/>
    </xf>
    <xf numFmtId="0" fontId="43" fillId="0" borderId="0" xfId="0" applyFont="1" applyAlignment="1">
      <alignment vertical="center"/>
    </xf>
    <xf numFmtId="0" fontId="4" fillId="0" borderId="0" xfId="1" applyFont="1" applyFill="1" applyBorder="1" applyAlignment="1">
      <alignment vertical="center"/>
    </xf>
    <xf numFmtId="173" fontId="39" fillId="0" borderId="0" xfId="0" applyNumberFormat="1" applyFont="1" applyFill="1" applyAlignment="1">
      <alignment horizontal="center" vertical="center"/>
    </xf>
    <xf numFmtId="173" fontId="39" fillId="0" borderId="0" xfId="0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0" fontId="43" fillId="0" borderId="0" xfId="0" applyFont="1"/>
    <xf numFmtId="41" fontId="4" fillId="0" borderId="0" xfId="172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3" xfId="0" applyNumberFormat="1" applyFont="1" applyFill="1" applyBorder="1" applyAlignment="1">
      <alignment horizontal="right" vertical="center"/>
    </xf>
    <xf numFmtId="41" fontId="4" fillId="0" borderId="1" xfId="172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0" xfId="172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center" vertical="center"/>
    </xf>
    <xf numFmtId="43" fontId="4" fillId="0" borderId="0" xfId="7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1" fontId="39" fillId="0" borderId="0" xfId="0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166" fontId="3" fillId="0" borderId="1" xfId="4" applyNumberFormat="1" applyFont="1" applyFill="1" applyBorder="1" applyAlignment="1">
      <alignment horizontal="center" vertical="center"/>
    </xf>
    <xf numFmtId="166" fontId="4" fillId="0" borderId="2" xfId="4" applyNumberFormat="1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</cellXfs>
  <cellStyles count="174">
    <cellStyle name="20% - Accent1 2" xfId="22" xr:uid="{00000000-0005-0000-0000-000000000000}"/>
    <cellStyle name="20% - Accent1 2 2" xfId="23" xr:uid="{00000000-0005-0000-0000-000001000000}"/>
    <cellStyle name="20% - Accent2 2" xfId="24" xr:uid="{00000000-0005-0000-0000-000002000000}"/>
    <cellStyle name="20% - Accent2 2 2" xfId="25" xr:uid="{00000000-0005-0000-0000-000003000000}"/>
    <cellStyle name="20% - Accent3 2" xfId="26" xr:uid="{00000000-0005-0000-0000-000004000000}"/>
    <cellStyle name="20% - Accent3 2 2" xfId="27" xr:uid="{00000000-0005-0000-0000-000005000000}"/>
    <cellStyle name="20% - Accent4 2" xfId="28" xr:uid="{00000000-0005-0000-0000-000006000000}"/>
    <cellStyle name="20% - Accent4 2 2" xfId="29" xr:uid="{00000000-0005-0000-0000-000007000000}"/>
    <cellStyle name="20% - Accent5 2" xfId="30" xr:uid="{00000000-0005-0000-0000-000008000000}"/>
    <cellStyle name="20% - Accent6 2" xfId="31" xr:uid="{00000000-0005-0000-0000-000009000000}"/>
    <cellStyle name="20% - Accent6 2 2" xfId="32" xr:uid="{00000000-0005-0000-0000-00000A000000}"/>
    <cellStyle name="20% - ส่วนที่ถูกเน้น1" xfId="129" xr:uid="{1113222A-E92E-43A4-84D1-7A73A3CF1E0D}"/>
    <cellStyle name="20% - ส่วนที่ถูกเน้น2" xfId="130" xr:uid="{784CBF0A-4425-4119-9584-3859B00A416B}"/>
    <cellStyle name="20% - ส่วนที่ถูกเน้น3" xfId="131" xr:uid="{844AAD77-33D7-4918-B99D-DD9E04CCB6BA}"/>
    <cellStyle name="20% - ส่วนที่ถูกเน้น4" xfId="132" xr:uid="{35182A18-1529-4880-910D-D267D2623AA4}"/>
    <cellStyle name="20% - ส่วนที่ถูกเน้น5" xfId="133" xr:uid="{49D3E734-3731-4DFF-A8BE-5A4EC07D9670}"/>
    <cellStyle name="20% - ส่วนที่ถูกเน้น6" xfId="134" xr:uid="{5A6AAA0D-B6B1-4874-8425-17B916CEC68C}"/>
    <cellStyle name="40% - Accent1 2" xfId="33" xr:uid="{00000000-0005-0000-0000-00000B000000}"/>
    <cellStyle name="40% - Accent1 2 2" xfId="34" xr:uid="{00000000-0005-0000-0000-00000C000000}"/>
    <cellStyle name="40% - Accent2 2" xfId="35" xr:uid="{00000000-0005-0000-0000-00000D000000}"/>
    <cellStyle name="40% - Accent3 2" xfId="36" xr:uid="{00000000-0005-0000-0000-00000E000000}"/>
    <cellStyle name="40% - Accent3 2 2" xfId="37" xr:uid="{00000000-0005-0000-0000-00000F000000}"/>
    <cellStyle name="40% - Accent4 2" xfId="38" xr:uid="{00000000-0005-0000-0000-000010000000}"/>
    <cellStyle name="40% - Accent4 2 2" xfId="39" xr:uid="{00000000-0005-0000-0000-000011000000}"/>
    <cellStyle name="40% - Accent5 2" xfId="40" xr:uid="{00000000-0005-0000-0000-000012000000}"/>
    <cellStyle name="40% - Accent5 2 2" xfId="41" xr:uid="{00000000-0005-0000-0000-000013000000}"/>
    <cellStyle name="40% - Accent6 2" xfId="42" xr:uid="{00000000-0005-0000-0000-000014000000}"/>
    <cellStyle name="40% - Accent6 2 2" xfId="43" xr:uid="{00000000-0005-0000-0000-000015000000}"/>
    <cellStyle name="40% - ส่วนที่ถูกเน้น1" xfId="135" xr:uid="{620B3BB8-75CF-4C21-A75B-E19F3D2047F6}"/>
    <cellStyle name="40% - ส่วนที่ถูกเน้น2" xfId="136" xr:uid="{A7E42897-A60C-4DEA-B0A1-9C8496A08740}"/>
    <cellStyle name="40% - ส่วนที่ถูกเน้น3" xfId="137" xr:uid="{8DF3EAF2-D445-47BC-BB6B-7E409BDFC2B8}"/>
    <cellStyle name="40% - ส่วนที่ถูกเน้น4" xfId="138" xr:uid="{1333BE0F-575F-4A08-B79E-B70C749A7AB1}"/>
    <cellStyle name="40% - ส่วนที่ถูกเน้น5" xfId="139" xr:uid="{FF72157F-822F-4D00-B3B3-99D6ABE28E81}"/>
    <cellStyle name="40% - ส่วนที่ถูกเน้น6" xfId="140" xr:uid="{65BE33BB-C15A-4D5B-8AF1-6E5251FCD6F5}"/>
    <cellStyle name="60% - Accent1 2" xfId="44" xr:uid="{00000000-0005-0000-0000-000016000000}"/>
    <cellStyle name="60% - Accent1 2 2" xfId="45" xr:uid="{00000000-0005-0000-0000-000017000000}"/>
    <cellStyle name="60% - Accent2 2" xfId="46" xr:uid="{00000000-0005-0000-0000-000018000000}"/>
    <cellStyle name="60% - Accent2 2 2" xfId="47" xr:uid="{00000000-0005-0000-0000-000019000000}"/>
    <cellStyle name="60% - Accent3 2" xfId="48" xr:uid="{00000000-0005-0000-0000-00001A000000}"/>
    <cellStyle name="60% - Accent3 2 2" xfId="49" xr:uid="{00000000-0005-0000-0000-00001B000000}"/>
    <cellStyle name="60% - Accent4 2" xfId="50" xr:uid="{00000000-0005-0000-0000-00001C000000}"/>
    <cellStyle name="60% - Accent4 2 2" xfId="51" xr:uid="{00000000-0005-0000-0000-00001D000000}"/>
    <cellStyle name="60% - Accent5 2" xfId="52" xr:uid="{00000000-0005-0000-0000-00001E000000}"/>
    <cellStyle name="60% - Accent5 2 2" xfId="53" xr:uid="{00000000-0005-0000-0000-00001F000000}"/>
    <cellStyle name="60% - Accent6 2" xfId="54" xr:uid="{00000000-0005-0000-0000-000020000000}"/>
    <cellStyle name="60% - Accent6 2 2" xfId="55" xr:uid="{00000000-0005-0000-0000-000021000000}"/>
    <cellStyle name="60% - ส่วนที่ถูกเน้น1" xfId="141" xr:uid="{56D159F6-B54F-4EC6-B270-A32A244BEC16}"/>
    <cellStyle name="60% - ส่วนที่ถูกเน้น2" xfId="142" xr:uid="{9A561F70-999C-49EA-9E22-288B3652DC59}"/>
    <cellStyle name="60% - ส่วนที่ถูกเน้น3" xfId="143" xr:uid="{A0A1D178-6B8A-47BE-8F87-341DFD88C05E}"/>
    <cellStyle name="60% - ส่วนที่ถูกเน้น4" xfId="144" xr:uid="{82B9CF4C-994B-4C6A-9EEB-9D742BFBB6F4}"/>
    <cellStyle name="60% - ส่วนที่ถูกเน้น5" xfId="145" xr:uid="{DBEC3976-50B5-4DF3-A0DC-B1ADAD3CCCC2}"/>
    <cellStyle name="60% - ส่วนที่ถูกเน้น6" xfId="146" xr:uid="{0E2FEABD-B223-4035-8AA6-51377A077876}"/>
    <cellStyle name="Accent1 2" xfId="56" xr:uid="{00000000-0005-0000-0000-000022000000}"/>
    <cellStyle name="Accent1 2 2" xfId="57" xr:uid="{00000000-0005-0000-0000-000023000000}"/>
    <cellStyle name="Accent2 2" xfId="58" xr:uid="{00000000-0005-0000-0000-000024000000}"/>
    <cellStyle name="Accent2 2 2" xfId="59" xr:uid="{00000000-0005-0000-0000-000025000000}"/>
    <cellStyle name="Accent3 2" xfId="60" xr:uid="{00000000-0005-0000-0000-000026000000}"/>
    <cellStyle name="Accent3 2 2" xfId="61" xr:uid="{00000000-0005-0000-0000-000027000000}"/>
    <cellStyle name="Accent4 2" xfId="62" xr:uid="{00000000-0005-0000-0000-000028000000}"/>
    <cellStyle name="Accent4 2 2" xfId="63" xr:uid="{00000000-0005-0000-0000-000029000000}"/>
    <cellStyle name="Accent5 2" xfId="64" xr:uid="{00000000-0005-0000-0000-00002A000000}"/>
    <cellStyle name="Accent6 2" xfId="65" xr:uid="{00000000-0005-0000-0000-00002B000000}"/>
    <cellStyle name="Accent6 2 2" xfId="66" xr:uid="{00000000-0005-0000-0000-00002C000000}"/>
    <cellStyle name="Bad 2" xfId="67" xr:uid="{00000000-0005-0000-0000-00002D000000}"/>
    <cellStyle name="Bad 2 2" xfId="68" xr:uid="{00000000-0005-0000-0000-00002E000000}"/>
    <cellStyle name="Calculation 2" xfId="69" xr:uid="{00000000-0005-0000-0000-00002F000000}"/>
    <cellStyle name="Calculation 2 2" xfId="70" xr:uid="{00000000-0005-0000-0000-000030000000}"/>
    <cellStyle name="Check Cell 2" xfId="71" xr:uid="{00000000-0005-0000-0000-000031000000}"/>
    <cellStyle name="Comma" xfId="128" builtinId="3"/>
    <cellStyle name="Comma 10 2" xfId="73" xr:uid="{00000000-0005-0000-0000-000033000000}"/>
    <cellStyle name="Comma 2" xfId="7" xr:uid="{00000000-0005-0000-0000-000034000000}"/>
    <cellStyle name="Comma 2 2" xfId="75" xr:uid="{00000000-0005-0000-0000-000035000000}"/>
    <cellStyle name="Comma 2 3" xfId="76" xr:uid="{00000000-0005-0000-0000-000036000000}"/>
    <cellStyle name="Comma 2 4" xfId="74" xr:uid="{00000000-0005-0000-0000-000037000000}"/>
    <cellStyle name="Comma 3" xfId="8" xr:uid="{00000000-0005-0000-0000-000038000000}"/>
    <cellStyle name="Comma 3 2" xfId="9" xr:uid="{00000000-0005-0000-0000-000039000000}"/>
    <cellStyle name="Comma 3 3" xfId="78" xr:uid="{00000000-0005-0000-0000-00003A000000}"/>
    <cellStyle name="Comma 3 4" xfId="77" xr:uid="{00000000-0005-0000-0000-00003B000000}"/>
    <cellStyle name="Comma 4" xfId="10" xr:uid="{00000000-0005-0000-0000-00003C000000}"/>
    <cellStyle name="Comma 4 2" xfId="11" xr:uid="{00000000-0005-0000-0000-00003D000000}"/>
    <cellStyle name="Comma 5" xfId="79" xr:uid="{00000000-0005-0000-0000-00003E000000}"/>
    <cellStyle name="Comma 6" xfId="80" xr:uid="{00000000-0005-0000-0000-00003F000000}"/>
    <cellStyle name="Comma 7" xfId="81" xr:uid="{00000000-0005-0000-0000-000040000000}"/>
    <cellStyle name="Comma 8" xfId="72" xr:uid="{00000000-0005-0000-0000-000041000000}"/>
    <cellStyle name="comma zerodec" xfId="12" xr:uid="{00000000-0005-0000-0000-000042000000}"/>
    <cellStyle name="comma zerodec 2" xfId="82" xr:uid="{00000000-0005-0000-0000-000043000000}"/>
    <cellStyle name="Currency1" xfId="13" xr:uid="{00000000-0005-0000-0000-000044000000}"/>
    <cellStyle name="Currency1 2" xfId="83" xr:uid="{00000000-0005-0000-0000-000045000000}"/>
    <cellStyle name="Custom" xfId="147" xr:uid="{0CF1ACBF-2588-44AC-86B4-CF8B2F5AC15B}"/>
    <cellStyle name="Dollar (zero dec)" xfId="14" xr:uid="{00000000-0005-0000-0000-000046000000}"/>
    <cellStyle name="Explanatory Text 2" xfId="84" xr:uid="{00000000-0005-0000-0000-000047000000}"/>
    <cellStyle name="Good 2" xfId="85" xr:uid="{00000000-0005-0000-0000-000048000000}"/>
    <cellStyle name="Good 2 2" xfId="86" xr:uid="{00000000-0005-0000-0000-000049000000}"/>
    <cellStyle name="Grey" xfId="15" xr:uid="{00000000-0005-0000-0000-00004A000000}"/>
    <cellStyle name="Heading 1 2" xfId="87" xr:uid="{00000000-0005-0000-0000-00004B000000}"/>
    <cellStyle name="Heading 1 2 2" xfId="88" xr:uid="{00000000-0005-0000-0000-00004C000000}"/>
    <cellStyle name="Heading 2 2" xfId="89" xr:uid="{00000000-0005-0000-0000-00004D000000}"/>
    <cellStyle name="Heading 2 2 2" xfId="90" xr:uid="{00000000-0005-0000-0000-00004E000000}"/>
    <cellStyle name="Heading 3 2" xfId="91" xr:uid="{00000000-0005-0000-0000-00004F000000}"/>
    <cellStyle name="Heading 3 2 2" xfId="92" xr:uid="{00000000-0005-0000-0000-000050000000}"/>
    <cellStyle name="Heading 4 2" xfId="93" xr:uid="{00000000-0005-0000-0000-000051000000}"/>
    <cellStyle name="Heading 4 2 2" xfId="94" xr:uid="{00000000-0005-0000-0000-000052000000}"/>
    <cellStyle name="Input [yellow]" xfId="16" xr:uid="{00000000-0005-0000-0000-000053000000}"/>
    <cellStyle name="Input 2" xfId="95" xr:uid="{00000000-0005-0000-0000-000054000000}"/>
    <cellStyle name="Input 2 2" xfId="96" xr:uid="{00000000-0005-0000-0000-000055000000}"/>
    <cellStyle name="Input 3" xfId="97" xr:uid="{00000000-0005-0000-0000-000056000000}"/>
    <cellStyle name="Input 4" xfId="98" xr:uid="{00000000-0005-0000-0000-000057000000}"/>
    <cellStyle name="Input 5" xfId="99" xr:uid="{00000000-0005-0000-0000-000058000000}"/>
    <cellStyle name="Linked Cell 2" xfId="100" xr:uid="{00000000-0005-0000-0000-000059000000}"/>
    <cellStyle name="Linked Cell 2 2" xfId="101" xr:uid="{00000000-0005-0000-0000-00005A000000}"/>
    <cellStyle name="Neutral 2" xfId="102" xr:uid="{00000000-0005-0000-0000-00005B000000}"/>
    <cellStyle name="Neutral 2 2" xfId="103" xr:uid="{00000000-0005-0000-0000-00005C000000}"/>
    <cellStyle name="no dec" xfId="17" xr:uid="{00000000-0005-0000-0000-00005D000000}"/>
    <cellStyle name="Normal" xfId="0" builtinId="0"/>
    <cellStyle name="Normal - Style1" xfId="18" xr:uid="{00000000-0005-0000-0000-00005F000000}"/>
    <cellStyle name="Normal - Style1 2" xfId="104" xr:uid="{00000000-0005-0000-0000-000060000000}"/>
    <cellStyle name="Normal 10" xfId="105" xr:uid="{00000000-0005-0000-0000-000061000000}"/>
    <cellStyle name="Normal 10 2" xfId="106" xr:uid="{00000000-0005-0000-0000-000062000000}"/>
    <cellStyle name="Normal 2" xfId="1" xr:uid="{00000000-0005-0000-0000-000063000000}"/>
    <cellStyle name="Normal 2 2" xfId="108" xr:uid="{00000000-0005-0000-0000-000064000000}"/>
    <cellStyle name="Normal 2 3" xfId="109" xr:uid="{00000000-0005-0000-0000-000065000000}"/>
    <cellStyle name="Normal 2 4" xfId="110" xr:uid="{00000000-0005-0000-0000-000066000000}"/>
    <cellStyle name="Normal 2 5" xfId="107" xr:uid="{00000000-0005-0000-0000-000067000000}"/>
    <cellStyle name="Normal 3" xfId="3" xr:uid="{00000000-0005-0000-0000-000068000000}"/>
    <cellStyle name="Normal 3 2" xfId="6" xr:uid="{00000000-0005-0000-0000-000069000000}"/>
    <cellStyle name="Normal 3 2 2" xfId="112" xr:uid="{00000000-0005-0000-0000-00006A000000}"/>
    <cellStyle name="Normal 3 3" xfId="111" xr:uid="{00000000-0005-0000-0000-00006B000000}"/>
    <cellStyle name="Normal 3 4" xfId="172" xr:uid="{BD1A0644-FA30-4346-8E50-EA6D7059DFEE}"/>
    <cellStyle name="Normal 4" xfId="113" xr:uid="{00000000-0005-0000-0000-00006C000000}"/>
    <cellStyle name="Normal 4 2" xfId="173" xr:uid="{6A43E7B6-504E-43FB-9897-4965234F5D57}"/>
    <cellStyle name="Normal 5" xfId="114" xr:uid="{00000000-0005-0000-0000-00006D000000}"/>
    <cellStyle name="Normal 6" xfId="115" xr:uid="{00000000-0005-0000-0000-00006E000000}"/>
    <cellStyle name="Normal 7" xfId="116" xr:uid="{00000000-0005-0000-0000-00006F000000}"/>
    <cellStyle name="Normal 8" xfId="117" xr:uid="{00000000-0005-0000-0000-000070000000}"/>
    <cellStyle name="Normal 9" xfId="118" xr:uid="{00000000-0005-0000-0000-000071000000}"/>
    <cellStyle name="Note 2" xfId="119" xr:uid="{00000000-0005-0000-0000-000072000000}"/>
    <cellStyle name="Note 2 2" xfId="120" xr:uid="{00000000-0005-0000-0000-000073000000}"/>
    <cellStyle name="Output 2" xfId="121" xr:uid="{00000000-0005-0000-0000-000074000000}"/>
    <cellStyle name="Output 2 2" xfId="122" xr:uid="{00000000-0005-0000-0000-000075000000}"/>
    <cellStyle name="Percent [2]" xfId="19" xr:uid="{00000000-0005-0000-0000-000076000000}"/>
    <cellStyle name="Quantity" xfId="20" xr:uid="{00000000-0005-0000-0000-000077000000}"/>
    <cellStyle name="Title 2" xfId="123" xr:uid="{00000000-0005-0000-0000-000078000000}"/>
    <cellStyle name="Title 2 2" xfId="124" xr:uid="{00000000-0005-0000-0000-000079000000}"/>
    <cellStyle name="Total 2" xfId="125" xr:uid="{00000000-0005-0000-0000-00007A000000}"/>
    <cellStyle name="Total 2 2" xfId="126" xr:uid="{00000000-0005-0000-0000-00007B000000}"/>
    <cellStyle name="Warning Text 2" xfId="127" xr:uid="{00000000-0005-0000-0000-00007C000000}"/>
    <cellStyle name="เซลล์ตรวจสอบ" xfId="152" xr:uid="{BA791B9D-96EA-4705-8727-F9E89D51E98A}"/>
    <cellStyle name="เซลล์ที่มีการเชื่อมโยง" xfId="153" xr:uid="{C22BE63E-72F9-44C8-9F14-F7B6F85F4B64}"/>
    <cellStyle name="แย่" xfId="159" xr:uid="{A103C413-A042-4BC6-AA67-C4442CEA56D6}"/>
    <cellStyle name="แสดงผล" xfId="166" xr:uid="{8814A0A0-92C8-4AA1-934A-F2BABCB26B07}"/>
    <cellStyle name="การคำนวณ" xfId="148" xr:uid="{15BC6FC8-DE57-4E7F-A9E5-7D4C46495800}"/>
    <cellStyle name="ข้อความเตือน" xfId="149" xr:uid="{EB624667-DF27-4677-BD54-22C6E0073F38}"/>
    <cellStyle name="ข้อความอธิบาย" xfId="150" xr:uid="{F4E99924-0EA2-4319-AE5C-B72AD8FF8148}"/>
    <cellStyle name="ชื่อเรื่อง" xfId="151" xr:uid="{1FDEFAFF-CF9D-4B4C-B8AF-59A850BE6E01}"/>
    <cellStyle name="ดี" xfId="154" xr:uid="{C92DDEBD-E6FD-4417-A04D-FADE0C0250F3}"/>
    <cellStyle name="ปกติ 2" xfId="155" xr:uid="{BBA7C0E7-88D0-43C6-846C-23B059ED3032}"/>
    <cellStyle name="ปกติ_Book3" xfId="21" xr:uid="{00000000-0005-0000-0000-00007D000000}"/>
    <cellStyle name="ปกติ_Sheet1" xfId="5" xr:uid="{00000000-0005-0000-0000-00007E000000}"/>
    <cellStyle name="ปกติ_USCT2" xfId="2" xr:uid="{00000000-0005-0000-0000-00007F000000}"/>
    <cellStyle name="ปกติ_USCT2 2" xfId="4" xr:uid="{00000000-0005-0000-0000-000080000000}"/>
    <cellStyle name="ป้อนค่า" xfId="156" xr:uid="{D68EB97D-D61E-4B60-8DDE-AF26A6907C12}"/>
    <cellStyle name="ปานกลาง" xfId="157" xr:uid="{4D19A0C4-B352-409A-9713-955ECB4826FD}"/>
    <cellStyle name="ผลรวม" xfId="158" xr:uid="{7B5114F1-A3AA-4734-8249-CF09D02530D9}"/>
    <cellStyle name="ส่วนที่ถูกเน้น1" xfId="160" xr:uid="{FB7287FF-97D8-40FD-A644-B25E110443B6}"/>
    <cellStyle name="ส่วนที่ถูกเน้น2" xfId="161" xr:uid="{D016D344-042A-4410-8AA3-9DEC24DA54FF}"/>
    <cellStyle name="ส่วนที่ถูกเน้น3" xfId="162" xr:uid="{02404D47-9A99-4E4F-B448-1567E8C0D949}"/>
    <cellStyle name="ส่วนที่ถูกเน้น4" xfId="163" xr:uid="{8BF87BC9-2218-4184-84EF-182EB07568A9}"/>
    <cellStyle name="ส่วนที่ถูกเน้น5" xfId="164" xr:uid="{B19DC20D-FA6E-41D9-9A94-2336E67CDC49}"/>
    <cellStyle name="ส่วนที่ถูกเน้น6" xfId="165" xr:uid="{3184A17B-2AA8-4A13-AFB5-55E560871C08}"/>
    <cellStyle name="หมายเหตุ" xfId="167" xr:uid="{179B7950-BEBA-4244-9774-4D1B3A7487CD}"/>
    <cellStyle name="หัวเรื่อง 1" xfId="168" xr:uid="{20C97533-9617-43B4-AF4C-3380F035C4B7}"/>
    <cellStyle name="หัวเรื่อง 2" xfId="169" xr:uid="{66D239B8-5351-4D4D-BB2E-C934139A4BDF}"/>
    <cellStyle name="หัวเรื่อง 3" xfId="170" xr:uid="{02DA42A7-C22D-475F-B101-59A361E427D3}"/>
    <cellStyle name="หัวเรื่อง 4" xfId="171" xr:uid="{664A326F-1556-4EED-B6A4-1D4F1CE19991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5"/>
  <sheetViews>
    <sheetView showGridLines="0" view="pageBreakPreview" topLeftCell="A106" zoomScale="85" zoomScaleNormal="100" zoomScaleSheetLayoutView="85" workbookViewId="0">
      <selection activeCell="E72" sqref="E72"/>
    </sheetView>
  </sheetViews>
  <sheetFormatPr defaultColWidth="9.140625" defaultRowHeight="21.75" customHeight="1"/>
  <cols>
    <col min="1" max="1" width="57.7109375" style="40" customWidth="1"/>
    <col min="2" max="2" width="1.5703125" style="40" customWidth="1"/>
    <col min="3" max="3" width="5" style="40" customWidth="1"/>
    <col min="4" max="4" width="1.7109375" style="40" customWidth="1"/>
    <col min="5" max="5" width="16.85546875" style="40" customWidth="1"/>
    <col min="6" max="6" width="1.7109375" style="40" customWidth="1"/>
    <col min="7" max="7" width="16.85546875" style="40" customWidth="1"/>
    <col min="8" max="8" width="1.7109375" style="40" customWidth="1"/>
    <col min="9" max="9" width="16.85546875" style="54" customWidth="1"/>
    <col min="10" max="10" width="1.7109375" style="54" customWidth="1"/>
    <col min="11" max="11" width="16.85546875" style="54" customWidth="1"/>
    <col min="12" max="16384" width="9.140625" style="40"/>
  </cols>
  <sheetData>
    <row r="1" spans="1:11" ht="21.75" customHeight="1">
      <c r="A1" s="37" t="s">
        <v>103</v>
      </c>
      <c r="B1" s="37"/>
      <c r="C1" s="38"/>
      <c r="D1" s="38"/>
      <c r="E1" s="38"/>
      <c r="F1" s="38"/>
      <c r="G1" s="38"/>
      <c r="H1" s="38"/>
      <c r="I1" s="39"/>
      <c r="J1" s="38"/>
      <c r="K1" s="39"/>
    </row>
    <row r="2" spans="1:11" ht="21.75" customHeight="1">
      <c r="A2" s="37" t="s">
        <v>70</v>
      </c>
      <c r="B2" s="37"/>
      <c r="C2" s="38"/>
      <c r="D2" s="38"/>
      <c r="E2" s="38"/>
      <c r="F2" s="38"/>
      <c r="G2" s="38"/>
      <c r="H2" s="38"/>
      <c r="I2" s="39"/>
      <c r="J2" s="38"/>
      <c r="K2" s="39"/>
    </row>
    <row r="3" spans="1:11" ht="21.75" customHeight="1">
      <c r="A3" s="37" t="s">
        <v>255</v>
      </c>
      <c r="B3" s="37"/>
      <c r="C3" s="38"/>
      <c r="D3" s="38"/>
      <c r="E3" s="38"/>
      <c r="F3" s="38"/>
      <c r="G3" s="38"/>
      <c r="H3" s="38"/>
      <c r="I3" s="39"/>
      <c r="J3" s="38"/>
      <c r="K3" s="39"/>
    </row>
    <row r="4" spans="1:11" ht="21.75" customHeight="1">
      <c r="A4" s="38"/>
      <c r="B4" s="38"/>
      <c r="C4" s="38"/>
      <c r="D4" s="38"/>
      <c r="E4" s="38"/>
      <c r="F4" s="38"/>
      <c r="G4" s="38"/>
      <c r="H4" s="38"/>
      <c r="I4" s="41"/>
      <c r="J4" s="38"/>
      <c r="K4" s="41" t="s">
        <v>128</v>
      </c>
    </row>
    <row r="5" spans="1:11" ht="21.75" customHeight="1">
      <c r="A5" s="38"/>
      <c r="B5" s="38"/>
      <c r="C5" s="38"/>
      <c r="D5" s="38"/>
      <c r="E5" s="42" t="s">
        <v>85</v>
      </c>
      <c r="F5" s="43"/>
      <c r="G5" s="42"/>
      <c r="H5" s="38"/>
      <c r="I5" s="42" t="s">
        <v>1</v>
      </c>
      <c r="J5" s="43"/>
      <c r="K5" s="42"/>
    </row>
    <row r="6" spans="1:11" s="49" customFormat="1" ht="21.75" customHeight="1">
      <c r="A6" s="44"/>
      <c r="B6" s="44"/>
      <c r="C6" s="45" t="s">
        <v>2</v>
      </c>
      <c r="D6" s="44"/>
      <c r="E6" s="46" t="s">
        <v>256</v>
      </c>
      <c r="F6" s="38"/>
      <c r="G6" s="47" t="s">
        <v>189</v>
      </c>
      <c r="H6" s="48"/>
      <c r="I6" s="46" t="s">
        <v>256</v>
      </c>
      <c r="J6" s="38"/>
      <c r="K6" s="47" t="s">
        <v>189</v>
      </c>
    </row>
    <row r="7" spans="1:11" s="49" customFormat="1" ht="21.75" customHeight="1">
      <c r="A7" s="44"/>
      <c r="B7" s="44"/>
      <c r="C7" s="50"/>
      <c r="D7" s="44"/>
      <c r="E7" s="51" t="s">
        <v>129</v>
      </c>
      <c r="F7" s="38"/>
      <c r="G7" s="52" t="s">
        <v>131</v>
      </c>
      <c r="H7" s="53"/>
      <c r="I7" s="51" t="s">
        <v>129</v>
      </c>
      <c r="J7" s="38"/>
      <c r="K7" s="52" t="s">
        <v>131</v>
      </c>
    </row>
    <row r="8" spans="1:11" s="49" customFormat="1" ht="21.75" customHeight="1">
      <c r="A8" s="44"/>
      <c r="B8" s="44"/>
      <c r="C8" s="50"/>
      <c r="D8" s="44"/>
      <c r="E8" s="51" t="s">
        <v>130</v>
      </c>
      <c r="F8" s="38"/>
      <c r="G8" s="52"/>
      <c r="H8" s="53"/>
      <c r="I8" s="51" t="s">
        <v>130</v>
      </c>
      <c r="J8" s="38"/>
      <c r="K8" s="52"/>
    </row>
    <row r="9" spans="1:11" ht="21.75" customHeight="1">
      <c r="A9" s="49" t="s">
        <v>3</v>
      </c>
      <c r="B9" s="49"/>
      <c r="J9" s="40"/>
    </row>
    <row r="10" spans="1:11" ht="21.75" customHeight="1">
      <c r="A10" s="49" t="s">
        <v>4</v>
      </c>
      <c r="B10" s="49"/>
      <c r="E10" s="54"/>
      <c r="G10" s="54"/>
      <c r="H10" s="54"/>
    </row>
    <row r="11" spans="1:11" ht="21.75" customHeight="1">
      <c r="A11" s="40" t="s">
        <v>5</v>
      </c>
      <c r="C11" s="55">
        <v>3</v>
      </c>
      <c r="E11" s="56">
        <v>707432</v>
      </c>
      <c r="G11" s="56">
        <v>857165</v>
      </c>
      <c r="H11" s="57"/>
      <c r="I11" s="56">
        <v>339086</v>
      </c>
      <c r="J11" s="56"/>
      <c r="K11" s="56">
        <v>319951</v>
      </c>
    </row>
    <row r="12" spans="1:11" ht="21.75" customHeight="1">
      <c r="A12" s="40" t="s">
        <v>144</v>
      </c>
      <c r="C12" s="55">
        <v>4</v>
      </c>
      <c r="E12" s="56">
        <v>0</v>
      </c>
      <c r="G12" s="56">
        <v>384336</v>
      </c>
      <c r="H12" s="57"/>
      <c r="I12" s="56">
        <v>0</v>
      </c>
      <c r="J12" s="56"/>
      <c r="K12" s="56">
        <v>343150</v>
      </c>
    </row>
    <row r="13" spans="1:11" ht="21.75" customHeight="1">
      <c r="A13" s="40" t="s">
        <v>49</v>
      </c>
      <c r="C13" s="55" t="s">
        <v>176</v>
      </c>
      <c r="E13" s="56">
        <v>700597</v>
      </c>
      <c r="G13" s="56">
        <v>723742</v>
      </c>
      <c r="H13" s="57"/>
      <c r="I13" s="56">
        <v>513233</v>
      </c>
      <c r="J13" s="56"/>
      <c r="K13" s="56">
        <v>569752</v>
      </c>
    </row>
    <row r="14" spans="1:11" ht="21.75" customHeight="1">
      <c r="A14" s="40" t="s">
        <v>206</v>
      </c>
      <c r="C14" s="55"/>
      <c r="E14" s="56"/>
      <c r="G14" s="56"/>
      <c r="H14" s="57"/>
      <c r="I14" s="56"/>
      <c r="J14" s="56"/>
      <c r="K14" s="56"/>
    </row>
    <row r="15" spans="1:11" ht="21.75" customHeight="1">
      <c r="A15" s="40" t="s">
        <v>205</v>
      </c>
      <c r="C15" s="55">
        <v>6</v>
      </c>
      <c r="E15" s="56">
        <v>0</v>
      </c>
      <c r="G15" s="56">
        <v>0</v>
      </c>
      <c r="H15" s="57"/>
      <c r="I15" s="56">
        <v>100644</v>
      </c>
      <c r="J15" s="56"/>
      <c r="K15" s="56">
        <v>80853</v>
      </c>
    </row>
    <row r="16" spans="1:11" ht="21.75" customHeight="1">
      <c r="A16" s="40" t="s">
        <v>6</v>
      </c>
      <c r="C16" s="55">
        <v>7</v>
      </c>
      <c r="E16" s="57">
        <v>1324517</v>
      </c>
      <c r="G16" s="57">
        <v>1147355</v>
      </c>
      <c r="H16" s="57"/>
      <c r="I16" s="57">
        <v>644735</v>
      </c>
      <c r="J16" s="57"/>
      <c r="K16" s="57">
        <v>574044</v>
      </c>
    </row>
    <row r="17" spans="1:11" ht="21.75" customHeight="1">
      <c r="A17" s="40" t="s">
        <v>159</v>
      </c>
      <c r="C17" s="55"/>
      <c r="E17" s="57">
        <v>283</v>
      </c>
      <c r="G17" s="57">
        <v>8674</v>
      </c>
      <c r="H17" s="57"/>
      <c r="I17" s="57">
        <v>0</v>
      </c>
      <c r="J17" s="57"/>
      <c r="K17" s="57">
        <v>7293</v>
      </c>
    </row>
    <row r="18" spans="1:11" ht="21.75" customHeight="1">
      <c r="A18" s="40" t="s">
        <v>190</v>
      </c>
      <c r="C18" s="55">
        <v>4</v>
      </c>
      <c r="E18" s="57">
        <v>414737</v>
      </c>
      <c r="G18" s="57">
        <v>0</v>
      </c>
      <c r="H18" s="57"/>
      <c r="I18" s="57">
        <v>394632</v>
      </c>
      <c r="J18" s="57"/>
      <c r="K18" s="57">
        <v>0</v>
      </c>
    </row>
    <row r="19" spans="1:11" ht="21.75" customHeight="1">
      <c r="A19" s="40" t="s">
        <v>7</v>
      </c>
      <c r="C19" s="55"/>
      <c r="E19" s="58">
        <v>95736</v>
      </c>
      <c r="G19" s="58">
        <v>121560</v>
      </c>
      <c r="H19" s="57"/>
      <c r="I19" s="58">
        <v>30531</v>
      </c>
      <c r="J19" s="56"/>
      <c r="K19" s="58">
        <v>48104</v>
      </c>
    </row>
    <row r="20" spans="1:11" ht="21.75" customHeight="1">
      <c r="A20" s="49" t="s">
        <v>8</v>
      </c>
      <c r="B20" s="49"/>
      <c r="C20" s="55"/>
      <c r="E20" s="59">
        <f>SUM(E11:E19)</f>
        <v>3243302</v>
      </c>
      <c r="G20" s="59">
        <f>SUM(G11:G19)</f>
        <v>3242832</v>
      </c>
      <c r="H20" s="57"/>
      <c r="I20" s="59">
        <f>SUM(I11:I19)</f>
        <v>2022861</v>
      </c>
      <c r="J20" s="57"/>
      <c r="K20" s="59">
        <f>SUM(K11:K19)</f>
        <v>1943147</v>
      </c>
    </row>
    <row r="21" spans="1:11" ht="21.75" customHeight="1">
      <c r="A21" s="49" t="s">
        <v>9</v>
      </c>
      <c r="B21" s="49"/>
      <c r="C21" s="55"/>
      <c r="E21" s="57"/>
      <c r="G21" s="57"/>
      <c r="H21" s="57"/>
      <c r="I21" s="57"/>
      <c r="J21" s="57"/>
      <c r="K21" s="57"/>
    </row>
    <row r="22" spans="1:11" ht="21.75" customHeight="1">
      <c r="A22" s="40" t="s">
        <v>86</v>
      </c>
      <c r="C22" s="55">
        <v>8</v>
      </c>
      <c r="E22" s="57">
        <v>26726</v>
      </c>
      <c r="G22" s="57">
        <v>25737</v>
      </c>
      <c r="H22" s="57"/>
      <c r="I22" s="57">
        <v>0</v>
      </c>
      <c r="J22" s="57"/>
      <c r="K22" s="57">
        <v>0</v>
      </c>
    </row>
    <row r="23" spans="1:11" ht="21.75" customHeight="1">
      <c r="A23" s="40" t="s">
        <v>191</v>
      </c>
      <c r="C23" s="55">
        <v>11</v>
      </c>
      <c r="E23" s="57">
        <v>130714</v>
      </c>
      <c r="G23" s="57">
        <v>0</v>
      </c>
      <c r="H23" s="57"/>
      <c r="I23" s="57">
        <v>130714</v>
      </c>
      <c r="J23" s="57"/>
      <c r="K23" s="57">
        <v>0</v>
      </c>
    </row>
    <row r="24" spans="1:11" ht="21.75" customHeight="1">
      <c r="A24" s="40" t="s">
        <v>280</v>
      </c>
      <c r="C24" s="55">
        <v>9</v>
      </c>
      <c r="E24" s="56">
        <v>0</v>
      </c>
      <c r="G24" s="56">
        <v>21149</v>
      </c>
      <c r="H24" s="57"/>
      <c r="I24" s="56">
        <v>0</v>
      </c>
      <c r="J24" s="56"/>
      <c r="K24" s="56">
        <v>31600</v>
      </c>
    </row>
    <row r="25" spans="1:11" ht="21.75" customHeight="1">
      <c r="A25" s="40" t="s">
        <v>87</v>
      </c>
      <c r="C25" s="55">
        <v>10</v>
      </c>
      <c r="E25" s="56">
        <v>0</v>
      </c>
      <c r="G25" s="56">
        <v>0</v>
      </c>
      <c r="H25" s="57"/>
      <c r="I25" s="56">
        <v>727170</v>
      </c>
      <c r="J25" s="56"/>
      <c r="K25" s="56">
        <v>695627</v>
      </c>
    </row>
    <row r="26" spans="1:11" ht="21.75" customHeight="1">
      <c r="A26" s="40" t="s">
        <v>181</v>
      </c>
      <c r="C26" s="55">
        <v>11</v>
      </c>
      <c r="E26" s="56">
        <v>0</v>
      </c>
      <c r="G26" s="56">
        <v>146168</v>
      </c>
      <c r="H26" s="57"/>
      <c r="I26" s="56">
        <v>0</v>
      </c>
      <c r="J26" s="56"/>
      <c r="K26" s="56">
        <v>146168</v>
      </c>
    </row>
    <row r="27" spans="1:11" ht="21.75" customHeight="1">
      <c r="A27" s="40" t="s">
        <v>207</v>
      </c>
      <c r="C27" s="55"/>
      <c r="E27" s="56"/>
      <c r="G27" s="56"/>
      <c r="H27" s="57"/>
      <c r="I27" s="56"/>
      <c r="J27" s="56"/>
      <c r="K27" s="56"/>
    </row>
    <row r="28" spans="1:11" ht="21.75" customHeight="1">
      <c r="A28" s="40" t="s">
        <v>205</v>
      </c>
      <c r="C28" s="55">
        <v>6</v>
      </c>
      <c r="E28" s="56">
        <v>0</v>
      </c>
      <c r="G28" s="56">
        <v>0</v>
      </c>
      <c r="H28" s="57"/>
      <c r="I28" s="56">
        <v>539033</v>
      </c>
      <c r="J28" s="56"/>
      <c r="K28" s="56">
        <v>590203</v>
      </c>
    </row>
    <row r="29" spans="1:11" ht="21.75" customHeight="1">
      <c r="A29" s="40" t="s">
        <v>88</v>
      </c>
      <c r="C29" s="55">
        <v>12</v>
      </c>
      <c r="E29" s="56">
        <v>79920</v>
      </c>
      <c r="G29" s="56">
        <v>131455</v>
      </c>
      <c r="H29" s="57"/>
      <c r="I29" s="56">
        <v>504</v>
      </c>
      <c r="J29" s="56"/>
      <c r="K29" s="56">
        <v>504</v>
      </c>
    </row>
    <row r="30" spans="1:11" ht="21.75" customHeight="1">
      <c r="A30" s="40" t="s">
        <v>65</v>
      </c>
      <c r="C30" s="55">
        <v>13</v>
      </c>
      <c r="E30" s="56">
        <v>3643643</v>
      </c>
      <c r="G30" s="56">
        <v>3640086</v>
      </c>
      <c r="H30" s="57"/>
      <c r="I30" s="56">
        <v>2312004</v>
      </c>
      <c r="J30" s="56"/>
      <c r="K30" s="56">
        <v>2376500</v>
      </c>
    </row>
    <row r="31" spans="1:11" ht="21.75" customHeight="1">
      <c r="A31" s="40" t="s">
        <v>192</v>
      </c>
      <c r="C31" s="55">
        <v>14</v>
      </c>
      <c r="E31" s="56">
        <v>260428</v>
      </c>
      <c r="G31" s="56">
        <v>0</v>
      </c>
      <c r="H31" s="57"/>
      <c r="I31" s="56">
        <v>68627</v>
      </c>
      <c r="J31" s="56"/>
      <c r="K31" s="56">
        <v>0</v>
      </c>
    </row>
    <row r="32" spans="1:11" ht="21.75" customHeight="1">
      <c r="A32" s="40" t="s">
        <v>126</v>
      </c>
      <c r="C32" s="55">
        <v>15</v>
      </c>
      <c r="E32" s="56">
        <v>512141</v>
      </c>
      <c r="G32" s="56">
        <v>533679</v>
      </c>
      <c r="H32" s="57"/>
      <c r="I32" s="56">
        <v>467007</v>
      </c>
      <c r="J32" s="56"/>
      <c r="K32" s="56">
        <v>477167</v>
      </c>
    </row>
    <row r="33" spans="1:11" ht="21.75" customHeight="1">
      <c r="A33" s="40" t="s">
        <v>89</v>
      </c>
      <c r="C33" s="55"/>
      <c r="E33" s="56">
        <v>100678</v>
      </c>
      <c r="G33" s="56">
        <v>100678</v>
      </c>
      <c r="H33" s="57"/>
      <c r="I33" s="56">
        <v>100678</v>
      </c>
      <c r="J33" s="56"/>
      <c r="K33" s="56">
        <v>100678</v>
      </c>
    </row>
    <row r="34" spans="1:11" ht="21.75" customHeight="1">
      <c r="A34" s="40" t="s">
        <v>77</v>
      </c>
      <c r="C34" s="55"/>
      <c r="E34" s="56">
        <v>7414</v>
      </c>
      <c r="G34" s="56">
        <v>6725</v>
      </c>
      <c r="H34" s="57"/>
      <c r="I34" s="56">
        <v>0</v>
      </c>
      <c r="J34" s="56"/>
      <c r="K34" s="56">
        <v>0</v>
      </c>
    </row>
    <row r="35" spans="1:11" ht="21.75" customHeight="1">
      <c r="A35" s="40" t="s">
        <v>10</v>
      </c>
      <c r="C35" s="55"/>
      <c r="E35" s="56">
        <v>11827</v>
      </c>
      <c r="G35" s="56">
        <v>20063</v>
      </c>
      <c r="H35" s="57"/>
      <c r="I35" s="56">
        <v>4117</v>
      </c>
      <c r="J35" s="56"/>
      <c r="K35" s="56">
        <v>15211</v>
      </c>
    </row>
    <row r="36" spans="1:11" ht="21.75" customHeight="1">
      <c r="A36" s="49" t="s">
        <v>11</v>
      </c>
      <c r="B36" s="49"/>
      <c r="C36" s="55"/>
      <c r="E36" s="59">
        <f>SUM(E22:E35)</f>
        <v>4773491</v>
      </c>
      <c r="G36" s="59">
        <f>SUM(G22:G35)</f>
        <v>4625740</v>
      </c>
      <c r="H36" s="57"/>
      <c r="I36" s="59">
        <f>SUM(I22:I35)</f>
        <v>4349854</v>
      </c>
      <c r="J36" s="56"/>
      <c r="K36" s="59">
        <f>SUM(K22:K35)</f>
        <v>4433658</v>
      </c>
    </row>
    <row r="37" spans="1:11" ht="21.75" customHeight="1" thickBot="1">
      <c r="A37" s="49" t="s">
        <v>12</v>
      </c>
      <c r="B37" s="49"/>
      <c r="C37" s="55"/>
      <c r="E37" s="60">
        <f>SUM(E20+E36)</f>
        <v>8016793</v>
      </c>
      <c r="G37" s="60">
        <f>SUM(G20+G36)</f>
        <v>7868572</v>
      </c>
      <c r="H37" s="57"/>
      <c r="I37" s="60">
        <f>SUM(I20+I36)</f>
        <v>6372715</v>
      </c>
      <c r="J37" s="56"/>
      <c r="K37" s="60">
        <f>SUM(K20+K36)</f>
        <v>6376805</v>
      </c>
    </row>
    <row r="38" spans="1:11" ht="21.75" customHeight="1" thickTop="1">
      <c r="E38" s="41"/>
      <c r="G38" s="41"/>
      <c r="H38" s="41"/>
      <c r="I38" s="56"/>
      <c r="J38" s="56"/>
      <c r="K38" s="56"/>
    </row>
    <row r="39" spans="1:11" ht="21.75" customHeight="1">
      <c r="A39" s="40" t="s">
        <v>254</v>
      </c>
      <c r="E39" s="41"/>
      <c r="G39" s="41"/>
      <c r="H39" s="41"/>
      <c r="I39" s="56"/>
      <c r="J39" s="56"/>
      <c r="K39" s="56"/>
    </row>
    <row r="40" spans="1:11" ht="21.75" customHeight="1">
      <c r="E40" s="41"/>
      <c r="G40" s="41"/>
      <c r="H40" s="41"/>
      <c r="I40" s="56"/>
      <c r="J40" s="56"/>
      <c r="K40" s="56"/>
    </row>
    <row r="41" spans="1:11" ht="21.75" customHeight="1">
      <c r="E41" s="41"/>
      <c r="G41" s="41"/>
      <c r="H41" s="41"/>
      <c r="I41" s="56"/>
      <c r="J41" s="56"/>
      <c r="K41" s="56"/>
    </row>
    <row r="42" spans="1:11" ht="21.75" customHeight="1">
      <c r="E42" s="41"/>
      <c r="G42" s="41"/>
      <c r="H42" s="41"/>
      <c r="I42" s="56"/>
      <c r="J42" s="56"/>
      <c r="K42" s="56"/>
    </row>
    <row r="43" spans="1:11" ht="21.75" customHeight="1">
      <c r="A43" s="23"/>
      <c r="B43" s="85"/>
      <c r="E43" s="41"/>
      <c r="G43" s="23"/>
      <c r="H43" s="23"/>
      <c r="I43" s="23"/>
      <c r="J43" s="23"/>
      <c r="K43" s="23"/>
    </row>
    <row r="44" spans="1:11" ht="21.75" customHeight="1">
      <c r="A44" s="88" t="s">
        <v>96</v>
      </c>
      <c r="B44" s="88"/>
      <c r="G44" s="106" t="s">
        <v>143</v>
      </c>
      <c r="H44" s="106"/>
      <c r="I44" s="106"/>
      <c r="J44" s="106"/>
      <c r="K44" s="106"/>
    </row>
    <row r="45" spans="1:11" ht="21.75" customHeight="1">
      <c r="A45" s="88" t="s">
        <v>97</v>
      </c>
      <c r="B45" s="88"/>
      <c r="G45" s="105" t="s">
        <v>97</v>
      </c>
      <c r="H45" s="105"/>
      <c r="I45" s="105"/>
      <c r="J45" s="105"/>
      <c r="K45" s="105"/>
    </row>
    <row r="46" spans="1:11" ht="21.75" customHeight="1">
      <c r="A46" s="37" t="s">
        <v>103</v>
      </c>
      <c r="B46" s="37"/>
      <c r="C46" s="38"/>
      <c r="D46" s="38"/>
      <c r="E46" s="38"/>
      <c r="F46" s="38"/>
      <c r="G46" s="38"/>
      <c r="H46" s="38"/>
      <c r="I46" s="39"/>
      <c r="J46" s="41"/>
      <c r="K46" s="39"/>
    </row>
    <row r="47" spans="1:11" ht="21.75" customHeight="1">
      <c r="A47" s="37" t="s">
        <v>71</v>
      </c>
      <c r="B47" s="37"/>
      <c r="C47" s="38"/>
      <c r="D47" s="38"/>
      <c r="E47" s="38"/>
      <c r="F47" s="38"/>
      <c r="G47" s="38"/>
      <c r="H47" s="38"/>
      <c r="I47" s="39"/>
      <c r="J47" s="38"/>
      <c r="K47" s="39"/>
    </row>
    <row r="48" spans="1:11" ht="21.75" customHeight="1">
      <c r="A48" s="37" t="s">
        <v>255</v>
      </c>
      <c r="B48" s="37"/>
      <c r="C48" s="38"/>
      <c r="D48" s="38"/>
      <c r="E48" s="38"/>
      <c r="F48" s="38"/>
      <c r="G48" s="38"/>
      <c r="H48" s="38"/>
      <c r="I48" s="39"/>
      <c r="J48" s="38"/>
      <c r="K48" s="39"/>
    </row>
    <row r="49" spans="1:11" ht="21.75" customHeight="1">
      <c r="A49" s="38"/>
      <c r="B49" s="38"/>
      <c r="C49" s="38"/>
      <c r="D49" s="38"/>
      <c r="E49" s="38"/>
      <c r="F49" s="38"/>
      <c r="G49" s="38"/>
      <c r="H49" s="38"/>
      <c r="I49" s="41"/>
      <c r="J49" s="38"/>
      <c r="K49" s="41" t="s">
        <v>128</v>
      </c>
    </row>
    <row r="50" spans="1:11" ht="21.75" customHeight="1">
      <c r="A50" s="38"/>
      <c r="B50" s="38"/>
      <c r="C50" s="38"/>
      <c r="D50" s="38"/>
      <c r="E50" s="42" t="s">
        <v>85</v>
      </c>
      <c r="F50" s="43"/>
      <c r="G50" s="42"/>
      <c r="H50" s="38"/>
      <c r="I50" s="42" t="s">
        <v>1</v>
      </c>
      <c r="J50" s="43"/>
      <c r="K50" s="42"/>
    </row>
    <row r="51" spans="1:11" ht="21.75" customHeight="1">
      <c r="A51" s="38"/>
      <c r="B51" s="38"/>
      <c r="C51" s="45" t="s">
        <v>2</v>
      </c>
      <c r="D51" s="38"/>
      <c r="E51" s="46" t="s">
        <v>256</v>
      </c>
      <c r="F51" s="38"/>
      <c r="G51" s="47" t="s">
        <v>189</v>
      </c>
      <c r="H51" s="61"/>
      <c r="I51" s="46" t="s">
        <v>256</v>
      </c>
      <c r="J51" s="38"/>
      <c r="K51" s="47" t="s">
        <v>189</v>
      </c>
    </row>
    <row r="52" spans="1:11" s="49" customFormat="1" ht="21.75" customHeight="1">
      <c r="A52" s="44"/>
      <c r="B52" s="44"/>
      <c r="C52" s="50"/>
      <c r="D52" s="44"/>
      <c r="E52" s="51" t="s">
        <v>129</v>
      </c>
      <c r="F52" s="38"/>
      <c r="G52" s="52" t="s">
        <v>131</v>
      </c>
      <c r="H52" s="53"/>
      <c r="I52" s="51" t="s">
        <v>129</v>
      </c>
      <c r="J52" s="38"/>
      <c r="K52" s="52" t="s">
        <v>131</v>
      </c>
    </row>
    <row r="53" spans="1:11" s="49" customFormat="1" ht="21.75" customHeight="1">
      <c r="A53" s="44"/>
      <c r="B53" s="44"/>
      <c r="C53" s="50"/>
      <c r="D53" s="44"/>
      <c r="E53" s="51" t="s">
        <v>130</v>
      </c>
      <c r="F53" s="38"/>
      <c r="G53" s="52"/>
      <c r="H53" s="53"/>
      <c r="I53" s="51" t="s">
        <v>130</v>
      </c>
      <c r="J53" s="38"/>
      <c r="K53" s="52"/>
    </row>
    <row r="54" spans="1:11" ht="21.75" customHeight="1">
      <c r="A54" s="49" t="s">
        <v>13</v>
      </c>
      <c r="B54" s="49"/>
      <c r="I54" s="40"/>
      <c r="J54" s="40"/>
      <c r="K54" s="40"/>
    </row>
    <row r="55" spans="1:11" ht="21.75" customHeight="1">
      <c r="A55" s="49" t="s">
        <v>14</v>
      </c>
      <c r="B55" s="49"/>
      <c r="I55" s="40"/>
      <c r="J55" s="40"/>
      <c r="K55" s="40"/>
    </row>
    <row r="56" spans="1:11" ht="21.75" customHeight="1">
      <c r="A56" s="40" t="s">
        <v>157</v>
      </c>
      <c r="C56" s="62">
        <v>16</v>
      </c>
      <c r="D56" s="63"/>
      <c r="E56" s="54">
        <v>181695</v>
      </c>
      <c r="F56" s="93"/>
      <c r="G56" s="54">
        <v>275940</v>
      </c>
      <c r="H56" s="48"/>
      <c r="I56" s="54">
        <v>0</v>
      </c>
      <c r="K56" s="54">
        <v>100000</v>
      </c>
    </row>
    <row r="57" spans="1:11" ht="21.75" customHeight="1">
      <c r="A57" s="40" t="s">
        <v>50</v>
      </c>
      <c r="C57" s="62" t="s">
        <v>209</v>
      </c>
      <c r="D57" s="63"/>
      <c r="E57" s="57">
        <v>318687</v>
      </c>
      <c r="F57" s="93"/>
      <c r="G57" s="57">
        <v>539091</v>
      </c>
      <c r="H57" s="57"/>
      <c r="I57" s="57">
        <v>268245</v>
      </c>
      <c r="K57" s="57">
        <v>367633</v>
      </c>
    </row>
    <row r="58" spans="1:11" ht="21.75" customHeight="1">
      <c r="A58" s="40" t="s">
        <v>208</v>
      </c>
      <c r="C58" s="62">
        <v>6</v>
      </c>
      <c r="D58" s="63"/>
      <c r="E58" s="57">
        <v>2704</v>
      </c>
      <c r="F58" s="93"/>
      <c r="G58" s="57">
        <v>2698</v>
      </c>
      <c r="H58" s="57"/>
      <c r="I58" s="57">
        <v>7608</v>
      </c>
      <c r="K58" s="54">
        <v>7611</v>
      </c>
    </row>
    <row r="59" spans="1:11" ht="21.75" customHeight="1">
      <c r="A59" s="40" t="s">
        <v>252</v>
      </c>
      <c r="C59" s="62"/>
      <c r="D59" s="63"/>
      <c r="E59" s="57">
        <v>29331</v>
      </c>
      <c r="F59" s="57"/>
      <c r="G59" s="57">
        <v>4591</v>
      </c>
      <c r="H59" s="57"/>
      <c r="I59" s="57">
        <v>13522</v>
      </c>
      <c r="J59" s="57"/>
      <c r="K59" s="57">
        <v>4591</v>
      </c>
    </row>
    <row r="60" spans="1:11" ht="21.75" customHeight="1">
      <c r="A60" s="40" t="s">
        <v>204</v>
      </c>
      <c r="C60" s="62">
        <v>18</v>
      </c>
      <c r="D60" s="63"/>
      <c r="E60" s="57">
        <v>60000</v>
      </c>
      <c r="F60" s="57"/>
      <c r="G60" s="57">
        <v>60000</v>
      </c>
      <c r="H60" s="57"/>
      <c r="I60" s="57">
        <v>60000</v>
      </c>
      <c r="J60" s="57"/>
      <c r="K60" s="57">
        <v>60000</v>
      </c>
    </row>
    <row r="61" spans="1:11" ht="21.75" customHeight="1">
      <c r="A61" s="40" t="s">
        <v>81</v>
      </c>
      <c r="C61" s="62"/>
      <c r="D61" s="63"/>
      <c r="E61" s="57">
        <v>22446</v>
      </c>
      <c r="F61" s="93"/>
      <c r="G61" s="57">
        <v>9410</v>
      </c>
      <c r="H61" s="57"/>
      <c r="I61" s="57">
        <v>13399</v>
      </c>
      <c r="K61" s="57">
        <v>0</v>
      </c>
    </row>
    <row r="62" spans="1:11" ht="21.75" customHeight="1">
      <c r="A62" s="40" t="s">
        <v>193</v>
      </c>
      <c r="C62" s="62"/>
      <c r="D62" s="63"/>
      <c r="E62" s="57">
        <v>531</v>
      </c>
      <c r="F62" s="93"/>
      <c r="G62" s="57">
        <v>0</v>
      </c>
      <c r="H62" s="57"/>
      <c r="I62" s="57">
        <v>105</v>
      </c>
      <c r="K62" s="57">
        <v>0</v>
      </c>
    </row>
    <row r="63" spans="1:11" ht="21.75" customHeight="1">
      <c r="A63" s="40" t="s">
        <v>15</v>
      </c>
      <c r="C63" s="62"/>
      <c r="D63" s="63"/>
      <c r="E63" s="58">
        <v>148527</v>
      </c>
      <c r="F63" s="93"/>
      <c r="G63" s="57">
        <v>95122</v>
      </c>
      <c r="H63" s="57"/>
      <c r="I63" s="57">
        <v>37889</v>
      </c>
      <c r="K63" s="57">
        <v>27934</v>
      </c>
    </row>
    <row r="64" spans="1:11" ht="21.75" customHeight="1">
      <c r="A64" s="49" t="s">
        <v>16</v>
      </c>
      <c r="B64" s="49"/>
      <c r="C64" s="62"/>
      <c r="D64" s="63"/>
      <c r="E64" s="59">
        <f>SUM(E56:E63)</f>
        <v>763921</v>
      </c>
      <c r="F64" s="93"/>
      <c r="G64" s="59">
        <f>SUM(G56:G63)</f>
        <v>986852</v>
      </c>
      <c r="H64" s="57"/>
      <c r="I64" s="59">
        <f>SUM(I56:I63)</f>
        <v>400768</v>
      </c>
      <c r="J64" s="57"/>
      <c r="K64" s="59">
        <f>SUM(K56:K63)</f>
        <v>567769</v>
      </c>
    </row>
    <row r="65" spans="1:11" ht="21.75" customHeight="1">
      <c r="A65" s="49" t="s">
        <v>51</v>
      </c>
      <c r="B65" s="49"/>
      <c r="C65" s="62"/>
      <c r="D65" s="63"/>
      <c r="E65" s="57"/>
      <c r="F65" s="93"/>
      <c r="G65" s="57"/>
      <c r="H65" s="57"/>
      <c r="I65" s="57"/>
      <c r="J65" s="57"/>
      <c r="K65" s="57"/>
    </row>
    <row r="66" spans="1:11" ht="21.75" customHeight="1">
      <c r="A66" s="40" t="s">
        <v>253</v>
      </c>
      <c r="C66" s="62"/>
      <c r="D66" s="63"/>
      <c r="E66" s="57">
        <v>190832</v>
      </c>
      <c r="F66" s="93"/>
      <c r="G66" s="57">
        <v>5025</v>
      </c>
      <c r="H66" s="57"/>
      <c r="I66" s="57">
        <v>53916</v>
      </c>
      <c r="J66" s="57"/>
      <c r="K66" s="57">
        <v>5025</v>
      </c>
    </row>
    <row r="67" spans="1:11" ht="21.75" customHeight="1">
      <c r="A67" s="40" t="s">
        <v>222</v>
      </c>
      <c r="C67" s="62"/>
      <c r="D67" s="63"/>
      <c r="E67" s="57"/>
      <c r="F67" s="93"/>
      <c r="G67" s="57"/>
      <c r="H67" s="57"/>
      <c r="I67" s="57"/>
      <c r="J67" s="57"/>
      <c r="K67" s="57"/>
    </row>
    <row r="68" spans="1:11" ht="21.75" customHeight="1">
      <c r="A68" s="40" t="s">
        <v>145</v>
      </c>
      <c r="C68" s="62">
        <v>18</v>
      </c>
      <c r="D68" s="63"/>
      <c r="E68" s="57">
        <v>300000</v>
      </c>
      <c r="F68" s="93"/>
      <c r="G68" s="57">
        <v>110000</v>
      </c>
      <c r="H68" s="57"/>
      <c r="I68" s="57">
        <v>300000</v>
      </c>
      <c r="J68" s="57"/>
      <c r="K68" s="57">
        <v>110000</v>
      </c>
    </row>
    <row r="69" spans="1:11" ht="21.75" customHeight="1">
      <c r="A69" s="40" t="s">
        <v>194</v>
      </c>
      <c r="C69" s="62">
        <v>19</v>
      </c>
      <c r="D69" s="63"/>
      <c r="E69" s="57">
        <v>997379</v>
      </c>
      <c r="F69" s="93"/>
      <c r="G69" s="57">
        <v>996693</v>
      </c>
      <c r="H69" s="57"/>
      <c r="I69" s="57">
        <v>997379</v>
      </c>
      <c r="J69" s="57"/>
      <c r="K69" s="57">
        <v>996693</v>
      </c>
    </row>
    <row r="70" spans="1:11" ht="21.75" customHeight="1">
      <c r="A70" s="40" t="s">
        <v>52</v>
      </c>
      <c r="C70" s="62"/>
      <c r="D70" s="63"/>
      <c r="E70" s="57">
        <v>345816</v>
      </c>
      <c r="F70" s="93"/>
      <c r="G70" s="57">
        <v>326038</v>
      </c>
      <c r="H70" s="57"/>
      <c r="I70" s="57">
        <v>277499</v>
      </c>
      <c r="J70" s="57"/>
      <c r="K70" s="57">
        <v>263218</v>
      </c>
    </row>
    <row r="71" spans="1:11" ht="21.75" customHeight="1">
      <c r="A71" s="40" t="s">
        <v>90</v>
      </c>
      <c r="C71" s="62"/>
      <c r="D71" s="63"/>
      <c r="E71" s="57">
        <v>131516</v>
      </c>
      <c r="F71" s="93"/>
      <c r="G71" s="57">
        <v>136153</v>
      </c>
      <c r="H71" s="57"/>
      <c r="I71" s="57">
        <v>94131</v>
      </c>
      <c r="J71" s="57"/>
      <c r="K71" s="57">
        <v>108095</v>
      </c>
    </row>
    <row r="72" spans="1:11" ht="21.75" customHeight="1">
      <c r="A72" s="40" t="s">
        <v>91</v>
      </c>
      <c r="C72" s="62">
        <v>20</v>
      </c>
      <c r="D72" s="63"/>
      <c r="E72" s="58">
        <v>3136</v>
      </c>
      <c r="F72" s="93"/>
      <c r="G72" s="58">
        <v>12416</v>
      </c>
      <c r="H72" s="57"/>
      <c r="I72" s="58">
        <v>3133</v>
      </c>
      <c r="J72" s="57"/>
      <c r="K72" s="58">
        <v>12413</v>
      </c>
    </row>
    <row r="73" spans="1:11" ht="21.75" customHeight="1">
      <c r="A73" s="49" t="s">
        <v>53</v>
      </c>
      <c r="B73" s="49"/>
      <c r="C73" s="62"/>
      <c r="D73" s="63"/>
      <c r="E73" s="58">
        <f>SUM(E66:E72)</f>
        <v>1968679</v>
      </c>
      <c r="F73" s="93"/>
      <c r="G73" s="58">
        <f>SUM(G66:G72)</f>
        <v>1586325</v>
      </c>
      <c r="H73" s="57"/>
      <c r="I73" s="58">
        <f>SUM(I66:I72)</f>
        <v>1726058</v>
      </c>
      <c r="J73" s="57"/>
      <c r="K73" s="58">
        <f>SUM(K66:K72)</f>
        <v>1495444</v>
      </c>
    </row>
    <row r="74" spans="1:11" ht="21.75" customHeight="1">
      <c r="A74" s="49" t="s">
        <v>54</v>
      </c>
      <c r="B74" s="49"/>
      <c r="C74" s="62"/>
      <c r="D74" s="62"/>
      <c r="E74" s="58">
        <f>SUM(E64+E73)</f>
        <v>2732600</v>
      </c>
      <c r="F74" s="62"/>
      <c r="G74" s="58">
        <f>SUM(G64+G73)</f>
        <v>2573177</v>
      </c>
      <c r="H74" s="57"/>
      <c r="I74" s="58">
        <f>SUM(I64+I73)</f>
        <v>2126826</v>
      </c>
      <c r="J74" s="57"/>
      <c r="K74" s="58">
        <f>SUM(K64+K73)</f>
        <v>2063213</v>
      </c>
    </row>
    <row r="75" spans="1:11" ht="21.75" customHeight="1">
      <c r="A75" s="49"/>
      <c r="B75" s="49"/>
      <c r="C75" s="62"/>
      <c r="D75" s="62"/>
      <c r="E75" s="57"/>
      <c r="F75" s="62"/>
      <c r="G75" s="57"/>
      <c r="H75" s="57"/>
      <c r="I75" s="57"/>
      <c r="J75" s="57"/>
      <c r="K75" s="57"/>
    </row>
    <row r="76" spans="1:11" ht="21.75" customHeight="1">
      <c r="A76" s="40" t="s">
        <v>254</v>
      </c>
    </row>
    <row r="79" spans="1:11" ht="21.75" customHeight="1">
      <c r="E79" s="41"/>
      <c r="G79" s="41"/>
      <c r="H79" s="41"/>
      <c r="I79" s="56"/>
      <c r="J79" s="56"/>
      <c r="K79" s="56"/>
    </row>
    <row r="80" spans="1:11" ht="21.75" customHeight="1">
      <c r="A80" s="23"/>
      <c r="B80" s="85"/>
      <c r="E80" s="41"/>
      <c r="G80" s="23"/>
      <c r="H80" s="23"/>
      <c r="I80" s="23"/>
      <c r="J80" s="23"/>
      <c r="K80" s="23"/>
    </row>
    <row r="81" spans="1:11" ht="21.75" customHeight="1">
      <c r="A81" s="88" t="s">
        <v>96</v>
      </c>
      <c r="B81" s="88"/>
      <c r="G81" s="106" t="s">
        <v>143</v>
      </c>
      <c r="H81" s="106"/>
      <c r="I81" s="106"/>
      <c r="J81" s="106"/>
      <c r="K81" s="106"/>
    </row>
    <row r="82" spans="1:11" ht="21.75" customHeight="1">
      <c r="A82" s="88" t="s">
        <v>97</v>
      </c>
      <c r="B82" s="88"/>
      <c r="G82" s="105" t="s">
        <v>97</v>
      </c>
      <c r="H82" s="105"/>
      <c r="I82" s="105"/>
      <c r="J82" s="105"/>
      <c r="K82" s="105"/>
    </row>
    <row r="83" spans="1:11" ht="21.75" customHeight="1">
      <c r="A83" s="37" t="s">
        <v>103</v>
      </c>
      <c r="B83" s="37"/>
      <c r="C83" s="38"/>
      <c r="D83" s="38"/>
      <c r="E83" s="38"/>
      <c r="F83" s="38"/>
      <c r="G83" s="38"/>
      <c r="H83" s="38"/>
      <c r="I83" s="39"/>
      <c r="J83" s="41"/>
      <c r="K83" s="39"/>
    </row>
    <row r="84" spans="1:11" ht="21.75" customHeight="1">
      <c r="A84" s="37" t="s">
        <v>71</v>
      </c>
      <c r="B84" s="37"/>
      <c r="C84" s="38"/>
      <c r="D84" s="38"/>
      <c r="E84" s="38"/>
      <c r="F84" s="38"/>
      <c r="G84" s="38"/>
      <c r="H84" s="38"/>
      <c r="I84" s="39"/>
      <c r="J84" s="38"/>
      <c r="K84" s="39"/>
    </row>
    <row r="85" spans="1:11" ht="21.75" customHeight="1">
      <c r="A85" s="37" t="s">
        <v>255</v>
      </c>
      <c r="B85" s="37"/>
      <c r="C85" s="38"/>
      <c r="D85" s="38"/>
      <c r="E85" s="38"/>
      <c r="F85" s="38"/>
      <c r="G85" s="38"/>
      <c r="H85" s="38"/>
      <c r="I85" s="39"/>
      <c r="J85" s="38"/>
      <c r="K85" s="39"/>
    </row>
    <row r="86" spans="1:11" ht="21.75" customHeight="1">
      <c r="A86" s="38"/>
      <c r="B86" s="38"/>
      <c r="C86" s="38"/>
      <c r="D86" s="38"/>
      <c r="E86" s="38"/>
      <c r="F86" s="38"/>
      <c r="G86" s="38"/>
      <c r="H86" s="38"/>
      <c r="I86" s="41"/>
      <c r="J86" s="38"/>
      <c r="K86" s="41" t="s">
        <v>128</v>
      </c>
    </row>
    <row r="87" spans="1:11" ht="21.75" customHeight="1">
      <c r="A87" s="38"/>
      <c r="B87" s="38"/>
      <c r="C87" s="38"/>
      <c r="D87" s="38"/>
      <c r="E87" s="42" t="s">
        <v>85</v>
      </c>
      <c r="F87" s="43"/>
      <c r="G87" s="42"/>
      <c r="H87" s="38"/>
      <c r="I87" s="42" t="s">
        <v>1</v>
      </c>
      <c r="J87" s="43"/>
      <c r="K87" s="42"/>
    </row>
    <row r="88" spans="1:11" ht="21.75" customHeight="1">
      <c r="A88" s="38"/>
      <c r="B88" s="38"/>
      <c r="C88" s="45" t="s">
        <v>2</v>
      </c>
      <c r="D88" s="38"/>
      <c r="E88" s="46" t="s">
        <v>256</v>
      </c>
      <c r="F88" s="38"/>
      <c r="G88" s="47" t="s">
        <v>189</v>
      </c>
      <c r="H88" s="61"/>
      <c r="I88" s="46" t="s">
        <v>256</v>
      </c>
      <c r="J88" s="38"/>
      <c r="K88" s="47" t="s">
        <v>189</v>
      </c>
    </row>
    <row r="89" spans="1:11" s="49" customFormat="1" ht="21.75" customHeight="1">
      <c r="A89" s="44"/>
      <c r="B89" s="44"/>
      <c r="C89" s="50"/>
      <c r="D89" s="44"/>
      <c r="E89" s="51" t="s">
        <v>129</v>
      </c>
      <c r="F89" s="38"/>
      <c r="G89" s="52" t="s">
        <v>131</v>
      </c>
      <c r="H89" s="53"/>
      <c r="I89" s="51" t="s">
        <v>129</v>
      </c>
      <c r="J89" s="38"/>
      <c r="K89" s="52" t="s">
        <v>131</v>
      </c>
    </row>
    <row r="90" spans="1:11" s="49" customFormat="1" ht="21.75" customHeight="1">
      <c r="A90" s="44"/>
      <c r="B90" s="44"/>
      <c r="C90" s="50"/>
      <c r="D90" s="44"/>
      <c r="E90" s="51" t="s">
        <v>130</v>
      </c>
      <c r="F90" s="38"/>
      <c r="G90" s="52"/>
      <c r="H90" s="53"/>
      <c r="I90" s="51" t="s">
        <v>130</v>
      </c>
      <c r="J90" s="38"/>
      <c r="K90" s="52"/>
    </row>
    <row r="91" spans="1:11" ht="21.75" customHeight="1">
      <c r="A91" s="49" t="s">
        <v>17</v>
      </c>
      <c r="B91" s="49"/>
      <c r="I91" s="40"/>
      <c r="J91" s="40"/>
      <c r="K91" s="40"/>
    </row>
    <row r="92" spans="1:11" ht="21.75" customHeight="1">
      <c r="A92" s="40" t="s">
        <v>18</v>
      </c>
      <c r="I92" s="40"/>
      <c r="J92" s="40"/>
      <c r="K92" s="40"/>
    </row>
    <row r="93" spans="1:11" ht="21.75" customHeight="1">
      <c r="A93" s="40" t="s">
        <v>19</v>
      </c>
      <c r="I93" s="40"/>
      <c r="J93" s="40"/>
      <c r="K93" s="40"/>
    </row>
    <row r="94" spans="1:11" ht="21.75" customHeight="1" thickBot="1">
      <c r="A94" s="40" t="s">
        <v>92</v>
      </c>
      <c r="C94" s="62"/>
      <c r="D94" s="63"/>
      <c r="E94" s="64">
        <v>880421</v>
      </c>
      <c r="F94" s="93"/>
      <c r="G94" s="64">
        <v>880421</v>
      </c>
      <c r="H94" s="57"/>
      <c r="I94" s="64">
        <v>880421</v>
      </c>
      <c r="J94" s="57"/>
      <c r="K94" s="64">
        <v>880421</v>
      </c>
    </row>
    <row r="95" spans="1:11" ht="21.75" customHeight="1" thickTop="1">
      <c r="A95" s="40" t="s">
        <v>20</v>
      </c>
      <c r="C95" s="62"/>
      <c r="D95" s="63"/>
      <c r="E95" s="57"/>
      <c r="F95" s="93"/>
      <c r="G95" s="57"/>
      <c r="H95" s="57"/>
      <c r="I95" s="57"/>
      <c r="K95" s="57"/>
    </row>
    <row r="96" spans="1:11" ht="21.75" customHeight="1">
      <c r="A96" s="40" t="s">
        <v>92</v>
      </c>
      <c r="C96" s="62"/>
      <c r="D96" s="63"/>
      <c r="E96" s="57">
        <v>880421</v>
      </c>
      <c r="F96" s="93"/>
      <c r="G96" s="57">
        <v>880421</v>
      </c>
      <c r="H96" s="57"/>
      <c r="I96" s="57">
        <v>880421</v>
      </c>
      <c r="J96" s="57"/>
      <c r="K96" s="57">
        <v>880421</v>
      </c>
    </row>
    <row r="97" spans="1:11" ht="21.75" customHeight="1">
      <c r="A97" s="40" t="s">
        <v>21</v>
      </c>
      <c r="C97" s="62"/>
      <c r="D97" s="63"/>
      <c r="E97" s="57">
        <v>300741</v>
      </c>
      <c r="F97" s="93"/>
      <c r="G97" s="57">
        <v>300741</v>
      </c>
      <c r="H97" s="57"/>
      <c r="I97" s="57">
        <v>300741</v>
      </c>
      <c r="J97" s="57"/>
      <c r="K97" s="57">
        <v>300741</v>
      </c>
    </row>
    <row r="98" spans="1:11" ht="21.75" customHeight="1">
      <c r="A98" s="40" t="s">
        <v>124</v>
      </c>
      <c r="C98" s="62"/>
      <c r="D98" s="63"/>
      <c r="E98" s="57">
        <v>764866</v>
      </c>
      <c r="F98" s="93"/>
      <c r="G98" s="57">
        <v>764866</v>
      </c>
      <c r="H98" s="57"/>
      <c r="I98" s="57">
        <v>764866</v>
      </c>
      <c r="J98" s="57"/>
      <c r="K98" s="57">
        <v>764866</v>
      </c>
    </row>
    <row r="99" spans="1:11" ht="21.75" customHeight="1">
      <c r="A99" s="40" t="s">
        <v>226</v>
      </c>
      <c r="C99" s="62">
        <v>10</v>
      </c>
      <c r="D99" s="63"/>
      <c r="E99" s="57">
        <v>66886</v>
      </c>
      <c r="F99" s="93"/>
      <c r="G99" s="57">
        <v>66886</v>
      </c>
      <c r="H99" s="57"/>
      <c r="I99" s="57">
        <v>0</v>
      </c>
      <c r="J99" s="57"/>
      <c r="K99" s="57">
        <v>0</v>
      </c>
    </row>
    <row r="100" spans="1:11" ht="21.75" customHeight="1">
      <c r="A100" s="40" t="s">
        <v>22</v>
      </c>
      <c r="C100" s="63"/>
      <c r="D100" s="63"/>
      <c r="E100" s="57"/>
      <c r="F100" s="93"/>
      <c r="G100" s="57"/>
      <c r="H100" s="57"/>
      <c r="I100" s="57"/>
      <c r="J100" s="57"/>
      <c r="K100" s="57"/>
    </row>
    <row r="101" spans="1:11" ht="21.75" customHeight="1">
      <c r="A101" s="40" t="s">
        <v>23</v>
      </c>
      <c r="C101" s="62">
        <v>22</v>
      </c>
      <c r="D101" s="63"/>
      <c r="E101" s="57">
        <v>89705</v>
      </c>
      <c r="F101" s="93"/>
      <c r="G101" s="57">
        <v>89705</v>
      </c>
      <c r="H101" s="57"/>
      <c r="I101" s="57">
        <v>89705</v>
      </c>
      <c r="J101" s="57"/>
      <c r="K101" s="57">
        <v>89705</v>
      </c>
    </row>
    <row r="102" spans="1:11" ht="21.75" customHeight="1">
      <c r="A102" s="40" t="s">
        <v>24</v>
      </c>
      <c r="C102" s="63"/>
      <c r="D102" s="63"/>
      <c r="E102" s="57">
        <v>3078178</v>
      </c>
      <c r="F102" s="93"/>
      <c r="G102" s="57">
        <v>3125986</v>
      </c>
      <c r="H102" s="57"/>
      <c r="I102" s="54">
        <v>2266124</v>
      </c>
      <c r="J102" s="57"/>
      <c r="K102" s="57">
        <v>2312946</v>
      </c>
    </row>
    <row r="103" spans="1:11" ht="21.75" customHeight="1">
      <c r="A103" s="40" t="s">
        <v>67</v>
      </c>
      <c r="C103" s="63"/>
      <c r="D103" s="63"/>
      <c r="E103" s="58">
        <v>-218558</v>
      </c>
      <c r="F103" s="93"/>
      <c r="G103" s="58">
        <v>-207773</v>
      </c>
      <c r="H103" s="57"/>
      <c r="I103" s="58">
        <v>-55968</v>
      </c>
      <c r="J103" s="57"/>
      <c r="K103" s="58">
        <v>-35087</v>
      </c>
    </row>
    <row r="104" spans="1:11" ht="21.75" customHeight="1">
      <c r="A104" s="40" t="s">
        <v>109</v>
      </c>
      <c r="C104" s="63"/>
      <c r="D104" s="63"/>
      <c r="E104" s="57">
        <f>SUM(E96:E103)</f>
        <v>4962239</v>
      </c>
      <c r="F104" s="93"/>
      <c r="G104" s="57">
        <f>SUM(G96:G103)</f>
        <v>5020832</v>
      </c>
      <c r="H104" s="57"/>
      <c r="I104" s="57">
        <f>SUM(I96:I103)</f>
        <v>4245889</v>
      </c>
      <c r="J104" s="57"/>
      <c r="K104" s="57">
        <f>SUM(K96:K103)</f>
        <v>4313592</v>
      </c>
    </row>
    <row r="105" spans="1:11" ht="21.75" customHeight="1">
      <c r="A105" s="40" t="s">
        <v>100</v>
      </c>
      <c r="C105" s="63"/>
      <c r="D105" s="63"/>
      <c r="E105" s="57">
        <v>321954</v>
      </c>
      <c r="F105" s="93"/>
      <c r="G105" s="57">
        <v>274563</v>
      </c>
      <c r="H105" s="57"/>
      <c r="I105" s="57">
        <v>0</v>
      </c>
      <c r="J105" s="57"/>
      <c r="K105" s="57">
        <v>0</v>
      </c>
    </row>
    <row r="106" spans="1:11" ht="21.75" customHeight="1">
      <c r="A106" s="49" t="s">
        <v>25</v>
      </c>
      <c r="B106" s="49"/>
      <c r="C106" s="63"/>
      <c r="D106" s="63"/>
      <c r="E106" s="65">
        <f>SUM(E104:E105)</f>
        <v>5284193</v>
      </c>
      <c r="F106" s="93"/>
      <c r="G106" s="65">
        <f>SUM(G104:G105)</f>
        <v>5295395</v>
      </c>
      <c r="H106" s="57"/>
      <c r="I106" s="65">
        <f>SUM(I104:I105)</f>
        <v>4245889</v>
      </c>
      <c r="J106" s="57"/>
      <c r="K106" s="65">
        <f>SUM(K104:K105)</f>
        <v>4313592</v>
      </c>
    </row>
    <row r="107" spans="1:11" ht="21.75" customHeight="1" thickBot="1">
      <c r="A107" s="49" t="s">
        <v>26</v>
      </c>
      <c r="B107" s="49"/>
      <c r="C107" s="62"/>
      <c r="D107" s="63"/>
      <c r="E107" s="60">
        <f>SUM(E74+E106)</f>
        <v>8016793</v>
      </c>
      <c r="F107" s="93"/>
      <c r="G107" s="60">
        <f>SUM(G74+G106)</f>
        <v>7868572</v>
      </c>
      <c r="H107" s="57"/>
      <c r="I107" s="60">
        <f>SUM(I74+I106)</f>
        <v>6372715</v>
      </c>
      <c r="J107" s="57"/>
      <c r="K107" s="60">
        <f>SUM(K74+K106)</f>
        <v>6376805</v>
      </c>
    </row>
    <row r="108" spans="1:11" ht="21" customHeight="1" thickTop="1">
      <c r="C108" s="62"/>
      <c r="D108" s="63"/>
      <c r="E108" s="66">
        <f>SUM(E107-E37)</f>
        <v>0</v>
      </c>
      <c r="F108" s="93"/>
      <c r="G108" s="66">
        <f>SUM(G107-G37)</f>
        <v>0</v>
      </c>
      <c r="H108" s="48"/>
      <c r="I108" s="66">
        <f>SUM(I107-I37)</f>
        <v>0</v>
      </c>
      <c r="J108" s="57"/>
      <c r="K108" s="66">
        <f>SUM(K107-K37)</f>
        <v>0</v>
      </c>
    </row>
    <row r="109" spans="1:11" ht="21.75" customHeight="1">
      <c r="A109" s="40" t="s">
        <v>254</v>
      </c>
      <c r="C109" s="55"/>
      <c r="I109" s="40"/>
      <c r="J109" s="40"/>
      <c r="K109" s="40"/>
    </row>
    <row r="110" spans="1:11" ht="21.75" customHeight="1">
      <c r="C110" s="55"/>
      <c r="I110" s="66"/>
      <c r="J110" s="57"/>
      <c r="K110" s="66"/>
    </row>
    <row r="111" spans="1:11" ht="21.75" customHeight="1">
      <c r="C111" s="55"/>
      <c r="I111" s="66"/>
      <c r="J111" s="57"/>
      <c r="K111" s="66"/>
    </row>
    <row r="112" spans="1:11" ht="21.75" customHeight="1">
      <c r="E112" s="41"/>
      <c r="G112" s="41"/>
      <c r="H112" s="41"/>
      <c r="I112" s="56"/>
      <c r="J112" s="56"/>
      <c r="K112" s="56"/>
    </row>
    <row r="113" spans="1:11" ht="21.75" customHeight="1">
      <c r="A113" s="23"/>
      <c r="B113" s="85"/>
      <c r="E113" s="41"/>
      <c r="G113" s="23"/>
      <c r="H113" s="23"/>
      <c r="I113" s="23"/>
      <c r="J113" s="23"/>
      <c r="K113" s="23"/>
    </row>
    <row r="114" spans="1:11" ht="21.75" customHeight="1">
      <c r="A114" s="88" t="s">
        <v>96</v>
      </c>
      <c r="B114" s="88"/>
      <c r="G114" s="106" t="s">
        <v>143</v>
      </c>
      <c r="H114" s="106"/>
      <c r="I114" s="106"/>
      <c r="J114" s="106"/>
      <c r="K114" s="106"/>
    </row>
    <row r="115" spans="1:11" ht="21.75" customHeight="1">
      <c r="A115" s="88" t="s">
        <v>97</v>
      </c>
      <c r="B115" s="88"/>
      <c r="G115" s="105" t="s">
        <v>97</v>
      </c>
      <c r="H115" s="105"/>
      <c r="I115" s="105"/>
      <c r="J115" s="105"/>
      <c r="K115" s="105"/>
    </row>
  </sheetData>
  <mergeCells count="6">
    <mergeCell ref="G115:K115"/>
    <mergeCell ref="G44:K44"/>
    <mergeCell ref="G45:K45"/>
    <mergeCell ref="G81:K81"/>
    <mergeCell ref="G82:K82"/>
    <mergeCell ref="G114:K114"/>
  </mergeCells>
  <phoneticPr fontId="2" type="noConversion"/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45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K291"/>
  <sheetViews>
    <sheetView showGridLines="0" tabSelected="1" view="pageBreakPreview" topLeftCell="A250" zoomScale="85" zoomScaleNormal="100" zoomScaleSheetLayoutView="85" workbookViewId="0">
      <selection activeCell="A266" sqref="A266"/>
    </sheetView>
  </sheetViews>
  <sheetFormatPr defaultColWidth="9.140625" defaultRowHeight="21.75" customHeight="1"/>
  <cols>
    <col min="1" max="1" width="56.28515625" style="40" customWidth="1"/>
    <col min="2" max="2" width="18.85546875" style="40" customWidth="1"/>
    <col min="3" max="3" width="5" style="40" customWidth="1"/>
    <col min="4" max="4" width="1.7109375" style="40" customWidth="1"/>
    <col min="5" max="5" width="15.85546875" style="40" customWidth="1"/>
    <col min="6" max="6" width="1.7109375" style="40" customWidth="1"/>
    <col min="7" max="7" width="15.85546875" style="40" customWidth="1"/>
    <col min="8" max="8" width="1.7109375" style="40" customWidth="1"/>
    <col min="9" max="9" width="15.85546875" style="54" customWidth="1"/>
    <col min="10" max="10" width="1.7109375" style="54" customWidth="1"/>
    <col min="11" max="11" width="15.85546875" style="54" customWidth="1"/>
    <col min="12" max="16384" width="9.140625" style="40"/>
  </cols>
  <sheetData>
    <row r="1" spans="1:11" ht="21.75" customHeight="1">
      <c r="A1" s="103"/>
      <c r="B1" s="103"/>
      <c r="G1" s="103"/>
      <c r="H1" s="103"/>
      <c r="I1" s="103"/>
      <c r="J1" s="103"/>
      <c r="K1" s="67" t="s">
        <v>127</v>
      </c>
    </row>
    <row r="2" spans="1:11" ht="21.75" customHeight="1">
      <c r="A2" s="37" t="s">
        <v>103</v>
      </c>
      <c r="B2" s="37"/>
      <c r="C2" s="38"/>
      <c r="D2" s="38"/>
      <c r="E2" s="38"/>
      <c r="F2" s="38"/>
      <c r="G2" s="38"/>
      <c r="H2" s="38"/>
      <c r="I2" s="39"/>
      <c r="J2" s="41"/>
      <c r="K2" s="39"/>
    </row>
    <row r="3" spans="1:11" ht="21.75" customHeight="1">
      <c r="A3" s="37" t="s">
        <v>63</v>
      </c>
      <c r="B3" s="37"/>
      <c r="C3" s="38"/>
      <c r="D3" s="38"/>
      <c r="E3" s="38"/>
      <c r="F3" s="38"/>
      <c r="G3" s="38"/>
      <c r="H3" s="38"/>
      <c r="I3" s="39"/>
      <c r="J3" s="38"/>
      <c r="K3" s="39"/>
    </row>
    <row r="4" spans="1:11" ht="21.75" customHeight="1">
      <c r="A4" s="37" t="s">
        <v>257</v>
      </c>
      <c r="B4" s="37"/>
      <c r="C4" s="38"/>
      <c r="D4" s="38"/>
      <c r="E4" s="38"/>
      <c r="F4" s="38"/>
      <c r="G4" s="38"/>
      <c r="H4" s="38"/>
      <c r="I4" s="39"/>
      <c r="J4" s="38"/>
      <c r="K4" s="39"/>
    </row>
    <row r="5" spans="1:11" ht="21.75" customHeight="1">
      <c r="A5" s="38"/>
      <c r="B5" s="38"/>
      <c r="C5" s="38"/>
      <c r="D5" s="38"/>
      <c r="E5" s="38"/>
      <c r="F5" s="38"/>
      <c r="G5" s="38"/>
      <c r="H5" s="38"/>
      <c r="I5" s="41"/>
      <c r="J5" s="38"/>
      <c r="K5" s="41" t="s">
        <v>128</v>
      </c>
    </row>
    <row r="6" spans="1:11" ht="21.75" customHeight="1">
      <c r="A6" s="38"/>
      <c r="B6" s="38"/>
      <c r="C6" s="38"/>
      <c r="D6" s="38"/>
      <c r="E6" s="42" t="s">
        <v>85</v>
      </c>
      <c r="F6" s="43"/>
      <c r="G6" s="42"/>
      <c r="H6" s="38"/>
      <c r="I6" s="42" t="s">
        <v>1</v>
      </c>
      <c r="J6" s="43"/>
      <c r="K6" s="42"/>
    </row>
    <row r="7" spans="1:11" ht="21.75" customHeight="1">
      <c r="A7" s="38"/>
      <c r="B7" s="38"/>
      <c r="C7" s="45" t="s">
        <v>2</v>
      </c>
      <c r="D7" s="38"/>
      <c r="E7" s="46" t="s">
        <v>187</v>
      </c>
      <c r="F7" s="38"/>
      <c r="G7" s="47" t="s">
        <v>171</v>
      </c>
      <c r="H7" s="61"/>
      <c r="I7" s="46" t="s">
        <v>187</v>
      </c>
      <c r="J7" s="38"/>
      <c r="K7" s="47" t="s">
        <v>171</v>
      </c>
    </row>
    <row r="8" spans="1:11" s="49" customFormat="1" ht="21.75" customHeight="1">
      <c r="A8" s="49" t="s">
        <v>66</v>
      </c>
      <c r="D8" s="68"/>
      <c r="E8" s="51"/>
      <c r="F8" s="38"/>
      <c r="G8" s="52"/>
      <c r="H8" s="53"/>
      <c r="I8" s="51"/>
      <c r="J8" s="38"/>
      <c r="K8" s="52"/>
    </row>
    <row r="9" spans="1:11" s="49" customFormat="1" ht="21.75" customHeight="1">
      <c r="A9" s="49" t="s">
        <v>27</v>
      </c>
      <c r="D9" s="40"/>
      <c r="E9" s="51"/>
      <c r="F9" s="38"/>
      <c r="G9" s="52"/>
      <c r="H9" s="53"/>
      <c r="I9" s="51"/>
      <c r="J9" s="38"/>
      <c r="K9" s="52"/>
    </row>
    <row r="10" spans="1:11" s="49" customFormat="1" ht="21.75" customHeight="1">
      <c r="A10" s="40" t="s">
        <v>28</v>
      </c>
      <c r="B10" s="40"/>
      <c r="C10" s="55"/>
      <c r="D10" s="55"/>
      <c r="E10" s="57">
        <v>1704077</v>
      </c>
      <c r="F10" s="57"/>
      <c r="G10" s="57">
        <v>1757480</v>
      </c>
      <c r="H10" s="57"/>
      <c r="I10" s="57">
        <v>1274716</v>
      </c>
      <c r="J10" s="57"/>
      <c r="K10" s="57">
        <v>1275279</v>
      </c>
    </row>
    <row r="11" spans="1:11" s="49" customFormat="1" ht="21.75" customHeight="1">
      <c r="A11" s="40" t="s">
        <v>183</v>
      </c>
      <c r="B11" s="40"/>
      <c r="C11" s="55"/>
      <c r="D11" s="55"/>
      <c r="E11" s="57">
        <v>3714</v>
      </c>
      <c r="F11" s="57"/>
      <c r="G11" s="57">
        <v>2868</v>
      </c>
      <c r="H11" s="57"/>
      <c r="I11" s="57">
        <v>1763</v>
      </c>
      <c r="J11" s="57"/>
      <c r="K11" s="57">
        <v>1013</v>
      </c>
    </row>
    <row r="12" spans="1:11" s="49" customFormat="1" ht="21.75" customHeight="1">
      <c r="A12" s="40" t="s">
        <v>195</v>
      </c>
      <c r="B12" s="40"/>
      <c r="C12" s="55"/>
      <c r="D12" s="55"/>
      <c r="E12" s="57">
        <v>2728</v>
      </c>
      <c r="F12" s="57"/>
      <c r="G12" s="57">
        <v>5880</v>
      </c>
      <c r="H12" s="57"/>
      <c r="I12" s="57">
        <v>7431</v>
      </c>
      <c r="J12" s="57"/>
      <c r="K12" s="57">
        <v>11037</v>
      </c>
    </row>
    <row r="13" spans="1:11" s="49" customFormat="1" ht="21.75" customHeight="1">
      <c r="A13" s="40" t="s">
        <v>196</v>
      </c>
      <c r="B13" s="40"/>
      <c r="C13" s="55" t="s">
        <v>211</v>
      </c>
      <c r="D13" s="55"/>
      <c r="E13" s="57">
        <v>10441</v>
      </c>
      <c r="F13" s="57"/>
      <c r="G13" s="57">
        <v>1427</v>
      </c>
      <c r="H13" s="57"/>
      <c r="I13" s="57">
        <v>10441</v>
      </c>
      <c r="J13" s="57"/>
      <c r="K13" s="57">
        <v>1427</v>
      </c>
    </row>
    <row r="14" spans="1:11" s="49" customFormat="1" ht="21.75" customHeight="1">
      <c r="A14" s="40" t="s">
        <v>274</v>
      </c>
      <c r="C14" s="69"/>
      <c r="D14" s="55"/>
      <c r="E14" s="57">
        <v>18292</v>
      </c>
      <c r="F14" s="57"/>
      <c r="G14" s="57">
        <v>0</v>
      </c>
      <c r="H14" s="57"/>
      <c r="I14" s="57">
        <v>16608</v>
      </c>
      <c r="J14" s="57"/>
      <c r="K14" s="57">
        <v>0</v>
      </c>
    </row>
    <row r="15" spans="1:11" s="49" customFormat="1" ht="21.75" customHeight="1">
      <c r="A15" s="40" t="s">
        <v>29</v>
      </c>
      <c r="B15" s="40"/>
      <c r="C15" s="55"/>
      <c r="D15" s="55"/>
      <c r="E15" s="57">
        <v>10460</v>
      </c>
      <c r="F15" s="57"/>
      <c r="G15" s="57">
        <v>1010</v>
      </c>
      <c r="H15" s="57"/>
      <c r="I15" s="57">
        <v>9913</v>
      </c>
      <c r="J15" s="57"/>
      <c r="K15" s="57">
        <v>5011</v>
      </c>
    </row>
    <row r="16" spans="1:11" s="49" customFormat="1" ht="21.75" customHeight="1">
      <c r="A16" s="49" t="s">
        <v>30</v>
      </c>
      <c r="C16" s="69"/>
      <c r="D16" s="55"/>
      <c r="E16" s="59">
        <f>SUM(E10:E15)</f>
        <v>1749712</v>
      </c>
      <c r="F16" s="57"/>
      <c r="G16" s="59">
        <f>SUM(G10:G15)</f>
        <v>1768665</v>
      </c>
      <c r="H16" s="57"/>
      <c r="I16" s="59">
        <f>SUM(I10:I15)</f>
        <v>1320872</v>
      </c>
      <c r="J16" s="57"/>
      <c r="K16" s="59">
        <f>SUM(K10:K15)</f>
        <v>1293767</v>
      </c>
    </row>
    <row r="17" spans="1:11" s="49" customFormat="1" ht="21.75" customHeight="1">
      <c r="A17" s="49" t="s">
        <v>31</v>
      </c>
      <c r="C17" s="69"/>
      <c r="D17" s="55"/>
      <c r="E17" s="57"/>
      <c r="F17" s="57"/>
      <c r="G17" s="57"/>
      <c r="H17" s="57"/>
      <c r="I17" s="57"/>
      <c r="J17" s="57"/>
      <c r="K17" s="57"/>
    </row>
    <row r="18" spans="1:11" s="49" customFormat="1" ht="21.75" customHeight="1">
      <c r="A18" s="40" t="s">
        <v>32</v>
      </c>
      <c r="B18" s="40"/>
      <c r="C18" s="55"/>
      <c r="D18" s="55"/>
      <c r="E18" s="57">
        <v>1438599</v>
      </c>
      <c r="F18" s="57"/>
      <c r="G18" s="57">
        <v>1508927</v>
      </c>
      <c r="H18" s="57"/>
      <c r="I18" s="57">
        <v>1083482</v>
      </c>
      <c r="J18" s="57"/>
      <c r="K18" s="57">
        <v>1089263</v>
      </c>
    </row>
    <row r="19" spans="1:11" s="49" customFormat="1" ht="21.75" customHeight="1">
      <c r="A19" s="40" t="s">
        <v>185</v>
      </c>
      <c r="B19" s="40"/>
      <c r="C19" s="55"/>
      <c r="D19" s="55"/>
      <c r="E19" s="57">
        <v>3739</v>
      </c>
      <c r="F19" s="57"/>
      <c r="G19" s="57">
        <v>2693</v>
      </c>
      <c r="H19" s="57"/>
      <c r="I19" s="57">
        <v>1543</v>
      </c>
      <c r="J19" s="57"/>
      <c r="K19" s="57">
        <v>863</v>
      </c>
    </row>
    <row r="20" spans="1:11" s="49" customFormat="1" ht="21.75" customHeight="1">
      <c r="A20" s="40" t="s">
        <v>178</v>
      </c>
      <c r="B20" s="40"/>
      <c r="C20" s="55"/>
      <c r="D20" s="55"/>
      <c r="E20" s="57">
        <v>139327</v>
      </c>
      <c r="F20" s="57"/>
      <c r="G20" s="57">
        <v>130017</v>
      </c>
      <c r="H20" s="57"/>
      <c r="I20" s="57">
        <v>90998</v>
      </c>
      <c r="J20" s="57"/>
      <c r="K20" s="57">
        <v>92891</v>
      </c>
    </row>
    <row r="21" spans="1:11" s="49" customFormat="1" ht="21.75" customHeight="1">
      <c r="A21" s="40" t="s">
        <v>33</v>
      </c>
      <c r="B21" s="40"/>
      <c r="C21" s="55"/>
      <c r="D21" s="55"/>
      <c r="E21" s="57">
        <v>167410</v>
      </c>
      <c r="F21" s="57"/>
      <c r="G21" s="57">
        <v>151082</v>
      </c>
      <c r="H21" s="57"/>
      <c r="I21" s="57">
        <v>133670</v>
      </c>
      <c r="J21" s="57"/>
      <c r="K21" s="57">
        <v>116049</v>
      </c>
    </row>
    <row r="22" spans="1:11" s="49" customFormat="1" ht="21.75" customHeight="1">
      <c r="A22" s="49" t="s">
        <v>34</v>
      </c>
      <c r="C22" s="69"/>
      <c r="D22" s="55"/>
      <c r="E22" s="59">
        <f>SUM(E18:E21)</f>
        <v>1749075</v>
      </c>
      <c r="F22" s="57"/>
      <c r="G22" s="59">
        <f>SUM(G18:G21)</f>
        <v>1792719</v>
      </c>
      <c r="H22" s="57"/>
      <c r="I22" s="59">
        <f>SUM(I18:I21)</f>
        <v>1309693</v>
      </c>
      <c r="J22" s="57"/>
      <c r="K22" s="59">
        <f>SUM(K18:K21)</f>
        <v>1299066</v>
      </c>
    </row>
    <row r="23" spans="1:11" s="49" customFormat="1" ht="21.75" customHeight="1">
      <c r="A23" s="49" t="s">
        <v>271</v>
      </c>
      <c r="C23" s="69"/>
      <c r="D23" s="55"/>
      <c r="E23" s="57">
        <f>SUM(E16-E22)</f>
        <v>637</v>
      </c>
      <c r="F23" s="57"/>
      <c r="G23" s="57">
        <f>SUM(G16-G22)</f>
        <v>-24054</v>
      </c>
      <c r="H23" s="57"/>
      <c r="I23" s="57">
        <f>SUM(I16-I22)</f>
        <v>11179</v>
      </c>
      <c r="J23" s="57"/>
      <c r="K23" s="57">
        <f>SUM(K16-K22)</f>
        <v>-5299</v>
      </c>
    </row>
    <row r="24" spans="1:11" s="49" customFormat="1" ht="21.75" customHeight="1">
      <c r="A24" s="70" t="s">
        <v>184</v>
      </c>
      <c r="B24" s="70"/>
      <c r="C24" s="87">
        <v>9.1999999999999993</v>
      </c>
      <c r="D24" s="71"/>
      <c r="E24" s="57">
        <v>0</v>
      </c>
      <c r="F24" s="57"/>
      <c r="G24" s="57">
        <v>-2310</v>
      </c>
      <c r="H24" s="57"/>
      <c r="I24" s="57">
        <v>0</v>
      </c>
      <c r="J24" s="57"/>
      <c r="K24" s="57">
        <v>0</v>
      </c>
    </row>
    <row r="25" spans="1:11" s="49" customFormat="1" ht="21.75" customHeight="1">
      <c r="A25" s="70" t="s">
        <v>84</v>
      </c>
      <c r="B25" s="70"/>
      <c r="C25" s="71"/>
      <c r="D25" s="55"/>
      <c r="E25" s="58">
        <v>-21192</v>
      </c>
      <c r="F25" s="57"/>
      <c r="G25" s="58">
        <v>-14251</v>
      </c>
      <c r="H25" s="57"/>
      <c r="I25" s="58">
        <v>-14531</v>
      </c>
      <c r="J25" s="57"/>
      <c r="K25" s="58">
        <v>-11634</v>
      </c>
    </row>
    <row r="26" spans="1:11" s="49" customFormat="1" ht="21.75" customHeight="1">
      <c r="A26" s="49" t="s">
        <v>272</v>
      </c>
      <c r="C26" s="69"/>
      <c r="D26" s="55"/>
      <c r="E26" s="57">
        <f>SUM(E23:E25)</f>
        <v>-20555</v>
      </c>
      <c r="F26" s="57"/>
      <c r="G26" s="57">
        <f>SUM(G23:G25)</f>
        <v>-40615</v>
      </c>
      <c r="H26" s="57"/>
      <c r="I26" s="57">
        <f>SUM(I23:I25)</f>
        <v>-3352</v>
      </c>
      <c r="J26" s="57"/>
      <c r="K26" s="57">
        <f>SUM(K23:K25)</f>
        <v>-16933</v>
      </c>
    </row>
    <row r="27" spans="1:11" s="49" customFormat="1" ht="21.75" customHeight="1">
      <c r="A27" s="40" t="s">
        <v>273</v>
      </c>
      <c r="B27" s="40"/>
      <c r="C27" s="55">
        <v>23</v>
      </c>
      <c r="D27" s="55"/>
      <c r="E27" s="58">
        <v>5463</v>
      </c>
      <c r="F27" s="57"/>
      <c r="G27" s="58">
        <v>1210</v>
      </c>
      <c r="H27" s="57"/>
      <c r="I27" s="58">
        <v>6179</v>
      </c>
      <c r="J27" s="57"/>
      <c r="K27" s="58">
        <v>1061</v>
      </c>
    </row>
    <row r="28" spans="1:11" s="49" customFormat="1" ht="21.75" customHeight="1">
      <c r="A28" s="49" t="s">
        <v>281</v>
      </c>
      <c r="C28" s="69"/>
      <c r="D28" s="55"/>
      <c r="E28" s="59">
        <f>SUM(E26:E27)</f>
        <v>-15092</v>
      </c>
      <c r="F28" s="57"/>
      <c r="G28" s="59">
        <f>SUM(G26:G27)</f>
        <v>-39405</v>
      </c>
      <c r="H28" s="57"/>
      <c r="I28" s="59">
        <f>SUM(I26:I27)</f>
        <v>2827</v>
      </c>
      <c r="J28" s="57"/>
      <c r="K28" s="59">
        <f>SUM(K26:K27)</f>
        <v>-15872</v>
      </c>
    </row>
    <row r="29" spans="1:11" s="49" customFormat="1" ht="21.75" customHeight="1">
      <c r="A29" s="49" t="s">
        <v>55</v>
      </c>
      <c r="C29" s="69"/>
      <c r="D29" s="55"/>
      <c r="E29" s="95"/>
      <c r="F29" s="95"/>
      <c r="G29" s="95"/>
      <c r="H29" s="95"/>
      <c r="I29" s="95"/>
      <c r="J29" s="95"/>
      <c r="K29" s="95"/>
    </row>
    <row r="30" spans="1:11" s="49" customFormat="1" ht="21.75" customHeight="1">
      <c r="A30" s="72" t="s">
        <v>83</v>
      </c>
      <c r="B30" s="72"/>
      <c r="C30" s="55"/>
      <c r="D30" s="55"/>
      <c r="E30" s="95"/>
      <c r="F30" s="95"/>
      <c r="G30" s="95"/>
      <c r="H30" s="95"/>
      <c r="I30" s="95"/>
      <c r="J30" s="95"/>
      <c r="K30" s="95"/>
    </row>
    <row r="31" spans="1:11" s="49" customFormat="1" ht="21.75" customHeight="1">
      <c r="A31" s="72" t="s">
        <v>214</v>
      </c>
      <c r="B31" s="72"/>
      <c r="C31" s="55"/>
      <c r="D31" s="55"/>
      <c r="E31" s="95"/>
      <c r="F31" s="95"/>
      <c r="G31" s="95"/>
      <c r="H31" s="95"/>
      <c r="I31" s="95"/>
      <c r="J31" s="95"/>
      <c r="K31" s="95"/>
    </row>
    <row r="32" spans="1:11" s="49" customFormat="1" ht="21.75" customHeight="1">
      <c r="A32" s="40" t="s">
        <v>56</v>
      </c>
      <c r="B32" s="40"/>
      <c r="C32" s="55"/>
      <c r="D32" s="55"/>
    </row>
    <row r="33" spans="1:11" s="49" customFormat="1" ht="21.75" customHeight="1">
      <c r="A33" s="40" t="s">
        <v>146</v>
      </c>
      <c r="B33" s="40"/>
      <c r="C33" s="55"/>
      <c r="D33" s="55"/>
      <c r="E33" s="57">
        <v>-36975</v>
      </c>
      <c r="F33" s="95"/>
      <c r="G33" s="57">
        <v>-28089</v>
      </c>
      <c r="H33" s="95"/>
      <c r="I33" s="57">
        <v>0</v>
      </c>
      <c r="J33" s="95"/>
      <c r="K33" s="57">
        <v>0</v>
      </c>
    </row>
    <row r="34" spans="1:11" s="49" customFormat="1" ht="21.75" customHeight="1">
      <c r="A34" s="40" t="s">
        <v>261</v>
      </c>
      <c r="B34" s="40"/>
      <c r="C34" s="55"/>
      <c r="D34" s="55"/>
      <c r="E34" s="57"/>
      <c r="F34" s="95"/>
      <c r="G34" s="57"/>
      <c r="H34" s="95"/>
      <c r="I34" s="57"/>
      <c r="J34" s="95"/>
      <c r="K34" s="57"/>
    </row>
    <row r="35" spans="1:11" s="49" customFormat="1" ht="21.75" customHeight="1">
      <c r="A35" s="40" t="s">
        <v>169</v>
      </c>
      <c r="B35" s="40"/>
      <c r="C35" s="55"/>
      <c r="D35" s="55">
        <v>9</v>
      </c>
      <c r="E35" s="57">
        <v>0</v>
      </c>
      <c r="F35" s="95"/>
      <c r="G35" s="57">
        <v>-50115</v>
      </c>
      <c r="H35" s="95"/>
      <c r="I35" s="57">
        <v>0</v>
      </c>
      <c r="J35" s="95"/>
      <c r="K35" s="57">
        <v>-50115</v>
      </c>
    </row>
    <row r="36" spans="1:11" s="49" customFormat="1" ht="21.75" customHeight="1">
      <c r="A36" s="40" t="s">
        <v>166</v>
      </c>
      <c r="B36" s="40"/>
      <c r="C36" s="55"/>
      <c r="D36" s="55"/>
      <c r="E36" s="57"/>
      <c r="F36" s="95"/>
      <c r="G36" s="57"/>
      <c r="H36" s="95"/>
      <c r="I36" s="57"/>
      <c r="J36" s="95"/>
      <c r="K36" s="57"/>
    </row>
    <row r="37" spans="1:11" s="49" customFormat="1" ht="21.75" customHeight="1">
      <c r="A37" s="40" t="s">
        <v>165</v>
      </c>
      <c r="B37" s="40"/>
      <c r="C37" s="86">
        <v>9.1999999999999993</v>
      </c>
      <c r="D37" s="55">
        <v>7.2</v>
      </c>
      <c r="E37" s="58">
        <v>0</v>
      </c>
      <c r="F37" s="95"/>
      <c r="G37" s="58">
        <v>-1145</v>
      </c>
      <c r="H37" s="95"/>
      <c r="I37" s="58">
        <v>0</v>
      </c>
      <c r="J37" s="95"/>
      <c r="K37" s="58">
        <v>0</v>
      </c>
    </row>
    <row r="38" spans="1:11" s="49" customFormat="1" ht="21.75" customHeight="1">
      <c r="A38" s="40" t="s">
        <v>83</v>
      </c>
      <c r="B38" s="40"/>
      <c r="C38" s="55"/>
      <c r="D38" s="55"/>
      <c r="E38" s="95"/>
      <c r="F38" s="95"/>
      <c r="G38" s="95"/>
      <c r="H38" s="95"/>
      <c r="I38" s="95"/>
      <c r="J38" s="95"/>
      <c r="K38" s="95"/>
    </row>
    <row r="39" spans="1:11" s="49" customFormat="1" ht="21.75" customHeight="1">
      <c r="A39" s="40" t="s">
        <v>221</v>
      </c>
      <c r="B39" s="40"/>
      <c r="C39" s="40"/>
      <c r="D39" s="40"/>
      <c r="E39" s="58">
        <f>SUM(E33:E37)</f>
        <v>-36975</v>
      </c>
      <c r="F39" s="57"/>
      <c r="G39" s="58">
        <f>SUM(G33:G37)</f>
        <v>-79349</v>
      </c>
      <c r="H39" s="57"/>
      <c r="I39" s="58">
        <f>SUM(I33:I37)</f>
        <v>0</v>
      </c>
      <c r="J39" s="57"/>
      <c r="K39" s="58">
        <f>SUM(K33:K37)</f>
        <v>-50115</v>
      </c>
    </row>
    <row r="40" spans="1:11" s="49" customFormat="1" ht="21.75" customHeight="1">
      <c r="A40" s="72" t="s">
        <v>213</v>
      </c>
      <c r="B40" s="72"/>
      <c r="C40" s="55"/>
      <c r="D40" s="55"/>
      <c r="E40" s="95"/>
      <c r="F40" s="95"/>
      <c r="G40" s="95"/>
      <c r="H40" s="95"/>
      <c r="I40" s="95"/>
      <c r="J40" s="95"/>
      <c r="K40" s="95"/>
    </row>
    <row r="41" spans="1:11" s="49" customFormat="1" ht="21.75" customHeight="1">
      <c r="A41" s="72" t="s">
        <v>214</v>
      </c>
      <c r="B41" s="72"/>
      <c r="C41" s="55"/>
      <c r="D41" s="55"/>
      <c r="E41" s="95"/>
      <c r="F41" s="95"/>
      <c r="G41" s="95"/>
      <c r="H41" s="95"/>
      <c r="I41" s="95"/>
      <c r="J41" s="95"/>
      <c r="K41" s="95"/>
    </row>
    <row r="42" spans="1:11" s="49" customFormat="1" ht="21.75" customHeight="1">
      <c r="A42" s="40" t="s">
        <v>282</v>
      </c>
      <c r="B42" s="40"/>
      <c r="C42" s="55"/>
      <c r="D42" s="55"/>
      <c r="E42" s="57"/>
      <c r="F42" s="95"/>
      <c r="G42" s="57"/>
      <c r="H42" s="95"/>
      <c r="I42" s="57"/>
      <c r="J42" s="95"/>
      <c r="K42" s="57"/>
    </row>
    <row r="43" spans="1:11" s="49" customFormat="1" ht="21.75" customHeight="1">
      <c r="A43" s="40" t="s">
        <v>215</v>
      </c>
      <c r="B43" s="40"/>
      <c r="C43" s="86"/>
      <c r="D43" s="55">
        <v>7.2</v>
      </c>
      <c r="E43" s="58">
        <v>23666</v>
      </c>
      <c r="F43" s="95"/>
      <c r="G43" s="58">
        <v>0</v>
      </c>
      <c r="H43" s="95"/>
      <c r="I43" s="58">
        <v>23666</v>
      </c>
      <c r="J43" s="95"/>
      <c r="K43" s="58">
        <v>0</v>
      </c>
    </row>
    <row r="44" spans="1:11" s="49" customFormat="1" ht="21.75" customHeight="1">
      <c r="A44" s="40" t="s">
        <v>213</v>
      </c>
      <c r="B44" s="40"/>
      <c r="C44" s="55"/>
      <c r="D44" s="55"/>
      <c r="E44" s="95"/>
      <c r="F44" s="95"/>
      <c r="G44" s="95"/>
      <c r="H44" s="95"/>
      <c r="I44" s="95"/>
      <c r="J44" s="95"/>
      <c r="K44" s="95"/>
    </row>
    <row r="45" spans="1:11" s="49" customFormat="1" ht="21.75" customHeight="1">
      <c r="A45" s="40" t="s">
        <v>221</v>
      </c>
      <c r="B45" s="40"/>
      <c r="C45" s="40"/>
      <c r="D45" s="40"/>
      <c r="E45" s="58">
        <f>SUM(E43)</f>
        <v>23666</v>
      </c>
      <c r="F45" s="57"/>
      <c r="G45" s="58">
        <f>SUM(G43)</f>
        <v>0</v>
      </c>
      <c r="H45" s="57"/>
      <c r="I45" s="58">
        <f>SUM(I43)</f>
        <v>23666</v>
      </c>
      <c r="J45" s="57"/>
      <c r="K45" s="58">
        <f>SUM(K43)</f>
        <v>0</v>
      </c>
    </row>
    <row r="46" spans="1:11" s="49" customFormat="1" ht="21.75" customHeight="1">
      <c r="A46" s="49" t="s">
        <v>94</v>
      </c>
      <c r="D46" s="40"/>
      <c r="E46" s="57">
        <f>SUM(E39+E45)</f>
        <v>-13309</v>
      </c>
      <c r="F46" s="95"/>
      <c r="G46" s="57">
        <f>SUM(G39+G45)</f>
        <v>-79349</v>
      </c>
      <c r="H46" s="57"/>
      <c r="I46" s="57">
        <f>SUM(I39+I45)</f>
        <v>23666</v>
      </c>
      <c r="J46" s="95"/>
      <c r="K46" s="57">
        <f>SUM(K39+K45)</f>
        <v>-50115</v>
      </c>
    </row>
    <row r="47" spans="1:11" s="49" customFormat="1" ht="21.75" customHeight="1" thickBot="1">
      <c r="A47" s="49" t="s">
        <v>95</v>
      </c>
      <c r="D47" s="40"/>
      <c r="E47" s="96">
        <f>SUM(E28+E46)</f>
        <v>-28401</v>
      </c>
      <c r="F47" s="95"/>
      <c r="G47" s="96">
        <f>SUM(G28+G46)</f>
        <v>-118754</v>
      </c>
      <c r="H47" s="95"/>
      <c r="I47" s="96">
        <f>SUM(I28+I46)</f>
        <v>26493</v>
      </c>
      <c r="J47" s="95"/>
      <c r="K47" s="96">
        <f>SUM(K28+K46)</f>
        <v>-65987</v>
      </c>
    </row>
    <row r="48" spans="1:11" s="49" customFormat="1" ht="21.75" customHeight="1" thickTop="1">
      <c r="D48" s="40"/>
      <c r="E48" s="51"/>
      <c r="F48" s="38"/>
      <c r="G48" s="52"/>
      <c r="H48" s="53"/>
      <c r="I48" s="51"/>
      <c r="J48" s="38"/>
      <c r="K48" s="52"/>
    </row>
    <row r="49" spans="1:11" ht="21.75" customHeight="1">
      <c r="A49" s="40" t="s">
        <v>254</v>
      </c>
      <c r="C49" s="55"/>
      <c r="I49" s="66"/>
      <c r="J49" s="57"/>
      <c r="K49" s="66"/>
    </row>
    <row r="50" spans="1:11" ht="21.75" customHeight="1">
      <c r="C50" s="55"/>
      <c r="I50" s="66"/>
      <c r="J50" s="57"/>
      <c r="K50" s="66"/>
    </row>
    <row r="51" spans="1:11" ht="21.75" customHeight="1">
      <c r="C51" s="55"/>
      <c r="I51" s="66"/>
      <c r="J51" s="57"/>
      <c r="K51" s="66"/>
    </row>
    <row r="52" spans="1:11" ht="21.75" customHeight="1">
      <c r="E52" s="41"/>
      <c r="G52" s="41"/>
      <c r="H52" s="41"/>
      <c r="I52" s="56"/>
      <c r="J52" s="56"/>
      <c r="K52" s="56"/>
    </row>
    <row r="53" spans="1:11" ht="21.75" customHeight="1">
      <c r="A53" s="23"/>
      <c r="B53" s="85"/>
      <c r="E53" s="41"/>
      <c r="G53" s="23"/>
      <c r="H53" s="23"/>
      <c r="I53" s="23"/>
      <c r="J53" s="23"/>
      <c r="K53" s="23"/>
    </row>
    <row r="54" spans="1:11" ht="21.75" customHeight="1">
      <c r="A54" s="103" t="s">
        <v>96</v>
      </c>
      <c r="B54" s="103"/>
      <c r="G54" s="106" t="s">
        <v>143</v>
      </c>
      <c r="H54" s="106"/>
      <c r="I54" s="106"/>
      <c r="J54" s="106"/>
      <c r="K54" s="106"/>
    </row>
    <row r="55" spans="1:11" ht="21.75" customHeight="1">
      <c r="A55" s="103" t="s">
        <v>97</v>
      </c>
      <c r="B55" s="103"/>
      <c r="G55" s="105" t="s">
        <v>97</v>
      </c>
      <c r="H55" s="105"/>
      <c r="I55" s="105"/>
      <c r="J55" s="105"/>
      <c r="K55" s="105"/>
    </row>
    <row r="56" spans="1:11" ht="21.75" customHeight="1">
      <c r="A56" s="103"/>
      <c r="B56" s="103"/>
      <c r="G56" s="103"/>
      <c r="H56" s="103"/>
      <c r="I56" s="103"/>
      <c r="J56" s="103"/>
      <c r="K56" s="67" t="s">
        <v>127</v>
      </c>
    </row>
    <row r="57" spans="1:11" ht="21.75" customHeight="1">
      <c r="A57" s="37" t="s">
        <v>103</v>
      </c>
      <c r="B57" s="37"/>
      <c r="C57" s="38"/>
      <c r="D57" s="38"/>
      <c r="E57" s="38"/>
      <c r="F57" s="38"/>
      <c r="G57" s="38"/>
      <c r="H57" s="38"/>
      <c r="I57" s="39"/>
      <c r="J57" s="41"/>
      <c r="K57" s="39"/>
    </row>
    <row r="58" spans="1:11" ht="21.75" customHeight="1">
      <c r="A58" s="37" t="s">
        <v>98</v>
      </c>
      <c r="B58" s="37"/>
      <c r="C58" s="38"/>
      <c r="D58" s="38"/>
      <c r="E58" s="38"/>
      <c r="F58" s="38"/>
      <c r="G58" s="38"/>
      <c r="H58" s="38"/>
      <c r="I58" s="39"/>
      <c r="J58" s="38"/>
      <c r="K58" s="39"/>
    </row>
    <row r="59" spans="1:11" ht="21.75" customHeight="1">
      <c r="A59" s="37" t="s">
        <v>257</v>
      </c>
      <c r="B59" s="37"/>
      <c r="C59" s="38"/>
      <c r="D59" s="38"/>
      <c r="E59" s="38"/>
      <c r="F59" s="38"/>
      <c r="G59" s="38"/>
      <c r="H59" s="38"/>
      <c r="I59" s="39"/>
      <c r="J59" s="38"/>
      <c r="K59" s="39"/>
    </row>
    <row r="60" spans="1:11" ht="21.75" customHeight="1">
      <c r="A60" s="38"/>
      <c r="B60" s="38"/>
      <c r="C60" s="38"/>
      <c r="D60" s="38"/>
      <c r="E60" s="38"/>
      <c r="F60" s="38"/>
      <c r="G60" s="38"/>
      <c r="H60" s="38"/>
      <c r="I60" s="41"/>
      <c r="J60" s="38"/>
      <c r="K60" s="41" t="s">
        <v>128</v>
      </c>
    </row>
    <row r="61" spans="1:11" ht="21.75" customHeight="1">
      <c r="A61" s="38"/>
      <c r="B61" s="38"/>
      <c r="C61" s="38"/>
      <c r="D61" s="38"/>
      <c r="E61" s="42" t="s">
        <v>85</v>
      </c>
      <c r="F61" s="43"/>
      <c r="G61" s="42"/>
      <c r="H61" s="38"/>
      <c r="I61" s="42" t="s">
        <v>1</v>
      </c>
      <c r="J61" s="43"/>
      <c r="K61" s="42"/>
    </row>
    <row r="62" spans="1:11" ht="21.75" customHeight="1">
      <c r="A62" s="38"/>
      <c r="B62" s="38"/>
      <c r="C62" s="45" t="s">
        <v>2</v>
      </c>
      <c r="D62" s="38"/>
      <c r="E62" s="46" t="s">
        <v>187</v>
      </c>
      <c r="F62" s="38"/>
      <c r="G62" s="47" t="s">
        <v>171</v>
      </c>
      <c r="H62" s="61"/>
      <c r="I62" s="46" t="s">
        <v>187</v>
      </c>
      <c r="J62" s="38"/>
      <c r="K62" s="47" t="s">
        <v>171</v>
      </c>
    </row>
    <row r="63" spans="1:11" s="49" customFormat="1" ht="21.75" customHeight="1">
      <c r="D63" s="40"/>
      <c r="E63" s="95"/>
      <c r="F63" s="95"/>
      <c r="G63" s="95"/>
      <c r="H63" s="95"/>
      <c r="I63" s="95"/>
      <c r="J63" s="95"/>
      <c r="K63" s="95"/>
    </row>
    <row r="64" spans="1:11" ht="21.75" customHeight="1">
      <c r="A64" s="73" t="s">
        <v>167</v>
      </c>
      <c r="B64" s="73"/>
      <c r="C64" s="73"/>
      <c r="D64" s="74"/>
      <c r="E64" s="75"/>
      <c r="F64" s="38"/>
      <c r="G64" s="52"/>
      <c r="H64" s="61"/>
      <c r="I64" s="75"/>
      <c r="J64" s="38"/>
      <c r="K64" s="52"/>
    </row>
    <row r="65" spans="1:11" ht="21.75" customHeight="1" thickBot="1">
      <c r="A65" s="76" t="s">
        <v>99</v>
      </c>
      <c r="B65" s="76"/>
      <c r="C65" s="76"/>
      <c r="D65" s="74"/>
      <c r="E65" s="53">
        <v>-11660</v>
      </c>
      <c r="F65" s="82"/>
      <c r="G65" s="53">
        <v>-38621</v>
      </c>
      <c r="H65" s="92"/>
      <c r="I65" s="64">
        <f>SUM(I28)</f>
        <v>2827</v>
      </c>
      <c r="J65" s="53"/>
      <c r="K65" s="64">
        <f>SUM(K28)</f>
        <v>-15872</v>
      </c>
    </row>
    <row r="66" spans="1:11" ht="21.75" customHeight="1" thickTop="1">
      <c r="A66" s="76" t="s">
        <v>100</v>
      </c>
      <c r="B66" s="76"/>
      <c r="C66" s="76"/>
      <c r="D66" s="74"/>
      <c r="E66" s="57">
        <v>-3432</v>
      </c>
      <c r="F66" s="81"/>
      <c r="G66" s="57">
        <v>-784</v>
      </c>
      <c r="H66" s="92"/>
      <c r="I66" s="57"/>
      <c r="J66" s="53"/>
      <c r="K66" s="57"/>
    </row>
    <row r="67" spans="1:11" ht="21.75" customHeight="1" thickBot="1">
      <c r="A67" s="76"/>
      <c r="B67" s="76"/>
      <c r="C67" s="76"/>
      <c r="D67" s="74"/>
      <c r="E67" s="60">
        <f>SUM(E65:E66)</f>
        <v>-15092</v>
      </c>
      <c r="F67" s="82"/>
      <c r="G67" s="60">
        <f>SUM(G65:G66)</f>
        <v>-39405</v>
      </c>
      <c r="H67" s="92"/>
      <c r="I67" s="82"/>
      <c r="J67" s="82"/>
      <c r="K67" s="57"/>
    </row>
    <row r="68" spans="1:11" ht="21.75" customHeight="1" thickTop="1">
      <c r="A68" s="76"/>
      <c r="B68" s="76"/>
      <c r="C68" s="76"/>
      <c r="D68" s="74"/>
      <c r="E68" s="57"/>
      <c r="F68" s="82"/>
      <c r="G68" s="57"/>
      <c r="H68" s="92"/>
      <c r="I68" s="57"/>
      <c r="J68" s="57"/>
      <c r="K68" s="57"/>
    </row>
    <row r="69" spans="1:11" ht="21.75" customHeight="1">
      <c r="A69" s="73" t="s">
        <v>101</v>
      </c>
      <c r="B69" s="73"/>
      <c r="C69" s="55"/>
      <c r="D69" s="74"/>
      <c r="E69" s="56"/>
      <c r="F69" s="82"/>
      <c r="G69" s="56"/>
      <c r="H69" s="92"/>
      <c r="I69" s="57"/>
      <c r="J69" s="57"/>
      <c r="K69" s="57"/>
    </row>
    <row r="70" spans="1:11" ht="21.75" customHeight="1" thickBot="1">
      <c r="A70" s="76" t="s">
        <v>99</v>
      </c>
      <c r="B70" s="76"/>
      <c r="C70" s="55"/>
      <c r="D70" s="74"/>
      <c r="E70" s="53">
        <v>-17803</v>
      </c>
      <c r="F70" s="82"/>
      <c r="G70" s="53">
        <v>-111760</v>
      </c>
      <c r="H70" s="92"/>
      <c r="I70" s="64">
        <f>SUM(I47)</f>
        <v>26493</v>
      </c>
      <c r="J70" s="53"/>
      <c r="K70" s="64">
        <f>SUM(K47)</f>
        <v>-65987</v>
      </c>
    </row>
    <row r="71" spans="1:11" ht="21.75" customHeight="1" thickTop="1">
      <c r="A71" s="76" t="s">
        <v>100</v>
      </c>
      <c r="B71" s="76"/>
      <c r="C71" s="55"/>
      <c r="D71" s="74"/>
      <c r="E71" s="57">
        <v>-10598</v>
      </c>
      <c r="F71" s="81"/>
      <c r="G71" s="57">
        <v>-6994</v>
      </c>
      <c r="H71" s="92"/>
      <c r="I71" s="57"/>
      <c r="J71" s="57"/>
      <c r="K71" s="57"/>
    </row>
    <row r="72" spans="1:11" s="49" customFormat="1" ht="21.75" customHeight="1" thickBot="1">
      <c r="A72" s="76"/>
      <c r="B72" s="76"/>
      <c r="C72" s="55"/>
      <c r="D72" s="74"/>
      <c r="E72" s="60">
        <f>SUM(E70:E71)</f>
        <v>-28401</v>
      </c>
      <c r="F72" s="82"/>
      <c r="G72" s="60">
        <f>SUM(G70:G71)</f>
        <v>-118754</v>
      </c>
      <c r="H72" s="92"/>
      <c r="I72" s="57"/>
      <c r="J72" s="81"/>
      <c r="K72" s="57"/>
    </row>
    <row r="73" spans="1:11" s="49" customFormat="1" ht="21.75" customHeight="1" thickTop="1">
      <c r="A73" s="76"/>
      <c r="B73" s="76"/>
      <c r="C73" s="55"/>
      <c r="D73" s="74"/>
      <c r="E73" s="51"/>
      <c r="F73" s="38"/>
      <c r="G73" s="52"/>
      <c r="H73" s="53"/>
      <c r="I73" s="51"/>
      <c r="J73" s="38"/>
      <c r="K73" s="77" t="s">
        <v>0</v>
      </c>
    </row>
    <row r="74" spans="1:11" s="49" customFormat="1" ht="21.75" customHeight="1">
      <c r="A74" s="49" t="s">
        <v>262</v>
      </c>
      <c r="C74" s="55">
        <v>24</v>
      </c>
      <c r="D74" s="78">
        <v>18</v>
      </c>
      <c r="E74" s="51"/>
      <c r="F74" s="38"/>
      <c r="G74" s="52"/>
      <c r="H74" s="53"/>
      <c r="I74" s="51"/>
      <c r="J74" s="38"/>
      <c r="K74" s="52"/>
    </row>
    <row r="75" spans="1:11" s="49" customFormat="1" ht="21.75" customHeight="1" thickBot="1">
      <c r="A75" s="40" t="s">
        <v>263</v>
      </c>
      <c r="B75" s="40"/>
      <c r="C75" s="55"/>
      <c r="D75" s="79"/>
      <c r="E75" s="80">
        <f>+E65/(880420930/1000)</f>
        <v>-1.3243665163662113E-2</v>
      </c>
      <c r="F75" s="38"/>
      <c r="G75" s="80">
        <f>+G65/(880420930/1000)</f>
        <v>-4.386651734869592E-2</v>
      </c>
      <c r="H75" s="53"/>
      <c r="I75" s="80">
        <f>+I65/(880420930/1000)</f>
        <v>3.210964101001097E-3</v>
      </c>
      <c r="J75" s="38"/>
      <c r="K75" s="80">
        <f>+K65/(880420930/1000)</f>
        <v>-1.8027740435475562E-2</v>
      </c>
    </row>
    <row r="76" spans="1:11" s="49" customFormat="1" ht="21.75" customHeight="1" thickTop="1">
      <c r="A76" s="40"/>
      <c r="B76" s="40"/>
      <c r="C76" s="55"/>
      <c r="D76" s="79"/>
      <c r="E76" s="51"/>
      <c r="F76" s="38"/>
      <c r="G76" s="52"/>
      <c r="H76" s="53"/>
      <c r="I76" s="51"/>
      <c r="J76" s="38"/>
      <c r="K76" s="52"/>
    </row>
    <row r="77" spans="1:11" ht="21.75" customHeight="1">
      <c r="A77" s="40" t="s">
        <v>254</v>
      </c>
      <c r="C77" s="55"/>
      <c r="I77" s="66"/>
      <c r="J77" s="57"/>
      <c r="K77" s="66"/>
    </row>
    <row r="78" spans="1:11" ht="21.75" customHeight="1">
      <c r="C78" s="55"/>
      <c r="I78" s="66"/>
      <c r="J78" s="57"/>
      <c r="K78" s="66"/>
    </row>
    <row r="79" spans="1:11" ht="21.75" customHeight="1">
      <c r="C79" s="55"/>
      <c r="I79" s="66"/>
      <c r="J79" s="57"/>
      <c r="K79" s="66"/>
    </row>
    <row r="80" spans="1:11" ht="21.75" customHeight="1">
      <c r="E80" s="41"/>
      <c r="G80" s="41"/>
      <c r="H80" s="41"/>
      <c r="I80" s="56"/>
      <c r="J80" s="56"/>
      <c r="K80" s="56"/>
    </row>
    <row r="81" spans="1:11" ht="21.75" customHeight="1">
      <c r="A81" s="23"/>
      <c r="B81" s="85"/>
      <c r="E81" s="41"/>
      <c r="G81" s="23"/>
      <c r="H81" s="23"/>
      <c r="I81" s="23"/>
      <c r="J81" s="23"/>
      <c r="K81" s="23"/>
    </row>
    <row r="82" spans="1:11" ht="21.75" customHeight="1">
      <c r="A82" s="103" t="s">
        <v>96</v>
      </c>
      <c r="B82" s="103"/>
      <c r="G82" s="106" t="s">
        <v>143</v>
      </c>
      <c r="H82" s="106"/>
      <c r="I82" s="106"/>
      <c r="J82" s="106"/>
      <c r="K82" s="106"/>
    </row>
    <row r="83" spans="1:11" ht="21.75" customHeight="1">
      <c r="A83" s="103" t="s">
        <v>97</v>
      </c>
      <c r="B83" s="103"/>
      <c r="G83" s="105" t="s">
        <v>97</v>
      </c>
      <c r="H83" s="105"/>
      <c r="I83" s="105"/>
      <c r="J83" s="105"/>
      <c r="K83" s="105"/>
    </row>
    <row r="84" spans="1:11" ht="21.75" customHeight="1">
      <c r="A84" s="90"/>
      <c r="B84" s="90"/>
      <c r="G84" s="90"/>
      <c r="H84" s="90"/>
      <c r="I84" s="90"/>
      <c r="J84" s="90"/>
      <c r="K84" s="67" t="s">
        <v>127</v>
      </c>
    </row>
    <row r="85" spans="1:11" ht="21.75" customHeight="1">
      <c r="A85" s="37" t="s">
        <v>103</v>
      </c>
      <c r="B85" s="37"/>
      <c r="C85" s="38"/>
      <c r="D85" s="38"/>
      <c r="E85" s="38"/>
      <c r="F85" s="38"/>
      <c r="G85" s="38"/>
      <c r="H85" s="38"/>
      <c r="I85" s="39"/>
      <c r="J85" s="41"/>
      <c r="K85" s="39"/>
    </row>
    <row r="86" spans="1:11" ht="21.75" customHeight="1">
      <c r="A86" s="37" t="s">
        <v>63</v>
      </c>
      <c r="B86" s="37"/>
      <c r="C86" s="38"/>
      <c r="D86" s="38"/>
      <c r="E86" s="38"/>
      <c r="F86" s="38"/>
      <c r="G86" s="38"/>
      <c r="H86" s="38"/>
      <c r="I86" s="39"/>
      <c r="J86" s="38"/>
      <c r="K86" s="39"/>
    </row>
    <row r="87" spans="1:11" ht="21.75" customHeight="1">
      <c r="A87" s="37" t="s">
        <v>258</v>
      </c>
      <c r="B87" s="37"/>
      <c r="C87" s="38"/>
      <c r="D87" s="38"/>
      <c r="E87" s="38"/>
      <c r="F87" s="38"/>
      <c r="G87" s="38"/>
      <c r="H87" s="38"/>
      <c r="I87" s="39"/>
      <c r="J87" s="38"/>
      <c r="K87" s="39"/>
    </row>
    <row r="88" spans="1:11" ht="21.75" customHeight="1">
      <c r="A88" s="38"/>
      <c r="B88" s="38"/>
      <c r="C88" s="38"/>
      <c r="D88" s="38"/>
      <c r="E88" s="38"/>
      <c r="F88" s="38"/>
      <c r="G88" s="38"/>
      <c r="H88" s="38"/>
      <c r="I88" s="41"/>
      <c r="J88" s="38"/>
      <c r="K88" s="41" t="s">
        <v>128</v>
      </c>
    </row>
    <row r="89" spans="1:11" ht="21.75" customHeight="1">
      <c r="A89" s="38"/>
      <c r="B89" s="38"/>
      <c r="C89" s="38"/>
      <c r="D89" s="38"/>
      <c r="E89" s="42" t="s">
        <v>85</v>
      </c>
      <c r="F89" s="43"/>
      <c r="G89" s="42"/>
      <c r="H89" s="38"/>
      <c r="I89" s="42" t="s">
        <v>1</v>
      </c>
      <c r="J89" s="43"/>
      <c r="K89" s="42"/>
    </row>
    <row r="90" spans="1:11" ht="21.75" customHeight="1">
      <c r="A90" s="38"/>
      <c r="B90" s="38"/>
      <c r="C90" s="45" t="s">
        <v>2</v>
      </c>
      <c r="D90" s="38"/>
      <c r="E90" s="46" t="s">
        <v>187</v>
      </c>
      <c r="F90" s="38"/>
      <c r="G90" s="47" t="s">
        <v>171</v>
      </c>
      <c r="H90" s="61"/>
      <c r="I90" s="46" t="s">
        <v>187</v>
      </c>
      <c r="J90" s="38"/>
      <c r="K90" s="47" t="s">
        <v>171</v>
      </c>
    </row>
    <row r="91" spans="1:11" s="49" customFormat="1" ht="21.75" customHeight="1">
      <c r="A91" s="49" t="s">
        <v>66</v>
      </c>
      <c r="D91" s="68"/>
      <c r="E91" s="51"/>
      <c r="F91" s="38"/>
      <c r="G91" s="52"/>
      <c r="H91" s="53"/>
      <c r="I91" s="51"/>
      <c r="J91" s="38"/>
      <c r="K91" s="52"/>
    </row>
    <row r="92" spans="1:11" s="49" customFormat="1" ht="21.75" customHeight="1">
      <c r="A92" s="49" t="s">
        <v>27</v>
      </c>
      <c r="D92" s="40"/>
      <c r="E92" s="51"/>
      <c r="F92" s="38"/>
      <c r="G92" s="52"/>
      <c r="H92" s="53"/>
      <c r="I92" s="51"/>
      <c r="J92" s="38"/>
      <c r="K92" s="52"/>
    </row>
    <row r="93" spans="1:11" s="49" customFormat="1" ht="21.75" customHeight="1">
      <c r="A93" s="40" t="s">
        <v>28</v>
      </c>
      <c r="B93" s="40"/>
      <c r="C93" s="55"/>
      <c r="D93" s="55"/>
      <c r="E93" s="57">
        <v>3250971</v>
      </c>
      <c r="F93" s="57"/>
      <c r="G93" s="57">
        <v>3622683</v>
      </c>
      <c r="H93" s="57"/>
      <c r="I93" s="57">
        <v>2361251</v>
      </c>
      <c r="J93" s="57"/>
      <c r="K93" s="57">
        <v>2631979</v>
      </c>
    </row>
    <row r="94" spans="1:11" s="49" customFormat="1" ht="21.75" customHeight="1">
      <c r="A94" s="40" t="s">
        <v>183</v>
      </c>
      <c r="B94" s="40"/>
      <c r="C94" s="55"/>
      <c r="D94" s="55"/>
      <c r="E94" s="57">
        <v>7117</v>
      </c>
      <c r="F94" s="57"/>
      <c r="G94" s="57">
        <v>6555</v>
      </c>
      <c r="H94" s="57"/>
      <c r="I94" s="57">
        <v>2824</v>
      </c>
      <c r="J94" s="57"/>
      <c r="K94" s="57">
        <v>2303</v>
      </c>
    </row>
    <row r="95" spans="1:11" s="49" customFormat="1" ht="21.75" customHeight="1">
      <c r="A95" s="40" t="s">
        <v>210</v>
      </c>
      <c r="B95" s="40"/>
      <c r="C95" s="55">
        <v>1.4</v>
      </c>
      <c r="D95" s="55"/>
      <c r="E95" s="57">
        <v>24802</v>
      </c>
      <c r="F95" s="57"/>
      <c r="G95" s="57">
        <v>0</v>
      </c>
      <c r="H95" s="57"/>
      <c r="I95" s="57">
        <v>0</v>
      </c>
      <c r="J95" s="57"/>
      <c r="K95" s="57">
        <v>0</v>
      </c>
    </row>
    <row r="96" spans="1:11" s="49" customFormat="1" ht="21.75" customHeight="1">
      <c r="A96" s="40" t="s">
        <v>195</v>
      </c>
      <c r="B96" s="40"/>
      <c r="C96" s="55"/>
      <c r="D96" s="55"/>
      <c r="E96" s="57">
        <v>5128</v>
      </c>
      <c r="F96" s="57"/>
      <c r="G96" s="57">
        <v>10418</v>
      </c>
      <c r="H96" s="57"/>
      <c r="I96" s="57">
        <v>17088</v>
      </c>
      <c r="J96" s="57"/>
      <c r="K96" s="57">
        <v>18758</v>
      </c>
    </row>
    <row r="97" spans="1:11" s="49" customFormat="1" ht="21.75" customHeight="1">
      <c r="A97" s="40" t="s">
        <v>196</v>
      </c>
      <c r="B97" s="40"/>
      <c r="C97" s="55" t="s">
        <v>211</v>
      </c>
      <c r="D97" s="55"/>
      <c r="E97" s="57">
        <v>10441</v>
      </c>
      <c r="F97" s="57"/>
      <c r="G97" s="57">
        <v>1427</v>
      </c>
      <c r="H97" s="57"/>
      <c r="I97" s="57">
        <v>40290</v>
      </c>
      <c r="J97" s="57"/>
      <c r="K97" s="57">
        <v>12163</v>
      </c>
    </row>
    <row r="98" spans="1:11" s="49" customFormat="1" ht="21.75" customHeight="1">
      <c r="A98" s="40" t="s">
        <v>177</v>
      </c>
      <c r="B98" s="86"/>
      <c r="C98" s="86">
        <v>1.7</v>
      </c>
      <c r="D98" s="55"/>
      <c r="E98" s="57">
        <v>0</v>
      </c>
      <c r="F98" s="57"/>
      <c r="G98" s="57">
        <v>12149</v>
      </c>
      <c r="H98" s="57"/>
      <c r="I98" s="57">
        <v>0</v>
      </c>
      <c r="J98" s="57"/>
      <c r="K98" s="57">
        <v>0</v>
      </c>
    </row>
    <row r="99" spans="1:11" s="49" customFormat="1" ht="21.75" customHeight="1">
      <c r="A99" s="40" t="s">
        <v>212</v>
      </c>
      <c r="B99" s="86"/>
      <c r="C99" s="104">
        <v>10</v>
      </c>
      <c r="D99" s="55"/>
      <c r="E99" s="57">
        <v>18465</v>
      </c>
      <c r="F99" s="57"/>
      <c r="G99" s="57">
        <v>0</v>
      </c>
      <c r="H99" s="57"/>
      <c r="I99" s="57">
        <v>0</v>
      </c>
      <c r="J99" s="57"/>
      <c r="K99" s="57">
        <v>0</v>
      </c>
    </row>
    <row r="100" spans="1:11" s="49" customFormat="1" ht="21.75" customHeight="1">
      <c r="A100" s="40" t="s">
        <v>274</v>
      </c>
      <c r="C100" s="69"/>
      <c r="D100" s="55"/>
      <c r="E100" s="57">
        <v>5955</v>
      </c>
      <c r="F100" s="57"/>
      <c r="G100" s="57">
        <v>0</v>
      </c>
      <c r="H100" s="57"/>
      <c r="I100" s="57">
        <v>6289</v>
      </c>
      <c r="J100" s="57"/>
      <c r="K100" s="57">
        <v>0</v>
      </c>
    </row>
    <row r="101" spans="1:11" s="49" customFormat="1" ht="21.75" customHeight="1">
      <c r="A101" s="40" t="s">
        <v>29</v>
      </c>
      <c r="B101" s="40"/>
      <c r="C101" s="55"/>
      <c r="D101" s="55"/>
      <c r="E101" s="57">
        <v>13752</v>
      </c>
      <c r="F101" s="57"/>
      <c r="G101" s="57">
        <v>11734</v>
      </c>
      <c r="H101" s="57"/>
      <c r="I101" s="57">
        <v>15988</v>
      </c>
      <c r="J101" s="57"/>
      <c r="K101" s="57">
        <v>6294</v>
      </c>
    </row>
    <row r="102" spans="1:11" s="49" customFormat="1" ht="21.75" customHeight="1">
      <c r="A102" s="49" t="s">
        <v>30</v>
      </c>
      <c r="C102" s="69"/>
      <c r="D102" s="55"/>
      <c r="E102" s="59">
        <f>SUM(E93:E101)</f>
        <v>3336631</v>
      </c>
      <c r="F102" s="57"/>
      <c r="G102" s="59">
        <f>SUM(G93:G101)</f>
        <v>3664966</v>
      </c>
      <c r="H102" s="57"/>
      <c r="I102" s="59">
        <f>SUM(I93:I101)</f>
        <v>2443730</v>
      </c>
      <c r="J102" s="57"/>
      <c r="K102" s="59">
        <f>SUM(K93:K101)</f>
        <v>2671497</v>
      </c>
    </row>
    <row r="103" spans="1:11" s="49" customFormat="1" ht="21.75" customHeight="1">
      <c r="A103" s="49" t="s">
        <v>31</v>
      </c>
      <c r="C103" s="69"/>
      <c r="D103" s="55"/>
      <c r="E103" s="57"/>
      <c r="F103" s="57"/>
      <c r="G103" s="57"/>
      <c r="H103" s="57"/>
      <c r="I103" s="57"/>
      <c r="J103" s="57"/>
      <c r="K103" s="57"/>
    </row>
    <row r="104" spans="1:11" s="49" customFormat="1" ht="21.75" customHeight="1">
      <c r="A104" s="40" t="s">
        <v>32</v>
      </c>
      <c r="B104" s="40"/>
      <c r="C104" s="55"/>
      <c r="D104" s="55"/>
      <c r="E104" s="57">
        <v>2650854</v>
      </c>
      <c r="F104" s="57"/>
      <c r="G104" s="57">
        <v>2992258</v>
      </c>
      <c r="H104" s="57"/>
      <c r="I104" s="57">
        <v>1933771</v>
      </c>
      <c r="J104" s="57"/>
      <c r="K104" s="57">
        <v>2203416</v>
      </c>
    </row>
    <row r="105" spans="1:11" s="49" customFormat="1" ht="21.75" customHeight="1">
      <c r="A105" s="40" t="s">
        <v>185</v>
      </c>
      <c r="B105" s="40"/>
      <c r="C105" s="55"/>
      <c r="D105" s="55"/>
      <c r="E105" s="57">
        <v>6573</v>
      </c>
      <c r="F105" s="57"/>
      <c r="G105" s="57">
        <v>6093</v>
      </c>
      <c r="H105" s="57"/>
      <c r="I105" s="57">
        <v>2440</v>
      </c>
      <c r="J105" s="57"/>
      <c r="K105" s="57">
        <v>1902</v>
      </c>
    </row>
    <row r="106" spans="1:11" s="49" customFormat="1" ht="21.75" customHeight="1">
      <c r="A106" s="40" t="s">
        <v>178</v>
      </c>
      <c r="B106" s="40"/>
      <c r="C106" s="55"/>
      <c r="D106" s="55"/>
      <c r="E106" s="57">
        <v>270824</v>
      </c>
      <c r="F106" s="57"/>
      <c r="G106" s="57">
        <v>262956</v>
      </c>
      <c r="H106" s="57"/>
      <c r="I106" s="57">
        <v>176676</v>
      </c>
      <c r="J106" s="57"/>
      <c r="K106" s="57">
        <v>183348</v>
      </c>
    </row>
    <row r="107" spans="1:11" s="49" customFormat="1" ht="21.75" customHeight="1">
      <c r="A107" s="40" t="s">
        <v>33</v>
      </c>
      <c r="B107" s="40"/>
      <c r="C107" s="55"/>
      <c r="D107" s="55"/>
      <c r="E107" s="57">
        <v>285454</v>
      </c>
      <c r="F107" s="57"/>
      <c r="G107" s="57">
        <v>283014</v>
      </c>
      <c r="H107" s="57"/>
      <c r="I107" s="57">
        <v>227638</v>
      </c>
      <c r="J107" s="57"/>
      <c r="K107" s="57">
        <v>212664</v>
      </c>
    </row>
    <row r="108" spans="1:11" s="49" customFormat="1" ht="21.75" customHeight="1">
      <c r="A108" s="49" t="s">
        <v>34</v>
      </c>
      <c r="C108" s="69"/>
      <c r="D108" s="55"/>
      <c r="E108" s="59">
        <f>SUM(E104:E107)</f>
        <v>3213705</v>
      </c>
      <c r="F108" s="57"/>
      <c r="G108" s="59">
        <f>SUM(G104:G107)</f>
        <v>3544321</v>
      </c>
      <c r="H108" s="57"/>
      <c r="I108" s="59">
        <f>SUM(I104:I107)</f>
        <v>2340525</v>
      </c>
      <c r="J108" s="57"/>
      <c r="K108" s="59">
        <f>SUM(K104:K107)</f>
        <v>2601330</v>
      </c>
    </row>
    <row r="109" spans="1:11" s="49" customFormat="1" ht="21.75" customHeight="1">
      <c r="A109" s="49" t="s">
        <v>197</v>
      </c>
      <c r="C109" s="69"/>
      <c r="D109" s="55"/>
      <c r="E109" s="57">
        <f>SUM(E102-E108)</f>
        <v>122926</v>
      </c>
      <c r="F109" s="57"/>
      <c r="G109" s="57">
        <f>SUM(G102-G108)</f>
        <v>120645</v>
      </c>
      <c r="H109" s="57"/>
      <c r="I109" s="57">
        <f>SUM(I102-I108)</f>
        <v>103205</v>
      </c>
      <c r="J109" s="57"/>
      <c r="K109" s="57">
        <f>SUM(K102-K108)</f>
        <v>70167</v>
      </c>
    </row>
    <row r="110" spans="1:11" s="49" customFormat="1" ht="21.75" customHeight="1">
      <c r="A110" s="70" t="s">
        <v>184</v>
      </c>
      <c r="B110" s="70"/>
      <c r="C110" s="87">
        <v>9.1999999999999993</v>
      </c>
      <c r="D110" s="71"/>
      <c r="E110" s="57">
        <v>-333</v>
      </c>
      <c r="F110" s="57"/>
      <c r="G110" s="57">
        <v>-3134</v>
      </c>
      <c r="H110" s="57"/>
      <c r="I110" s="57">
        <v>0</v>
      </c>
      <c r="J110" s="57"/>
      <c r="K110" s="57">
        <v>0</v>
      </c>
    </row>
    <row r="111" spans="1:11" s="49" customFormat="1" ht="21.75" customHeight="1">
      <c r="A111" s="70" t="s">
        <v>84</v>
      </c>
      <c r="B111" s="70"/>
      <c r="C111" s="71"/>
      <c r="D111" s="55"/>
      <c r="E111" s="58">
        <v>-35816</v>
      </c>
      <c r="F111" s="57"/>
      <c r="G111" s="58">
        <v>-19741</v>
      </c>
      <c r="H111" s="57"/>
      <c r="I111" s="58">
        <v>-26720</v>
      </c>
      <c r="J111" s="57"/>
      <c r="K111" s="58">
        <v>-15150</v>
      </c>
    </row>
    <row r="112" spans="1:11" s="49" customFormat="1" ht="21.75" customHeight="1">
      <c r="A112" s="49" t="s">
        <v>72</v>
      </c>
      <c r="C112" s="69"/>
      <c r="D112" s="55"/>
      <c r="E112" s="57">
        <f>SUM(E109:E111)</f>
        <v>86777</v>
      </c>
      <c r="F112" s="57"/>
      <c r="G112" s="57">
        <f>SUM(G109:G111)</f>
        <v>97770</v>
      </c>
      <c r="H112" s="57"/>
      <c r="I112" s="57">
        <f>SUM(I109:I111)</f>
        <v>76485</v>
      </c>
      <c r="J112" s="57"/>
      <c r="K112" s="57">
        <f>SUM(K109:K111)</f>
        <v>55017</v>
      </c>
    </row>
    <row r="113" spans="1:11" s="49" customFormat="1" ht="21.75" customHeight="1">
      <c r="A113" s="40" t="s">
        <v>73</v>
      </c>
      <c r="B113" s="40"/>
      <c r="C113" s="55">
        <v>23</v>
      </c>
      <c r="D113" s="55"/>
      <c r="E113" s="58">
        <v>-13747</v>
      </c>
      <c r="F113" s="57"/>
      <c r="G113" s="58">
        <v>-32582</v>
      </c>
      <c r="H113" s="57"/>
      <c r="I113" s="58">
        <v>-5331</v>
      </c>
      <c r="J113" s="57"/>
      <c r="K113" s="58">
        <v>-11893</v>
      </c>
    </row>
    <row r="114" spans="1:11" s="49" customFormat="1" ht="21.75" customHeight="1">
      <c r="A114" s="49" t="s">
        <v>93</v>
      </c>
      <c r="C114" s="69"/>
      <c r="D114" s="55"/>
      <c r="E114" s="59">
        <f>SUM(E112:E113)</f>
        <v>73030</v>
      </c>
      <c r="F114" s="57"/>
      <c r="G114" s="59">
        <f>SUM(G112:G113)</f>
        <v>65188</v>
      </c>
      <c r="H114" s="57"/>
      <c r="I114" s="59">
        <f>SUM(I112:I113)</f>
        <v>71154</v>
      </c>
      <c r="J114" s="57"/>
      <c r="K114" s="59">
        <f>SUM(K112:K113)</f>
        <v>43124</v>
      </c>
    </row>
    <row r="115" spans="1:11" s="49" customFormat="1" ht="21.75" customHeight="1">
      <c r="A115" s="49" t="s">
        <v>55</v>
      </c>
      <c r="C115" s="69"/>
      <c r="D115" s="55"/>
      <c r="E115" s="95"/>
      <c r="F115" s="95"/>
      <c r="G115" s="95"/>
      <c r="H115" s="95"/>
      <c r="I115" s="95"/>
      <c r="J115" s="95"/>
      <c r="K115" s="95"/>
    </row>
    <row r="116" spans="1:11" s="49" customFormat="1" ht="21.75" customHeight="1">
      <c r="A116" s="72" t="s">
        <v>83</v>
      </c>
      <c r="B116" s="72"/>
      <c r="C116" s="55"/>
      <c r="D116" s="55"/>
      <c r="E116" s="95"/>
      <c r="F116" s="95"/>
      <c r="G116" s="95"/>
      <c r="H116" s="95"/>
      <c r="I116" s="95"/>
      <c r="J116" s="95"/>
      <c r="K116" s="95"/>
    </row>
    <row r="117" spans="1:11" s="49" customFormat="1" ht="21.75" customHeight="1">
      <c r="A117" s="72" t="s">
        <v>214</v>
      </c>
      <c r="B117" s="72"/>
      <c r="C117" s="55"/>
      <c r="D117" s="55"/>
      <c r="E117" s="95"/>
      <c r="F117" s="95"/>
      <c r="G117" s="95"/>
      <c r="H117" s="95"/>
      <c r="I117" s="95"/>
      <c r="J117" s="95"/>
      <c r="K117" s="95"/>
    </row>
    <row r="118" spans="1:11" s="49" customFormat="1" ht="21.75" customHeight="1">
      <c r="A118" s="40" t="s">
        <v>56</v>
      </c>
      <c r="B118" s="40"/>
      <c r="C118" s="55"/>
      <c r="D118" s="55"/>
    </row>
    <row r="119" spans="1:11" s="49" customFormat="1" ht="21.75" customHeight="1">
      <c r="A119" s="40" t="s">
        <v>146</v>
      </c>
      <c r="B119" s="40"/>
      <c r="C119" s="55"/>
      <c r="D119" s="55"/>
      <c r="E119" s="57">
        <v>13275</v>
      </c>
      <c r="F119" s="95"/>
      <c r="G119" s="57">
        <v>-53564</v>
      </c>
      <c r="H119" s="95"/>
      <c r="I119" s="57">
        <v>0</v>
      </c>
      <c r="J119" s="95"/>
      <c r="K119" s="57">
        <v>0</v>
      </c>
    </row>
    <row r="120" spans="1:11" s="49" customFormat="1" ht="21.75" customHeight="1">
      <c r="A120" s="40" t="s">
        <v>261</v>
      </c>
      <c r="B120" s="40"/>
      <c r="C120" s="55"/>
      <c r="D120" s="55"/>
      <c r="E120" s="57"/>
      <c r="F120" s="95"/>
      <c r="G120" s="57"/>
      <c r="H120" s="95"/>
      <c r="I120" s="57"/>
      <c r="J120" s="95"/>
      <c r="K120" s="57"/>
    </row>
    <row r="121" spans="1:11" s="49" customFormat="1" ht="21.75" customHeight="1">
      <c r="A121" s="40" t="s">
        <v>169</v>
      </c>
      <c r="B121" s="40"/>
      <c r="C121" s="55"/>
      <c r="D121" s="55">
        <v>9</v>
      </c>
      <c r="E121" s="57">
        <v>0</v>
      </c>
      <c r="F121" s="95"/>
      <c r="G121" s="57">
        <v>-2088</v>
      </c>
      <c r="H121" s="95"/>
      <c r="I121" s="57">
        <v>0</v>
      </c>
      <c r="J121" s="95"/>
      <c r="K121" s="57">
        <v>-2088</v>
      </c>
    </row>
    <row r="122" spans="1:11" s="49" customFormat="1" ht="21.75" customHeight="1">
      <c r="A122" s="40" t="s">
        <v>166</v>
      </c>
      <c r="B122" s="40"/>
      <c r="C122" s="55"/>
      <c r="D122" s="55"/>
      <c r="E122" s="57"/>
      <c r="F122" s="95"/>
      <c r="G122" s="57"/>
      <c r="H122" s="95"/>
      <c r="I122" s="57"/>
      <c r="J122" s="95"/>
      <c r="K122" s="57"/>
    </row>
    <row r="123" spans="1:11" s="49" customFormat="1" ht="21.75" customHeight="1">
      <c r="A123" s="40" t="s">
        <v>165</v>
      </c>
      <c r="B123" s="40"/>
      <c r="C123" s="86">
        <v>9.1999999999999993</v>
      </c>
      <c r="D123" s="55">
        <v>7.2</v>
      </c>
      <c r="E123" s="58">
        <v>1035</v>
      </c>
      <c r="F123" s="95"/>
      <c r="G123" s="58">
        <v>-1758</v>
      </c>
      <c r="H123" s="95"/>
      <c r="I123" s="58">
        <v>0</v>
      </c>
      <c r="J123" s="95"/>
      <c r="K123" s="58">
        <v>0</v>
      </c>
    </row>
    <row r="124" spans="1:11" s="49" customFormat="1" ht="21.75" customHeight="1">
      <c r="A124" s="40" t="s">
        <v>83</v>
      </c>
      <c r="B124" s="40"/>
      <c r="C124" s="55"/>
      <c r="D124" s="55"/>
      <c r="E124" s="95"/>
      <c r="F124" s="95"/>
      <c r="G124" s="95"/>
      <c r="H124" s="95"/>
      <c r="I124" s="95"/>
      <c r="J124" s="95"/>
      <c r="K124" s="95"/>
    </row>
    <row r="125" spans="1:11" s="49" customFormat="1" ht="21.75" customHeight="1">
      <c r="A125" s="40" t="s">
        <v>221</v>
      </c>
      <c r="B125" s="40"/>
      <c r="C125" s="40"/>
      <c r="D125" s="40"/>
      <c r="E125" s="58">
        <f>SUM(E119:E123)</f>
        <v>14310</v>
      </c>
      <c r="F125" s="57"/>
      <c r="G125" s="58">
        <f>SUM(G119:G123)</f>
        <v>-57410</v>
      </c>
      <c r="H125" s="57"/>
      <c r="I125" s="58">
        <f>SUM(I119:I123)</f>
        <v>0</v>
      </c>
      <c r="J125" s="57"/>
      <c r="K125" s="58">
        <f>SUM(K119:K123)</f>
        <v>-2088</v>
      </c>
    </row>
    <row r="126" spans="1:11" s="49" customFormat="1" ht="21.75" customHeight="1">
      <c r="A126" s="72" t="s">
        <v>213</v>
      </c>
      <c r="B126" s="72"/>
      <c r="C126" s="55"/>
      <c r="D126" s="55"/>
      <c r="E126" s="95"/>
      <c r="F126" s="95"/>
      <c r="G126" s="95"/>
      <c r="H126" s="95"/>
      <c r="I126" s="95"/>
      <c r="J126" s="95"/>
      <c r="K126" s="95"/>
    </row>
    <row r="127" spans="1:11" s="49" customFormat="1" ht="21.75" customHeight="1">
      <c r="A127" s="72" t="s">
        <v>214</v>
      </c>
      <c r="B127" s="72"/>
      <c r="C127" s="55"/>
      <c r="D127" s="55"/>
      <c r="E127" s="95"/>
      <c r="F127" s="95"/>
      <c r="G127" s="95"/>
      <c r="H127" s="95"/>
      <c r="I127" s="95"/>
      <c r="J127" s="95"/>
      <c r="K127" s="95"/>
    </row>
    <row r="128" spans="1:11" s="49" customFormat="1" ht="21.75" customHeight="1">
      <c r="A128" s="40" t="s">
        <v>251</v>
      </c>
      <c r="B128" s="40"/>
      <c r="C128" s="55"/>
      <c r="D128" s="55"/>
      <c r="E128" s="57"/>
      <c r="F128" s="95"/>
      <c r="G128" s="57"/>
      <c r="H128" s="95"/>
      <c r="I128" s="57"/>
      <c r="J128" s="95"/>
      <c r="K128" s="57"/>
    </row>
    <row r="129" spans="1:11" s="49" customFormat="1" ht="21.75" customHeight="1">
      <c r="A129" s="40" t="s">
        <v>215</v>
      </c>
      <c r="B129" s="40"/>
      <c r="C129" s="86"/>
      <c r="D129" s="55">
        <v>7.2</v>
      </c>
      <c r="E129" s="58">
        <v>-20881</v>
      </c>
      <c r="F129" s="95"/>
      <c r="G129" s="58">
        <v>0</v>
      </c>
      <c r="H129" s="95"/>
      <c r="I129" s="58">
        <v>-20881</v>
      </c>
      <c r="J129" s="95"/>
      <c r="K129" s="58">
        <v>0</v>
      </c>
    </row>
    <row r="130" spans="1:11" s="49" customFormat="1" ht="21.75" customHeight="1">
      <c r="A130" s="40" t="s">
        <v>213</v>
      </c>
      <c r="B130" s="40"/>
      <c r="C130" s="55"/>
      <c r="D130" s="55"/>
      <c r="E130" s="95"/>
      <c r="F130" s="95"/>
      <c r="G130" s="95"/>
      <c r="H130" s="95"/>
      <c r="I130" s="95"/>
      <c r="J130" s="95"/>
      <c r="K130" s="95"/>
    </row>
    <row r="131" spans="1:11" s="49" customFormat="1" ht="21.75" customHeight="1">
      <c r="A131" s="40" t="s">
        <v>221</v>
      </c>
      <c r="B131" s="40"/>
      <c r="C131" s="40"/>
      <c r="D131" s="40"/>
      <c r="E131" s="58">
        <f>SUM(E129)</f>
        <v>-20881</v>
      </c>
      <c r="F131" s="57"/>
      <c r="G131" s="58">
        <f>SUM(G129)</f>
        <v>0</v>
      </c>
      <c r="H131" s="57"/>
      <c r="I131" s="58">
        <f>SUM(I129)</f>
        <v>-20881</v>
      </c>
      <c r="J131" s="57"/>
      <c r="K131" s="58">
        <f>SUM(K129)</f>
        <v>0</v>
      </c>
    </row>
    <row r="132" spans="1:11" s="49" customFormat="1" ht="21.75" customHeight="1">
      <c r="A132" s="49" t="s">
        <v>94</v>
      </c>
      <c r="D132" s="40"/>
      <c r="E132" s="57">
        <f>SUM(E125+E131)</f>
        <v>-6571</v>
      </c>
      <c r="F132" s="95"/>
      <c r="G132" s="57">
        <f>SUM(G125+G131)</f>
        <v>-57410</v>
      </c>
      <c r="H132" s="57"/>
      <c r="I132" s="57">
        <f>SUM(I125+I131)</f>
        <v>-20881</v>
      </c>
      <c r="J132" s="95"/>
      <c r="K132" s="57">
        <f>SUM(K125+K131)</f>
        <v>-2088</v>
      </c>
    </row>
    <row r="133" spans="1:11" s="49" customFormat="1" ht="21.75" customHeight="1" thickBot="1">
      <c r="A133" s="49" t="s">
        <v>95</v>
      </c>
      <c r="D133" s="40"/>
      <c r="E133" s="96">
        <f>SUM(E114+E132)</f>
        <v>66459</v>
      </c>
      <c r="F133" s="95"/>
      <c r="G133" s="96">
        <f>SUM(G114+G132)</f>
        <v>7778</v>
      </c>
      <c r="H133" s="95"/>
      <c r="I133" s="96">
        <f>SUM(I114+I132)</f>
        <v>50273</v>
      </c>
      <c r="J133" s="95"/>
      <c r="K133" s="96">
        <f>SUM(K114+K132)</f>
        <v>41036</v>
      </c>
    </row>
    <row r="134" spans="1:11" s="49" customFormat="1" ht="21.75" customHeight="1" thickTop="1">
      <c r="D134" s="40"/>
      <c r="E134" s="51"/>
      <c r="F134" s="38"/>
      <c r="G134" s="52"/>
      <c r="H134" s="53"/>
      <c r="I134" s="51"/>
      <c r="J134" s="38"/>
      <c r="K134" s="52"/>
    </row>
    <row r="135" spans="1:11" ht="21.75" customHeight="1">
      <c r="A135" s="40" t="s">
        <v>254</v>
      </c>
      <c r="C135" s="55"/>
      <c r="I135" s="66"/>
      <c r="J135" s="57"/>
      <c r="K135" s="66"/>
    </row>
    <row r="136" spans="1:11" ht="21.75" customHeight="1">
      <c r="C136" s="55"/>
      <c r="I136" s="66"/>
      <c r="J136" s="57"/>
      <c r="K136" s="66"/>
    </row>
    <row r="137" spans="1:11" ht="21.75" customHeight="1">
      <c r="C137" s="55"/>
      <c r="I137" s="66"/>
      <c r="J137" s="57"/>
      <c r="K137" s="66"/>
    </row>
    <row r="138" spans="1:11" ht="21.75" customHeight="1">
      <c r="E138" s="41"/>
      <c r="G138" s="41"/>
      <c r="H138" s="41"/>
      <c r="I138" s="56"/>
      <c r="J138" s="56"/>
      <c r="K138" s="56"/>
    </row>
    <row r="139" spans="1:11" ht="21.75" customHeight="1">
      <c r="A139" s="23"/>
      <c r="B139" s="85"/>
      <c r="E139" s="41"/>
      <c r="G139" s="23"/>
      <c r="H139" s="23"/>
      <c r="I139" s="23"/>
      <c r="J139" s="23"/>
      <c r="K139" s="23"/>
    </row>
    <row r="140" spans="1:11" ht="21.75" customHeight="1">
      <c r="A140" s="90" t="s">
        <v>96</v>
      </c>
      <c r="B140" s="90"/>
      <c r="G140" s="106" t="s">
        <v>143</v>
      </c>
      <c r="H140" s="106"/>
      <c r="I140" s="106"/>
      <c r="J140" s="106"/>
      <c r="K140" s="106"/>
    </row>
    <row r="141" spans="1:11" ht="21.75" customHeight="1">
      <c r="A141" s="90" t="s">
        <v>97</v>
      </c>
      <c r="B141" s="90"/>
      <c r="G141" s="105" t="s">
        <v>97</v>
      </c>
      <c r="H141" s="105"/>
      <c r="I141" s="105"/>
      <c r="J141" s="105"/>
      <c r="K141" s="105"/>
    </row>
    <row r="142" spans="1:11" ht="21.75" customHeight="1">
      <c r="A142" s="90"/>
      <c r="B142" s="90"/>
      <c r="G142" s="90"/>
      <c r="H142" s="90"/>
      <c r="I142" s="90"/>
      <c r="J142" s="90"/>
      <c r="K142" s="67" t="s">
        <v>127</v>
      </c>
    </row>
    <row r="143" spans="1:11" ht="21.75" customHeight="1">
      <c r="A143" s="37" t="s">
        <v>103</v>
      </c>
      <c r="B143" s="37"/>
      <c r="C143" s="38"/>
      <c r="D143" s="38"/>
      <c r="E143" s="38"/>
      <c r="F143" s="38"/>
      <c r="G143" s="38"/>
      <c r="H143" s="38"/>
      <c r="I143" s="39"/>
      <c r="J143" s="41"/>
      <c r="K143" s="39"/>
    </row>
    <row r="144" spans="1:11" ht="21.75" customHeight="1">
      <c r="A144" s="37" t="s">
        <v>98</v>
      </c>
      <c r="B144" s="37"/>
      <c r="C144" s="38"/>
      <c r="D144" s="38"/>
      <c r="E144" s="38"/>
      <c r="F144" s="38"/>
      <c r="G144" s="38"/>
      <c r="H144" s="38"/>
      <c r="I144" s="39"/>
      <c r="J144" s="38"/>
      <c r="K144" s="39"/>
    </row>
    <row r="145" spans="1:11" ht="21.75" customHeight="1">
      <c r="A145" s="37" t="s">
        <v>258</v>
      </c>
      <c r="B145" s="37"/>
      <c r="C145" s="38"/>
      <c r="D145" s="38"/>
      <c r="E145" s="38"/>
      <c r="F145" s="38"/>
      <c r="G145" s="38"/>
      <c r="H145" s="38"/>
      <c r="I145" s="39"/>
      <c r="J145" s="38"/>
      <c r="K145" s="39"/>
    </row>
    <row r="146" spans="1:11" ht="21.75" customHeight="1">
      <c r="A146" s="38"/>
      <c r="B146" s="38"/>
      <c r="C146" s="38"/>
      <c r="D146" s="38"/>
      <c r="E146" s="38"/>
      <c r="F146" s="38"/>
      <c r="G146" s="38"/>
      <c r="H146" s="38"/>
      <c r="I146" s="41"/>
      <c r="J146" s="38"/>
      <c r="K146" s="41" t="s">
        <v>128</v>
      </c>
    </row>
    <row r="147" spans="1:11" ht="21.75" customHeight="1">
      <c r="A147" s="38"/>
      <c r="B147" s="38"/>
      <c r="C147" s="38"/>
      <c r="D147" s="38"/>
      <c r="E147" s="42" t="s">
        <v>85</v>
      </c>
      <c r="F147" s="43"/>
      <c r="G147" s="42"/>
      <c r="H147" s="38"/>
      <c r="I147" s="42" t="s">
        <v>1</v>
      </c>
      <c r="J147" s="43"/>
      <c r="K147" s="42"/>
    </row>
    <row r="148" spans="1:11" ht="21.75" customHeight="1">
      <c r="A148" s="38"/>
      <c r="B148" s="38"/>
      <c r="C148" s="45" t="s">
        <v>2</v>
      </c>
      <c r="D148" s="38"/>
      <c r="E148" s="46" t="s">
        <v>187</v>
      </c>
      <c r="F148" s="38"/>
      <c r="G148" s="47" t="s">
        <v>171</v>
      </c>
      <c r="H148" s="61"/>
      <c r="I148" s="46" t="s">
        <v>187</v>
      </c>
      <c r="J148" s="38"/>
      <c r="K148" s="47" t="s">
        <v>171</v>
      </c>
    </row>
    <row r="149" spans="1:11" s="49" customFormat="1" ht="21.75" customHeight="1">
      <c r="D149" s="40"/>
      <c r="E149" s="95"/>
      <c r="F149" s="95"/>
      <c r="G149" s="95"/>
      <c r="H149" s="95"/>
      <c r="I149" s="95"/>
      <c r="J149" s="95"/>
      <c r="K149" s="95"/>
    </row>
    <row r="150" spans="1:11" ht="21.75" customHeight="1">
      <c r="A150" s="73" t="s">
        <v>167</v>
      </c>
      <c r="B150" s="73"/>
      <c r="C150" s="73"/>
      <c r="D150" s="74"/>
      <c r="E150" s="75"/>
      <c r="F150" s="38"/>
      <c r="G150" s="52"/>
      <c r="H150" s="61"/>
      <c r="I150" s="75"/>
      <c r="J150" s="38"/>
      <c r="K150" s="52"/>
    </row>
    <row r="151" spans="1:11" ht="21.75" customHeight="1" thickBot="1">
      <c r="A151" s="76" t="s">
        <v>99</v>
      </c>
      <c r="B151" s="76"/>
      <c r="C151" s="76"/>
      <c r="D151" s="74"/>
      <c r="E151" s="53">
        <v>70168</v>
      </c>
      <c r="F151" s="82"/>
      <c r="G151" s="53">
        <v>51699</v>
      </c>
      <c r="H151" s="92"/>
      <c r="I151" s="64">
        <f>SUM(I114)</f>
        <v>71154</v>
      </c>
      <c r="J151" s="53"/>
      <c r="K151" s="64">
        <f>SUM(K114)</f>
        <v>43124</v>
      </c>
    </row>
    <row r="152" spans="1:11" ht="21.75" customHeight="1" thickTop="1">
      <c r="A152" s="76" t="s">
        <v>100</v>
      </c>
      <c r="B152" s="76"/>
      <c r="C152" s="76"/>
      <c r="D152" s="74"/>
      <c r="E152" s="57">
        <v>2862</v>
      </c>
      <c r="F152" s="81"/>
      <c r="G152" s="57">
        <v>13489</v>
      </c>
      <c r="H152" s="92"/>
      <c r="I152" s="57"/>
      <c r="J152" s="53"/>
      <c r="K152" s="57"/>
    </row>
    <row r="153" spans="1:11" ht="21.75" customHeight="1" thickBot="1">
      <c r="A153" s="76"/>
      <c r="B153" s="76"/>
      <c r="C153" s="76"/>
      <c r="D153" s="74"/>
      <c r="E153" s="60">
        <f>SUM(E151:E152)</f>
        <v>73030</v>
      </c>
      <c r="F153" s="82"/>
      <c r="G153" s="60">
        <f>SUM(G151:G152)</f>
        <v>65188</v>
      </c>
      <c r="H153" s="92"/>
      <c r="I153" s="82"/>
      <c r="J153" s="82"/>
      <c r="K153" s="57"/>
    </row>
    <row r="154" spans="1:11" ht="21.75" customHeight="1" thickTop="1">
      <c r="A154" s="76"/>
      <c r="B154" s="76"/>
      <c r="C154" s="76"/>
      <c r="D154" s="74"/>
      <c r="E154" s="57"/>
      <c r="F154" s="82"/>
      <c r="G154" s="57"/>
      <c r="H154" s="92"/>
      <c r="I154" s="57"/>
      <c r="J154" s="57"/>
      <c r="K154" s="57"/>
    </row>
    <row r="155" spans="1:11" ht="21.75" customHeight="1">
      <c r="A155" s="73" t="s">
        <v>101</v>
      </c>
      <c r="B155" s="73"/>
      <c r="C155" s="55"/>
      <c r="D155" s="74"/>
      <c r="E155" s="56"/>
      <c r="F155" s="82"/>
      <c r="G155" s="56"/>
      <c r="H155" s="92"/>
      <c r="I155" s="57"/>
      <c r="J155" s="57"/>
      <c r="K155" s="57"/>
    </row>
    <row r="156" spans="1:11" ht="21.75" customHeight="1" thickBot="1">
      <c r="A156" s="76" t="s">
        <v>99</v>
      </c>
      <c r="B156" s="76"/>
      <c r="C156" s="55"/>
      <c r="D156" s="74"/>
      <c r="E156" s="53">
        <v>59383</v>
      </c>
      <c r="F156" s="82"/>
      <c r="G156" s="53">
        <v>5021</v>
      </c>
      <c r="H156" s="92"/>
      <c r="I156" s="64">
        <f>SUM(I133)</f>
        <v>50273</v>
      </c>
      <c r="J156" s="53"/>
      <c r="K156" s="64">
        <f>SUM(K133)</f>
        <v>41036</v>
      </c>
    </row>
    <row r="157" spans="1:11" ht="21.75" customHeight="1" thickTop="1">
      <c r="A157" s="76" t="s">
        <v>100</v>
      </c>
      <c r="B157" s="76"/>
      <c r="C157" s="55"/>
      <c r="D157" s="74"/>
      <c r="E157" s="57">
        <v>7076</v>
      </c>
      <c r="F157" s="81"/>
      <c r="G157" s="57">
        <v>2757</v>
      </c>
      <c r="H157" s="92"/>
      <c r="I157" s="57"/>
      <c r="J157" s="57"/>
      <c r="K157" s="57"/>
    </row>
    <row r="158" spans="1:11" s="49" customFormat="1" ht="21.75" customHeight="1" thickBot="1">
      <c r="A158" s="76"/>
      <c r="B158" s="76"/>
      <c r="C158" s="55"/>
      <c r="D158" s="74"/>
      <c r="E158" s="60">
        <f>SUM(E156:E157)</f>
        <v>66459</v>
      </c>
      <c r="F158" s="82"/>
      <c r="G158" s="60">
        <f>SUM(G156:G157)</f>
        <v>7778</v>
      </c>
      <c r="H158" s="92"/>
      <c r="I158" s="57"/>
      <c r="J158" s="81"/>
      <c r="K158" s="57"/>
    </row>
    <row r="159" spans="1:11" s="49" customFormat="1" ht="21.75" customHeight="1" thickTop="1">
      <c r="A159" s="76"/>
      <c r="B159" s="76"/>
      <c r="C159" s="55"/>
      <c r="D159" s="74"/>
      <c r="E159" s="51"/>
      <c r="F159" s="38"/>
      <c r="G159" s="52"/>
      <c r="H159" s="53"/>
      <c r="I159" s="51"/>
      <c r="J159" s="38"/>
      <c r="K159" s="77" t="s">
        <v>0</v>
      </c>
    </row>
    <row r="160" spans="1:11" s="49" customFormat="1" ht="21.75" customHeight="1">
      <c r="A160" s="49" t="s">
        <v>35</v>
      </c>
      <c r="C160" s="55">
        <v>24</v>
      </c>
      <c r="D160" s="78">
        <v>18</v>
      </c>
      <c r="E160" s="51"/>
      <c r="F160" s="38"/>
      <c r="G160" s="52"/>
      <c r="H160" s="53"/>
      <c r="I160" s="51"/>
      <c r="J160" s="38"/>
      <c r="K160" s="52"/>
    </row>
    <row r="161" spans="1:11" s="49" customFormat="1" ht="21.75" customHeight="1" thickBot="1">
      <c r="A161" s="40" t="s">
        <v>102</v>
      </c>
      <c r="B161" s="40"/>
      <c r="C161" s="55"/>
      <c r="D161" s="79"/>
      <c r="E161" s="80">
        <f>+E151/(880420930/1000)</f>
        <v>7.9698241612679507E-2</v>
      </c>
      <c r="F161" s="38"/>
      <c r="G161" s="80">
        <f>+G151/(880420930/1000)</f>
        <v>5.8720775754388298E-2</v>
      </c>
      <c r="H161" s="53"/>
      <c r="I161" s="80">
        <f>+I151/(880420930/1000)</f>
        <v>8.0818160467857114E-2</v>
      </c>
      <c r="J161" s="38"/>
      <c r="K161" s="80">
        <f>+K151/(880420930/1000)</f>
        <v>4.8981116339430954E-2</v>
      </c>
    </row>
    <row r="162" spans="1:11" s="49" customFormat="1" ht="21.75" customHeight="1" thickTop="1">
      <c r="A162" s="40"/>
      <c r="B162" s="40"/>
      <c r="C162" s="55"/>
      <c r="D162" s="79"/>
      <c r="E162" s="51"/>
      <c r="F162" s="38"/>
      <c r="G162" s="52"/>
      <c r="H162" s="53"/>
      <c r="I162" s="51"/>
      <c r="J162" s="38"/>
      <c r="K162" s="52"/>
    </row>
    <row r="163" spans="1:11" ht="21.75" customHeight="1">
      <c r="A163" s="40" t="s">
        <v>254</v>
      </c>
      <c r="C163" s="55"/>
      <c r="I163" s="66"/>
      <c r="J163" s="57"/>
      <c r="K163" s="66"/>
    </row>
    <row r="164" spans="1:11" ht="21.75" customHeight="1">
      <c r="C164" s="55"/>
      <c r="I164" s="66"/>
      <c r="J164" s="57"/>
      <c r="K164" s="66"/>
    </row>
    <row r="165" spans="1:11" ht="21.75" customHeight="1">
      <c r="C165" s="55"/>
      <c r="I165" s="66"/>
      <c r="J165" s="57"/>
      <c r="K165" s="66"/>
    </row>
    <row r="166" spans="1:11" ht="21.75" customHeight="1">
      <c r="E166" s="41"/>
      <c r="G166" s="41"/>
      <c r="H166" s="41"/>
      <c r="I166" s="56"/>
      <c r="J166" s="56"/>
      <c r="K166" s="56"/>
    </row>
    <row r="167" spans="1:11" ht="21.75" customHeight="1">
      <c r="A167" s="23"/>
      <c r="B167" s="85"/>
      <c r="E167" s="41"/>
      <c r="G167" s="23"/>
      <c r="H167" s="23"/>
      <c r="I167" s="23"/>
      <c r="J167" s="23"/>
      <c r="K167" s="23"/>
    </row>
    <row r="168" spans="1:11" ht="21.75" customHeight="1">
      <c r="A168" s="90" t="s">
        <v>96</v>
      </c>
      <c r="B168" s="90"/>
      <c r="G168" s="106" t="s">
        <v>143</v>
      </c>
      <c r="H168" s="106"/>
      <c r="I168" s="106"/>
      <c r="J168" s="106"/>
      <c r="K168" s="106"/>
    </row>
    <row r="169" spans="1:11" ht="21.75" customHeight="1">
      <c r="A169" s="90" t="s">
        <v>97</v>
      </c>
      <c r="B169" s="90"/>
      <c r="G169" s="105" t="s">
        <v>97</v>
      </c>
      <c r="H169" s="105"/>
      <c r="I169" s="105"/>
      <c r="J169" s="105"/>
      <c r="K169" s="105"/>
    </row>
    <row r="170" spans="1:11" ht="20.100000000000001" customHeight="1">
      <c r="A170" s="90"/>
      <c r="B170" s="90"/>
      <c r="G170" s="90"/>
      <c r="H170" s="90"/>
      <c r="I170" s="90"/>
      <c r="J170" s="90"/>
      <c r="K170" s="67" t="s">
        <v>127</v>
      </c>
    </row>
    <row r="171" spans="1:11" ht="20.100000000000001" customHeight="1">
      <c r="A171" s="37" t="s">
        <v>103</v>
      </c>
      <c r="B171" s="37"/>
      <c r="C171" s="38"/>
      <c r="D171" s="38"/>
      <c r="E171" s="38"/>
      <c r="F171" s="38"/>
      <c r="G171" s="38"/>
      <c r="H171" s="38"/>
      <c r="I171" s="39"/>
      <c r="J171" s="41"/>
      <c r="K171" s="39"/>
    </row>
    <row r="172" spans="1:11" ht="20.100000000000001" customHeight="1">
      <c r="A172" s="37" t="s">
        <v>68</v>
      </c>
      <c r="B172" s="37"/>
      <c r="C172" s="38"/>
      <c r="D172" s="38"/>
      <c r="E172" s="38"/>
      <c r="F172" s="38"/>
      <c r="G172" s="38"/>
      <c r="H172" s="38"/>
      <c r="I172" s="39"/>
      <c r="J172" s="38"/>
      <c r="K172" s="39"/>
    </row>
    <row r="173" spans="1:11" ht="20.100000000000001" customHeight="1">
      <c r="A173" s="37" t="s">
        <v>258</v>
      </c>
      <c r="B173" s="37"/>
      <c r="C173" s="38"/>
      <c r="D173" s="38"/>
      <c r="E173" s="38"/>
      <c r="F173" s="38"/>
      <c r="G173" s="38"/>
      <c r="H173" s="38"/>
      <c r="I173" s="39"/>
      <c r="J173" s="38"/>
      <c r="K173" s="39"/>
    </row>
    <row r="174" spans="1:11" ht="20.100000000000001" customHeight="1">
      <c r="A174" s="38"/>
      <c r="B174" s="38"/>
      <c r="C174" s="38"/>
      <c r="D174" s="38"/>
      <c r="E174" s="38"/>
      <c r="F174" s="38"/>
      <c r="G174" s="38"/>
      <c r="H174" s="38"/>
      <c r="I174" s="41"/>
      <c r="J174" s="38"/>
      <c r="K174" s="41" t="s">
        <v>128</v>
      </c>
    </row>
    <row r="175" spans="1:11" ht="20.100000000000001" customHeight="1">
      <c r="A175" s="38"/>
      <c r="B175" s="38"/>
      <c r="C175" s="38"/>
      <c r="D175" s="38"/>
      <c r="E175" s="42" t="s">
        <v>85</v>
      </c>
      <c r="F175" s="43"/>
      <c r="G175" s="42"/>
      <c r="H175" s="38"/>
      <c r="I175" s="42" t="s">
        <v>1</v>
      </c>
      <c r="J175" s="43"/>
      <c r="K175" s="42"/>
    </row>
    <row r="176" spans="1:11" ht="20.100000000000001" customHeight="1">
      <c r="A176" s="38"/>
      <c r="B176" s="38"/>
      <c r="D176" s="38"/>
      <c r="E176" s="46" t="s">
        <v>187</v>
      </c>
      <c r="F176" s="38"/>
      <c r="G176" s="47" t="s">
        <v>171</v>
      </c>
      <c r="H176" s="61"/>
      <c r="I176" s="46" t="s">
        <v>187</v>
      </c>
      <c r="J176" s="38"/>
      <c r="K176" s="47" t="s">
        <v>171</v>
      </c>
    </row>
    <row r="177" spans="1:11" ht="20.100000000000001" customHeight="1">
      <c r="A177" s="49" t="s">
        <v>36</v>
      </c>
      <c r="B177" s="49"/>
      <c r="G177" s="90"/>
      <c r="H177" s="90"/>
      <c r="I177" s="90"/>
      <c r="J177" s="90"/>
      <c r="K177" s="90"/>
    </row>
    <row r="178" spans="1:11" ht="20.100000000000001" customHeight="1">
      <c r="A178" s="40" t="s">
        <v>60</v>
      </c>
      <c r="E178" s="54">
        <f>SUM(E112)</f>
        <v>86777</v>
      </c>
      <c r="G178" s="54">
        <f>SUM(G112)</f>
        <v>97770</v>
      </c>
      <c r="H178" s="90"/>
      <c r="I178" s="54">
        <f>SUM(I112)</f>
        <v>76485</v>
      </c>
      <c r="J178" s="90"/>
      <c r="K178" s="54">
        <f>SUM(K112)</f>
        <v>55017</v>
      </c>
    </row>
    <row r="179" spans="1:11" ht="20.100000000000001" customHeight="1">
      <c r="A179" s="40" t="s">
        <v>160</v>
      </c>
    </row>
    <row r="180" spans="1:11" ht="20.100000000000001" customHeight="1">
      <c r="A180" s="40" t="s">
        <v>161</v>
      </c>
      <c r="G180" s="90"/>
      <c r="H180" s="90"/>
      <c r="I180" s="90"/>
      <c r="J180" s="90"/>
      <c r="K180" s="90"/>
    </row>
    <row r="181" spans="1:11" ht="20.100000000000001" customHeight="1">
      <c r="A181" s="40" t="s">
        <v>173</v>
      </c>
      <c r="E181" s="56">
        <v>0</v>
      </c>
      <c r="F181" s="56"/>
      <c r="G181" s="56">
        <v>-12149</v>
      </c>
      <c r="H181" s="56"/>
      <c r="I181" s="56">
        <v>0</v>
      </c>
      <c r="J181" s="56"/>
      <c r="K181" s="56">
        <v>0</v>
      </c>
    </row>
    <row r="182" spans="1:11" ht="20.100000000000001" customHeight="1">
      <c r="A182" s="40" t="s">
        <v>37</v>
      </c>
      <c r="E182" s="54">
        <v>225909</v>
      </c>
      <c r="F182" s="56"/>
      <c r="G182" s="54">
        <v>168707</v>
      </c>
      <c r="H182" s="56"/>
      <c r="I182" s="54">
        <v>134936</v>
      </c>
      <c r="J182" s="56"/>
      <c r="K182" s="54">
        <v>98821</v>
      </c>
    </row>
    <row r="183" spans="1:11" ht="20.100000000000001" customHeight="1">
      <c r="A183" s="40" t="s">
        <v>275</v>
      </c>
      <c r="E183" s="54">
        <v>2106</v>
      </c>
      <c r="F183" s="56"/>
      <c r="G183" s="54">
        <v>0</v>
      </c>
      <c r="H183" s="56"/>
      <c r="I183" s="54">
        <v>2106</v>
      </c>
      <c r="J183" s="56"/>
      <c r="K183" s="54">
        <v>0</v>
      </c>
    </row>
    <row r="184" spans="1:11" ht="20.100000000000001" customHeight="1">
      <c r="A184" s="40" t="s">
        <v>293</v>
      </c>
      <c r="E184" s="54"/>
      <c r="F184" s="56"/>
      <c r="G184" s="54"/>
      <c r="H184" s="56"/>
      <c r="J184" s="56"/>
    </row>
    <row r="185" spans="1:11" ht="20.100000000000001" customHeight="1">
      <c r="A185" s="40" t="s">
        <v>283</v>
      </c>
      <c r="E185" s="54">
        <v>12543</v>
      </c>
      <c r="F185" s="56"/>
      <c r="G185" s="54">
        <v>8253</v>
      </c>
      <c r="H185" s="56"/>
      <c r="I185" s="54">
        <v>2513</v>
      </c>
      <c r="J185" s="56"/>
      <c r="K185" s="54">
        <v>-185</v>
      </c>
    </row>
    <row r="186" spans="1:11" ht="20.100000000000001" customHeight="1">
      <c r="A186" s="40" t="s">
        <v>230</v>
      </c>
      <c r="E186" s="54"/>
      <c r="F186" s="56"/>
      <c r="G186" s="54"/>
      <c r="H186" s="56"/>
      <c r="J186" s="56"/>
    </row>
    <row r="187" spans="1:11" ht="20.100000000000001" customHeight="1">
      <c r="A187" s="40" t="s">
        <v>231</v>
      </c>
      <c r="E187" s="54">
        <v>13126</v>
      </c>
      <c r="F187" s="56"/>
      <c r="G187" s="54">
        <v>-8619</v>
      </c>
      <c r="H187" s="56"/>
      <c r="I187" s="54">
        <v>7360</v>
      </c>
      <c r="J187" s="56"/>
      <c r="K187" s="54">
        <v>-7538</v>
      </c>
    </row>
    <row r="188" spans="1:11" ht="20.100000000000001" customHeight="1">
      <c r="A188" s="40" t="s">
        <v>182</v>
      </c>
      <c r="E188" s="54">
        <v>0</v>
      </c>
      <c r="F188" s="54"/>
      <c r="G188" s="54">
        <v>-4000</v>
      </c>
      <c r="H188" s="54"/>
      <c r="I188" s="54">
        <v>0</v>
      </c>
      <c r="K188" s="54">
        <v>-4000</v>
      </c>
    </row>
    <row r="189" spans="1:11" ht="20.100000000000001" customHeight="1">
      <c r="A189" s="40" t="s">
        <v>234</v>
      </c>
      <c r="E189" s="54">
        <v>-18465</v>
      </c>
      <c r="F189" s="54"/>
      <c r="G189" s="54">
        <v>0</v>
      </c>
      <c r="H189" s="54"/>
      <c r="I189" s="54">
        <v>0</v>
      </c>
      <c r="K189" s="54">
        <v>0</v>
      </c>
    </row>
    <row r="190" spans="1:11" ht="20.100000000000001" customHeight="1">
      <c r="A190" s="40" t="s">
        <v>233</v>
      </c>
      <c r="E190" s="54">
        <v>-284</v>
      </c>
      <c r="F190" s="54"/>
      <c r="G190" s="54">
        <v>-1408</v>
      </c>
      <c r="H190" s="54"/>
      <c r="I190" s="54">
        <v>-277</v>
      </c>
      <c r="K190" s="54">
        <v>-421</v>
      </c>
    </row>
    <row r="191" spans="1:11" ht="20.100000000000001" customHeight="1">
      <c r="A191" s="40" t="s">
        <v>264</v>
      </c>
      <c r="E191" s="54">
        <v>23</v>
      </c>
      <c r="F191" s="54"/>
      <c r="G191" s="54">
        <v>12</v>
      </c>
      <c r="H191" s="54"/>
      <c r="I191" s="54">
        <v>21</v>
      </c>
      <c r="K191" s="54">
        <v>0</v>
      </c>
    </row>
    <row r="192" spans="1:11" ht="20.100000000000001" customHeight="1">
      <c r="A192" s="40" t="s">
        <v>284</v>
      </c>
      <c r="E192" s="54">
        <v>27</v>
      </c>
      <c r="F192" s="54"/>
      <c r="G192" s="54">
        <v>0</v>
      </c>
      <c r="H192" s="54"/>
      <c r="I192" s="54">
        <v>0</v>
      </c>
      <c r="K192" s="54">
        <v>0</v>
      </c>
    </row>
    <row r="193" spans="1:11" ht="20.100000000000001" customHeight="1">
      <c r="A193" s="40" t="s">
        <v>232</v>
      </c>
      <c r="E193" s="54">
        <v>0</v>
      </c>
      <c r="F193" s="54"/>
      <c r="G193" s="54">
        <v>21</v>
      </c>
      <c r="H193" s="54"/>
      <c r="I193" s="54">
        <v>0</v>
      </c>
      <c r="K193" s="54">
        <v>21</v>
      </c>
    </row>
    <row r="194" spans="1:11" ht="20.100000000000001" customHeight="1">
      <c r="A194" s="40" t="s">
        <v>216</v>
      </c>
      <c r="E194" s="54">
        <v>-24802</v>
      </c>
      <c r="F194" s="54"/>
      <c r="G194" s="54">
        <v>0</v>
      </c>
      <c r="H194" s="54"/>
      <c r="I194" s="54">
        <v>0</v>
      </c>
      <c r="K194" s="54">
        <v>0</v>
      </c>
    </row>
    <row r="195" spans="1:11" ht="20.100000000000001" customHeight="1">
      <c r="A195" s="40" t="s">
        <v>285</v>
      </c>
      <c r="E195" s="54">
        <v>3241</v>
      </c>
      <c r="F195" s="54"/>
      <c r="G195" s="54">
        <v>-2000</v>
      </c>
      <c r="H195" s="54"/>
      <c r="I195" s="54">
        <v>3310</v>
      </c>
      <c r="K195" s="54">
        <v>-2000</v>
      </c>
    </row>
    <row r="196" spans="1:11" ht="20.100000000000001" customHeight="1">
      <c r="A196" s="40" t="s">
        <v>276</v>
      </c>
      <c r="E196" s="54">
        <v>0</v>
      </c>
      <c r="F196" s="54"/>
      <c r="G196" s="54">
        <v>0</v>
      </c>
      <c r="H196" s="54"/>
      <c r="I196" s="54">
        <v>57</v>
      </c>
      <c r="K196" s="54">
        <v>0</v>
      </c>
    </row>
    <row r="197" spans="1:11" ht="20.100000000000001" customHeight="1">
      <c r="A197" s="40" t="s">
        <v>235</v>
      </c>
      <c r="E197" s="54">
        <v>0</v>
      </c>
      <c r="F197" s="54"/>
      <c r="G197" s="54">
        <v>1479</v>
      </c>
      <c r="H197" s="54"/>
      <c r="I197" s="54">
        <v>0</v>
      </c>
      <c r="K197" s="54">
        <v>1479</v>
      </c>
    </row>
    <row r="198" spans="1:11" ht="19.5" customHeight="1">
      <c r="A198" s="40" t="s">
        <v>236</v>
      </c>
      <c r="E198" s="54">
        <v>6567</v>
      </c>
      <c r="F198" s="54"/>
      <c r="G198" s="54">
        <v>-254</v>
      </c>
      <c r="H198" s="54"/>
      <c r="I198" s="54">
        <v>6451</v>
      </c>
      <c r="K198" s="54">
        <v>-254</v>
      </c>
    </row>
    <row r="199" spans="1:11" ht="19.5" customHeight="1">
      <c r="A199" s="40" t="s">
        <v>277</v>
      </c>
      <c r="E199" s="54">
        <v>-5955</v>
      </c>
      <c r="F199" s="54"/>
      <c r="G199" s="54">
        <v>0</v>
      </c>
      <c r="H199" s="54"/>
      <c r="I199" s="54">
        <v>-6289</v>
      </c>
      <c r="K199" s="54">
        <v>0</v>
      </c>
    </row>
    <row r="200" spans="1:11" ht="20.100000000000001" customHeight="1">
      <c r="A200" s="40" t="s">
        <v>278</v>
      </c>
      <c r="E200" s="54">
        <v>6495</v>
      </c>
      <c r="F200" s="56"/>
      <c r="G200" s="54">
        <v>5944</v>
      </c>
      <c r="H200" s="56"/>
      <c r="I200" s="54">
        <v>5772</v>
      </c>
      <c r="J200" s="56"/>
      <c r="K200" s="54">
        <v>3827</v>
      </c>
    </row>
    <row r="201" spans="1:11" ht="20.100000000000001" customHeight="1">
      <c r="A201" s="40" t="s">
        <v>237</v>
      </c>
      <c r="E201" s="54">
        <v>686</v>
      </c>
      <c r="F201" s="56"/>
      <c r="G201" s="54">
        <v>280</v>
      </c>
      <c r="H201" s="56"/>
      <c r="I201" s="54">
        <v>686</v>
      </c>
      <c r="J201" s="56"/>
      <c r="K201" s="54">
        <v>280</v>
      </c>
    </row>
    <row r="202" spans="1:11" ht="20.100000000000001" customHeight="1">
      <c r="A202" s="40" t="s">
        <v>64</v>
      </c>
      <c r="E202" s="54">
        <v>18343</v>
      </c>
      <c r="F202" s="56"/>
      <c r="G202" s="54">
        <v>66212</v>
      </c>
      <c r="H202" s="56"/>
      <c r="I202" s="54">
        <v>14898</v>
      </c>
      <c r="J202" s="56"/>
      <c r="K202" s="54">
        <v>51570</v>
      </c>
    </row>
    <row r="203" spans="1:11" ht="20.100000000000001" customHeight="1">
      <c r="A203" s="40" t="s">
        <v>79</v>
      </c>
      <c r="E203" s="54">
        <v>-5128</v>
      </c>
      <c r="F203" s="56"/>
      <c r="G203" s="54">
        <v>-10418</v>
      </c>
      <c r="H203" s="56"/>
      <c r="I203" s="54">
        <v>-17088</v>
      </c>
      <c r="J203" s="56"/>
      <c r="K203" s="54">
        <v>-18758</v>
      </c>
    </row>
    <row r="204" spans="1:11" ht="20.100000000000001" customHeight="1">
      <c r="A204" s="40" t="s">
        <v>294</v>
      </c>
      <c r="E204" s="54">
        <v>333</v>
      </c>
      <c r="F204" s="56"/>
      <c r="G204" s="54">
        <v>3134</v>
      </c>
      <c r="H204" s="56"/>
      <c r="I204" s="54">
        <v>0</v>
      </c>
      <c r="J204" s="56"/>
      <c r="K204" s="54">
        <v>0</v>
      </c>
    </row>
    <row r="205" spans="1:11" ht="20.100000000000001" customHeight="1">
      <c r="A205" s="40" t="s">
        <v>238</v>
      </c>
      <c r="E205" s="54">
        <v>-10441</v>
      </c>
      <c r="F205" s="56"/>
      <c r="G205" s="54">
        <v>-1427</v>
      </c>
      <c r="H205" s="56"/>
      <c r="I205" s="54">
        <v>-40290</v>
      </c>
      <c r="J205" s="56"/>
      <c r="K205" s="54">
        <v>-12163</v>
      </c>
    </row>
    <row r="206" spans="1:11" ht="20.100000000000001" customHeight="1">
      <c r="A206" s="40" t="s">
        <v>138</v>
      </c>
      <c r="E206" s="98">
        <v>35130</v>
      </c>
      <c r="F206" s="56"/>
      <c r="G206" s="98">
        <v>19461</v>
      </c>
      <c r="H206" s="56"/>
      <c r="I206" s="98">
        <v>26034</v>
      </c>
      <c r="J206" s="56"/>
      <c r="K206" s="98">
        <v>14870</v>
      </c>
    </row>
    <row r="207" spans="1:11" ht="20.100000000000001" customHeight="1">
      <c r="A207" s="40" t="s">
        <v>135</v>
      </c>
      <c r="E207" s="53"/>
      <c r="F207" s="56"/>
      <c r="G207" s="53"/>
      <c r="H207" s="56"/>
      <c r="I207" s="53"/>
      <c r="J207" s="56"/>
      <c r="K207" s="53"/>
    </row>
    <row r="208" spans="1:11" ht="20.100000000000001" customHeight="1">
      <c r="A208" s="40" t="s">
        <v>136</v>
      </c>
      <c r="E208" s="56">
        <f>SUM(E178:E206)</f>
        <v>346231</v>
      </c>
      <c r="F208" s="56"/>
      <c r="G208" s="56">
        <f>SUM(G178:G206)</f>
        <v>330998</v>
      </c>
      <c r="H208" s="56"/>
      <c r="I208" s="56">
        <f>SUM(I178:I206)</f>
        <v>216685</v>
      </c>
      <c r="J208" s="56"/>
      <c r="K208" s="56">
        <f>SUM(K178:K206)</f>
        <v>180566</v>
      </c>
    </row>
    <row r="209" spans="1:11" ht="20.100000000000001" customHeight="1">
      <c r="A209" s="40" t="s">
        <v>38</v>
      </c>
      <c r="I209" s="40"/>
      <c r="J209" s="40"/>
      <c r="K209" s="40"/>
    </row>
    <row r="210" spans="1:11" ht="20.100000000000001" customHeight="1">
      <c r="A210" s="40" t="s">
        <v>61</v>
      </c>
      <c r="E210" s="56">
        <v>16784</v>
      </c>
      <c r="F210" s="56"/>
      <c r="G210" s="56">
        <v>92900</v>
      </c>
      <c r="H210" s="56"/>
      <c r="I210" s="56">
        <v>45304</v>
      </c>
      <c r="J210" s="56"/>
      <c r="K210" s="56">
        <v>2790</v>
      </c>
    </row>
    <row r="211" spans="1:11" ht="20.100000000000001" customHeight="1">
      <c r="A211" s="40" t="s">
        <v>39</v>
      </c>
      <c r="E211" s="56">
        <v>-137668</v>
      </c>
      <c r="F211" s="56"/>
      <c r="G211" s="56">
        <v>-226091</v>
      </c>
      <c r="H211" s="56"/>
      <c r="I211" s="56">
        <v>-78051</v>
      </c>
      <c r="J211" s="56"/>
      <c r="K211" s="56">
        <v>-127934</v>
      </c>
    </row>
    <row r="212" spans="1:11" ht="20.100000000000001" customHeight="1">
      <c r="A212" s="40" t="s">
        <v>40</v>
      </c>
      <c r="E212" s="56">
        <v>35974</v>
      </c>
      <c r="F212" s="56"/>
      <c r="G212" s="56">
        <v>75292</v>
      </c>
      <c r="H212" s="56"/>
      <c r="I212" s="56">
        <v>24866</v>
      </c>
      <c r="J212" s="56"/>
      <c r="K212" s="56">
        <v>71690</v>
      </c>
    </row>
    <row r="213" spans="1:11" ht="20.100000000000001" customHeight="1">
      <c r="A213" s="40" t="s">
        <v>41</v>
      </c>
      <c r="E213" s="56">
        <v>9126</v>
      </c>
      <c r="F213" s="56"/>
      <c r="G213" s="56">
        <v>-3644</v>
      </c>
      <c r="H213" s="56"/>
      <c r="I213" s="56">
        <v>11094</v>
      </c>
      <c r="J213" s="56"/>
      <c r="K213" s="56">
        <v>-108</v>
      </c>
    </row>
    <row r="214" spans="1:11" ht="20.100000000000001" customHeight="1">
      <c r="A214" s="40" t="s">
        <v>42</v>
      </c>
      <c r="E214" s="56"/>
      <c r="F214" s="56"/>
      <c r="G214" s="56"/>
      <c r="H214" s="56"/>
      <c r="I214" s="56"/>
      <c r="J214" s="56"/>
      <c r="K214" s="56"/>
    </row>
    <row r="215" spans="1:11" ht="20.100000000000001" customHeight="1">
      <c r="A215" s="40" t="s">
        <v>62</v>
      </c>
      <c r="E215" s="56">
        <v>-202596</v>
      </c>
      <c r="F215" s="56"/>
      <c r="G215" s="56">
        <v>-156488</v>
      </c>
      <c r="H215" s="56"/>
      <c r="I215" s="56">
        <v>-75913</v>
      </c>
      <c r="J215" s="56"/>
      <c r="K215" s="56">
        <v>-116373</v>
      </c>
    </row>
    <row r="216" spans="1:11" ht="20.100000000000001" customHeight="1">
      <c r="A216" s="40" t="s">
        <v>43</v>
      </c>
      <c r="E216" s="57">
        <v>53206</v>
      </c>
      <c r="F216" s="57"/>
      <c r="G216" s="57">
        <v>6024</v>
      </c>
      <c r="H216" s="57"/>
      <c r="I216" s="57">
        <v>9603</v>
      </c>
      <c r="J216" s="57"/>
      <c r="K216" s="57">
        <v>-4490</v>
      </c>
    </row>
    <row r="217" spans="1:11" ht="20.100000000000001" customHeight="1">
      <c r="A217" s="40" t="s">
        <v>104</v>
      </c>
      <c r="E217" s="57">
        <v>-1894</v>
      </c>
      <c r="F217" s="56"/>
      <c r="G217" s="57">
        <v>-820</v>
      </c>
      <c r="H217" s="56"/>
      <c r="I217" s="57">
        <v>0</v>
      </c>
      <c r="J217" s="56"/>
      <c r="K217" s="57">
        <v>85</v>
      </c>
    </row>
    <row r="218" spans="1:11" ht="20.100000000000001" customHeight="1">
      <c r="A218" s="40" t="s">
        <v>227</v>
      </c>
      <c r="C218" s="38"/>
      <c r="D218" s="38"/>
      <c r="E218" s="58">
        <v>-9280</v>
      </c>
      <c r="F218" s="56"/>
      <c r="G218" s="58">
        <v>30558</v>
      </c>
      <c r="H218" s="56"/>
      <c r="I218" s="58">
        <v>-9280</v>
      </c>
      <c r="J218" s="56"/>
      <c r="K218" s="58">
        <v>30558</v>
      </c>
    </row>
    <row r="219" spans="1:11" ht="20.100000000000001" customHeight="1">
      <c r="A219" s="40" t="s">
        <v>36</v>
      </c>
      <c r="C219" s="38"/>
      <c r="D219" s="38"/>
      <c r="E219" s="56">
        <f>SUM(E208:E213,E215:E218)</f>
        <v>109883</v>
      </c>
      <c r="F219" s="56"/>
      <c r="G219" s="56">
        <f>SUM(G208:G213,G215:G218)</f>
        <v>148729</v>
      </c>
      <c r="H219" s="56"/>
      <c r="I219" s="56">
        <f>SUM(I208:I213,I215:I218)</f>
        <v>144308</v>
      </c>
      <c r="J219" s="56"/>
      <c r="K219" s="56">
        <f>SUM(K208:K213,K215:K218)</f>
        <v>36784</v>
      </c>
    </row>
    <row r="220" spans="1:11" ht="20.100000000000001" customHeight="1">
      <c r="A220" s="40" t="s">
        <v>179</v>
      </c>
      <c r="E220" s="56">
        <v>0</v>
      </c>
      <c r="F220" s="56"/>
      <c r="G220" s="56">
        <v>12149</v>
      </c>
      <c r="H220" s="56"/>
      <c r="I220" s="56">
        <v>0</v>
      </c>
      <c r="J220" s="56"/>
      <c r="K220" s="56">
        <v>0</v>
      </c>
    </row>
    <row r="221" spans="1:11" ht="20.100000000000001" customHeight="1">
      <c r="A221" s="40" t="s">
        <v>132</v>
      </c>
      <c r="E221" s="56">
        <v>-617</v>
      </c>
      <c r="F221" s="56"/>
      <c r="G221" s="56">
        <v>-5452</v>
      </c>
      <c r="H221" s="56"/>
      <c r="I221" s="56">
        <v>-617</v>
      </c>
      <c r="J221" s="56"/>
      <c r="K221" s="56">
        <v>-4987</v>
      </c>
    </row>
    <row r="222" spans="1:11" ht="20.100000000000001" customHeight="1">
      <c r="A222" s="40" t="s">
        <v>75</v>
      </c>
      <c r="E222" s="56">
        <v>-14600</v>
      </c>
      <c r="F222" s="56"/>
      <c r="G222" s="56">
        <v>-41712</v>
      </c>
      <c r="H222" s="56"/>
      <c r="I222" s="56">
        <v>-676</v>
      </c>
      <c r="J222" s="56"/>
      <c r="K222" s="56">
        <v>-23035</v>
      </c>
    </row>
    <row r="223" spans="1:11" ht="20.100000000000001" customHeight="1">
      <c r="A223" s="49" t="s">
        <v>286</v>
      </c>
      <c r="E223" s="59">
        <f>SUM(E219:E222)</f>
        <v>94666</v>
      </c>
      <c r="F223" s="56"/>
      <c r="G223" s="59">
        <f>SUM(G219:G222)</f>
        <v>113714</v>
      </c>
      <c r="H223" s="56"/>
      <c r="I223" s="59">
        <f>SUM(I219:I222)</f>
        <v>143015</v>
      </c>
      <c r="J223" s="56"/>
      <c r="K223" s="59">
        <f>SUM(K219:K222)</f>
        <v>8762</v>
      </c>
    </row>
    <row r="224" spans="1:11" ht="20.100000000000001" customHeight="1">
      <c r="E224" s="56"/>
      <c r="F224" s="56"/>
      <c r="G224" s="56"/>
      <c r="H224" s="56"/>
      <c r="I224" s="56"/>
      <c r="J224" s="56"/>
      <c r="K224" s="56"/>
    </row>
    <row r="225" spans="1:11" ht="21.75" customHeight="1">
      <c r="A225" s="40" t="s">
        <v>254</v>
      </c>
      <c r="C225" s="55"/>
      <c r="I225" s="66"/>
      <c r="J225" s="57"/>
      <c r="K225" s="66"/>
    </row>
    <row r="226" spans="1:11" ht="21.75" customHeight="1">
      <c r="C226" s="55"/>
      <c r="I226" s="66"/>
      <c r="J226" s="57"/>
      <c r="K226" s="66"/>
    </row>
    <row r="227" spans="1:11" ht="21.75" customHeight="1">
      <c r="C227" s="55"/>
      <c r="I227" s="66"/>
      <c r="J227" s="57"/>
      <c r="K227" s="66"/>
    </row>
    <row r="228" spans="1:11" ht="21.75" customHeight="1">
      <c r="E228" s="41"/>
      <c r="G228" s="41"/>
      <c r="H228" s="41"/>
      <c r="I228" s="56"/>
      <c r="J228" s="56"/>
      <c r="K228" s="56"/>
    </row>
    <row r="229" spans="1:11" ht="21.75" customHeight="1">
      <c r="A229" s="23"/>
      <c r="B229" s="85"/>
      <c r="E229" s="41"/>
      <c r="G229" s="23"/>
      <c r="H229" s="23"/>
      <c r="I229" s="23"/>
      <c r="J229" s="23"/>
      <c r="K229" s="23"/>
    </row>
    <row r="230" spans="1:11" ht="21.75" customHeight="1">
      <c r="A230" s="90" t="s">
        <v>96</v>
      </c>
      <c r="B230" s="90"/>
      <c r="G230" s="106" t="s">
        <v>143</v>
      </c>
      <c r="H230" s="106"/>
      <c r="I230" s="106"/>
      <c r="J230" s="106"/>
      <c r="K230" s="106"/>
    </row>
    <row r="231" spans="1:11" ht="21.75" customHeight="1">
      <c r="A231" s="90" t="s">
        <v>97</v>
      </c>
      <c r="B231" s="90"/>
      <c r="G231" s="105" t="s">
        <v>97</v>
      </c>
      <c r="H231" s="105"/>
      <c r="I231" s="105"/>
      <c r="J231" s="105"/>
      <c r="K231" s="105"/>
    </row>
    <row r="232" spans="1:11" ht="20.100000000000001" customHeight="1">
      <c r="A232" s="90"/>
      <c r="B232" s="90"/>
      <c r="G232" s="90"/>
      <c r="H232" s="90"/>
      <c r="I232" s="90"/>
      <c r="J232" s="90"/>
      <c r="K232" s="67" t="s">
        <v>127</v>
      </c>
    </row>
    <row r="233" spans="1:11" ht="20.100000000000001" customHeight="1">
      <c r="A233" s="37" t="s">
        <v>103</v>
      </c>
      <c r="B233" s="37"/>
      <c r="C233" s="38"/>
      <c r="D233" s="38"/>
      <c r="E233" s="38"/>
      <c r="F233" s="38"/>
      <c r="G233" s="38"/>
      <c r="H233" s="38"/>
      <c r="I233" s="39"/>
      <c r="J233" s="41"/>
      <c r="K233" s="39"/>
    </row>
    <row r="234" spans="1:11" ht="20.100000000000001" customHeight="1">
      <c r="A234" s="37" t="s">
        <v>69</v>
      </c>
      <c r="B234" s="37"/>
      <c r="C234" s="38"/>
      <c r="D234" s="38"/>
      <c r="E234" s="38"/>
      <c r="F234" s="38"/>
      <c r="G234" s="38"/>
      <c r="H234" s="38"/>
      <c r="I234" s="39"/>
      <c r="J234" s="38"/>
      <c r="K234" s="39"/>
    </row>
    <row r="235" spans="1:11" ht="20.100000000000001" customHeight="1">
      <c r="A235" s="37" t="s">
        <v>258</v>
      </c>
      <c r="B235" s="37"/>
      <c r="C235" s="38"/>
      <c r="D235" s="38"/>
      <c r="E235" s="38"/>
      <c r="F235" s="38"/>
      <c r="G235" s="38"/>
      <c r="H235" s="38"/>
      <c r="I235" s="39"/>
      <c r="J235" s="38"/>
      <c r="K235" s="39"/>
    </row>
    <row r="236" spans="1:11" ht="20.100000000000001" customHeight="1">
      <c r="A236" s="38"/>
      <c r="B236" s="38"/>
      <c r="C236" s="38"/>
      <c r="D236" s="38"/>
      <c r="E236" s="38"/>
      <c r="F236" s="38"/>
      <c r="G236" s="38"/>
      <c r="H236" s="38"/>
      <c r="I236" s="41"/>
      <c r="J236" s="38"/>
      <c r="K236" s="41" t="s">
        <v>128</v>
      </c>
    </row>
    <row r="237" spans="1:11" ht="20.100000000000001" customHeight="1">
      <c r="A237" s="38"/>
      <c r="B237" s="38"/>
      <c r="C237" s="38"/>
      <c r="D237" s="38"/>
      <c r="E237" s="42" t="s">
        <v>85</v>
      </c>
      <c r="F237" s="43"/>
      <c r="G237" s="42"/>
      <c r="H237" s="38"/>
      <c r="I237" s="42" t="s">
        <v>1</v>
      </c>
      <c r="J237" s="43"/>
      <c r="K237" s="42"/>
    </row>
    <row r="238" spans="1:11" ht="20.100000000000001" customHeight="1">
      <c r="A238" s="38"/>
      <c r="B238" s="38"/>
      <c r="D238" s="38"/>
      <c r="E238" s="46" t="s">
        <v>187</v>
      </c>
      <c r="F238" s="38"/>
      <c r="G238" s="47" t="s">
        <v>171</v>
      </c>
      <c r="H238" s="61"/>
      <c r="I238" s="46" t="s">
        <v>187</v>
      </c>
      <c r="J238" s="38"/>
      <c r="K238" s="47" t="s">
        <v>171</v>
      </c>
    </row>
    <row r="239" spans="1:11" ht="21" customHeight="1">
      <c r="A239" s="49" t="s">
        <v>44</v>
      </c>
      <c r="B239" s="49"/>
      <c r="E239" s="82"/>
      <c r="G239" s="82"/>
      <c r="H239" s="82"/>
    </row>
    <row r="240" spans="1:11" ht="21" customHeight="1">
      <c r="A240" s="40" t="s">
        <v>105</v>
      </c>
      <c r="E240" s="53">
        <v>5688</v>
      </c>
      <c r="F240" s="57"/>
      <c r="G240" s="53">
        <v>6638</v>
      </c>
      <c r="H240" s="57"/>
      <c r="I240" s="53">
        <v>27382</v>
      </c>
      <c r="J240" s="57"/>
      <c r="K240" s="53">
        <v>13551</v>
      </c>
    </row>
    <row r="241" spans="1:11" ht="21" customHeight="1">
      <c r="A241" s="40" t="s">
        <v>139</v>
      </c>
      <c r="E241" s="54">
        <v>0</v>
      </c>
      <c r="F241" s="57"/>
      <c r="G241" s="54">
        <v>0</v>
      </c>
      <c r="H241" s="57"/>
      <c r="I241" s="54">
        <v>-19700</v>
      </c>
      <c r="J241" s="57"/>
      <c r="K241" s="54">
        <v>-210867</v>
      </c>
    </row>
    <row r="242" spans="1:11" ht="21" customHeight="1">
      <c r="A242" s="84" t="s">
        <v>217</v>
      </c>
      <c r="B242" s="84"/>
      <c r="E242" s="54">
        <v>0</v>
      </c>
      <c r="F242" s="57"/>
      <c r="G242" s="54">
        <v>0</v>
      </c>
      <c r="H242" s="57"/>
      <c r="I242" s="54">
        <v>40370</v>
      </c>
      <c r="J242" s="57"/>
      <c r="K242" s="54">
        <v>0</v>
      </c>
    </row>
    <row r="243" spans="1:11" ht="21" customHeight="1">
      <c r="A243" s="40" t="s">
        <v>239</v>
      </c>
      <c r="E243" s="54">
        <v>-695731</v>
      </c>
      <c r="F243" s="57"/>
      <c r="G243" s="54">
        <v>-1509962</v>
      </c>
      <c r="H243" s="57"/>
      <c r="I243" s="54">
        <v>-585731</v>
      </c>
      <c r="J243" s="57"/>
      <c r="K243" s="54">
        <v>-1253000</v>
      </c>
    </row>
    <row r="244" spans="1:11" ht="21" customHeight="1">
      <c r="A244" s="40" t="s">
        <v>158</v>
      </c>
      <c r="E244" s="54">
        <v>-49643</v>
      </c>
      <c r="F244" s="57"/>
      <c r="G244" s="54">
        <v>0</v>
      </c>
      <c r="H244" s="57"/>
      <c r="I244" s="54">
        <v>0</v>
      </c>
      <c r="J244" s="57"/>
      <c r="K244" s="54">
        <v>-13038</v>
      </c>
    </row>
    <row r="245" spans="1:11" ht="21" customHeight="1">
      <c r="A245" s="40" t="s">
        <v>224</v>
      </c>
      <c r="E245" s="53">
        <v>4876</v>
      </c>
      <c r="F245" s="57"/>
      <c r="G245" s="53">
        <v>0</v>
      </c>
      <c r="H245" s="57"/>
      <c r="I245" s="53">
        <v>0</v>
      </c>
      <c r="J245" s="57"/>
      <c r="K245" s="53">
        <v>0</v>
      </c>
    </row>
    <row r="246" spans="1:11" ht="21" customHeight="1">
      <c r="A246" s="40" t="s">
        <v>76</v>
      </c>
      <c r="E246" s="53">
        <v>-160166</v>
      </c>
      <c r="F246" s="57"/>
      <c r="G246" s="53">
        <v>-858426</v>
      </c>
      <c r="H246" s="57"/>
      <c r="I246" s="53">
        <v>-94885</v>
      </c>
      <c r="J246" s="57"/>
      <c r="K246" s="53">
        <v>-766942</v>
      </c>
    </row>
    <row r="247" spans="1:11" ht="21" customHeight="1">
      <c r="A247" s="40" t="s">
        <v>133</v>
      </c>
      <c r="E247" s="54">
        <v>-3735</v>
      </c>
      <c r="F247" s="53"/>
      <c r="G247" s="54">
        <v>-21825</v>
      </c>
      <c r="H247" s="53"/>
      <c r="I247" s="54">
        <v>-3468</v>
      </c>
      <c r="J247" s="53"/>
      <c r="K247" s="54">
        <v>-4612</v>
      </c>
    </row>
    <row r="248" spans="1:11" ht="21" customHeight="1">
      <c r="A248" s="40" t="s">
        <v>240</v>
      </c>
      <c r="E248" s="54">
        <v>653295</v>
      </c>
      <c r="F248" s="53"/>
      <c r="G248" s="54">
        <v>1203935</v>
      </c>
      <c r="H248" s="53"/>
      <c r="I248" s="54">
        <v>520235</v>
      </c>
      <c r="J248" s="53"/>
      <c r="K248" s="54">
        <v>1203935</v>
      </c>
    </row>
    <row r="249" spans="1:11" ht="21" customHeight="1">
      <c r="A249" s="40" t="s">
        <v>241</v>
      </c>
      <c r="E249" s="54">
        <v>0</v>
      </c>
      <c r="F249" s="54"/>
      <c r="G249" s="54">
        <v>81799</v>
      </c>
      <c r="H249" s="54"/>
      <c r="I249" s="54">
        <v>0</v>
      </c>
      <c r="K249" s="54">
        <v>50000</v>
      </c>
    </row>
    <row r="250" spans="1:11" ht="21" customHeight="1">
      <c r="A250" s="40" t="s">
        <v>242</v>
      </c>
      <c r="E250" s="54">
        <v>8607</v>
      </c>
      <c r="F250" s="57"/>
      <c r="G250" s="54">
        <v>5555</v>
      </c>
      <c r="H250" s="57"/>
      <c r="I250" s="54">
        <v>11942</v>
      </c>
      <c r="J250" s="57"/>
      <c r="K250" s="54">
        <v>4256</v>
      </c>
    </row>
    <row r="251" spans="1:11" ht="21" customHeight="1">
      <c r="A251" s="40" t="s">
        <v>243</v>
      </c>
      <c r="E251" s="54">
        <v>0</v>
      </c>
      <c r="F251" s="57"/>
      <c r="G251" s="54">
        <v>4</v>
      </c>
      <c r="H251" s="57"/>
      <c r="I251" s="54">
        <v>0</v>
      </c>
      <c r="J251" s="57"/>
      <c r="K251" s="54">
        <v>4</v>
      </c>
    </row>
    <row r="252" spans="1:11" ht="21" customHeight="1">
      <c r="A252" s="40" t="s">
        <v>244</v>
      </c>
      <c r="E252" s="54">
        <v>70000</v>
      </c>
      <c r="F252" s="57"/>
      <c r="G252" s="54">
        <v>0</v>
      </c>
      <c r="H252" s="57"/>
      <c r="I252" s="54">
        <v>0</v>
      </c>
      <c r="J252" s="57"/>
      <c r="K252" s="54">
        <v>0</v>
      </c>
    </row>
    <row r="253" spans="1:11" ht="21" customHeight="1">
      <c r="A253" s="40" t="s">
        <v>266</v>
      </c>
      <c r="E253" s="54"/>
      <c r="F253" s="57"/>
      <c r="G253" s="54"/>
      <c r="H253" s="57"/>
      <c r="J253" s="57"/>
    </row>
    <row r="254" spans="1:11" ht="21" customHeight="1">
      <c r="A254" s="40" t="s">
        <v>265</v>
      </c>
      <c r="E254" s="54">
        <v>0</v>
      </c>
      <c r="F254" s="57"/>
      <c r="G254" s="54">
        <v>-220000</v>
      </c>
      <c r="H254" s="57"/>
      <c r="I254" s="54">
        <v>0</v>
      </c>
      <c r="J254" s="57"/>
      <c r="K254" s="54">
        <v>0</v>
      </c>
    </row>
    <row r="255" spans="1:11" ht="21" customHeight="1">
      <c r="A255" s="40" t="s">
        <v>245</v>
      </c>
      <c r="E255" s="54">
        <v>10441</v>
      </c>
      <c r="F255" s="57"/>
      <c r="G255" s="54">
        <v>1427</v>
      </c>
      <c r="H255" s="57"/>
      <c r="I255" s="54">
        <v>40290</v>
      </c>
      <c r="J255" s="57"/>
      <c r="K255" s="54">
        <v>12163</v>
      </c>
    </row>
    <row r="256" spans="1:11" ht="21" customHeight="1">
      <c r="A256" s="49" t="s">
        <v>292</v>
      </c>
      <c r="B256" s="49"/>
      <c r="E256" s="59">
        <f>SUM(E240:E255)</f>
        <v>-156368</v>
      </c>
      <c r="F256" s="57"/>
      <c r="G256" s="59">
        <f>SUM(G240:G255)</f>
        <v>-1310855</v>
      </c>
      <c r="H256" s="57"/>
      <c r="I256" s="59">
        <f>SUM(I240:I255)</f>
        <v>-63565</v>
      </c>
      <c r="J256" s="57"/>
      <c r="K256" s="59">
        <f>SUM(K240:K255)</f>
        <v>-964550</v>
      </c>
    </row>
    <row r="257" spans="1:11" ht="21" customHeight="1">
      <c r="A257" s="49" t="s">
        <v>106</v>
      </c>
      <c r="B257" s="49"/>
      <c r="G257" s="57"/>
    </row>
    <row r="258" spans="1:11" ht="21" customHeight="1">
      <c r="A258" s="40" t="s">
        <v>228</v>
      </c>
      <c r="B258" s="49"/>
      <c r="E258" s="57">
        <v>-968</v>
      </c>
      <c r="F258" s="57"/>
      <c r="G258" s="57">
        <v>0</v>
      </c>
      <c r="H258" s="57"/>
      <c r="I258" s="57">
        <v>0</v>
      </c>
      <c r="J258" s="57"/>
      <c r="K258" s="57">
        <v>0</v>
      </c>
    </row>
    <row r="259" spans="1:11" ht="21" customHeight="1">
      <c r="A259" s="40" t="s">
        <v>225</v>
      </c>
      <c r="E259" s="57">
        <v>-113584</v>
      </c>
      <c r="F259" s="57"/>
      <c r="G259" s="57">
        <v>79915</v>
      </c>
      <c r="H259" s="57"/>
      <c r="I259" s="57">
        <v>-100000</v>
      </c>
      <c r="J259" s="57"/>
      <c r="K259" s="57">
        <v>0</v>
      </c>
    </row>
    <row r="260" spans="1:11" ht="21" customHeight="1">
      <c r="A260" s="84" t="s">
        <v>287</v>
      </c>
      <c r="B260" s="84"/>
      <c r="E260" s="57">
        <v>0</v>
      </c>
      <c r="F260" s="57"/>
      <c r="G260" s="57">
        <v>0</v>
      </c>
      <c r="H260" s="57"/>
      <c r="I260" s="57">
        <v>0</v>
      </c>
      <c r="J260" s="57"/>
      <c r="K260" s="57">
        <v>-20000</v>
      </c>
    </row>
    <row r="261" spans="1:11" ht="21" customHeight="1">
      <c r="A261" s="40" t="s">
        <v>246</v>
      </c>
      <c r="E261" s="57">
        <v>-16534</v>
      </c>
      <c r="F261" s="57"/>
      <c r="G261" s="57">
        <v>-1999</v>
      </c>
      <c r="H261" s="57"/>
      <c r="I261" s="57">
        <v>-6699</v>
      </c>
      <c r="J261" s="57"/>
      <c r="K261" s="57">
        <v>-1999</v>
      </c>
    </row>
    <row r="262" spans="1:11" ht="21" customHeight="1">
      <c r="A262" s="40" t="s">
        <v>134</v>
      </c>
      <c r="E262" s="57">
        <v>-30000</v>
      </c>
      <c r="F262" s="57"/>
      <c r="G262" s="57">
        <v>0</v>
      </c>
      <c r="H262" s="57"/>
      <c r="I262" s="57">
        <v>-30000</v>
      </c>
      <c r="J262" s="57"/>
      <c r="K262" s="57">
        <v>0</v>
      </c>
    </row>
    <row r="263" spans="1:11" ht="21" customHeight="1">
      <c r="A263" s="40" t="s">
        <v>291</v>
      </c>
      <c r="E263" s="57">
        <v>220000</v>
      </c>
      <c r="F263" s="57"/>
      <c r="G263" s="57">
        <v>200000</v>
      </c>
      <c r="H263" s="57"/>
      <c r="I263" s="57">
        <v>220000</v>
      </c>
      <c r="J263" s="57"/>
      <c r="K263" s="57">
        <v>200000</v>
      </c>
    </row>
    <row r="264" spans="1:11" ht="21" customHeight="1">
      <c r="A264" s="40" t="s">
        <v>295</v>
      </c>
      <c r="E264" s="57">
        <v>0</v>
      </c>
      <c r="F264" s="57"/>
      <c r="G264" s="57">
        <v>1000000</v>
      </c>
      <c r="H264" s="57"/>
      <c r="I264" s="57">
        <v>0</v>
      </c>
      <c r="J264" s="57"/>
      <c r="K264" s="57">
        <v>1000000</v>
      </c>
    </row>
    <row r="265" spans="1:11" ht="21" customHeight="1">
      <c r="A265" s="40" t="s">
        <v>267</v>
      </c>
      <c r="E265" s="57">
        <v>0</v>
      </c>
      <c r="F265" s="57"/>
      <c r="G265" s="57">
        <v>-4235</v>
      </c>
      <c r="H265" s="57"/>
      <c r="I265" s="57">
        <v>0</v>
      </c>
      <c r="J265" s="57"/>
      <c r="K265" s="57">
        <v>-4235</v>
      </c>
    </row>
    <row r="266" spans="1:11" ht="21" customHeight="1">
      <c r="A266" s="40" t="s">
        <v>107</v>
      </c>
      <c r="E266" s="57">
        <v>-32798</v>
      </c>
      <c r="F266" s="57"/>
      <c r="G266" s="57">
        <v>-11941</v>
      </c>
      <c r="H266" s="57"/>
      <c r="I266" s="57">
        <v>-25993</v>
      </c>
      <c r="J266" s="57"/>
      <c r="K266" s="57">
        <v>-7315</v>
      </c>
    </row>
    <row r="267" spans="1:11" ht="21" customHeight="1">
      <c r="A267" s="40" t="s">
        <v>140</v>
      </c>
      <c r="E267" s="57">
        <v>-117623</v>
      </c>
      <c r="F267" s="57"/>
      <c r="G267" s="57">
        <v>-282410</v>
      </c>
      <c r="H267" s="57"/>
      <c r="I267" s="57">
        <v>-117623</v>
      </c>
      <c r="J267" s="57"/>
      <c r="K267" s="57">
        <v>-282410</v>
      </c>
    </row>
    <row r="268" spans="1:11" ht="21" customHeight="1">
      <c r="A268" s="40" t="s">
        <v>174</v>
      </c>
      <c r="E268" s="58">
        <v>-1373</v>
      </c>
      <c r="F268" s="57"/>
      <c r="G268" s="58">
        <v>-4995</v>
      </c>
      <c r="H268" s="57"/>
      <c r="I268" s="58">
        <v>0</v>
      </c>
      <c r="J268" s="57"/>
      <c r="K268" s="58">
        <v>0</v>
      </c>
    </row>
    <row r="269" spans="1:11" ht="21" customHeight="1">
      <c r="A269" s="49" t="s">
        <v>288</v>
      </c>
      <c r="B269" s="49"/>
      <c r="E269" s="57">
        <f>SUM(E258:E268)</f>
        <v>-92880</v>
      </c>
      <c r="F269" s="57"/>
      <c r="G269" s="57">
        <f>SUM(G258:G268)</f>
        <v>974335</v>
      </c>
      <c r="H269" s="57"/>
      <c r="I269" s="57">
        <f>SUM(I258:I268)</f>
        <v>-60315</v>
      </c>
      <c r="J269" s="57"/>
      <c r="K269" s="57">
        <f>SUM(K258:K268)</f>
        <v>884041</v>
      </c>
    </row>
    <row r="270" spans="1:11" ht="21" customHeight="1">
      <c r="A270" s="40" t="s">
        <v>142</v>
      </c>
      <c r="E270" s="58">
        <v>4849</v>
      </c>
      <c r="F270" s="57"/>
      <c r="G270" s="58">
        <v>-35871</v>
      </c>
      <c r="H270" s="57"/>
      <c r="I270" s="58">
        <v>0</v>
      </c>
      <c r="J270" s="57"/>
      <c r="K270" s="58">
        <v>0</v>
      </c>
    </row>
    <row r="271" spans="1:11" ht="21" customHeight="1">
      <c r="A271" s="49" t="s">
        <v>247</v>
      </c>
      <c r="B271" s="49"/>
      <c r="E271" s="57">
        <f>SUM(E223+E256+E269+E270)</f>
        <v>-149733</v>
      </c>
      <c r="F271" s="57"/>
      <c r="G271" s="57">
        <f>SUM(G223+G256+G269+G270)</f>
        <v>-258677</v>
      </c>
      <c r="H271" s="57"/>
      <c r="I271" s="57">
        <f>SUM(I223+I256+I269+I270)</f>
        <v>19135</v>
      </c>
      <c r="J271" s="57"/>
      <c r="K271" s="57">
        <f>SUM(K223+K256+K269+K270)</f>
        <v>-71747</v>
      </c>
    </row>
    <row r="272" spans="1:11" ht="21" customHeight="1">
      <c r="A272" s="40" t="s">
        <v>108</v>
      </c>
      <c r="E272" s="57">
        <v>857165</v>
      </c>
      <c r="F272" s="57"/>
      <c r="G272" s="57">
        <v>678620</v>
      </c>
      <c r="H272" s="57"/>
      <c r="I272" s="57">
        <v>319951</v>
      </c>
      <c r="J272" s="57"/>
      <c r="K272" s="57">
        <v>233300</v>
      </c>
    </row>
    <row r="273" spans="1:11" ht="21" customHeight="1" thickBot="1">
      <c r="A273" s="49" t="s">
        <v>168</v>
      </c>
      <c r="B273" s="49"/>
      <c r="E273" s="60">
        <f>SUM(E271:E272)</f>
        <v>707432</v>
      </c>
      <c r="F273" s="57"/>
      <c r="G273" s="60">
        <f>SUM(G271:G272)</f>
        <v>419943</v>
      </c>
      <c r="H273" s="57"/>
      <c r="I273" s="60">
        <f>SUM(I271:I272)</f>
        <v>339086</v>
      </c>
      <c r="J273" s="57"/>
      <c r="K273" s="60">
        <f>SUM(K271:K272)</f>
        <v>161553</v>
      </c>
    </row>
    <row r="274" spans="1:11" ht="21.75" customHeight="1" thickTop="1">
      <c r="A274" s="49" t="s">
        <v>170</v>
      </c>
      <c r="B274" s="49"/>
    </row>
    <row r="275" spans="1:11" ht="21.75" customHeight="1">
      <c r="A275" s="40" t="s">
        <v>80</v>
      </c>
    </row>
    <row r="276" spans="1:11" ht="21.75" customHeight="1">
      <c r="A276" s="40" t="s">
        <v>175</v>
      </c>
      <c r="E276" s="54">
        <v>42120</v>
      </c>
      <c r="F276" s="54"/>
      <c r="G276" s="54">
        <v>78038</v>
      </c>
      <c r="H276" s="54"/>
      <c r="I276" s="57">
        <v>35136</v>
      </c>
      <c r="J276" s="57"/>
      <c r="K276" s="57">
        <v>70684</v>
      </c>
    </row>
    <row r="277" spans="1:11" ht="21.75" customHeight="1">
      <c r="A277" s="40" t="s">
        <v>141</v>
      </c>
      <c r="E277" s="57">
        <v>80</v>
      </c>
      <c r="F277" s="95"/>
      <c r="G277" s="83">
        <v>4116</v>
      </c>
      <c r="H277" s="95"/>
      <c r="I277" s="57">
        <v>80</v>
      </c>
      <c r="J277" s="57"/>
      <c r="K277" s="57">
        <v>0</v>
      </c>
    </row>
    <row r="278" spans="1:11" ht="21.75" customHeight="1">
      <c r="A278" s="40" t="s">
        <v>180</v>
      </c>
      <c r="E278" s="57">
        <v>0</v>
      </c>
      <c r="F278" s="95"/>
      <c r="G278" s="57">
        <v>60</v>
      </c>
      <c r="H278" s="95"/>
      <c r="I278" s="57">
        <v>5893</v>
      </c>
      <c r="J278" s="57"/>
      <c r="K278" s="57">
        <v>5953</v>
      </c>
    </row>
    <row r="279" spans="1:11" ht="21" customHeight="1">
      <c r="A279" s="40" t="s">
        <v>248</v>
      </c>
      <c r="E279" s="83">
        <v>14284</v>
      </c>
      <c r="F279" s="95"/>
      <c r="G279" s="57">
        <v>0</v>
      </c>
      <c r="H279" s="95"/>
      <c r="I279" s="57">
        <v>2583</v>
      </c>
      <c r="J279" s="57"/>
      <c r="K279" s="57">
        <v>0</v>
      </c>
    </row>
    <row r="280" spans="1:11" ht="21.75" customHeight="1">
      <c r="A280" s="40" t="s">
        <v>186</v>
      </c>
      <c r="E280" s="83">
        <v>708</v>
      </c>
      <c r="F280" s="95"/>
      <c r="G280" s="83">
        <v>655</v>
      </c>
      <c r="H280" s="95"/>
      <c r="I280" s="83">
        <v>708</v>
      </c>
      <c r="J280" s="95"/>
      <c r="K280" s="83">
        <v>655</v>
      </c>
    </row>
    <row r="281" spans="1:11" ht="21.75" customHeight="1">
      <c r="A281" s="40" t="s">
        <v>279</v>
      </c>
      <c r="E281" s="57">
        <v>-26101</v>
      </c>
      <c r="F281" s="95"/>
      <c r="G281" s="57">
        <v>-2610</v>
      </c>
      <c r="H281" s="95"/>
      <c r="I281" s="57">
        <v>-26101</v>
      </c>
      <c r="J281" s="95"/>
      <c r="K281" s="57">
        <v>-2610</v>
      </c>
    </row>
    <row r="282" spans="1:11" ht="21" customHeight="1">
      <c r="A282" s="40" t="s">
        <v>289</v>
      </c>
      <c r="E282" s="57">
        <v>10635</v>
      </c>
      <c r="F282" s="57"/>
      <c r="G282" s="57">
        <v>0</v>
      </c>
      <c r="H282" s="57"/>
      <c r="I282" s="57">
        <v>396</v>
      </c>
      <c r="J282" s="57"/>
      <c r="K282" s="57">
        <v>0</v>
      </c>
    </row>
    <row r="283" spans="1:11" ht="21" customHeight="1">
      <c r="A283" s="40" t="s">
        <v>290</v>
      </c>
      <c r="E283" s="57">
        <v>21325</v>
      </c>
      <c r="F283" s="57"/>
      <c r="G283" s="57">
        <v>0</v>
      </c>
      <c r="H283" s="57"/>
      <c r="I283" s="57">
        <v>31600</v>
      </c>
      <c r="J283" s="57"/>
      <c r="K283" s="57">
        <v>0</v>
      </c>
    </row>
    <row r="285" spans="1:11" ht="21.75" customHeight="1">
      <c r="A285" s="40" t="s">
        <v>254</v>
      </c>
    </row>
    <row r="289" spans="1:11" ht="21.75" customHeight="1">
      <c r="A289" s="23"/>
      <c r="B289" s="85"/>
      <c r="G289" s="23"/>
      <c r="H289" s="23"/>
      <c r="I289" s="23"/>
      <c r="J289" s="23"/>
      <c r="K289" s="23"/>
    </row>
    <row r="290" spans="1:11" ht="21.75" customHeight="1">
      <c r="A290" s="90" t="s">
        <v>96</v>
      </c>
      <c r="B290" s="90"/>
      <c r="G290" s="106" t="s">
        <v>143</v>
      </c>
      <c r="H290" s="106"/>
      <c r="I290" s="106"/>
      <c r="J290" s="106"/>
      <c r="K290" s="106"/>
    </row>
    <row r="291" spans="1:11" ht="21.75" customHeight="1">
      <c r="A291" s="90" t="s">
        <v>97</v>
      </c>
      <c r="B291" s="90"/>
      <c r="G291" s="105" t="s">
        <v>97</v>
      </c>
      <c r="H291" s="105"/>
      <c r="I291" s="105"/>
      <c r="J291" s="105"/>
      <c r="K291" s="105"/>
    </row>
  </sheetData>
  <mergeCells count="12">
    <mergeCell ref="G54:K54"/>
    <mergeCell ref="G55:K55"/>
    <mergeCell ref="G82:K82"/>
    <mergeCell ref="G83:K83"/>
    <mergeCell ref="G290:K290"/>
    <mergeCell ref="G291:K291"/>
    <mergeCell ref="G140:K140"/>
    <mergeCell ref="G141:K141"/>
    <mergeCell ref="G168:K168"/>
    <mergeCell ref="G169:K169"/>
    <mergeCell ref="G230:K230"/>
    <mergeCell ref="G231:K231"/>
  </mergeCells>
  <pageMargins left="0.78740157480314965" right="0.39370078740157483" top="0.78740157480314965" bottom="0.39370078740157483" header="0.19685039370078741" footer="0.19685039370078741"/>
  <pageSetup paperSize="9" scale="58" orientation="portrait" r:id="rId1"/>
  <rowBreaks count="5" manualBreakCount="5">
    <brk id="55" max="16383" man="1"/>
    <brk id="83" max="16383" man="1"/>
    <brk id="141" max="16383" man="1"/>
    <brk id="169" max="16383" man="1"/>
    <brk id="2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2"/>
  <sheetViews>
    <sheetView showGridLines="0" view="pageBreakPreview" topLeftCell="A16" zoomScale="55" zoomScaleNormal="83" zoomScaleSheetLayoutView="55" workbookViewId="0">
      <selection activeCell="R27" sqref="R27"/>
    </sheetView>
  </sheetViews>
  <sheetFormatPr defaultColWidth="9.140625" defaultRowHeight="21.75" customHeight="1"/>
  <cols>
    <col min="1" max="2" width="2.7109375" style="5" customWidth="1"/>
    <col min="3" max="3" width="45.140625" style="5" customWidth="1"/>
    <col min="4" max="4" width="15.7109375" style="5" customWidth="1"/>
    <col min="5" max="5" width="1.7109375" style="8" customWidth="1"/>
    <col min="6" max="6" width="13.5703125" style="5" customWidth="1"/>
    <col min="7" max="7" width="1.7109375" style="8" customWidth="1"/>
    <col min="8" max="8" width="19.140625" style="5" customWidth="1"/>
    <col min="9" max="9" width="1.85546875" style="5" customWidth="1"/>
    <col min="10" max="10" width="19.140625" style="5" customWidth="1"/>
    <col min="11" max="11" width="1.7109375" style="8" customWidth="1"/>
    <col min="12" max="12" width="19.5703125" style="8" customWidth="1"/>
    <col min="13" max="13" width="1.7109375" style="8" customWidth="1"/>
    <col min="14" max="14" width="18.140625" style="5" customWidth="1"/>
    <col min="15" max="15" width="1.7109375" style="8" customWidth="1"/>
    <col min="16" max="16" width="21.7109375" style="5" customWidth="1"/>
    <col min="17" max="17" width="1.42578125" style="5" customWidth="1"/>
    <col min="18" max="18" width="28.7109375" style="5" customWidth="1"/>
    <col min="19" max="19" width="1.7109375" style="8" customWidth="1"/>
    <col min="20" max="20" width="21.7109375" style="5" customWidth="1"/>
    <col min="21" max="21" width="1.7109375" style="8" customWidth="1"/>
    <col min="22" max="22" width="21.7109375" style="5" customWidth="1"/>
    <col min="23" max="23" width="1.7109375" style="5" customWidth="1"/>
    <col min="24" max="24" width="19.140625" style="5" customWidth="1"/>
    <col min="25" max="25" width="1.7109375" style="5" customWidth="1"/>
    <col min="26" max="26" width="20.5703125" style="5" customWidth="1"/>
    <col min="27" max="27" width="1.7109375" style="5" customWidth="1"/>
    <col min="28" max="28" width="16.7109375" style="5" customWidth="1"/>
    <col min="29" max="16384" width="9.140625" style="5"/>
  </cols>
  <sheetData>
    <row r="1" spans="1:28" s="1" customFormat="1" ht="21.75" customHeight="1">
      <c r="B1" s="2"/>
      <c r="C1" s="2"/>
      <c r="D1" s="2"/>
      <c r="M1" s="3"/>
      <c r="O1" s="3"/>
      <c r="AB1" s="9" t="s">
        <v>127</v>
      </c>
    </row>
    <row r="2" spans="1:28" s="1" customFormat="1" ht="21.75" customHeight="1">
      <c r="A2" s="4" t="s">
        <v>103</v>
      </c>
      <c r="B2" s="2"/>
      <c r="D2" s="2"/>
      <c r="M2" s="2"/>
      <c r="O2" s="2"/>
      <c r="S2" s="2"/>
    </row>
    <row r="3" spans="1:28" s="1" customFormat="1" ht="21.75" customHeight="1">
      <c r="A3" s="4" t="s">
        <v>74</v>
      </c>
      <c r="B3" s="2"/>
      <c r="D3" s="2"/>
      <c r="M3" s="2"/>
      <c r="O3" s="2"/>
      <c r="S3" s="2"/>
    </row>
    <row r="4" spans="1:28" s="1" customFormat="1" ht="21.75" customHeight="1">
      <c r="A4" s="30" t="s">
        <v>258</v>
      </c>
      <c r="B4" s="2"/>
      <c r="D4" s="2"/>
      <c r="M4" s="2"/>
      <c r="O4" s="2"/>
      <c r="S4" s="2"/>
    </row>
    <row r="5" spans="1:28" ht="21.75" customHeight="1">
      <c r="C5" s="6"/>
      <c r="U5" s="9"/>
      <c r="AB5" s="9" t="s">
        <v>128</v>
      </c>
    </row>
    <row r="6" spans="1:28" ht="21.75" customHeight="1">
      <c r="D6" s="107" t="s">
        <v>85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</row>
    <row r="7" spans="1:28" ht="21.75" customHeight="1">
      <c r="D7" s="108" t="s">
        <v>109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"/>
      <c r="Z7" s="10"/>
      <c r="AA7" s="10"/>
      <c r="AB7" s="10"/>
    </row>
    <row r="8" spans="1:28" ht="21.75" customHeight="1"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8" t="s">
        <v>78</v>
      </c>
      <c r="Q8" s="108"/>
      <c r="R8" s="108"/>
      <c r="S8" s="108"/>
      <c r="T8" s="108"/>
      <c r="U8" s="108"/>
      <c r="V8" s="108"/>
      <c r="W8" s="10"/>
      <c r="X8" s="10"/>
      <c r="Y8" s="10"/>
      <c r="Z8" s="10"/>
      <c r="AA8" s="10"/>
      <c r="AB8" s="10"/>
    </row>
    <row r="9" spans="1:28" ht="21.75" customHeight="1"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9" t="s">
        <v>110</v>
      </c>
      <c r="Q9" s="109"/>
      <c r="R9" s="109"/>
      <c r="S9" s="109"/>
      <c r="T9" s="109"/>
      <c r="V9" s="8"/>
      <c r="W9" s="10"/>
    </row>
    <row r="10" spans="1:28" s="11" customFormat="1" ht="21.75" customHeight="1">
      <c r="O10" s="10"/>
      <c r="P10" s="10" t="s">
        <v>151</v>
      </c>
      <c r="Q10" s="10"/>
      <c r="R10" s="10" t="s">
        <v>223</v>
      </c>
      <c r="S10" s="10"/>
      <c r="T10" s="12" t="s">
        <v>148</v>
      </c>
      <c r="U10" s="10"/>
      <c r="V10" s="10"/>
      <c r="X10" s="11" t="s">
        <v>57</v>
      </c>
      <c r="Y10" s="10"/>
      <c r="Z10" s="10" t="s">
        <v>111</v>
      </c>
      <c r="AA10" s="10"/>
      <c r="AB10" s="10"/>
    </row>
    <row r="11" spans="1:28" s="11" customFormat="1" ht="21.75" customHeight="1">
      <c r="D11" s="12" t="s">
        <v>112</v>
      </c>
      <c r="E11" s="10"/>
      <c r="G11" s="10"/>
      <c r="J11" s="11" t="s">
        <v>198</v>
      </c>
      <c r="K11" s="10"/>
      <c r="L11" s="109" t="s">
        <v>22</v>
      </c>
      <c r="M11" s="109"/>
      <c r="N11" s="109"/>
      <c r="O11" s="10"/>
      <c r="P11" s="10" t="s">
        <v>152</v>
      </c>
      <c r="Q11" s="10"/>
      <c r="R11" s="10" t="s">
        <v>218</v>
      </c>
      <c r="S11" s="10"/>
      <c r="T11" s="12" t="s">
        <v>149</v>
      </c>
      <c r="U11" s="10"/>
      <c r="V11" s="11" t="s">
        <v>113</v>
      </c>
      <c r="X11" s="13" t="s">
        <v>114</v>
      </c>
      <c r="Z11" s="11" t="s">
        <v>115</v>
      </c>
      <c r="AB11" s="11" t="s">
        <v>48</v>
      </c>
    </row>
    <row r="12" spans="1:28" s="11" customFormat="1" ht="21.75" customHeight="1">
      <c r="D12" s="12" t="s">
        <v>137</v>
      </c>
      <c r="E12" s="10"/>
      <c r="F12" s="13" t="s">
        <v>154</v>
      </c>
      <c r="G12" s="10"/>
      <c r="H12" s="13" t="s">
        <v>125</v>
      </c>
      <c r="I12" s="13"/>
      <c r="J12" s="13" t="s">
        <v>199</v>
      </c>
      <c r="K12" s="10"/>
      <c r="L12" s="12" t="s">
        <v>46</v>
      </c>
      <c r="M12" s="10"/>
      <c r="N12" s="10"/>
      <c r="O12" s="10"/>
      <c r="P12" s="11" t="s">
        <v>147</v>
      </c>
      <c r="R12" s="11" t="s">
        <v>219</v>
      </c>
      <c r="S12" s="10"/>
      <c r="T12" s="13" t="s">
        <v>150</v>
      </c>
      <c r="U12" s="10"/>
      <c r="V12" s="13" t="s">
        <v>116</v>
      </c>
      <c r="W12" s="10"/>
      <c r="X12" s="13" t="s">
        <v>117</v>
      </c>
      <c r="Y12" s="10"/>
      <c r="Z12" s="11" t="s">
        <v>118</v>
      </c>
      <c r="AA12" s="10"/>
      <c r="AB12" s="10" t="s">
        <v>58</v>
      </c>
    </row>
    <row r="13" spans="1:28" s="11" customFormat="1" ht="21.75" customHeight="1">
      <c r="D13" s="14" t="s">
        <v>45</v>
      </c>
      <c r="E13" s="10"/>
      <c r="F13" s="14" t="s">
        <v>155</v>
      </c>
      <c r="G13" s="10"/>
      <c r="H13" s="14" t="s">
        <v>156</v>
      </c>
      <c r="I13" s="12"/>
      <c r="J13" s="14" t="s">
        <v>200</v>
      </c>
      <c r="K13" s="10"/>
      <c r="L13" s="89" t="s">
        <v>119</v>
      </c>
      <c r="M13" s="10"/>
      <c r="N13" s="89" t="s">
        <v>47</v>
      </c>
      <c r="O13" s="10"/>
      <c r="P13" s="89" t="s">
        <v>120</v>
      </c>
      <c r="Q13" s="10"/>
      <c r="R13" s="91" t="s">
        <v>220</v>
      </c>
      <c r="S13" s="10"/>
      <c r="T13" s="14" t="s">
        <v>153</v>
      </c>
      <c r="U13" s="10"/>
      <c r="V13" s="14" t="s">
        <v>121</v>
      </c>
      <c r="W13" s="10"/>
      <c r="X13" s="14" t="s">
        <v>122</v>
      </c>
      <c r="Y13" s="10"/>
      <c r="Z13" s="14" t="s">
        <v>123</v>
      </c>
      <c r="AA13" s="10"/>
      <c r="AB13" s="89" t="s">
        <v>59</v>
      </c>
    </row>
    <row r="14" spans="1:28" ht="21.75" customHeight="1">
      <c r="A14" s="15" t="s">
        <v>172</v>
      </c>
      <c r="B14" s="15"/>
      <c r="C14" s="15"/>
      <c r="D14" s="26">
        <v>880421</v>
      </c>
      <c r="E14" s="26"/>
      <c r="F14" s="26">
        <v>300741</v>
      </c>
      <c r="G14" s="26"/>
      <c r="H14" s="26">
        <v>764866</v>
      </c>
      <c r="I14" s="26"/>
      <c r="J14" s="26">
        <v>0</v>
      </c>
      <c r="K14" s="26"/>
      <c r="L14" s="26">
        <v>89705</v>
      </c>
      <c r="M14" s="26"/>
      <c r="N14" s="26">
        <v>3368104</v>
      </c>
      <c r="O14" s="26"/>
      <c r="P14" s="26">
        <v>-16262</v>
      </c>
      <c r="Q14" s="26"/>
      <c r="R14" s="26">
        <v>0</v>
      </c>
      <c r="S14" s="26"/>
      <c r="T14" s="26">
        <v>-83341</v>
      </c>
      <c r="U14" s="26"/>
      <c r="V14" s="26">
        <f>SUM(P14:T14)</f>
        <v>-99603</v>
      </c>
      <c r="W14" s="26"/>
      <c r="X14" s="26">
        <f>SUM(D14:N14)+V14</f>
        <v>5304234</v>
      </c>
      <c r="Y14" s="26"/>
      <c r="Z14" s="26">
        <v>561909</v>
      </c>
      <c r="AA14" s="26">
        <v>125680</v>
      </c>
      <c r="AB14" s="27">
        <f>+X14+Z14</f>
        <v>5866143</v>
      </c>
    </row>
    <row r="15" spans="1:28" ht="21.75" customHeight="1">
      <c r="A15" s="16" t="s">
        <v>93</v>
      </c>
      <c r="D15" s="26">
        <v>0</v>
      </c>
      <c r="E15" s="26"/>
      <c r="F15" s="26">
        <v>0</v>
      </c>
      <c r="G15" s="26"/>
      <c r="H15" s="26">
        <v>0</v>
      </c>
      <c r="I15" s="26"/>
      <c r="J15" s="26">
        <v>0</v>
      </c>
      <c r="K15" s="26"/>
      <c r="L15" s="26">
        <v>0</v>
      </c>
      <c r="M15" s="26"/>
      <c r="N15" s="26">
        <f>SUM(PL!G151)</f>
        <v>51699</v>
      </c>
      <c r="O15" s="26"/>
      <c r="P15" s="26">
        <v>0</v>
      </c>
      <c r="Q15" s="26"/>
      <c r="R15" s="26">
        <v>0</v>
      </c>
      <c r="S15" s="26"/>
      <c r="T15" s="26">
        <v>0</v>
      </c>
      <c r="U15" s="26"/>
      <c r="V15" s="26">
        <f>SUM(P15:T15)</f>
        <v>0</v>
      </c>
      <c r="W15" s="26"/>
      <c r="X15" s="26">
        <f>SUM(D15:N15)+V15</f>
        <v>51699</v>
      </c>
      <c r="Y15" s="31"/>
      <c r="Z15" s="31">
        <f>SUM(PL!G152)</f>
        <v>13489</v>
      </c>
      <c r="AA15" s="31"/>
      <c r="AB15" s="27">
        <f>SUM(X15:Z15)</f>
        <v>65188</v>
      </c>
    </row>
    <row r="16" spans="1:28" ht="21.75" customHeight="1">
      <c r="A16" s="5" t="s">
        <v>94</v>
      </c>
      <c r="B16" s="15"/>
      <c r="C16" s="16"/>
      <c r="D16" s="28">
        <v>0</v>
      </c>
      <c r="E16" s="26"/>
      <c r="F16" s="28">
        <v>0</v>
      </c>
      <c r="G16" s="26"/>
      <c r="H16" s="28">
        <v>0</v>
      </c>
      <c r="I16" s="27"/>
      <c r="J16" s="28">
        <v>0</v>
      </c>
      <c r="K16" s="26"/>
      <c r="L16" s="28">
        <v>0</v>
      </c>
      <c r="M16" s="26"/>
      <c r="N16" s="28">
        <v>0</v>
      </c>
      <c r="O16" s="26"/>
      <c r="P16" s="28">
        <v>-2088</v>
      </c>
      <c r="Q16" s="27"/>
      <c r="R16" s="28">
        <v>0</v>
      </c>
      <c r="S16" s="26"/>
      <c r="T16" s="28">
        <v>-44590</v>
      </c>
      <c r="U16" s="26"/>
      <c r="V16" s="28">
        <f>SUM(P16:T16)</f>
        <v>-46678</v>
      </c>
      <c r="W16" s="26"/>
      <c r="X16" s="28">
        <f>SUM(D16:N16)+V16</f>
        <v>-46678</v>
      </c>
      <c r="Y16" s="31"/>
      <c r="Z16" s="28">
        <v>-10732</v>
      </c>
      <c r="AA16" s="31"/>
      <c r="AB16" s="28">
        <f>SUM(X16:Z16)</f>
        <v>-57410</v>
      </c>
    </row>
    <row r="17" spans="1:28" ht="21.75" customHeight="1">
      <c r="A17" s="5" t="s">
        <v>95</v>
      </c>
      <c r="D17" s="26">
        <f>SUM(D15:D16)</f>
        <v>0</v>
      </c>
      <c r="E17" s="26"/>
      <c r="F17" s="26">
        <f>SUM(F15:F16)</f>
        <v>0</v>
      </c>
      <c r="G17" s="26"/>
      <c r="H17" s="26">
        <f>SUM(H15:H16)</f>
        <v>0</v>
      </c>
      <c r="I17" s="26"/>
      <c r="J17" s="26">
        <f>SUM(J15:J16)</f>
        <v>0</v>
      </c>
      <c r="K17" s="26"/>
      <c r="L17" s="26">
        <f>SUM(L15:L16)</f>
        <v>0</v>
      </c>
      <c r="M17" s="26"/>
      <c r="N17" s="26">
        <f>SUM(N15:N16)</f>
        <v>51699</v>
      </c>
      <c r="O17" s="26"/>
      <c r="P17" s="26">
        <f>SUM(P15:P16)</f>
        <v>-2088</v>
      </c>
      <c r="Q17" s="26"/>
      <c r="R17" s="26">
        <f>SUM(R15:R16)</f>
        <v>0</v>
      </c>
      <c r="S17" s="26"/>
      <c r="T17" s="26">
        <f>SUM(T15:T16)</f>
        <v>-44590</v>
      </c>
      <c r="U17" s="26"/>
      <c r="V17" s="26">
        <f>SUM(V15:V16)</f>
        <v>-46678</v>
      </c>
      <c r="W17" s="26"/>
      <c r="X17" s="26">
        <f>SUM(X15:X16)</f>
        <v>5021</v>
      </c>
      <c r="Y17" s="31"/>
      <c r="Z17" s="26">
        <f>SUM(Z15:Z16)</f>
        <v>2757</v>
      </c>
      <c r="AA17" s="31"/>
      <c r="AB17" s="26">
        <f>SUM(X17:Z17)</f>
        <v>7778</v>
      </c>
    </row>
    <row r="18" spans="1:28" ht="21.75" customHeight="1">
      <c r="A18" s="5" t="s">
        <v>268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31"/>
      <c r="Z18" s="26"/>
      <c r="AA18" s="31"/>
      <c r="AB18" s="26"/>
    </row>
    <row r="19" spans="1:28" ht="21.75" customHeight="1">
      <c r="A19" s="5" t="s">
        <v>269</v>
      </c>
      <c r="D19" s="26">
        <v>0</v>
      </c>
      <c r="E19" s="26"/>
      <c r="F19" s="26">
        <v>0</v>
      </c>
      <c r="G19" s="26"/>
      <c r="H19" s="26">
        <v>0</v>
      </c>
      <c r="I19" s="26"/>
      <c r="J19" s="26">
        <v>66886</v>
      </c>
      <c r="K19" s="26"/>
      <c r="L19" s="26">
        <v>0</v>
      </c>
      <c r="M19" s="26"/>
      <c r="N19" s="26">
        <v>0</v>
      </c>
      <c r="O19" s="26"/>
      <c r="P19" s="26">
        <v>0</v>
      </c>
      <c r="Q19" s="26"/>
      <c r="R19" s="26">
        <v>0</v>
      </c>
      <c r="S19" s="26"/>
      <c r="T19" s="26">
        <v>0</v>
      </c>
      <c r="U19" s="26"/>
      <c r="V19" s="26">
        <f>SUM(P19:T19)</f>
        <v>0</v>
      </c>
      <c r="W19" s="26"/>
      <c r="X19" s="26">
        <f>SUM(D19:N19)+V19</f>
        <v>66886</v>
      </c>
      <c r="Y19" s="31"/>
      <c r="Z19" s="26">
        <v>-286886</v>
      </c>
      <c r="AA19" s="31"/>
      <c r="AB19" s="27">
        <f>SUM(X19:Z19)</f>
        <v>-220000</v>
      </c>
    </row>
    <row r="20" spans="1:28" ht="21.75" customHeight="1">
      <c r="A20" s="5" t="s">
        <v>270</v>
      </c>
      <c r="D20" s="26">
        <v>0</v>
      </c>
      <c r="E20" s="26"/>
      <c r="F20" s="26">
        <v>0</v>
      </c>
      <c r="G20" s="26"/>
      <c r="H20" s="26">
        <v>0</v>
      </c>
      <c r="I20" s="26"/>
      <c r="J20" s="26">
        <v>0</v>
      </c>
      <c r="K20" s="26"/>
      <c r="L20" s="26">
        <v>0</v>
      </c>
      <c r="M20" s="26"/>
      <c r="N20" s="26">
        <v>-281723</v>
      </c>
      <c r="O20" s="26"/>
      <c r="P20" s="26">
        <v>0</v>
      </c>
      <c r="Q20" s="26"/>
      <c r="R20" s="26">
        <v>0</v>
      </c>
      <c r="S20" s="26"/>
      <c r="T20" s="26">
        <v>0</v>
      </c>
      <c r="U20" s="26"/>
      <c r="V20" s="26">
        <f>SUM(P20:T20)</f>
        <v>0</v>
      </c>
      <c r="W20" s="26"/>
      <c r="X20" s="26">
        <f>SUM(D20:N20)+V20</f>
        <v>-281723</v>
      </c>
      <c r="Y20" s="31"/>
      <c r="Z20" s="26">
        <v>-4995</v>
      </c>
      <c r="AA20" s="31"/>
      <c r="AB20" s="27">
        <f>SUM(X20:Z20)</f>
        <v>-286718</v>
      </c>
    </row>
    <row r="21" spans="1:28" ht="21.75" customHeight="1" thickBot="1">
      <c r="A21" s="17" t="s">
        <v>259</v>
      </c>
      <c r="D21" s="29">
        <f>SUM(D14,D17:D20)</f>
        <v>880421</v>
      </c>
      <c r="E21" s="27"/>
      <c r="F21" s="29">
        <f>SUM(F14,E17:F20)</f>
        <v>300741</v>
      </c>
      <c r="G21" s="27">
        <v>11190</v>
      </c>
      <c r="H21" s="29">
        <f>SUM(H14,G17:H20)</f>
        <v>764866</v>
      </c>
      <c r="I21" s="27"/>
      <c r="J21" s="29">
        <f>SUM(J14,I17:J20)</f>
        <v>66886</v>
      </c>
      <c r="K21" s="27">
        <v>11190</v>
      </c>
      <c r="L21" s="29">
        <f>SUM(L14,K17:L20)</f>
        <v>89705</v>
      </c>
      <c r="M21" s="27"/>
      <c r="N21" s="29">
        <f>SUM(N14,M17:N20)</f>
        <v>3138080</v>
      </c>
      <c r="O21" s="27"/>
      <c r="P21" s="29">
        <f>SUM(P14,O17:P20)</f>
        <v>-18350</v>
      </c>
      <c r="Q21" s="27"/>
      <c r="R21" s="29">
        <f>SUM(R14,Q17:R20)</f>
        <v>0</v>
      </c>
      <c r="S21" s="27"/>
      <c r="T21" s="29">
        <f>SUM(T14,S17:T20)</f>
        <v>-127931</v>
      </c>
      <c r="U21" s="27"/>
      <c r="V21" s="29">
        <f>SUM(V14,U17:V20)</f>
        <v>-146281</v>
      </c>
      <c r="W21" s="27"/>
      <c r="X21" s="29">
        <f>SUM(X14,W17:X20)</f>
        <v>5094418</v>
      </c>
      <c r="Y21" s="27"/>
      <c r="Z21" s="29">
        <f>SUM(Z14,Y17:Z20)</f>
        <v>272785</v>
      </c>
      <c r="AA21" s="27"/>
      <c r="AB21" s="29">
        <f>SUM(AB14,AA17:AB20)</f>
        <v>5367203</v>
      </c>
    </row>
    <row r="22" spans="1:28" s="11" customFormat="1" ht="21.75" customHeight="1" thickTop="1">
      <c r="D22" s="12"/>
      <c r="E22" s="10"/>
      <c r="F22" s="12"/>
      <c r="G22" s="10"/>
      <c r="H22" s="12"/>
      <c r="I22" s="12"/>
      <c r="J22" s="12"/>
      <c r="K22" s="10"/>
      <c r="L22" s="10"/>
      <c r="M22" s="10"/>
      <c r="N22" s="10"/>
      <c r="O22" s="10"/>
      <c r="P22" s="10"/>
      <c r="Q22" s="10"/>
      <c r="R22" s="10"/>
      <c r="S22" s="10"/>
      <c r="T22" s="12"/>
      <c r="U22" s="10"/>
      <c r="V22" s="12"/>
      <c r="W22" s="10"/>
      <c r="X22" s="12"/>
      <c r="Y22" s="10"/>
      <c r="Z22" s="12"/>
      <c r="AA22" s="10"/>
      <c r="AB22" s="10"/>
    </row>
    <row r="23" spans="1:28" ht="21.75" customHeight="1">
      <c r="A23" s="15" t="s">
        <v>188</v>
      </c>
      <c r="B23" s="15"/>
      <c r="C23" s="15"/>
      <c r="D23" s="26">
        <v>880421</v>
      </c>
      <c r="E23" s="26"/>
      <c r="F23" s="26">
        <v>300741</v>
      </c>
      <c r="G23" s="26"/>
      <c r="H23" s="26">
        <v>764866</v>
      </c>
      <c r="I23" s="26"/>
      <c r="J23" s="26">
        <v>66886</v>
      </c>
      <c r="K23" s="26"/>
      <c r="L23" s="26">
        <v>89705</v>
      </c>
      <c r="M23" s="26"/>
      <c r="N23" s="26">
        <v>3125986</v>
      </c>
      <c r="O23" s="26"/>
      <c r="P23" s="26">
        <v>-35068</v>
      </c>
      <c r="Q23" s="26"/>
      <c r="R23" s="26">
        <v>0</v>
      </c>
      <c r="S23" s="26"/>
      <c r="T23" s="26">
        <v>-172705</v>
      </c>
      <c r="U23" s="26"/>
      <c r="V23" s="26">
        <f>SUM(P23:T23)</f>
        <v>-207773</v>
      </c>
      <c r="W23" s="26"/>
      <c r="X23" s="26">
        <f>SUM(D23:N23)+V23</f>
        <v>5020832</v>
      </c>
      <c r="Y23" s="26"/>
      <c r="Z23" s="26">
        <v>274563</v>
      </c>
      <c r="AA23" s="26">
        <v>125680</v>
      </c>
      <c r="AB23" s="27">
        <f>+X23+Z23</f>
        <v>5295395</v>
      </c>
    </row>
    <row r="24" spans="1:28" ht="21.75" customHeight="1">
      <c r="A24" s="5" t="s">
        <v>201</v>
      </c>
      <c r="B24" s="15"/>
      <c r="C24" s="15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7"/>
    </row>
    <row r="25" spans="1:28" ht="21.75" customHeight="1">
      <c r="A25" s="5" t="s">
        <v>202</v>
      </c>
      <c r="B25" s="15"/>
      <c r="C25" s="15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7"/>
    </row>
    <row r="26" spans="1:28" ht="21.75" customHeight="1">
      <c r="A26" s="5" t="s">
        <v>203</v>
      </c>
      <c r="B26" s="15"/>
      <c r="C26" s="15"/>
      <c r="D26" s="28">
        <v>0</v>
      </c>
      <c r="E26" s="26"/>
      <c r="F26" s="28">
        <v>0</v>
      </c>
      <c r="G26" s="26"/>
      <c r="H26" s="28">
        <v>0</v>
      </c>
      <c r="I26" s="26"/>
      <c r="J26" s="28">
        <v>0</v>
      </c>
      <c r="K26" s="26"/>
      <c r="L26" s="28">
        <v>0</v>
      </c>
      <c r="M26" s="26"/>
      <c r="N26" s="28">
        <v>0</v>
      </c>
      <c r="O26" s="26"/>
      <c r="P26" s="28">
        <v>35068</v>
      </c>
      <c r="Q26" s="27"/>
      <c r="R26" s="28">
        <v>-35068</v>
      </c>
      <c r="S26" s="26"/>
      <c r="T26" s="28">
        <v>0</v>
      </c>
      <c r="U26" s="26"/>
      <c r="V26" s="28">
        <f>SUM(P26:T26)</f>
        <v>0</v>
      </c>
      <c r="W26" s="26"/>
      <c r="X26" s="28">
        <f>SUM(D26:N26)+V26</f>
        <v>0</v>
      </c>
      <c r="Y26" s="26"/>
      <c r="Z26" s="28">
        <v>0</v>
      </c>
      <c r="AA26" s="26"/>
      <c r="AB26" s="28">
        <f>SUM(X26:Z26)</f>
        <v>0</v>
      </c>
    </row>
    <row r="27" spans="1:28" ht="21.75" customHeight="1">
      <c r="A27" s="15" t="s">
        <v>229</v>
      </c>
      <c r="B27" s="15"/>
      <c r="C27" s="15"/>
      <c r="D27" s="26">
        <f>SUM(D23:D26)</f>
        <v>880421</v>
      </c>
      <c r="E27" s="26"/>
      <c r="F27" s="26">
        <f>SUM(F23:F26)</f>
        <v>300741</v>
      </c>
      <c r="G27" s="26"/>
      <c r="H27" s="26">
        <f>SUM(H23:H26)</f>
        <v>764866</v>
      </c>
      <c r="I27" s="26"/>
      <c r="J27" s="26">
        <f>SUM(J23:J26)</f>
        <v>66886</v>
      </c>
      <c r="K27" s="26"/>
      <c r="L27" s="26">
        <f>SUM(L23:L26)</f>
        <v>89705</v>
      </c>
      <c r="M27" s="26"/>
      <c r="N27" s="26">
        <f>SUM(N23:N26)</f>
        <v>3125986</v>
      </c>
      <c r="O27" s="26"/>
      <c r="P27" s="26">
        <f>SUM(P23:P26)</f>
        <v>0</v>
      </c>
      <c r="Q27" s="26"/>
      <c r="R27" s="26">
        <f>SUM(R23:R26)</f>
        <v>-35068</v>
      </c>
      <c r="S27" s="26"/>
      <c r="T27" s="26">
        <f>SUM(T23:T26)</f>
        <v>-172705</v>
      </c>
      <c r="U27" s="26"/>
      <c r="V27" s="26">
        <f>SUM(V23:V26)</f>
        <v>-207773</v>
      </c>
      <c r="W27" s="26"/>
      <c r="X27" s="26">
        <f>SUM(X23:X26)</f>
        <v>5020832</v>
      </c>
      <c r="Y27" s="26"/>
      <c r="Z27" s="26">
        <f>SUM(Z23:Z26)</f>
        <v>274563</v>
      </c>
      <c r="AA27" s="26"/>
      <c r="AB27" s="26">
        <f>SUM(AB23:AB26)</f>
        <v>5295395</v>
      </c>
    </row>
    <row r="28" spans="1:28" ht="21.75" customHeight="1">
      <c r="A28" s="16" t="s">
        <v>93</v>
      </c>
      <c r="D28" s="26">
        <v>0</v>
      </c>
      <c r="E28" s="26"/>
      <c r="F28" s="26">
        <v>0</v>
      </c>
      <c r="G28" s="26"/>
      <c r="H28" s="26">
        <v>0</v>
      </c>
      <c r="I28" s="26"/>
      <c r="J28" s="26">
        <v>0</v>
      </c>
      <c r="K28" s="26"/>
      <c r="L28" s="26">
        <v>0</v>
      </c>
      <c r="M28" s="26"/>
      <c r="N28" s="26">
        <f>SUM(PL!E151)</f>
        <v>70168</v>
      </c>
      <c r="O28" s="26"/>
      <c r="P28" s="26">
        <v>0</v>
      </c>
      <c r="Q28" s="26"/>
      <c r="R28" s="26">
        <v>0</v>
      </c>
      <c r="S28" s="26"/>
      <c r="T28" s="26">
        <v>0</v>
      </c>
      <c r="U28" s="26"/>
      <c r="V28" s="26">
        <f t="shared" ref="V28:V29" si="0">SUM(P28:T28)</f>
        <v>0</v>
      </c>
      <c r="W28" s="26"/>
      <c r="X28" s="26">
        <f t="shared" ref="X28:X29" si="1">SUM(D28:N28)+V28</f>
        <v>70168</v>
      </c>
      <c r="Y28" s="31"/>
      <c r="Z28" s="31">
        <f>SUM(PL!E152)</f>
        <v>2862</v>
      </c>
      <c r="AA28" s="31"/>
      <c r="AB28" s="27">
        <f t="shared" ref="AB28:AB29" si="2">SUM(X28:Z28)</f>
        <v>73030</v>
      </c>
    </row>
    <row r="29" spans="1:28" ht="21.75" customHeight="1">
      <c r="A29" s="5" t="s">
        <v>94</v>
      </c>
      <c r="B29" s="15"/>
      <c r="C29" s="16"/>
      <c r="D29" s="28">
        <v>0</v>
      </c>
      <c r="E29" s="26"/>
      <c r="F29" s="28">
        <v>0</v>
      </c>
      <c r="G29" s="26"/>
      <c r="H29" s="28">
        <v>0</v>
      </c>
      <c r="I29" s="27"/>
      <c r="J29" s="28">
        <v>0</v>
      </c>
      <c r="K29" s="26"/>
      <c r="L29" s="28">
        <v>0</v>
      </c>
      <c r="M29" s="26"/>
      <c r="N29" s="28">
        <v>0</v>
      </c>
      <c r="O29" s="26"/>
      <c r="P29" s="97">
        <v>0</v>
      </c>
      <c r="Q29" s="99"/>
      <c r="R29" s="97">
        <v>-20881</v>
      </c>
      <c r="S29" s="94"/>
      <c r="T29" s="97">
        <v>10096</v>
      </c>
      <c r="U29" s="94"/>
      <c r="V29" s="28">
        <f t="shared" si="0"/>
        <v>-10785</v>
      </c>
      <c r="W29" s="94"/>
      <c r="X29" s="28">
        <f t="shared" si="1"/>
        <v>-10785</v>
      </c>
      <c r="Y29" s="93"/>
      <c r="Z29" s="97">
        <v>4214</v>
      </c>
      <c r="AA29" s="31"/>
      <c r="AB29" s="28">
        <f t="shared" si="2"/>
        <v>-6571</v>
      </c>
    </row>
    <row r="30" spans="1:28" ht="21.75" customHeight="1">
      <c r="A30" s="5" t="s">
        <v>95</v>
      </c>
      <c r="D30" s="26">
        <f>SUM(D28:D29)</f>
        <v>0</v>
      </c>
      <c r="E30" s="26"/>
      <c r="F30" s="26">
        <f>SUM(F28:F29)</f>
        <v>0</v>
      </c>
      <c r="G30" s="26"/>
      <c r="H30" s="26">
        <f>SUM(H28:H29)</f>
        <v>0</v>
      </c>
      <c r="I30" s="26"/>
      <c r="J30" s="26">
        <f>SUM(J28:J29)</f>
        <v>0</v>
      </c>
      <c r="K30" s="26"/>
      <c r="L30" s="26">
        <f>SUM(L28:L29)</f>
        <v>0</v>
      </c>
      <c r="M30" s="26"/>
      <c r="N30" s="26">
        <f>SUM(N28:N29)</f>
        <v>70168</v>
      </c>
      <c r="O30" s="26"/>
      <c r="P30" s="26">
        <f>SUM(P28:P29)</f>
        <v>0</v>
      </c>
      <c r="Q30" s="26"/>
      <c r="R30" s="26">
        <f>SUM(R28:R29)</f>
        <v>-20881</v>
      </c>
      <c r="S30" s="26"/>
      <c r="T30" s="26">
        <f>SUM(T28:T29)</f>
        <v>10096</v>
      </c>
      <c r="U30" s="26"/>
      <c r="V30" s="26">
        <f>SUM(V28:V29)</f>
        <v>-10785</v>
      </c>
      <c r="W30" s="26"/>
      <c r="X30" s="26">
        <f>SUM(X28:X29)</f>
        <v>59383</v>
      </c>
      <c r="Y30" s="31"/>
      <c r="Z30" s="26">
        <f>SUM(Z28:Z29)</f>
        <v>7076</v>
      </c>
      <c r="AA30" s="31"/>
      <c r="AB30" s="26">
        <f>SUM(X30:Z30)</f>
        <v>66459</v>
      </c>
    </row>
    <row r="31" spans="1:28" ht="21.75" customHeight="1">
      <c r="A31" s="5" t="s">
        <v>270</v>
      </c>
      <c r="D31" s="26">
        <v>0</v>
      </c>
      <c r="E31" s="26"/>
      <c r="F31" s="26">
        <v>0</v>
      </c>
      <c r="G31" s="26"/>
      <c r="H31" s="26">
        <v>0</v>
      </c>
      <c r="I31" s="26"/>
      <c r="J31" s="26">
        <v>0</v>
      </c>
      <c r="K31" s="26"/>
      <c r="L31" s="26">
        <v>0</v>
      </c>
      <c r="M31" s="26"/>
      <c r="N31" s="26">
        <v>-117976</v>
      </c>
      <c r="O31" s="26"/>
      <c r="P31" s="26">
        <v>0</v>
      </c>
      <c r="Q31" s="26"/>
      <c r="R31" s="26">
        <v>0</v>
      </c>
      <c r="S31" s="26"/>
      <c r="T31" s="26">
        <v>0</v>
      </c>
      <c r="U31" s="26"/>
      <c r="V31" s="26">
        <f>SUM(P31:T31)</f>
        <v>0</v>
      </c>
      <c r="W31" s="26"/>
      <c r="X31" s="26">
        <f>SUM(D31:N31)+V31</f>
        <v>-117976</v>
      </c>
      <c r="Y31" s="31"/>
      <c r="Z31" s="26">
        <v>-1373</v>
      </c>
      <c r="AA31" s="31"/>
      <c r="AB31" s="27">
        <f>SUM(X31:Z31)</f>
        <v>-119349</v>
      </c>
    </row>
    <row r="32" spans="1:28" ht="21.75" customHeight="1">
      <c r="A32" s="5" t="s">
        <v>249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31"/>
      <c r="Z32" s="26"/>
      <c r="AA32" s="31"/>
      <c r="AB32" s="26"/>
    </row>
    <row r="33" spans="1:28" ht="21.75" customHeight="1">
      <c r="A33" s="5" t="s">
        <v>250</v>
      </c>
      <c r="D33" s="26">
        <v>0</v>
      </c>
      <c r="E33" s="26"/>
      <c r="F33" s="26">
        <v>0</v>
      </c>
      <c r="G33" s="26"/>
      <c r="H33" s="26">
        <v>0</v>
      </c>
      <c r="I33" s="26"/>
      <c r="J33" s="26">
        <v>0</v>
      </c>
      <c r="K33" s="26"/>
      <c r="L33" s="26">
        <v>0</v>
      </c>
      <c r="M33" s="26"/>
      <c r="N33" s="26">
        <v>0</v>
      </c>
      <c r="O33" s="26"/>
      <c r="P33" s="26">
        <v>0</v>
      </c>
      <c r="Q33" s="26"/>
      <c r="R33" s="26">
        <v>0</v>
      </c>
      <c r="S33" s="26"/>
      <c r="T33" s="26">
        <v>0</v>
      </c>
      <c r="U33" s="26"/>
      <c r="V33" s="26">
        <f>SUM(P33:T33)</f>
        <v>0</v>
      </c>
      <c r="W33" s="26"/>
      <c r="X33" s="26">
        <f>SUM(D33:N33)+V33</f>
        <v>0</v>
      </c>
      <c r="Y33" s="31"/>
      <c r="Z33" s="26">
        <v>41688</v>
      </c>
      <c r="AA33" s="31"/>
      <c r="AB33" s="27">
        <f>SUM(X33:Z33)</f>
        <v>41688</v>
      </c>
    </row>
    <row r="34" spans="1:28" ht="21.75" customHeight="1" thickBot="1">
      <c r="A34" s="17" t="s">
        <v>260</v>
      </c>
      <c r="D34" s="29">
        <f>SUM(D23,D30:D33)</f>
        <v>880421</v>
      </c>
      <c r="E34" s="27"/>
      <c r="F34" s="29">
        <f>SUM(F23,F30:F33)</f>
        <v>300741</v>
      </c>
      <c r="G34" s="27">
        <v>11190</v>
      </c>
      <c r="H34" s="29">
        <f>SUM(H23,H30:H33)</f>
        <v>764866</v>
      </c>
      <c r="I34" s="27"/>
      <c r="J34" s="29">
        <f>SUM(J23,J30:J33)</f>
        <v>66886</v>
      </c>
      <c r="K34" s="27">
        <v>11190</v>
      </c>
      <c r="L34" s="29">
        <f>SUM(L23,L30:L33)</f>
        <v>89705</v>
      </c>
      <c r="M34" s="27"/>
      <c r="N34" s="29">
        <f>SUM(N23,N30:N33)</f>
        <v>3078178</v>
      </c>
      <c r="O34" s="27"/>
      <c r="P34" s="29">
        <f>SUM(P27,P30:P33)</f>
        <v>0</v>
      </c>
      <c r="Q34" s="27"/>
      <c r="R34" s="29">
        <f>SUM(R27,R30:R33)</f>
        <v>-55949</v>
      </c>
      <c r="S34" s="27"/>
      <c r="T34" s="29">
        <f>SUM(T23,T30:T33)</f>
        <v>-162609</v>
      </c>
      <c r="U34" s="27"/>
      <c r="V34" s="29">
        <f>SUM(V23,V30:V33)</f>
        <v>-218558</v>
      </c>
      <c r="W34" s="27"/>
      <c r="X34" s="29">
        <f>SUM(X23,X30:X33)</f>
        <v>4962239</v>
      </c>
      <c r="Y34" s="27"/>
      <c r="Z34" s="29">
        <f>SUM(Z23,Z30:Z33)</f>
        <v>321954</v>
      </c>
      <c r="AA34" s="27"/>
      <c r="AB34" s="29">
        <f>SUM(AB23,AB30:AB33)</f>
        <v>5284193</v>
      </c>
    </row>
    <row r="35" spans="1:28" ht="21.75" customHeight="1" thickTop="1">
      <c r="A35" s="17"/>
      <c r="D35" s="32">
        <f>D27-BS!G96</f>
        <v>0</v>
      </c>
      <c r="E35" s="33"/>
      <c r="F35" s="32">
        <f>F27-BS!G97</f>
        <v>0</v>
      </c>
      <c r="G35" s="33"/>
      <c r="H35" s="32">
        <f>H27-BS!G98</f>
        <v>0</v>
      </c>
      <c r="I35" s="32"/>
      <c r="J35" s="32">
        <f>SUM(J27-BS!G99)</f>
        <v>0</v>
      </c>
      <c r="K35" s="33"/>
      <c r="L35" s="32">
        <f>L27-BS!G101</f>
        <v>0</v>
      </c>
      <c r="M35" s="33"/>
      <c r="N35" s="32">
        <f>N27-BS!G102</f>
        <v>0</v>
      </c>
      <c r="O35" s="33"/>
      <c r="P35" s="32"/>
      <c r="Q35" s="32"/>
      <c r="R35" s="32"/>
      <c r="S35" s="33"/>
      <c r="T35" s="32"/>
      <c r="U35" s="33"/>
      <c r="V35" s="32">
        <f>V27-BS!G103</f>
        <v>0</v>
      </c>
      <c r="W35" s="33"/>
      <c r="X35" s="32">
        <f>X27-BS!G104</f>
        <v>0</v>
      </c>
      <c r="Y35" s="33"/>
      <c r="Z35" s="32">
        <f>Z27-BS!G105</f>
        <v>0</v>
      </c>
      <c r="AA35" s="33"/>
      <c r="AB35" s="32">
        <f>AB27-BS!G106</f>
        <v>0</v>
      </c>
    </row>
    <row r="36" spans="1:28" s="18" customFormat="1" ht="21.75" customHeight="1">
      <c r="B36" s="19"/>
      <c r="C36" s="19"/>
      <c r="D36" s="32">
        <f>SUM(D34-BS!E96)</f>
        <v>0</v>
      </c>
      <c r="E36" s="33"/>
      <c r="F36" s="32">
        <f>SUM(F34-BS!E97)</f>
        <v>0</v>
      </c>
      <c r="G36" s="33"/>
      <c r="H36" s="32">
        <f>SUM(H34-BS!E98)</f>
        <v>0</v>
      </c>
      <c r="I36" s="32"/>
      <c r="J36" s="32">
        <f>SUM(J34-BS!E99)</f>
        <v>0</v>
      </c>
      <c r="K36" s="33"/>
      <c r="L36" s="32">
        <f>SUM(L34-BS!E101)</f>
        <v>0</v>
      </c>
      <c r="M36" s="33"/>
      <c r="N36" s="32">
        <f>SUM(N34-BS!E102)</f>
        <v>0</v>
      </c>
      <c r="O36" s="33"/>
      <c r="P36" s="32"/>
      <c r="Q36" s="32"/>
      <c r="R36" s="32"/>
      <c r="S36" s="33"/>
      <c r="T36" s="32"/>
      <c r="U36" s="33"/>
      <c r="V36" s="32">
        <f>SUM(V34-BS!E103)</f>
        <v>0</v>
      </c>
      <c r="W36" s="33"/>
      <c r="X36" s="32">
        <f>SUM(X34-BS!E104)</f>
        <v>0</v>
      </c>
      <c r="Y36" s="33"/>
      <c r="Z36" s="32">
        <f>SUM(Z34-BS!E105)</f>
        <v>0</v>
      </c>
      <c r="AA36" s="33"/>
      <c r="AB36" s="32">
        <f>SUM(AB34-BS!E106)</f>
        <v>0</v>
      </c>
    </row>
    <row r="37" spans="1:28" s="21" customFormat="1" ht="21.75" customHeight="1">
      <c r="A37" s="40" t="s">
        <v>254</v>
      </c>
      <c r="B37" s="40"/>
      <c r="C37" s="7"/>
      <c r="D37" s="7"/>
      <c r="E37" s="7"/>
      <c r="F37" s="7"/>
      <c r="G37" s="7"/>
      <c r="H37" s="7"/>
      <c r="I37" s="7"/>
      <c r="J37" s="7"/>
      <c r="K37" s="7"/>
      <c r="P37" s="20"/>
      <c r="Q37" s="20"/>
      <c r="R37" s="20"/>
      <c r="S37" s="7"/>
    </row>
    <row r="38" spans="1:28" s="21" customFormat="1" ht="21.75" customHeight="1">
      <c r="A38" s="6"/>
      <c r="B38" s="20"/>
      <c r="C38" s="7"/>
      <c r="D38" s="7"/>
      <c r="E38" s="7"/>
      <c r="F38" s="7"/>
      <c r="G38" s="7"/>
      <c r="H38" s="7"/>
      <c r="I38" s="7"/>
      <c r="J38" s="7"/>
      <c r="K38" s="7"/>
      <c r="P38" s="20"/>
      <c r="Q38" s="20"/>
      <c r="R38" s="20"/>
      <c r="S38" s="7"/>
    </row>
    <row r="39" spans="1:28" ht="21.75" customHeight="1">
      <c r="D39" s="8"/>
      <c r="F39" s="8"/>
      <c r="H39" s="8"/>
      <c r="I39" s="8"/>
      <c r="J39" s="8"/>
      <c r="N39" s="8"/>
      <c r="P39" s="8"/>
      <c r="Q39" s="8"/>
      <c r="R39" s="8"/>
      <c r="T39" s="8"/>
      <c r="V39" s="8"/>
      <c r="W39" s="34"/>
      <c r="X39" s="8"/>
      <c r="Y39" s="34"/>
      <c r="Z39" s="8"/>
      <c r="AA39" s="34"/>
      <c r="AB39" s="8"/>
    </row>
    <row r="40" spans="1:28" s="22" customFormat="1" ht="21.75" customHeight="1">
      <c r="F40" s="23"/>
      <c r="G40" s="23"/>
      <c r="H40" s="23"/>
      <c r="I40" s="23"/>
      <c r="J40" s="23"/>
      <c r="K40" s="23"/>
      <c r="L40" s="23"/>
      <c r="M40" s="23"/>
      <c r="N40" s="23"/>
      <c r="T40" s="35"/>
      <c r="U40" s="23"/>
      <c r="V40" s="23"/>
      <c r="W40" s="23"/>
      <c r="X40" s="23"/>
      <c r="Y40" s="36"/>
      <c r="Z40" s="36"/>
    </row>
    <row r="41" spans="1:28" s="24" customFormat="1" ht="21.75" customHeight="1">
      <c r="F41" s="105" t="s">
        <v>96</v>
      </c>
      <c r="G41" s="105"/>
      <c r="H41" s="105"/>
      <c r="I41" s="105"/>
      <c r="J41" s="105"/>
      <c r="K41" s="105"/>
      <c r="L41" s="105"/>
      <c r="M41" s="105"/>
      <c r="N41" s="105"/>
      <c r="P41" s="25"/>
      <c r="Q41" s="25"/>
      <c r="R41" s="25"/>
      <c r="T41" s="106" t="s">
        <v>143</v>
      </c>
      <c r="U41" s="106"/>
      <c r="V41" s="106"/>
      <c r="W41" s="106"/>
      <c r="X41" s="106"/>
      <c r="Y41" s="106"/>
      <c r="Z41" s="106"/>
    </row>
    <row r="42" spans="1:28" s="24" customFormat="1" ht="21.75" customHeight="1">
      <c r="F42" s="105" t="s">
        <v>97</v>
      </c>
      <c r="G42" s="105"/>
      <c r="H42" s="105"/>
      <c r="I42" s="105"/>
      <c r="J42" s="105"/>
      <c r="K42" s="105"/>
      <c r="L42" s="105"/>
      <c r="M42" s="105"/>
      <c r="N42" s="105"/>
      <c r="P42" s="25"/>
      <c r="Q42" s="25"/>
      <c r="R42" s="25"/>
      <c r="T42" s="105" t="s">
        <v>97</v>
      </c>
      <c r="U42" s="105"/>
      <c r="V42" s="105"/>
      <c r="W42" s="105"/>
      <c r="X42" s="105"/>
      <c r="Y42" s="105"/>
      <c r="Z42" s="105"/>
    </row>
  </sheetData>
  <mergeCells count="9">
    <mergeCell ref="F42:N42"/>
    <mergeCell ref="D6:AB6"/>
    <mergeCell ref="D7:X7"/>
    <mergeCell ref="P8:V8"/>
    <mergeCell ref="L11:N11"/>
    <mergeCell ref="F41:N41"/>
    <mergeCell ref="T41:Z41"/>
    <mergeCell ref="T42:Z42"/>
    <mergeCell ref="P9:T9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4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8"/>
  <sheetViews>
    <sheetView showGridLines="0" view="pageBreakPreview" topLeftCell="G16" zoomScale="50" zoomScaleNormal="83" zoomScaleSheetLayoutView="50" workbookViewId="0">
      <selection activeCell="P30" sqref="P30"/>
    </sheetView>
  </sheetViews>
  <sheetFormatPr defaultColWidth="9.140625" defaultRowHeight="21.75" customHeight="1"/>
  <cols>
    <col min="1" max="2" width="2.7109375" style="5" customWidth="1"/>
    <col min="3" max="3" width="21.85546875" style="5" customWidth="1"/>
    <col min="4" max="4" width="28" style="5" customWidth="1"/>
    <col min="5" max="5" width="1.7109375" style="5" customWidth="1"/>
    <col min="6" max="6" width="17.140625" style="5" customWidth="1"/>
    <col min="7" max="7" width="1.7109375" style="8" customWidth="1"/>
    <col min="8" max="8" width="14.85546875" style="5" customWidth="1"/>
    <col min="9" max="9" width="1.7109375" style="8" customWidth="1"/>
    <col min="10" max="10" width="19.7109375" style="5" customWidth="1"/>
    <col min="11" max="11" width="1.7109375" style="8" customWidth="1"/>
    <col min="12" max="12" width="20.140625" style="8" customWidth="1"/>
    <col min="13" max="13" width="1.7109375" style="8" customWidth="1"/>
    <col min="14" max="14" width="16.85546875" style="5" customWidth="1"/>
    <col min="15" max="15" width="1.7109375" style="8" customWidth="1"/>
    <col min="16" max="16" width="31.5703125" style="5" customWidth="1"/>
    <col min="17" max="17" width="1.5703125" style="5" customWidth="1"/>
    <col min="18" max="18" width="28.140625" style="5" customWidth="1"/>
    <col min="19" max="19" width="1.42578125" style="5" customWidth="1"/>
    <col min="20" max="20" width="20.85546875" style="5" customWidth="1"/>
    <col min="21" max="21" width="1.7109375" style="8" customWidth="1"/>
    <col min="22" max="22" width="17.42578125" style="5" customWidth="1"/>
    <col min="23" max="16384" width="9.140625" style="5"/>
  </cols>
  <sheetData>
    <row r="1" spans="1:22" s="1" customFormat="1" ht="21.75" customHeight="1">
      <c r="B1" s="2"/>
      <c r="C1" s="2"/>
      <c r="D1" s="2"/>
      <c r="E1" s="2"/>
      <c r="F1" s="2"/>
      <c r="M1" s="3"/>
      <c r="O1" s="3"/>
      <c r="V1" s="3"/>
    </row>
    <row r="2" spans="1:22" s="1" customFormat="1" ht="21.75" customHeight="1">
      <c r="B2" s="2"/>
      <c r="C2" s="2"/>
      <c r="D2" s="2"/>
      <c r="E2" s="2"/>
      <c r="F2" s="2"/>
      <c r="M2" s="3"/>
      <c r="O2" s="3"/>
      <c r="V2" s="9" t="s">
        <v>127</v>
      </c>
    </row>
    <row r="3" spans="1:22" s="1" customFormat="1" ht="21.75" customHeight="1">
      <c r="A3" s="4" t="s">
        <v>103</v>
      </c>
      <c r="B3" s="2"/>
      <c r="C3" s="2"/>
      <c r="D3" s="2"/>
      <c r="E3" s="2"/>
      <c r="F3" s="2"/>
      <c r="M3" s="2"/>
      <c r="O3" s="2"/>
      <c r="U3" s="2"/>
    </row>
    <row r="4" spans="1:22" s="1" customFormat="1" ht="21.75" customHeight="1">
      <c r="A4" s="4" t="s">
        <v>82</v>
      </c>
      <c r="B4" s="2"/>
      <c r="C4" s="2"/>
      <c r="D4" s="2"/>
      <c r="E4" s="2"/>
      <c r="F4" s="2"/>
      <c r="M4" s="2"/>
      <c r="O4" s="2"/>
      <c r="U4" s="2"/>
    </row>
    <row r="5" spans="1:22" s="1" customFormat="1" ht="21.75" customHeight="1">
      <c r="A5" s="4" t="s">
        <v>258</v>
      </c>
      <c r="B5" s="2"/>
      <c r="C5" s="2"/>
      <c r="D5" s="2"/>
      <c r="E5" s="2"/>
      <c r="F5" s="2"/>
      <c r="M5" s="2"/>
      <c r="O5" s="2"/>
      <c r="U5" s="2"/>
    </row>
    <row r="6" spans="1:22" ht="21.75" customHeight="1">
      <c r="D6" s="6"/>
      <c r="V6" s="9" t="s">
        <v>128</v>
      </c>
    </row>
    <row r="7" spans="1:22" ht="21.75" customHeight="1">
      <c r="F7" s="107" t="s">
        <v>1</v>
      </c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22" ht="21.75" customHeight="1"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8" t="s">
        <v>78</v>
      </c>
      <c r="Q8" s="108"/>
      <c r="R8" s="108"/>
      <c r="S8" s="108"/>
      <c r="T8" s="108"/>
      <c r="U8" s="100"/>
      <c r="V8" s="100"/>
    </row>
    <row r="9" spans="1:22" ht="21.75" customHeight="1">
      <c r="F9" s="10"/>
      <c r="G9" s="10"/>
      <c r="H9" s="10"/>
      <c r="I9" s="10"/>
      <c r="J9" s="10"/>
      <c r="K9" s="10"/>
      <c r="L9" s="10"/>
      <c r="M9" s="10"/>
      <c r="N9" s="10"/>
      <c r="O9" s="10"/>
      <c r="P9" s="109" t="s">
        <v>110</v>
      </c>
      <c r="Q9" s="109"/>
      <c r="R9" s="109"/>
      <c r="S9" s="13"/>
      <c r="T9" s="13"/>
      <c r="U9" s="11"/>
      <c r="V9" s="11"/>
    </row>
    <row r="10" spans="1:22" ht="21.75" customHeight="1"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 t="s">
        <v>223</v>
      </c>
      <c r="S10" s="13"/>
      <c r="T10" s="13"/>
      <c r="U10" s="11"/>
      <c r="V10" s="11"/>
    </row>
    <row r="11" spans="1:22" s="11" customFormat="1" ht="21.75" customHeight="1">
      <c r="F11" s="12" t="s">
        <v>112</v>
      </c>
      <c r="G11" s="10"/>
      <c r="I11" s="10"/>
      <c r="K11" s="10"/>
      <c r="L11" s="109" t="s">
        <v>22</v>
      </c>
      <c r="M11" s="109"/>
      <c r="N11" s="109"/>
      <c r="O11" s="10"/>
      <c r="P11" s="10" t="s">
        <v>162</v>
      </c>
      <c r="Q11" s="10"/>
      <c r="R11" s="13" t="s">
        <v>218</v>
      </c>
      <c r="S11" s="13"/>
      <c r="T11" s="11" t="s">
        <v>113</v>
      </c>
      <c r="U11" s="10"/>
      <c r="V11" s="13" t="s">
        <v>48</v>
      </c>
    </row>
    <row r="12" spans="1:22" s="11" customFormat="1" ht="21.75" customHeight="1">
      <c r="E12" s="10"/>
      <c r="F12" s="12" t="s">
        <v>137</v>
      </c>
      <c r="G12" s="10"/>
      <c r="H12" s="13" t="s">
        <v>154</v>
      </c>
      <c r="I12" s="10"/>
      <c r="J12" s="13" t="s">
        <v>125</v>
      </c>
      <c r="K12" s="10"/>
      <c r="L12" s="11" t="s">
        <v>46</v>
      </c>
      <c r="O12" s="10"/>
      <c r="P12" s="11" t="s">
        <v>163</v>
      </c>
      <c r="R12" s="13" t="s">
        <v>219</v>
      </c>
      <c r="S12" s="13"/>
      <c r="T12" s="13" t="s">
        <v>116</v>
      </c>
      <c r="U12" s="10"/>
      <c r="V12" s="13" t="s">
        <v>58</v>
      </c>
    </row>
    <row r="13" spans="1:22" s="11" customFormat="1" ht="21.75" customHeight="1">
      <c r="E13" s="10"/>
      <c r="F13" s="14" t="s">
        <v>45</v>
      </c>
      <c r="G13" s="10"/>
      <c r="H13" s="14" t="s">
        <v>155</v>
      </c>
      <c r="I13" s="10"/>
      <c r="J13" s="14" t="s">
        <v>156</v>
      </c>
      <c r="K13" s="10"/>
      <c r="L13" s="91" t="s">
        <v>119</v>
      </c>
      <c r="M13" s="10"/>
      <c r="N13" s="91" t="s">
        <v>47</v>
      </c>
      <c r="O13" s="10"/>
      <c r="P13" s="91" t="s">
        <v>164</v>
      </c>
      <c r="Q13" s="10"/>
      <c r="R13" s="14" t="s">
        <v>220</v>
      </c>
      <c r="S13" s="12"/>
      <c r="T13" s="14" t="s">
        <v>121</v>
      </c>
      <c r="U13" s="10"/>
      <c r="V13" s="14" t="s">
        <v>59</v>
      </c>
    </row>
    <row r="14" spans="1:22" ht="21.75" customHeight="1">
      <c r="A14" s="15" t="s">
        <v>172</v>
      </c>
      <c r="B14" s="15"/>
      <c r="C14" s="15"/>
      <c r="D14" s="15"/>
      <c r="F14" s="26">
        <v>880421</v>
      </c>
      <c r="G14" s="26"/>
      <c r="H14" s="26">
        <v>300741</v>
      </c>
      <c r="I14" s="26"/>
      <c r="J14" s="26">
        <v>764866</v>
      </c>
      <c r="K14" s="26"/>
      <c r="L14" s="26">
        <v>89705</v>
      </c>
      <c r="M14" s="26"/>
      <c r="N14" s="26">
        <v>2500595</v>
      </c>
      <c r="O14" s="26"/>
      <c r="P14" s="26">
        <v>-16294</v>
      </c>
      <c r="Q14" s="26"/>
      <c r="R14" s="26">
        <v>0</v>
      </c>
      <c r="S14" s="26"/>
      <c r="T14" s="26">
        <f>SUM(P14:R14)</f>
        <v>-16294</v>
      </c>
      <c r="U14" s="26"/>
      <c r="V14" s="27">
        <f>SUM(F14:N14,T14)</f>
        <v>4520034</v>
      </c>
    </row>
    <row r="15" spans="1:22" ht="21.75" customHeight="1">
      <c r="A15" s="16" t="s">
        <v>93</v>
      </c>
      <c r="F15" s="26">
        <v>0</v>
      </c>
      <c r="G15" s="26"/>
      <c r="H15" s="26">
        <v>0</v>
      </c>
      <c r="I15" s="26"/>
      <c r="J15" s="26">
        <v>0</v>
      </c>
      <c r="K15" s="26"/>
      <c r="L15" s="26">
        <v>0</v>
      </c>
      <c r="M15" s="26"/>
      <c r="N15" s="26">
        <f>SUM(PL!K151)</f>
        <v>43124</v>
      </c>
      <c r="O15" s="26"/>
      <c r="P15" s="26">
        <v>0</v>
      </c>
      <c r="Q15" s="26"/>
      <c r="R15" s="26">
        <v>0</v>
      </c>
      <c r="S15" s="26"/>
      <c r="T15" s="26">
        <f t="shared" ref="T15:T18" si="0">SUM(P15:R15)</f>
        <v>0</v>
      </c>
      <c r="U15" s="26"/>
      <c r="V15" s="27">
        <f t="shared" ref="V15:V18" si="1">SUM(F15:N15,T15)</f>
        <v>43124</v>
      </c>
    </row>
    <row r="16" spans="1:22" ht="21.75" customHeight="1">
      <c r="A16" s="5" t="s">
        <v>94</v>
      </c>
      <c r="B16" s="15"/>
      <c r="C16" s="15"/>
      <c r="D16" s="16"/>
      <c r="F16" s="28">
        <v>0</v>
      </c>
      <c r="G16" s="26"/>
      <c r="H16" s="28">
        <v>0</v>
      </c>
      <c r="I16" s="26"/>
      <c r="J16" s="28">
        <v>0</v>
      </c>
      <c r="K16" s="26"/>
      <c r="L16" s="28">
        <v>0</v>
      </c>
      <c r="M16" s="26"/>
      <c r="N16" s="28">
        <v>0</v>
      </c>
      <c r="O16" s="26"/>
      <c r="P16" s="28">
        <v>-2088</v>
      </c>
      <c r="Q16" s="27"/>
      <c r="R16" s="28">
        <v>0</v>
      </c>
      <c r="S16" s="27"/>
      <c r="T16" s="28">
        <f t="shared" si="0"/>
        <v>-2088</v>
      </c>
      <c r="U16" s="27"/>
      <c r="V16" s="28">
        <f t="shared" si="1"/>
        <v>-2088</v>
      </c>
    </row>
    <row r="17" spans="1:22" ht="21.75" customHeight="1">
      <c r="A17" s="5" t="s">
        <v>95</v>
      </c>
      <c r="F17" s="26">
        <f>SUM(F15:F16)</f>
        <v>0</v>
      </c>
      <c r="G17" s="26"/>
      <c r="H17" s="26">
        <f>SUM(H15:H16)</f>
        <v>0</v>
      </c>
      <c r="I17" s="26"/>
      <c r="J17" s="26">
        <f>SUM(J15:J16)</f>
        <v>0</v>
      </c>
      <c r="K17" s="26"/>
      <c r="L17" s="26">
        <f>SUM(L15:L16)</f>
        <v>0</v>
      </c>
      <c r="M17" s="26"/>
      <c r="N17" s="26">
        <f>SUM(N15:N16)</f>
        <v>43124</v>
      </c>
      <c r="O17" s="26"/>
      <c r="P17" s="26">
        <f>SUM(P15:P16)</f>
        <v>-2088</v>
      </c>
      <c r="Q17" s="26"/>
      <c r="R17" s="26">
        <f>SUM(R15:R16)</f>
        <v>0</v>
      </c>
      <c r="S17" s="26"/>
      <c r="T17" s="26">
        <f>SUM(T15:T16)</f>
        <v>-2088</v>
      </c>
      <c r="U17" s="26"/>
      <c r="V17" s="27">
        <f t="shared" ref="V17" si="2">SUM(F17:P17)</f>
        <v>41036</v>
      </c>
    </row>
    <row r="18" spans="1:22" ht="21.75" customHeight="1">
      <c r="A18" s="5" t="s">
        <v>270</v>
      </c>
      <c r="F18" s="26">
        <v>0</v>
      </c>
      <c r="G18" s="26"/>
      <c r="H18" s="26">
        <v>0</v>
      </c>
      <c r="I18" s="26"/>
      <c r="J18" s="26">
        <v>0</v>
      </c>
      <c r="K18" s="26"/>
      <c r="L18" s="26">
        <v>0</v>
      </c>
      <c r="M18" s="26"/>
      <c r="N18" s="26">
        <v>-281723</v>
      </c>
      <c r="O18" s="26"/>
      <c r="P18" s="26">
        <v>0</v>
      </c>
      <c r="Q18" s="26"/>
      <c r="R18" s="26">
        <v>0</v>
      </c>
      <c r="S18" s="26"/>
      <c r="T18" s="26">
        <f t="shared" si="0"/>
        <v>0</v>
      </c>
      <c r="U18" s="26"/>
      <c r="V18" s="27">
        <f t="shared" si="1"/>
        <v>-281723</v>
      </c>
    </row>
    <row r="19" spans="1:22" ht="21.75" customHeight="1" thickBot="1">
      <c r="A19" s="17" t="s">
        <v>259</v>
      </c>
      <c r="F19" s="29">
        <f>SUM(F14,F17:F18)</f>
        <v>880421</v>
      </c>
      <c r="G19" s="27"/>
      <c r="H19" s="29">
        <f>SUM(H14,H17:H18)</f>
        <v>300741</v>
      </c>
      <c r="I19" s="27"/>
      <c r="J19" s="29">
        <f>SUM(J14,J17:J18)</f>
        <v>764866</v>
      </c>
      <c r="K19" s="27"/>
      <c r="L19" s="29">
        <f>SUM(L14,L17:L18)</f>
        <v>89705</v>
      </c>
      <c r="M19" s="27"/>
      <c r="N19" s="29">
        <f>SUM(N14,N17:N18)</f>
        <v>2261996</v>
      </c>
      <c r="O19" s="27"/>
      <c r="P19" s="29">
        <f>SUM(P14,P17:P18)</f>
        <v>-18382</v>
      </c>
      <c r="Q19" s="27"/>
      <c r="R19" s="29">
        <f>SUM(R14,R17:R18)</f>
        <v>0</v>
      </c>
      <c r="S19" s="27"/>
      <c r="T19" s="29">
        <f>SUM(T14,T17:T18)</f>
        <v>-18382</v>
      </c>
      <c r="U19" s="27"/>
      <c r="V19" s="29">
        <f>SUM(V14,V17:V18)</f>
        <v>4279347</v>
      </c>
    </row>
    <row r="20" spans="1:22" ht="21.75" customHeight="1" thickTop="1">
      <c r="A20" s="1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</row>
    <row r="21" spans="1:22" ht="21.75" customHeight="1">
      <c r="A21" s="15" t="s">
        <v>188</v>
      </c>
      <c r="B21" s="15"/>
      <c r="C21" s="15"/>
      <c r="D21" s="15"/>
      <c r="F21" s="26">
        <v>880421</v>
      </c>
      <c r="G21" s="26"/>
      <c r="H21" s="26">
        <v>300741</v>
      </c>
      <c r="I21" s="26"/>
      <c r="J21" s="26">
        <v>764866</v>
      </c>
      <c r="K21" s="26"/>
      <c r="L21" s="26">
        <v>89705</v>
      </c>
      <c r="M21" s="26"/>
      <c r="N21" s="26">
        <v>2312946</v>
      </c>
      <c r="O21" s="26"/>
      <c r="P21" s="26">
        <v>-35087</v>
      </c>
      <c r="Q21" s="26"/>
      <c r="R21" s="26">
        <v>0</v>
      </c>
      <c r="S21" s="26"/>
      <c r="T21" s="26">
        <f>SUM(P21:R21)</f>
        <v>-35087</v>
      </c>
      <c r="U21" s="26"/>
      <c r="V21" s="27">
        <f>SUM(F21:N21,T21)</f>
        <v>4313592</v>
      </c>
    </row>
    <row r="22" spans="1:22" ht="21.75" customHeight="1">
      <c r="A22" s="5" t="s">
        <v>201</v>
      </c>
      <c r="B22" s="15"/>
      <c r="C22" s="15"/>
      <c r="D22" s="15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7"/>
    </row>
    <row r="23" spans="1:22" ht="21.75" customHeight="1">
      <c r="A23" s="5" t="s">
        <v>202</v>
      </c>
      <c r="B23" s="15"/>
      <c r="C23" s="15"/>
      <c r="D23" s="15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7"/>
    </row>
    <row r="24" spans="1:22" ht="21.75" customHeight="1">
      <c r="A24" s="5" t="s">
        <v>203</v>
      </c>
      <c r="B24" s="15"/>
      <c r="C24" s="15"/>
      <c r="D24" s="15"/>
      <c r="F24" s="28">
        <v>0</v>
      </c>
      <c r="G24" s="26"/>
      <c r="H24" s="28">
        <v>0</v>
      </c>
      <c r="I24" s="26"/>
      <c r="J24" s="28">
        <v>0</v>
      </c>
      <c r="K24" s="26"/>
      <c r="L24" s="28">
        <v>0</v>
      </c>
      <c r="M24" s="26"/>
      <c r="N24" s="28">
        <v>0</v>
      </c>
      <c r="O24" s="26"/>
      <c r="P24" s="28">
        <v>35087</v>
      </c>
      <c r="Q24" s="27"/>
      <c r="R24" s="28">
        <v>-35087</v>
      </c>
      <c r="S24" s="27"/>
      <c r="T24" s="28">
        <f>SUM(P24:R24)</f>
        <v>0</v>
      </c>
      <c r="U24" s="26"/>
      <c r="V24" s="28">
        <f>SUM(F24:N24,T24)</f>
        <v>0</v>
      </c>
    </row>
    <row r="25" spans="1:22" ht="21.75" customHeight="1">
      <c r="A25" s="15" t="s">
        <v>229</v>
      </c>
      <c r="B25" s="15"/>
      <c r="C25" s="15"/>
      <c r="D25" s="15"/>
      <c r="F25" s="26">
        <f>SUM(F21:F24)</f>
        <v>880421</v>
      </c>
      <c r="G25" s="26"/>
      <c r="H25" s="26">
        <f>SUM(H21:H24)</f>
        <v>300741</v>
      </c>
      <c r="I25" s="26"/>
      <c r="J25" s="26">
        <f>SUM(J21:J24)</f>
        <v>764866</v>
      </c>
      <c r="K25" s="26"/>
      <c r="L25" s="26">
        <f>SUM(L21:L24)</f>
        <v>89705</v>
      </c>
      <c r="M25" s="26"/>
      <c r="N25" s="26">
        <f>SUM(N21:N24)</f>
        <v>2312946</v>
      </c>
      <c r="O25" s="26"/>
      <c r="P25" s="26">
        <f>SUM(P21:P24)</f>
        <v>0</v>
      </c>
      <c r="Q25" s="26"/>
      <c r="R25" s="26">
        <f>SUM(R21:R24)</f>
        <v>-35087</v>
      </c>
      <c r="S25" s="26"/>
      <c r="T25" s="26">
        <f>SUM(T21:T24)</f>
        <v>-35087</v>
      </c>
      <c r="U25" s="26"/>
      <c r="V25" s="26">
        <f>SUM(V21:V24)</f>
        <v>4313592</v>
      </c>
    </row>
    <row r="26" spans="1:22" ht="21.75" customHeight="1">
      <c r="A26" s="16" t="s">
        <v>93</v>
      </c>
      <c r="F26" s="26">
        <v>0</v>
      </c>
      <c r="G26" s="26"/>
      <c r="H26" s="26">
        <v>0</v>
      </c>
      <c r="I26" s="26"/>
      <c r="J26" s="26">
        <v>0</v>
      </c>
      <c r="K26" s="26"/>
      <c r="L26" s="26">
        <v>0</v>
      </c>
      <c r="M26" s="26"/>
      <c r="N26" s="26">
        <f>SUM(PL!I151)</f>
        <v>71154</v>
      </c>
      <c r="O26" s="26"/>
      <c r="P26" s="26">
        <v>0</v>
      </c>
      <c r="Q26" s="26"/>
      <c r="R26" s="26">
        <v>0</v>
      </c>
      <c r="S26" s="26"/>
      <c r="T26" s="26">
        <f t="shared" ref="T26:T29" si="3">SUM(P26:R26)</f>
        <v>0</v>
      </c>
      <c r="U26" s="26"/>
      <c r="V26" s="27">
        <f t="shared" ref="V26:V29" si="4">SUM(F26:N26,T26)</f>
        <v>71154</v>
      </c>
    </row>
    <row r="27" spans="1:22" ht="21.75" customHeight="1">
      <c r="A27" s="5" t="s">
        <v>94</v>
      </c>
      <c r="B27" s="15"/>
      <c r="C27" s="15"/>
      <c r="D27" s="16"/>
      <c r="F27" s="28">
        <v>0</v>
      </c>
      <c r="G27" s="26"/>
      <c r="H27" s="28">
        <v>0</v>
      </c>
      <c r="I27" s="26"/>
      <c r="J27" s="28">
        <v>0</v>
      </c>
      <c r="K27" s="26"/>
      <c r="L27" s="28">
        <v>0</v>
      </c>
      <c r="M27" s="26"/>
      <c r="N27" s="28">
        <v>0</v>
      </c>
      <c r="O27" s="26"/>
      <c r="P27" s="28">
        <v>0</v>
      </c>
      <c r="Q27" s="27"/>
      <c r="R27" s="28">
        <v>-20881</v>
      </c>
      <c r="S27" s="27"/>
      <c r="T27" s="28">
        <f t="shared" si="3"/>
        <v>-20881</v>
      </c>
      <c r="U27" s="27"/>
      <c r="V27" s="28">
        <f t="shared" si="4"/>
        <v>-20881</v>
      </c>
    </row>
    <row r="28" spans="1:22" ht="21.75" customHeight="1">
      <c r="A28" s="5" t="s">
        <v>95</v>
      </c>
      <c r="F28" s="26">
        <f>SUM(F26:F27)</f>
        <v>0</v>
      </c>
      <c r="G28" s="26"/>
      <c r="H28" s="26">
        <f>SUM(H26:H27)</f>
        <v>0</v>
      </c>
      <c r="I28" s="26"/>
      <c r="J28" s="26">
        <f>SUM(J26:J27)</f>
        <v>0</v>
      </c>
      <c r="K28" s="26"/>
      <c r="L28" s="26">
        <f>SUM(L26:L27)</f>
        <v>0</v>
      </c>
      <c r="M28" s="26"/>
      <c r="N28" s="26">
        <f>SUM(N26:N27)</f>
        <v>71154</v>
      </c>
      <c r="O28" s="26"/>
      <c r="P28" s="26">
        <f>SUM(P26:P27)</f>
        <v>0</v>
      </c>
      <c r="Q28" s="26"/>
      <c r="R28" s="26">
        <f>SUM(R26:R27)</f>
        <v>-20881</v>
      </c>
      <c r="S28" s="26"/>
      <c r="T28" s="26">
        <f>SUM(T26:T27)</f>
        <v>-20881</v>
      </c>
      <c r="U28" s="26"/>
      <c r="V28" s="26">
        <f>SUM(V26:V27)</f>
        <v>50273</v>
      </c>
    </row>
    <row r="29" spans="1:22" ht="21.75" customHeight="1">
      <c r="A29" s="5" t="s">
        <v>270</v>
      </c>
      <c r="F29" s="26">
        <v>0</v>
      </c>
      <c r="G29" s="26"/>
      <c r="H29" s="26">
        <v>0</v>
      </c>
      <c r="I29" s="26"/>
      <c r="J29" s="26">
        <v>0</v>
      </c>
      <c r="K29" s="26"/>
      <c r="L29" s="26">
        <v>0</v>
      </c>
      <c r="M29" s="26"/>
      <c r="N29" s="26">
        <v>-117976</v>
      </c>
      <c r="O29" s="26"/>
      <c r="P29" s="26">
        <v>0</v>
      </c>
      <c r="Q29" s="26"/>
      <c r="R29" s="26">
        <v>0</v>
      </c>
      <c r="S29" s="26"/>
      <c r="T29" s="26">
        <f t="shared" si="3"/>
        <v>0</v>
      </c>
      <c r="U29" s="26"/>
      <c r="V29" s="27">
        <f t="shared" si="4"/>
        <v>-117976</v>
      </c>
    </row>
    <row r="30" spans="1:22" ht="21.75" customHeight="1" thickBot="1">
      <c r="A30" s="17" t="s">
        <v>260</v>
      </c>
      <c r="F30" s="29">
        <f>SUM(F25,F28:F29)</f>
        <v>880421</v>
      </c>
      <c r="G30" s="27"/>
      <c r="H30" s="29">
        <f>SUM(H25,H28:H29)</f>
        <v>300741</v>
      </c>
      <c r="I30" s="27"/>
      <c r="J30" s="29">
        <f>SUM(J25,J28:J29)</f>
        <v>764866</v>
      </c>
      <c r="K30" s="27"/>
      <c r="L30" s="29">
        <f>SUM(L25,L28:L29)</f>
        <v>89705</v>
      </c>
      <c r="M30" s="27"/>
      <c r="N30" s="29">
        <f>SUM(N25,N28:N29)</f>
        <v>2266124</v>
      </c>
      <c r="O30" s="27"/>
      <c r="P30" s="29">
        <f>SUM(P25,P28:P29)</f>
        <v>0</v>
      </c>
      <c r="Q30" s="27"/>
      <c r="R30" s="29">
        <f>SUM(R25,R28:R29)</f>
        <v>-55968</v>
      </c>
      <c r="S30" s="27"/>
      <c r="T30" s="29">
        <f>SUM(T25,T28:T29)</f>
        <v>-55968</v>
      </c>
      <c r="U30" s="27"/>
      <c r="V30" s="29">
        <f>SUM(V25,V28:V29)</f>
        <v>4245889</v>
      </c>
    </row>
    <row r="31" spans="1:22" s="18" customFormat="1" ht="18" customHeight="1" thickTop="1">
      <c r="B31" s="19"/>
      <c r="C31" s="19"/>
      <c r="D31" s="19"/>
      <c r="F31" s="32">
        <f>F21-BS!K96</f>
        <v>0</v>
      </c>
      <c r="G31" s="101"/>
      <c r="H31" s="32">
        <f>H21-BS!K97</f>
        <v>0</v>
      </c>
      <c r="I31" s="32"/>
      <c r="J31" s="32">
        <f>J21-BS!K98</f>
        <v>0</v>
      </c>
      <c r="K31" s="32"/>
      <c r="L31" s="32">
        <f>L25-BS!K101</f>
        <v>0</v>
      </c>
      <c r="M31" s="32"/>
      <c r="N31" s="32">
        <f>SUM(N25-BS!K102)</f>
        <v>0</v>
      </c>
      <c r="O31" s="32"/>
      <c r="P31" s="32">
        <f>SUM(P25-BS!K99)</f>
        <v>0</v>
      </c>
      <c r="Q31" s="32"/>
      <c r="R31" s="32">
        <f>SUM(R25-BS!K103)</f>
        <v>0</v>
      </c>
      <c r="S31" s="32"/>
      <c r="T31" s="32"/>
      <c r="U31" s="32"/>
      <c r="V31" s="32">
        <f>V25-BS!K106</f>
        <v>0</v>
      </c>
    </row>
    <row r="32" spans="1:22" s="18" customFormat="1" ht="21.75" customHeight="1">
      <c r="B32" s="19"/>
      <c r="C32" s="19"/>
      <c r="D32" s="19"/>
      <c r="F32" s="32">
        <f>SUM(F30-BS!I96)</f>
        <v>0</v>
      </c>
      <c r="G32" s="101"/>
      <c r="H32" s="32">
        <f>SUM(H30-BS!I97)</f>
        <v>0</v>
      </c>
      <c r="I32" s="32"/>
      <c r="J32" s="32">
        <f>SUM(J30-BS!I98)</f>
        <v>0</v>
      </c>
      <c r="K32" s="32"/>
      <c r="L32" s="32">
        <f>SUM(L30-BS!I101)</f>
        <v>0</v>
      </c>
      <c r="M32" s="32"/>
      <c r="N32" s="32">
        <f>SUM(N30-BS!I102)</f>
        <v>0</v>
      </c>
      <c r="O32" s="32"/>
      <c r="P32" s="32">
        <f>SUM(P30-BS!I99)</f>
        <v>0</v>
      </c>
      <c r="Q32" s="32"/>
      <c r="R32" s="32">
        <f>SUM(R30-BS!I103)</f>
        <v>0</v>
      </c>
      <c r="S32" s="32"/>
      <c r="T32" s="32"/>
      <c r="U32" s="32"/>
      <c r="V32" s="32">
        <f>SUM(V30-BS!I106)</f>
        <v>0</v>
      </c>
    </row>
    <row r="33" spans="1:22" s="21" customFormat="1" ht="21.75" customHeight="1">
      <c r="A33" s="40" t="s">
        <v>254</v>
      </c>
      <c r="B33" s="20"/>
      <c r="C33" s="20"/>
      <c r="D33" s="7"/>
      <c r="F33" s="7"/>
      <c r="G33" s="7"/>
      <c r="H33" s="7"/>
      <c r="I33" s="7"/>
      <c r="J33" s="7"/>
      <c r="K33" s="7"/>
      <c r="P33" s="20"/>
      <c r="Q33" s="20"/>
      <c r="R33" s="20"/>
      <c r="S33" s="20"/>
      <c r="T33" s="20"/>
      <c r="U33" s="7"/>
    </row>
    <row r="34" spans="1:22" s="21" customFormat="1" ht="13.5" customHeight="1">
      <c r="A34" s="6"/>
      <c r="B34" s="20"/>
      <c r="C34" s="20"/>
      <c r="D34" s="7"/>
      <c r="F34" s="7"/>
      <c r="G34" s="7"/>
      <c r="H34" s="7"/>
      <c r="I34" s="7"/>
      <c r="J34" s="7"/>
      <c r="K34" s="7"/>
      <c r="P34" s="20"/>
      <c r="Q34" s="20"/>
      <c r="R34" s="20"/>
      <c r="S34" s="20"/>
      <c r="T34" s="20"/>
      <c r="U34" s="7"/>
    </row>
    <row r="35" spans="1:22" ht="21.75" customHeight="1">
      <c r="F35" s="8"/>
      <c r="H35" s="8"/>
      <c r="J35" s="8"/>
      <c r="N35" s="8"/>
      <c r="P35" s="8"/>
      <c r="Q35" s="8"/>
      <c r="R35" s="8"/>
      <c r="S35" s="8"/>
      <c r="T35" s="8"/>
      <c r="V35" s="8"/>
    </row>
    <row r="36" spans="1:22" s="22" customFormat="1" ht="21.75" customHeight="1">
      <c r="D36" s="85"/>
      <c r="E36" s="85"/>
      <c r="F36" s="85"/>
      <c r="I36" s="102"/>
      <c r="K36" s="102"/>
      <c r="L36" s="23"/>
      <c r="M36" s="23"/>
      <c r="N36" s="23"/>
      <c r="O36" s="23"/>
    </row>
    <row r="37" spans="1:22" s="24" customFormat="1" ht="21.75" customHeight="1">
      <c r="D37" s="106" t="s">
        <v>96</v>
      </c>
      <c r="E37" s="106"/>
      <c r="F37" s="106"/>
      <c r="I37" s="67"/>
      <c r="K37" s="67"/>
      <c r="L37" s="105" t="s">
        <v>143</v>
      </c>
      <c r="M37" s="105"/>
      <c r="N37" s="105"/>
      <c r="O37" s="105"/>
      <c r="P37" s="25"/>
      <c r="Q37" s="25"/>
      <c r="R37" s="25"/>
      <c r="S37" s="25"/>
      <c r="T37" s="25"/>
    </row>
    <row r="38" spans="1:22" s="24" customFormat="1" ht="21.75" customHeight="1">
      <c r="D38" s="105" t="s">
        <v>97</v>
      </c>
      <c r="E38" s="105"/>
      <c r="F38" s="105"/>
      <c r="I38" s="67"/>
      <c r="K38" s="67"/>
      <c r="L38" s="105" t="s">
        <v>97</v>
      </c>
      <c r="M38" s="105"/>
      <c r="N38" s="105"/>
      <c r="O38" s="105"/>
      <c r="P38" s="25"/>
      <c r="Q38" s="25"/>
      <c r="R38" s="25"/>
      <c r="S38" s="25"/>
      <c r="T38" s="25"/>
    </row>
  </sheetData>
  <mergeCells count="8">
    <mergeCell ref="L38:O38"/>
    <mergeCell ref="F7:V7"/>
    <mergeCell ref="L11:N11"/>
    <mergeCell ref="L37:O37"/>
    <mergeCell ref="D37:F37"/>
    <mergeCell ref="D38:F38"/>
    <mergeCell ref="P9:R9"/>
    <mergeCell ref="P8:T8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2020-08-06T10:37:39Z</cp:lastPrinted>
  <dcterms:created xsi:type="dcterms:W3CDTF">2011-10-10T07:02:03Z</dcterms:created>
  <dcterms:modified xsi:type="dcterms:W3CDTF">2020-08-06T10:37:43Z</dcterms:modified>
</cp:coreProperties>
</file>