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molpan Areevijit\Google Drive\SAAM Energy Development\01 CEO Office\Secretary\00 Kamolpan Working Folder\งบการเงิน\TH\2563\งบการเงินระหว่างกาล สิ้นสุด ณ วันที่ 30 มิถุนายน 2563\"/>
    </mc:Choice>
  </mc:AlternateContent>
  <xr:revisionPtr revIDLastSave="0" documentId="13_ncr:1_{19B0584B-B268-4E44-879F-8BD18CF2E26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S" sheetId="5" r:id="rId1"/>
    <sheet name="PL" sheetId="3" r:id="rId2"/>
    <sheet name="CE Consolidation " sheetId="6" r:id="rId3"/>
    <sheet name="CE Separate" sheetId="4" r:id="rId4"/>
    <sheet name="CF" sheetId="7" r:id="rId5"/>
  </sheets>
  <definedNames>
    <definedName name="_xlnm.Print_Area" localSheetId="0">BS!$A$1:$L$105</definedName>
    <definedName name="_xlnm.Print_Area" localSheetId="2">'CE Consolidation '!$A$1:$U$41</definedName>
    <definedName name="_xlnm.Print_Area" localSheetId="3">'CE Separate'!$A$1:$L$33</definedName>
    <definedName name="_xlnm.Print_Area" localSheetId="4">CF!$A$1:$M$90</definedName>
    <definedName name="_xlnm.Print_Area" localSheetId="1">PL!$A$1:$M$140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2" i="3" l="1"/>
  <c r="J83" i="7" l="1"/>
  <c r="F83" i="7"/>
  <c r="L80" i="7"/>
  <c r="J80" i="7"/>
  <c r="H80" i="7"/>
  <c r="F80" i="7"/>
  <c r="L66" i="7"/>
  <c r="J66" i="7"/>
  <c r="H66" i="7"/>
  <c r="F66" i="7"/>
  <c r="F32" i="7"/>
  <c r="J30" i="7"/>
  <c r="J52" i="3" l="1"/>
  <c r="F25" i="3"/>
  <c r="F10" i="3"/>
  <c r="F30" i="3"/>
  <c r="E57" i="5" l="1"/>
  <c r="E32" i="5"/>
  <c r="Q25" i="6" l="1"/>
  <c r="E18" i="5"/>
  <c r="J25" i="3" l="1"/>
  <c r="J17" i="3"/>
  <c r="J12" i="3"/>
  <c r="J10" i="3"/>
  <c r="F9" i="3"/>
  <c r="F67" i="3" l="1"/>
  <c r="J23" i="3"/>
  <c r="F23" i="3"/>
  <c r="J18" i="3"/>
  <c r="J16" i="3"/>
  <c r="J21" i="3" s="1"/>
  <c r="J11" i="3"/>
  <c r="J13" i="3" s="1"/>
  <c r="J22" i="3" s="1"/>
  <c r="F17" i="3"/>
  <c r="F16" i="3"/>
  <c r="F15" i="3"/>
  <c r="H67" i="3" l="1"/>
  <c r="S31" i="6"/>
  <c r="O32" i="6"/>
  <c r="S18" i="6"/>
  <c r="O19" i="6"/>
  <c r="L130" i="3" l="1"/>
  <c r="J130" i="3"/>
  <c r="H130" i="3"/>
  <c r="F130" i="3"/>
  <c r="L124" i="3"/>
  <c r="L131" i="3" s="1"/>
  <c r="J124" i="3"/>
  <c r="J131" i="3" s="1"/>
  <c r="H124" i="3"/>
  <c r="H131" i="3" s="1"/>
  <c r="F124" i="3"/>
  <c r="F131" i="3" s="1"/>
  <c r="L91" i="3"/>
  <c r="J91" i="3"/>
  <c r="H91" i="3"/>
  <c r="F91" i="3"/>
  <c r="L83" i="3"/>
  <c r="J83" i="3"/>
  <c r="H83" i="3"/>
  <c r="H92" i="3" s="1"/>
  <c r="H94" i="3" s="1"/>
  <c r="H9" i="7" s="1"/>
  <c r="H28" i="7" s="1"/>
  <c r="H38" i="7" s="1"/>
  <c r="H43" i="7" s="1"/>
  <c r="H82" i="7" s="1"/>
  <c r="H84" i="7" s="1"/>
  <c r="F83" i="3"/>
  <c r="J92" i="3" l="1"/>
  <c r="J94" i="3" s="1"/>
  <c r="J9" i="7" s="1"/>
  <c r="J28" i="7" s="1"/>
  <c r="J38" i="7" s="1"/>
  <c r="J43" i="7" s="1"/>
  <c r="J82" i="7" s="1"/>
  <c r="J84" i="7" s="1"/>
  <c r="L92" i="3"/>
  <c r="L94" i="3" s="1"/>
  <c r="H96" i="3"/>
  <c r="F92" i="3"/>
  <c r="F94" i="3" s="1"/>
  <c r="F9" i="7" s="1"/>
  <c r="F28" i="7" s="1"/>
  <c r="F38" i="7" s="1"/>
  <c r="F43" i="7" s="1"/>
  <c r="F82" i="7" s="1"/>
  <c r="F84" i="7" s="1"/>
  <c r="H133" i="3"/>
  <c r="H138" i="3" s="1"/>
  <c r="H136" i="3" s="1"/>
  <c r="L96" i="3" l="1"/>
  <c r="L9" i="7"/>
  <c r="L28" i="7" s="1"/>
  <c r="L38" i="7" s="1"/>
  <c r="L43" i="7" s="1"/>
  <c r="L82" i="7" s="1"/>
  <c r="L84" i="7" s="1"/>
  <c r="F85" i="7"/>
  <c r="H101" i="3"/>
  <c r="H99" i="3" s="1"/>
  <c r="H104" i="3" s="1"/>
  <c r="H117" i="3"/>
  <c r="J96" i="3"/>
  <c r="J133" i="3" s="1"/>
  <c r="J136" i="3" s="1"/>
  <c r="J13" i="4"/>
  <c r="L117" i="3"/>
  <c r="L133" i="3"/>
  <c r="L136" i="3" s="1"/>
  <c r="F96" i="3"/>
  <c r="F117" i="3" s="1"/>
  <c r="M18" i="6"/>
  <c r="L99" i="3"/>
  <c r="L104" i="3" s="1"/>
  <c r="J117" i="3" l="1"/>
  <c r="J25" i="4"/>
  <c r="J27" i="4" s="1"/>
  <c r="J99" i="3"/>
  <c r="J104" i="3" s="1"/>
  <c r="F133" i="3"/>
  <c r="F138" i="3" s="1"/>
  <c r="F136" i="3" s="1"/>
  <c r="F101" i="3"/>
  <c r="F99" i="3" s="1"/>
  <c r="F104" i="3" s="1"/>
  <c r="O30" i="6"/>
  <c r="M31" i="6" l="1"/>
  <c r="S33" i="6"/>
  <c r="L22" i="4" l="1"/>
  <c r="L24" i="4" s="1"/>
  <c r="Q22" i="6" l="1"/>
  <c r="U22" i="6" s="1"/>
  <c r="Q23" i="6"/>
  <c r="U23" i="6" s="1"/>
  <c r="U25" i="6"/>
  <c r="L21" i="3" l="1"/>
  <c r="H21" i="3"/>
  <c r="F21" i="3" l="1"/>
  <c r="Q29" i="6" l="1"/>
  <c r="U29" i="6" s="1"/>
  <c r="M30" i="6"/>
  <c r="F13" i="3" l="1"/>
  <c r="F22" i="3" s="1"/>
  <c r="E69" i="5" l="1"/>
  <c r="E33" i="5" l="1"/>
  <c r="I69" i="5" l="1"/>
  <c r="J24" i="4" l="1"/>
  <c r="H24" i="4"/>
  <c r="F24" i="4"/>
  <c r="D24" i="4"/>
  <c r="U30" i="6"/>
  <c r="S30" i="6"/>
  <c r="S39" i="6" s="1"/>
  <c r="E95" i="5" s="1"/>
  <c r="Q30" i="6"/>
  <c r="K30" i="6"/>
  <c r="I30" i="6"/>
  <c r="G30" i="6"/>
  <c r="E30" i="6"/>
  <c r="K87" i="5" l="1"/>
  <c r="K88" i="5"/>
  <c r="K92" i="5"/>
  <c r="K91" i="5"/>
  <c r="J15" i="4" l="1"/>
  <c r="J19" i="4" s="1"/>
  <c r="H15" i="4"/>
  <c r="H19" i="4" s="1"/>
  <c r="F15" i="4"/>
  <c r="F19" i="4" s="1"/>
  <c r="D15" i="4"/>
  <c r="D19" i="4" s="1"/>
  <c r="L11" i="4" l="1"/>
  <c r="K94" i="5" l="1"/>
  <c r="L60" i="3"/>
  <c r="L54" i="3"/>
  <c r="H60" i="3"/>
  <c r="H54" i="3"/>
  <c r="L13" i="3"/>
  <c r="H13" i="3"/>
  <c r="G19" i="5"/>
  <c r="K19" i="5"/>
  <c r="L18" i="4"/>
  <c r="L17" i="4"/>
  <c r="L14" i="4"/>
  <c r="L13" i="4"/>
  <c r="L12" i="4"/>
  <c r="S20" i="6"/>
  <c r="O20" i="6"/>
  <c r="K20" i="6"/>
  <c r="I20" i="6"/>
  <c r="G20" i="6"/>
  <c r="E20" i="6"/>
  <c r="Q19" i="6"/>
  <c r="U19" i="6" s="1"/>
  <c r="M20" i="6"/>
  <c r="M26" i="6" s="1"/>
  <c r="Q17" i="6"/>
  <c r="U17" i="6" s="1"/>
  <c r="L15" i="4" l="1"/>
  <c r="L19" i="4" s="1"/>
  <c r="L61" i="3"/>
  <c r="H22" i="3"/>
  <c r="H24" i="3" s="1"/>
  <c r="H26" i="3" s="1"/>
  <c r="H31" i="3" s="1"/>
  <c r="H61" i="3"/>
  <c r="L22" i="3"/>
  <c r="L24" i="3" s="1"/>
  <c r="L26" i="3" s="1"/>
  <c r="L29" i="3" s="1"/>
  <c r="L34" i="3" s="1"/>
  <c r="Q18" i="6"/>
  <c r="H63" i="3" l="1"/>
  <c r="L63" i="3"/>
  <c r="L66" i="3" s="1"/>
  <c r="U18" i="6"/>
  <c r="U20" i="6" s="1"/>
  <c r="Q20" i="6"/>
  <c r="Q38" i="6"/>
  <c r="U38" i="6" s="1"/>
  <c r="Q32" i="6"/>
  <c r="U32" i="6" s="1"/>
  <c r="F27" i="4" l="1"/>
  <c r="F31" i="4" s="1"/>
  <c r="I88" i="5" s="1"/>
  <c r="G33" i="6"/>
  <c r="G39" i="6" s="1"/>
  <c r="E88" i="5" l="1"/>
  <c r="G26" i="6"/>
  <c r="G88" i="5" s="1"/>
  <c r="Q36" i="6" l="1"/>
  <c r="U36" i="6" s="1"/>
  <c r="Q35" i="6"/>
  <c r="U35" i="6" s="1"/>
  <c r="L30" i="4"/>
  <c r="L29" i="4"/>
  <c r="J60" i="3"/>
  <c r="F60" i="3"/>
  <c r="K69" i="5" l="1"/>
  <c r="G69" i="5"/>
  <c r="G87" i="5" l="1"/>
  <c r="O33" i="6"/>
  <c r="K33" i="6"/>
  <c r="K39" i="6" s="1"/>
  <c r="I33" i="6"/>
  <c r="I39" i="6" s="1"/>
  <c r="E33" i="6"/>
  <c r="E39" i="6" s="1"/>
  <c r="G95" i="5"/>
  <c r="G93" i="5"/>
  <c r="G92" i="5"/>
  <c r="G91" i="5"/>
  <c r="G89" i="5"/>
  <c r="O39" i="6" l="1"/>
  <c r="E93" i="5" s="1"/>
  <c r="G94" i="5"/>
  <c r="E91" i="5"/>
  <c r="E87" i="5"/>
  <c r="E26" i="6"/>
  <c r="E89" i="5" l="1"/>
  <c r="U16" i="6"/>
  <c r="I26" i="6"/>
  <c r="K26" i="6"/>
  <c r="O26" i="6"/>
  <c r="S26" i="6"/>
  <c r="G33" i="5" l="1"/>
  <c r="K96" i="5" l="1"/>
  <c r="K58" i="5"/>
  <c r="K70" i="5" s="1"/>
  <c r="K33" i="5"/>
  <c r="G96" i="5"/>
  <c r="G58" i="5"/>
  <c r="G70" i="5" s="1"/>
  <c r="G34" i="5"/>
  <c r="K34" i="5" l="1"/>
  <c r="K97" i="5"/>
  <c r="G97" i="5"/>
  <c r="I19" i="5"/>
  <c r="J54" i="3" l="1"/>
  <c r="J61" i="3" s="1"/>
  <c r="F54" i="3"/>
  <c r="F61" i="3" s="1"/>
  <c r="F24" i="3"/>
  <c r="J24" i="3" l="1"/>
  <c r="J26" i="3" s="1"/>
  <c r="J47" i="3" s="1"/>
  <c r="H68" i="3" l="1"/>
  <c r="F26" i="3"/>
  <c r="H47" i="3"/>
  <c r="L47" i="3"/>
  <c r="J29" i="3"/>
  <c r="J34" i="3" s="1"/>
  <c r="J63" i="3"/>
  <c r="J66" i="3" s="1"/>
  <c r="F63" i="3" l="1"/>
  <c r="F68" i="3" s="1"/>
  <c r="F66" i="3" s="1"/>
  <c r="J31" i="4"/>
  <c r="I92" i="5" s="1"/>
  <c r="F47" i="3"/>
  <c r="F31" i="3"/>
  <c r="F29" i="3" s="1"/>
  <c r="F34" i="3" s="1"/>
  <c r="Q26" i="6" l="1"/>
  <c r="U26" i="6" l="1"/>
  <c r="E19" i="5" l="1"/>
  <c r="I33" i="5"/>
  <c r="E58" i="5"/>
  <c r="E70" i="5" s="1"/>
  <c r="I58" i="5"/>
  <c r="I70" i="5" s="1"/>
  <c r="H29" i="3" l="1"/>
  <c r="H34" i="3" s="1"/>
  <c r="E34" i="5"/>
  <c r="I34" i="5"/>
  <c r="H66" i="3" l="1"/>
  <c r="D27" i="4" l="1"/>
  <c r="D31" i="4" s="1"/>
  <c r="I87" i="5" s="1"/>
  <c r="H27" i="4"/>
  <c r="H31" i="4" s="1"/>
  <c r="I91" i="5" s="1"/>
  <c r="I94" i="5" l="1"/>
  <c r="I96" i="5" s="1"/>
  <c r="I97" i="5" s="1"/>
  <c r="L26" i="4" l="1"/>
  <c r="L25" i="4" l="1"/>
  <c r="L27" i="4" l="1"/>
  <c r="L31" i="4" s="1"/>
  <c r="Q31" i="6" l="1"/>
  <c r="M33" i="6" l="1"/>
  <c r="M39" i="6" s="1"/>
  <c r="E92" i="5" l="1"/>
  <c r="E94" i="5" s="1"/>
  <c r="E96" i="5" s="1"/>
  <c r="E97" i="5" s="1"/>
  <c r="U31" i="6"/>
  <c r="Q33" i="6"/>
  <c r="Q39" i="6" s="1"/>
  <c r="U33" i="6" l="1"/>
  <c r="U39" i="6" s="1"/>
</calcChain>
</file>

<file path=xl/sharedStrings.xml><?xml version="1.0" encoding="utf-8"?>
<sst xmlns="http://schemas.openxmlformats.org/spreadsheetml/2006/main" count="420" uniqueCount="241">
  <si>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</si>
  <si>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</si>
  <si>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</si>
  <si>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</si>
  <si>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</si>
  <si>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</si>
  <si>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</si>
  <si>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</si>
  <si>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</si>
  <si>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</si>
  <si>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</si>
  <si>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</si>
  <si>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</si>
  <si>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</si>
  <si>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</si>
  <si>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</si>
  <si>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</si>
  <si>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</si>
  <si>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</si>
  <si>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</si>
  <si>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</si>
  <si>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</si>
  <si>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</si>
  <si>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</si>
  <si>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</si>
  <si>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</si>
  <si>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</si>
  <si>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</si>
  <si>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ยังไม่ได้จัดสรร</t>
  </si>
  <si>
    <t>งบแสดงการเปลี่ยนแปลงส่วนของผู้ถือหุ้น</t>
  </si>
  <si>
    <t>งบแสดงฐานะการเงิน (ต่อ)</t>
  </si>
  <si>
    <t>งบแสดงฐานะการเงิน</t>
  </si>
  <si>
    <t>เงินลงทุนในบริษัทย่อย</t>
  </si>
  <si>
    <t>งบการเงินรวม</t>
  </si>
  <si>
    <t>งบการเงินเฉพาะกิจการ</t>
  </si>
  <si>
    <t xml:space="preserve">   - สุทธิจากภาษีเงินได้</t>
  </si>
  <si>
    <t>กำไรขาดทุนเบ็ดเสร็จอื่น:</t>
  </si>
  <si>
    <t>ต้นทุนขาย</t>
  </si>
  <si>
    <t>รายได้จากการขาย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</si>
  <si>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</si>
  <si>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</si>
  <si>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สินทรัพย์หมุนเวียนอื่น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</si>
  <si>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</si>
  <si>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</si>
  <si>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</si>
  <si>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</si>
  <si>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</si>
  <si>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</si>
  <si>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</si>
  <si>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</si>
  <si>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จากกิจกรรมดำเนินงาน:</t>
  </si>
  <si>
    <t xml:space="preserve">   ค่าใช้จ่ายดอกเบี้ย</t>
  </si>
  <si>
    <t xml:space="preserve">   ในสินทรัพย์และหนี้สินดำเนินงาน</t>
  </si>
  <si>
    <t xml:space="preserve">   ลูกหนี้การค้าและลูกหนี้อื่น 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</si>
  <si>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</si>
  <si>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</si>
  <si>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เงินสดจ่ายภาษีเงินได้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</si>
  <si>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</si>
  <si>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</si>
  <si>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</si>
  <si>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</si>
  <si>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รายการที่ไม่ใช่เงินสด</t>
  </si>
  <si>
    <t>ผู้ถือหุ้น</t>
  </si>
  <si>
    <t>รวมส่วนของ</t>
  </si>
  <si>
    <t>ที่ดิน อาคารและอุปกรณ์</t>
  </si>
  <si>
    <t xml:space="preserve">   รายได้ดอกเบี้ยรับ</t>
  </si>
  <si>
    <t>กฎหมาย</t>
  </si>
  <si>
    <t xml:space="preserve">   จัดสรรแล้ว - สำรองตามกฎหมาย</t>
  </si>
  <si>
    <t xml:space="preserve">   ยังไม่ได้จัดสรร</t>
  </si>
  <si>
    <t>เงินให้กู้ยืมระยะสั้นแก่กิจการที่เกี่ยวข้องกัน</t>
  </si>
  <si>
    <t>สินทรัพย์ไม่มีตัวตน</t>
  </si>
  <si>
    <t>สินทรัพย์ภาษีเงินได้รอการตัดบัญชี</t>
  </si>
  <si>
    <t>กำไรส่วนที่เป็นของผู้ถือหุ้นของบริษัทฯ</t>
  </si>
  <si>
    <t xml:space="preserve">   ค่าเสื่อมราคาและค่าตัดจำหน่าย</t>
  </si>
  <si>
    <t xml:space="preserve">   สินทรัพย์ไม่หมุนเวียนอื่น</t>
  </si>
  <si>
    <t xml:space="preserve">   ที่ถึงกำหนดชำระภายในหนึ่งปี</t>
  </si>
  <si>
    <t>เงินกู้ยืมระยะยาวจากสถาบันการเงิน - สุทธิจากส่วน</t>
  </si>
  <si>
    <t>ส่วนของผู้ถือหุ้นของบริษัทฯ</t>
  </si>
  <si>
    <t>งบกำไรขาดทุน</t>
  </si>
  <si>
    <t>บริษัทฯ</t>
  </si>
  <si>
    <t>ผู้ถือหุ้นของ</t>
  </si>
  <si>
    <t>ส่วนของผู้มีส่วน</t>
  </si>
  <si>
    <t>อำนาจควบคุม</t>
  </si>
  <si>
    <t>ของบริษัทย่อย</t>
  </si>
  <si>
    <t>ส่วนของผู้มีส่วนได้เสียที่ไม่มีอำนาจควบคุมของบริษัทย่อย</t>
  </si>
  <si>
    <t xml:space="preserve">   ภายในหนึ่งปี</t>
  </si>
  <si>
    <t>ค่าเช่าที่ดินจ่ายล่วงหน้า - สุทธิจากส่วนที่ครบกำหนด</t>
  </si>
  <si>
    <t>ได้เสียที่ไม่มี</t>
  </si>
  <si>
    <t xml:space="preserve">   ค่าเช่าที่ดินจ่ายล่วงหน้าตัดจำหน่าย</t>
  </si>
  <si>
    <t>เงินสดรับจากการรับคืนเงินให้กู้ยืมระยะสั้น</t>
  </si>
  <si>
    <t xml:space="preserve">   แก่กิจการที่เกี่ยวข้องกัน</t>
  </si>
  <si>
    <t>ค่าใช้จ่ายในการขายและบริการ</t>
  </si>
  <si>
    <t>งบการเงินที่เป็น</t>
  </si>
  <si>
    <t>เงินตราต่างประเทศ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</si>
  <si>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</si>
  <si>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</si>
  <si>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องค์ประกอบอื่นของส่วนของผู้ถือหุ้น</t>
  </si>
  <si>
    <t>การแบ่งปันกำไร</t>
  </si>
  <si>
    <t>ที่ออกและ</t>
  </si>
  <si>
    <t>ชำระแล้ว</t>
  </si>
  <si>
    <t>ผลต่างของอัตราแลกเปลี่ยนจากการแปลงค่างบการเงิน</t>
  </si>
  <si>
    <t>กำไรต่อหุ้นขั้นพื้นฐาน (บาท)</t>
  </si>
  <si>
    <t xml:space="preserve">   สำรองผลประโยชน์ระยะยาวของพนักงานเพิ่มขึ้น</t>
  </si>
  <si>
    <t>รายได้เงินปันผลรับจากบริษัทย่อย</t>
  </si>
  <si>
    <t>เงินปันผลรับจากบริษัทย่อย</t>
  </si>
  <si>
    <t xml:space="preserve">   รายได้เงินปันผลรับ</t>
  </si>
  <si>
    <t xml:space="preserve">   ลดลงจากการจ่ายเงินปันผลของบริษัทย่อย</t>
  </si>
  <si>
    <t>ส่วนต่ำกว่าทุนจากการรวมธุรกิจภายใต้การควบคุมเดียวกัน</t>
  </si>
  <si>
    <t>เงินกู้ยืมระยะสั้นจากกิจการที่เกี่ยวข้องกัน</t>
  </si>
  <si>
    <t>เจ้าหนี้การค้าและเจ้าหนี้อื่น</t>
  </si>
  <si>
    <t>อสังหาริมทรัพย์เพื่อการลงทุน</t>
  </si>
  <si>
    <t>งานโครงการระหว่างทำ</t>
  </si>
  <si>
    <t>ส่วนต่ำกว่าทุน</t>
  </si>
  <si>
    <t>จากการรวมธุรกิจ</t>
  </si>
  <si>
    <t>ภายใต้การ</t>
  </si>
  <si>
    <t>ควบคุมเดียวกัน</t>
  </si>
  <si>
    <t>ส่วนของเงินกู้ยืมระยะยาวจากกิจการที่เกี่ยวข้องกัน</t>
  </si>
  <si>
    <t xml:space="preserve">   เจ้าหนี้การค้าและเจ้าหนี้อื่น</t>
  </si>
  <si>
    <t>ส่วนของเงินกู้ยืมระยะยาวจากสถาบันการเงิน</t>
  </si>
  <si>
    <t>บริษัท เอสเอเอเอ็ม เอ็นเนอร์ยี่ ดีเวลลอปเมนท์ จำกัด (มหาชน) และบริษัทย่อย</t>
  </si>
  <si>
    <t>ต้นทุนบริการและเช่า</t>
  </si>
  <si>
    <t>ของส่วนของผู้ถือหุ้น</t>
  </si>
  <si>
    <t>องค์ประกอบอื่น</t>
  </si>
  <si>
    <t>เงินกู้ยืมระยะยาวจากกิจการที่เกี่ยวข้องกัน - สุทธิจาก</t>
  </si>
  <si>
    <t xml:space="preserve">   ส่วนที่ถึงกำหนดชำระภายในหนึ่งปี</t>
  </si>
  <si>
    <t xml:space="preserve">   หนี้สินไม่หมุนเวียนอื่น</t>
  </si>
  <si>
    <t>หนี้สินและส่วนของผู้ถือหุ้น (ต่อ)</t>
  </si>
  <si>
    <t xml:space="preserve">   ค่าตัดจำหน่ายภาษีเงินได้ถูกหัก ณ ที่จ่าย</t>
  </si>
  <si>
    <t xml:space="preserve">   ค่าตัดจำหน่ายงานโครงการระหว่างทำ</t>
  </si>
  <si>
    <t>เงินสดรับคืนเงินมัดจำค่าที่ดิน</t>
  </si>
  <si>
    <t>เงินสดจ่ายชำระเงินมัดจำค่าที่ดิน</t>
  </si>
  <si>
    <t>เงินสดจ่ายให้กู้ยืมระยะสั้นแก่กิจการที่เกี่ยวข้องกัน</t>
  </si>
  <si>
    <t>หนี้สินไม่หมุนเวียนอื่น - ค่าเช่าค้างจ่าย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</si>
  <si>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</si>
  <si>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</si>
  <si>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ค่าใช้จ่ายอื่น</t>
  </si>
  <si>
    <t xml:space="preserve">   ตัดจำหน่ายเงินมัดจำเพื่อซื้อเงินลงทุนในบริษัทย่อย</t>
  </si>
  <si>
    <t>เงินสดรับจากเงินกู้ยืมระยะยาวจากกิจการที่เกี่ยวข้องกัน</t>
  </si>
  <si>
    <t>เงินสดจ่ายคืนเงินกู้ยืมระยะยาวจากกิจการที่เกี่ยวข้องกัน</t>
  </si>
  <si>
    <t>เงินสดจ่ายชำระเพื่อมัดจำการซื้อเงินลงทุนในบริษัทย่อย</t>
  </si>
  <si>
    <t>รายการที่จะไม่ถูกบันทึกในส่วนของกำไรหรือขาดทุนในภายหลัง</t>
  </si>
  <si>
    <t>ผลกระทบของภาษีเงินได้</t>
  </si>
  <si>
    <t>การแบ่งปันกำไรเบ็ดเสร็จรวม</t>
  </si>
  <si>
    <t>เงินปันผลจ่าย</t>
  </si>
  <si>
    <t>โอนกำไรสะสมที่ยังไม่ได้จัดสรร</t>
  </si>
  <si>
    <t>งบกำไรขาดทุนเบ็ดเสร็จ</t>
  </si>
  <si>
    <t>ส่วนเกินมูลค่า</t>
  </si>
  <si>
    <t>หุ้นสามัญ</t>
  </si>
  <si>
    <t>ส่วนของผู้มีส่วนได้เสียที่ไม่มีอำนาจควบคุมของบริษัทย่อยลดลง</t>
  </si>
  <si>
    <t xml:space="preserve">   จากการจ่ายเงินปันผลของบริษัทย่อย</t>
  </si>
  <si>
    <t>ส่วนเกินมูลค่าหุ้นสามัญ</t>
  </si>
  <si>
    <t>เงินสดรับจากการออกหุ้นเพิ่มทุน</t>
  </si>
  <si>
    <t xml:space="preserve">   ค่าใช้จ่ายทางตรงในการออกหุ้นเพิ่มทุนที่ยังไม่ชำระ</t>
  </si>
  <si>
    <t xml:space="preserve">   ตัดจำหน่ายอุปกรณ์</t>
  </si>
  <si>
    <t>เงินสดจ่ายเพื่อการเพิ่มทุนในบริษัทย่อย</t>
  </si>
  <si>
    <t>เงินลงทุนชั่วคราวเพิ่มขึ้น</t>
  </si>
  <si>
    <t>เงินสดรับจากดอกเบี้ยรับ</t>
  </si>
  <si>
    <t>เงินสดจ่ายคืนเงินกู้ยืมระยะยาวจากสถาบันการเงิน</t>
  </si>
  <si>
    <t>เงินสดจ่ายดอกเบี้ย</t>
  </si>
  <si>
    <t xml:space="preserve">   เงินสดรับจากภาษีเงินได้ถูกหัก ณ ที่จ่ายได้รับคืน</t>
  </si>
  <si>
    <t>เงินลงทุนชั่วคราว</t>
  </si>
  <si>
    <t>31 ธันวาคม 2562</t>
  </si>
  <si>
    <t>ค่าเช่าที่ดินจ่ายล่วงหน้า - ส่วนที่ครบกำหนดภายในหนึ่งปี</t>
  </si>
  <si>
    <t xml:space="preserve">      หุ้นสามัญ 300,000,000 หุ้น มูลค่าหุ้นละ 0.50 บาท</t>
  </si>
  <si>
    <t>ออกหุ้นสามัญเพิ่มทุน</t>
  </si>
  <si>
    <t xml:space="preserve">ผลขาดทุนจากการประมาณการตามหลักคณิตศาสตร์ประกันภัย </t>
  </si>
  <si>
    <t>โอนกำไรสะสมที่ยังไม่ได้จัดสรรไปเป็น</t>
  </si>
  <si>
    <t xml:space="preserve">   สำรองตามกฎหมาย (หมายเหตุ 19)</t>
  </si>
  <si>
    <t xml:space="preserve">   กำไรจากการจำหน่ายอุปกรณ์</t>
  </si>
  <si>
    <t>เงินสดรับจากการจำหน่ายอุปกรณ์</t>
  </si>
  <si>
    <t xml:space="preserve">   ค่าเผื่อการด้อยค่าของสินทรัพย์</t>
  </si>
  <si>
    <t>รายได้จากการบริการและเช่า</t>
  </si>
  <si>
    <t xml:space="preserve">   เงินสดจ่ายดอกเบี้ย</t>
  </si>
  <si>
    <t>สินทรัพย์สิทธิการใช้</t>
  </si>
  <si>
    <t>ส่วนของหนี้สินตามสัญญาเช่า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</si>
  <si>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</si>
  <si>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</si>
  <si>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>รายการที่อาจถูกจัดประเภทใหม่ไว้ในกำไรหรือขาดทุนในภายหลัง</t>
  </si>
  <si>
    <t xml:space="preserve">เงินสดจ่ายชำระหนี้สินตามสัญญาเช่า </t>
  </si>
  <si>
    <t>ยอดคงเหลือ ณ วันที่ 31 ธันวาคม 2562 ตามที่รายงานในงวดก่อน</t>
  </si>
  <si>
    <t>ผลกระทบจากการเปลี่ยนแปลงนโยบายการบัญชี</t>
  </si>
  <si>
    <t>หนี้สินทางการเงินหมุนเวียนอื่น</t>
  </si>
  <si>
    <t>(ยังไม่ได้ตรวจสอบ</t>
  </si>
  <si>
    <t>(ตรวจสอบแล้ว)</t>
  </si>
  <si>
    <t>แต่สอบทานแล้ว)</t>
  </si>
  <si>
    <t>(พันบาท)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</si>
  <si>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</si>
  <si>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</si>
  <si>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</si>
  <si>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</si>
  <si>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</si>
  <si>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ยอดคงเหลือ ณ วันที่ 1 มกราคม 2562</t>
  </si>
  <si>
    <t>ยอดคงเหลือ ณ วันที่ 1 มกราคม 2563</t>
  </si>
  <si>
    <t>กำไรสุทธิสำหรับงวด</t>
  </si>
  <si>
    <t>ค่าแสงสว่างรอบโครงการจ่ายล่วงหน้า - ส่วนที่ครบกำหนดภายในหนึ่งปี</t>
  </si>
  <si>
    <t>ค่าแสงสว่างรอบโครงการจ่ายล่วงหน้า - สุทธิจากส่วนที่ครบกำหนด</t>
  </si>
  <si>
    <t>ภาษีเงินได้นิติบุคคลค้างจ่าย</t>
  </si>
  <si>
    <t xml:space="preserve">   ไปเป็นสำรองตามกฎหมาย</t>
  </si>
  <si>
    <t xml:space="preserve">   สำรองตามกฎหมาย</t>
  </si>
  <si>
    <t>2.3</t>
  </si>
  <si>
    <t xml:space="preserve">ยอดคงเหลือ ณ วันที่ 31 ธันวาคม 2562 </t>
  </si>
  <si>
    <t xml:space="preserve">   ตามที่รายงานในงวดก่อน</t>
  </si>
  <si>
    <t xml:space="preserve">   ที่เป็นเงินตราต่างประเทศ - สุทธิจากภาษีเงินได้</t>
  </si>
  <si>
    <t>เงินมัดจำค่าอุปกรณ์</t>
  </si>
  <si>
    <t>กำไรก่อนค่าใช้จ่ายทางการเงินและรายได้ (ค่าใช้จ่าย) ภาษีเงินได้</t>
  </si>
  <si>
    <t>กำไรก่อนรายได้ (ค่าใช้จ่าย) ภาษีเงินได้</t>
  </si>
  <si>
    <t>รายได้ (ค่าใช้จ่าย) ภาษีเงินได้</t>
  </si>
  <si>
    <t xml:space="preserve">   ขาดทุนจากการปรับมูลค่ายุติธรรมตราสารอนุพันธ์</t>
  </si>
  <si>
    <t>กำไร (ขาดทุน) จากการดำเนินงานก่อนการเปลี่ยนแปลง</t>
  </si>
  <si>
    <t xml:space="preserve">สินทรัพย์ดำเนินงาน (เพิ่มขึ้น) ลดลง </t>
  </si>
  <si>
    <t>ผลขาดทุนอื่น</t>
  </si>
  <si>
    <t>หนี้สินสัญญาอนุพันธ์</t>
  </si>
  <si>
    <t xml:space="preserve">   (กำไร) ขาดทุนจากอัตราแลกเปลี่ยนที่ยังไม่เกิดขึ้นจริง</t>
  </si>
  <si>
    <t>หนี้สินดำเนินงานเพิ่มขึ้น (ลดลง)</t>
  </si>
  <si>
    <t>กระแสเงินสดจาก (ใช้ไปใน) กิจกรรมดำเนินงาน</t>
  </si>
  <si>
    <t>กระแสเงินสดสุทธิจาก (ใช้ไปใน) กิจกรรมดำเนินงาน</t>
  </si>
  <si>
    <t>กระแสเงินสดสุทธิจาก (ใช้ไปใน) กิจกรรมลงทุน</t>
  </si>
  <si>
    <t>กระแสเงินสดสุทธิจาก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</si>
  <si>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</si>
  <si>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รายการปรับกระทบกำไรก่อนภาษีเป็นเงินสดรับ (จ่าย)</t>
  </si>
  <si>
    <t>จัดสรรแล้ว -</t>
  </si>
  <si>
    <t>สำรองตาม</t>
  </si>
  <si>
    <t>เงินสดจ่ายชำระค่ายานพาหนะ อุปกรณ์และซอฟแวร์คอมพิวเตอร์</t>
  </si>
  <si>
    <t>ณ วันที่ 30 มิถุนายน 2563</t>
  </si>
  <si>
    <t>30 มิถุนายน 2563</t>
  </si>
  <si>
    <t>สำหรับงวดสามเดือนสิ้นสุดวันที่ 30 มิถุนายน 2563 (ยังไม่ได้ตรวจสอบ แต่สอบทานแล้ว)</t>
  </si>
  <si>
    <t>สำหรับงวดหกเดือนสิ้นสุดวันที่ 30 มิถุนายน 2563 (ยังไม่ได้ตรวจสอบ แต่สอบทานแล้ว)</t>
  </si>
  <si>
    <t>ยอดคงเหลือ ณ วันที่ 30 มิถุนายน 2562</t>
  </si>
  <si>
    <t>ยอดคงเหลือ ณ วันที่ 30 มิถุนายน 2563</t>
  </si>
  <si>
    <t xml:space="preserve">   งานโครงการระหว่างทำ</t>
  </si>
  <si>
    <t xml:space="preserve">   เงินสดรับจากดอกเบี้ยรับ</t>
  </si>
  <si>
    <t>เงินสดจ่ายค่าใช้จ่ายทางตรงในการออกหุ้นเพิ่มทุน</t>
  </si>
  <si>
    <t xml:space="preserve">เงินปันผลจ่าย </t>
  </si>
  <si>
    <t>ผลกระทบของอัตราแลกเปลี่ยนที่มีต่อเงินสดและรายการเทียบเท่าเงินสด</t>
  </si>
  <si>
    <t>จำนวนหุ้นสามัญถัวเฉลี่ยถ่วงน้ำหนัก (พันหุ้น)</t>
  </si>
  <si>
    <t>ผลต่างจากการแปลงค่า</t>
  </si>
  <si>
    <t>19</t>
  </si>
  <si>
    <t>4</t>
  </si>
  <si>
    <t>8</t>
  </si>
  <si>
    <t>4, 9</t>
  </si>
  <si>
    <t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</si>
</sst>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[Red]\(#,##0\);\-"/>
    <numFmt numFmtId="191" formatCode="#,##0.00;[Red]\(#,##0.00\);\-"/>
    <numFmt numFmtId="192" formatCode="#,##0.00;\(#,##0.00\)"/>
    <numFmt numFmtId="193" formatCode="#,##0.0_);\(#,##0.0\)"/>
    <numFmt numFmtId="194" formatCode="#,##0.000_);\(#,##0.000\)"/>
    <numFmt numFmtId="195" formatCode="_(* #,##0.0000_);_(* \(#,##0.0000\);_(* &quot;-&quot;??_);_(@_)"/>
    <numFmt numFmtId="196" formatCode="#,##0.000_);[Red]\(#,##0.000\)"/>
  </numFmts>
  <fonts count="26"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u/>
      <sz val="14"/>
      <name val="Cordia New"/>
      <family val="2"/>
      <charset val="222"/>
    </font>
    <font>
      <i/>
      <sz val="14"/>
      <name val="Cordia New"/>
      <family val="2"/>
      <charset val="222"/>
    </font>
    <font>
      <b/>
      <sz val="15"/>
      <name val="Cordia New"/>
      <family val="2"/>
      <charset val="222"/>
    </font>
    <font>
      <i/>
      <sz val="14"/>
      <name val="Cordia New"/>
      <family val="2"/>
    </font>
    <font>
      <u/>
      <sz val="14"/>
      <name val="Cordia New"/>
      <family val="2"/>
    </font>
    <font>
      <i/>
      <sz val="14"/>
      <color theme="1"/>
      <name val="Cordia New"/>
      <family val="2"/>
    </font>
    <font>
      <i/>
      <sz val="14"/>
      <color theme="1"/>
      <name val="Cordia New"/>
      <family val="2"/>
      <charset val="222"/>
    </font>
    <font>
      <sz val="14"/>
      <color theme="1"/>
      <name val="Cordia New"/>
      <family val="2"/>
      <charset val="222"/>
    </font>
    <font>
      <i/>
      <sz val="16"/>
      <name val="Cordia New"/>
      <family val="2"/>
    </font>
    <font>
      <b/>
      <sz val="14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  <font>
      <b/>
      <i/>
      <sz val="14"/>
      <name val="Cordia New"/>
      <family val="2"/>
    </font>
    <font>
      <sz val="14"/>
      <color rgb="FFFFFF00"/>
      <name val="Cordia New"/>
      <family val="2"/>
      <charset val="222"/>
    </font>
    <font>
      <sz val="14"/>
      <color theme="1"/>
      <name val="Cordia New"/>
      <family val="2"/>
    </font>
    <font>
      <sz val="14"/>
      <color theme="0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188" fontId="3" fillId="0" borderId="0" applyFont="0" applyFill="0" applyBorder="0" applyAlignment="0" applyProtection="0"/>
    <xf numFmtId="39" fontId="4" fillId="0" borderId="0"/>
    <xf numFmtId="0" fontId="7" fillId="0" borderId="0"/>
    <xf numFmtId="43" fontId="7" fillId="0" borderId="0" applyFont="0" applyFill="0" applyBorder="0" applyAlignment="0" applyProtection="0"/>
  </cellStyleXfs>
  <cellXfs count="269">
    <xf numFmtId="0" fontId="0" fillId="0" borderId="0" xfId="0"/>
    <xf numFmtId="189" fontId="5" fillId="0" borderId="0" xfId="0" applyNumberFormat="1" applyFont="1" applyFill="1" applyAlignment="1"/>
    <xf numFmtId="189" fontId="5" fillId="0" borderId="0" xfId="0" applyNumberFormat="1" applyFont="1" applyFill="1" applyBorder="1" applyAlignment="1"/>
    <xf numFmtId="0" fontId="5" fillId="0" borderId="0" xfId="0" applyNumberFormat="1" applyFont="1" applyFill="1" applyAlignment="1"/>
    <xf numFmtId="37" fontId="6" fillId="0" borderId="0" xfId="0" applyNumberFormat="1" applyFont="1" applyFill="1" applyAlignment="1">
      <alignment horizontal="left"/>
    </xf>
    <xf numFmtId="0" fontId="6" fillId="0" borderId="0" xfId="0" applyFont="1" applyFill="1" applyAlignment="1"/>
    <xf numFmtId="189" fontId="5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8" fillId="0" borderId="0" xfId="0" applyNumberFormat="1" applyFont="1" applyFill="1" applyAlignment="1"/>
    <xf numFmtId="189" fontId="9" fillId="0" borderId="0" xfId="0" applyNumberFormat="1" applyFont="1" applyFill="1" applyAlignment="1"/>
    <xf numFmtId="0" fontId="9" fillId="0" borderId="0" xfId="0" applyNumberFormat="1" applyFont="1" applyFill="1" applyAlignment="1"/>
    <xf numFmtId="189" fontId="9" fillId="0" borderId="0" xfId="0" applyNumberFormat="1" applyFont="1" applyFill="1" applyBorder="1" applyAlignment="1"/>
    <xf numFmtId="189" fontId="9" fillId="0" borderId="0" xfId="0" quotePrefix="1" applyNumberFormat="1" applyFont="1" applyFill="1" applyAlignment="1">
      <alignment horizontal="centerContinuous"/>
    </xf>
    <xf numFmtId="0" fontId="9" fillId="0" borderId="0" xfId="0" applyNumberFormat="1" applyFont="1" applyFill="1" applyAlignment="1">
      <alignment horizontal="centerContinuous"/>
    </xf>
    <xf numFmtId="189" fontId="9" fillId="0" borderId="0" xfId="0" applyNumberFormat="1" applyFont="1" applyFill="1" applyAlignment="1">
      <alignment horizontal="centerContinuous"/>
    </xf>
    <xf numFmtId="189" fontId="9" fillId="0" borderId="0" xfId="0" applyNumberFormat="1" applyFont="1" applyFill="1" applyBorder="1" applyAlignment="1">
      <alignment horizontal="centerContinuous"/>
    </xf>
    <xf numFmtId="189" fontId="9" fillId="0" borderId="0" xfId="0" applyNumberFormat="1" applyFont="1" applyFill="1" applyAlignment="1">
      <alignment horizontal="left"/>
    </xf>
    <xf numFmtId="37" fontId="9" fillId="0" borderId="0" xfId="0" applyNumberFormat="1" applyFont="1" applyFill="1" applyAlignment="1">
      <alignment horizontal="right"/>
    </xf>
    <xf numFmtId="189" fontId="9" fillId="0" borderId="0" xfId="0" applyNumberFormat="1" applyFont="1" applyFill="1" applyBorder="1" applyAlignment="1">
      <alignment horizontal="center"/>
    </xf>
    <xf numFmtId="0" fontId="10" fillId="0" borderId="0" xfId="0" applyNumberFormat="1" applyFont="1" applyFill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0" fontId="11" fillId="0" borderId="0" xfId="0" applyNumberFormat="1" applyFont="1" applyFill="1" applyAlignment="1">
      <alignment horizontal="center"/>
    </xf>
    <xf numFmtId="187" fontId="9" fillId="0" borderId="0" xfId="0" applyNumberFormat="1" applyFont="1" applyFill="1" applyAlignment="1">
      <alignment horizontal="right"/>
    </xf>
    <xf numFmtId="187" fontId="9" fillId="0" borderId="0" xfId="5" applyNumberFormat="1" applyFont="1" applyFill="1" applyAlignment="1">
      <alignment horizontal="right"/>
    </xf>
    <xf numFmtId="187" fontId="9" fillId="0" borderId="0" xfId="0" applyNumberFormat="1" applyFont="1" applyFill="1" applyBorder="1" applyAlignment="1">
      <alignment horizontal="right"/>
    </xf>
    <xf numFmtId="0" fontId="9" fillId="0" borderId="0" xfId="0" quotePrefix="1" applyNumberFormat="1" applyFont="1" applyFill="1" applyAlignment="1">
      <alignment horizontal="left"/>
    </xf>
    <xf numFmtId="189" fontId="9" fillId="0" borderId="0" xfId="0" quotePrefix="1" applyNumberFormat="1" applyFont="1" applyFill="1" applyAlignment="1">
      <alignment horizontal="left"/>
    </xf>
    <xf numFmtId="187" fontId="9" fillId="0" borderId="1" xfId="0" applyNumberFormat="1" applyFont="1" applyFill="1" applyBorder="1" applyAlignment="1">
      <alignment horizontal="right"/>
    </xf>
    <xf numFmtId="187" fontId="9" fillId="0" borderId="0" xfId="5" applyNumberFormat="1" applyFont="1" applyFill="1" applyBorder="1" applyAlignment="1">
      <alignment horizontal="right"/>
    </xf>
    <xf numFmtId="187" fontId="9" fillId="0" borderId="0" xfId="0" applyNumberFormat="1" applyFont="1" applyFill="1" applyAlignment="1">
      <alignment horizontal="center"/>
    </xf>
    <xf numFmtId="187" fontId="9" fillId="0" borderId="0" xfId="5" applyNumberFormat="1" applyFont="1" applyFill="1" applyAlignment="1">
      <alignment horizontal="center"/>
    </xf>
    <xf numFmtId="187" fontId="9" fillId="0" borderId="0" xfId="0" applyNumberFormat="1" applyFont="1" applyFill="1" applyBorder="1" applyAlignment="1">
      <alignment horizontal="center"/>
    </xf>
    <xf numFmtId="187" fontId="9" fillId="0" borderId="0" xfId="0" applyNumberFormat="1" applyFont="1" applyFill="1" applyAlignment="1"/>
    <xf numFmtId="187" fontId="9" fillId="0" borderId="0" xfId="0" applyNumberFormat="1" applyFont="1" applyFill="1" applyBorder="1" applyAlignment="1"/>
    <xf numFmtId="187" fontId="9" fillId="0" borderId="0" xfId="5" applyNumberFormat="1" applyFont="1" applyFill="1" applyAlignment="1"/>
    <xf numFmtId="0" fontId="9" fillId="0" borderId="0" xfId="0" applyNumberFormat="1" applyFont="1" applyFill="1" applyAlignment="1">
      <alignment horizontal="left"/>
    </xf>
    <xf numFmtId="187" fontId="9" fillId="0" borderId="4" xfId="5" applyNumberFormat="1" applyFont="1" applyFill="1" applyBorder="1" applyAlignment="1">
      <alignment horizontal="right"/>
    </xf>
    <xf numFmtId="187" fontId="9" fillId="0" borderId="0" xfId="6" applyNumberFormat="1" applyFont="1" applyFill="1" applyBorder="1" applyAlignment="1"/>
    <xf numFmtId="187" fontId="9" fillId="0" borderId="0" xfId="5" applyNumberFormat="1" applyFont="1" applyFill="1" applyBorder="1" applyAlignment="1"/>
    <xf numFmtId="187" fontId="9" fillId="0" borderId="1" xfId="6" applyNumberFormat="1" applyFont="1" applyFill="1" applyBorder="1" applyAlignment="1"/>
    <xf numFmtId="0" fontId="9" fillId="0" borderId="0" xfId="0" applyNumberFormat="1" applyFont="1" applyFill="1" applyBorder="1" applyAlignment="1">
      <alignment horizontal="left"/>
    </xf>
    <xf numFmtId="189" fontId="9" fillId="0" borderId="0" xfId="0" applyNumberFormat="1" applyFont="1" applyFill="1" applyBorder="1" applyAlignment="1">
      <alignment horizontal="left"/>
    </xf>
    <xf numFmtId="0" fontId="11" fillId="0" borderId="0" xfId="0" applyNumberFormat="1" applyFont="1" applyFill="1" applyBorder="1" applyAlignment="1">
      <alignment horizontal="center"/>
    </xf>
    <xf numFmtId="187" fontId="9" fillId="0" borderId="1" xfId="5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horizontal="left"/>
    </xf>
    <xf numFmtId="0" fontId="9" fillId="0" borderId="0" xfId="0" quotePrefix="1" applyNumberFormat="1" applyFont="1" applyFill="1" applyAlignment="1">
      <alignment horizontal="center"/>
    </xf>
    <xf numFmtId="0" fontId="9" fillId="0" borderId="5" xfId="0" applyNumberFormat="1" applyFont="1" applyFill="1" applyBorder="1" applyAlignment="1"/>
    <xf numFmtId="0" fontId="9" fillId="0" borderId="0" xfId="0" applyNumberFormat="1" applyFont="1" applyFill="1" applyBorder="1" applyAlignment="1"/>
    <xf numFmtId="195" fontId="9" fillId="0" borderId="0" xfId="0" applyNumberFormat="1" applyFont="1" applyFill="1" applyAlignment="1"/>
    <xf numFmtId="0" fontId="12" fillId="0" borderId="0" xfId="0" applyNumberFormat="1" applyFont="1" applyFill="1" applyAlignment="1"/>
    <xf numFmtId="37" fontId="12" fillId="0" borderId="0" xfId="0" applyNumberFormat="1" applyFont="1" applyFill="1" applyAlignment="1">
      <alignment horizontal="left"/>
    </xf>
    <xf numFmtId="38" fontId="8" fillId="0" borderId="0" xfId="1" applyNumberFormat="1" applyFont="1" applyFill="1" applyAlignment="1"/>
    <xf numFmtId="0" fontId="9" fillId="0" borderId="0" xfId="1" applyFont="1" applyFill="1" applyAlignment="1"/>
    <xf numFmtId="38" fontId="9" fillId="0" borderId="0" xfId="1" quotePrefix="1" applyNumberFormat="1" applyFont="1" applyFill="1" applyBorder="1" applyAlignment="1"/>
    <xf numFmtId="38" fontId="9" fillId="0" borderId="0" xfId="1" applyNumberFormat="1" applyFont="1" applyFill="1" applyAlignment="1"/>
    <xf numFmtId="38" fontId="9" fillId="0" borderId="0" xfId="1" applyNumberFormat="1" applyFont="1" applyFill="1" applyAlignment="1">
      <alignment horizontal="right"/>
    </xf>
    <xf numFmtId="0" fontId="11" fillId="0" borderId="0" xfId="0" applyFont="1" applyAlignment="1">
      <alignment horizontal="center" vertical="center"/>
    </xf>
    <xf numFmtId="38" fontId="9" fillId="0" borderId="0" xfId="1" applyNumberFormat="1" applyFont="1" applyFill="1" applyAlignment="1">
      <alignment horizontal="center"/>
    </xf>
    <xf numFmtId="37" fontId="10" fillId="0" borderId="0" xfId="1" applyNumberFormat="1" applyFont="1" applyFill="1" applyBorder="1" applyAlignment="1">
      <alignment horizontal="center"/>
    </xf>
    <xf numFmtId="0" fontId="10" fillId="0" borderId="0" xfId="1" applyNumberFormat="1" applyFont="1" applyFill="1" applyBorder="1" applyAlignment="1">
      <alignment horizontal="center"/>
    </xf>
    <xf numFmtId="37" fontId="9" fillId="0" borderId="0" xfId="1" applyNumberFormat="1" applyFont="1" applyFill="1" applyBorder="1" applyAlignment="1"/>
    <xf numFmtId="38" fontId="8" fillId="0" borderId="0" xfId="1" applyNumberFormat="1" applyFont="1" applyFill="1" applyAlignment="1">
      <alignment horizontal="left"/>
    </xf>
    <xf numFmtId="37" fontId="9" fillId="0" borderId="0" xfId="1" applyNumberFormat="1" applyFont="1" applyFill="1" applyAlignment="1"/>
    <xf numFmtId="187" fontId="9" fillId="0" borderId="0" xfId="1" applyNumberFormat="1" applyFont="1" applyFill="1" applyBorder="1" applyAlignment="1"/>
    <xf numFmtId="38" fontId="9" fillId="0" borderId="0" xfId="1" applyNumberFormat="1" applyFont="1" applyFill="1" applyAlignment="1">
      <alignment horizontal="left"/>
    </xf>
    <xf numFmtId="37" fontId="11" fillId="0" borderId="0" xfId="1" applyNumberFormat="1" applyFont="1" applyFill="1" applyBorder="1" applyAlignment="1">
      <alignment horizontal="center"/>
    </xf>
    <xf numFmtId="187" fontId="9" fillId="0" borderId="0" xfId="1" applyNumberFormat="1" applyFont="1" applyFill="1" applyAlignment="1"/>
    <xf numFmtId="187" fontId="9" fillId="0" borderId="1" xfId="1" applyNumberFormat="1" applyFont="1" applyFill="1" applyBorder="1" applyAlignment="1"/>
    <xf numFmtId="38" fontId="9" fillId="0" borderId="0" xfId="1" applyNumberFormat="1" applyFont="1" applyFill="1" applyBorder="1" applyAlignment="1">
      <alignment horizontal="left"/>
    </xf>
    <xf numFmtId="38" fontId="9" fillId="0" borderId="0" xfId="1" applyNumberFormat="1" applyFont="1" applyFill="1" applyBorder="1" applyAlignment="1"/>
    <xf numFmtId="0" fontId="9" fillId="0" borderId="0" xfId="1" applyFont="1" applyFill="1" applyBorder="1" applyAlignment="1"/>
    <xf numFmtId="39" fontId="9" fillId="0" borderId="0" xfId="1" applyNumberFormat="1" applyFont="1" applyFill="1" applyBorder="1" applyAlignment="1"/>
    <xf numFmtId="37" fontId="9" fillId="0" borderId="4" xfId="1" applyNumberFormat="1" applyFont="1" applyFill="1" applyBorder="1" applyAlignment="1"/>
    <xf numFmtId="38" fontId="9" fillId="0" borderId="0" xfId="1" quotePrefix="1" applyNumberFormat="1" applyFont="1" applyFill="1" applyAlignment="1">
      <alignment horizontal="left"/>
    </xf>
    <xf numFmtId="189" fontId="9" fillId="0" borderId="0" xfId="0" applyNumberFormat="1" applyFont="1" applyFill="1" applyAlignment="1">
      <alignment horizontal="center"/>
    </xf>
    <xf numFmtId="49" fontId="16" fillId="0" borderId="0" xfId="2" applyNumberFormat="1" applyFont="1" applyFill="1" applyAlignment="1"/>
    <xf numFmtId="49" fontId="17" fillId="0" borderId="0" xfId="2" applyNumberFormat="1" applyFont="1" applyFill="1" applyAlignment="1"/>
    <xf numFmtId="187" fontId="9" fillId="0" borderId="4" xfId="1" applyNumberFormat="1" applyFont="1" applyFill="1" applyBorder="1" applyAlignment="1"/>
    <xf numFmtId="37" fontId="9" fillId="0" borderId="0" xfId="0" applyNumberFormat="1" applyFont="1" applyFill="1" applyAlignment="1">
      <alignment horizontal="left"/>
    </xf>
    <xf numFmtId="191" fontId="9" fillId="0" borderId="0" xfId="0" applyNumberFormat="1" applyFont="1" applyFill="1" applyAlignment="1"/>
    <xf numFmtId="0" fontId="9" fillId="0" borderId="0" xfId="0" applyFont="1" applyFill="1" applyAlignment="1">
      <alignment horizontal="right"/>
    </xf>
    <xf numFmtId="0" fontId="9" fillId="0" borderId="0" xfId="0" applyFont="1" applyFill="1" applyAlignment="1"/>
    <xf numFmtId="192" fontId="9" fillId="0" borderId="0" xfId="0" applyNumberFormat="1" applyFont="1" applyFill="1" applyAlignment="1"/>
    <xf numFmtId="192" fontId="9" fillId="0" borderId="0" xfId="0" applyNumberFormat="1" applyFont="1" applyFill="1" applyBorder="1" applyAlignment="1"/>
    <xf numFmtId="38" fontId="12" fillId="0" borderId="0" xfId="1" applyNumberFormat="1" applyFont="1" applyFill="1" applyAlignment="1"/>
    <xf numFmtId="0" fontId="19" fillId="0" borderId="0" xfId="0" applyNumberFormat="1" applyFont="1" applyFill="1" applyAlignment="1"/>
    <xf numFmtId="0" fontId="20" fillId="0" borderId="0" xfId="0" applyNumberFormat="1" applyFont="1" applyFill="1" applyAlignment="1"/>
    <xf numFmtId="0" fontId="20" fillId="0" borderId="0" xfId="0" applyFont="1" applyFill="1" applyAlignment="1"/>
    <xf numFmtId="189" fontId="7" fillId="0" borderId="0" xfId="0" applyNumberFormat="1" applyFont="1" applyFill="1" applyAlignment="1"/>
    <xf numFmtId="38" fontId="7" fillId="0" borderId="0" xfId="0" applyNumberFormat="1" applyFont="1" applyFill="1" applyAlignment="1">
      <alignment horizontal="centerContinuous"/>
    </xf>
    <xf numFmtId="38" fontId="7" fillId="0" borderId="0" xfId="0" applyNumberFormat="1" applyFont="1" applyFill="1" applyBorder="1" applyAlignment="1">
      <alignment horizontal="centerContinuous"/>
    </xf>
    <xf numFmtId="38" fontId="7" fillId="0" borderId="0" xfId="1" applyNumberFormat="1" applyFont="1" applyFill="1" applyAlignment="1">
      <alignment horizontal="right"/>
    </xf>
    <xf numFmtId="38" fontId="7" fillId="0" borderId="0" xfId="0" applyNumberFormat="1" applyFont="1" applyFill="1" applyBorder="1" applyAlignment="1">
      <alignment horizontal="center"/>
    </xf>
    <xf numFmtId="38" fontId="7" fillId="0" borderId="1" xfId="0" applyNumberFormat="1" applyFont="1" applyFill="1" applyBorder="1" applyAlignment="1">
      <alignment horizontal="center"/>
    </xf>
    <xf numFmtId="189" fontId="7" fillId="0" borderId="0" xfId="0" applyNumberFormat="1" applyFont="1" applyFill="1" applyBorder="1" applyAlignment="1">
      <alignment horizontal="center"/>
    </xf>
    <xf numFmtId="189" fontId="7" fillId="0" borderId="0" xfId="0" applyNumberFormat="1" applyFont="1" applyFill="1" applyAlignment="1">
      <alignment horizontal="center"/>
    </xf>
    <xf numFmtId="189" fontId="7" fillId="0" borderId="0" xfId="0" quotePrefix="1" applyNumberFormat="1" applyFont="1" applyFill="1" applyBorder="1" applyAlignment="1">
      <alignment horizontal="center"/>
    </xf>
    <xf numFmtId="189" fontId="7" fillId="0" borderId="1" xfId="0" applyNumberFormat="1" applyFont="1" applyFill="1" applyBorder="1" applyAlignment="1">
      <alignment horizontal="center"/>
    </xf>
    <xf numFmtId="189" fontId="7" fillId="0" borderId="1" xfId="0" quotePrefix="1" applyNumberFormat="1" applyFont="1" applyFill="1" applyBorder="1" applyAlignment="1">
      <alignment horizontal="center"/>
    </xf>
    <xf numFmtId="189" fontId="7" fillId="0" borderId="0" xfId="0" applyNumberFormat="1" applyFont="1" applyFill="1" applyBorder="1" applyAlignment="1"/>
    <xf numFmtId="187" fontId="7" fillId="0" borderId="0" xfId="0" applyNumberFormat="1" applyFont="1" applyFill="1" applyAlignment="1">
      <alignment horizontal="center"/>
    </xf>
    <xf numFmtId="187" fontId="7" fillId="0" borderId="0" xfId="0" applyNumberFormat="1" applyFont="1" applyFill="1" applyAlignment="1"/>
    <xf numFmtId="187" fontId="7" fillId="0" borderId="0" xfId="0" applyNumberFormat="1" applyFont="1" applyFill="1" applyBorder="1" applyAlignment="1"/>
    <xf numFmtId="0" fontId="7" fillId="0" borderId="0" xfId="0" applyNumberFormat="1" applyFont="1" applyFill="1" applyAlignment="1"/>
    <xf numFmtId="187" fontId="7" fillId="0" borderId="0" xfId="3" applyNumberFormat="1" applyFont="1" applyFill="1" applyAlignment="1"/>
    <xf numFmtId="187" fontId="7" fillId="0" borderId="1" xfId="0" applyNumberFormat="1" applyFont="1" applyFill="1" applyBorder="1" applyAlignment="1"/>
    <xf numFmtId="187" fontId="7" fillId="0" borderId="0" xfId="0" applyNumberFormat="1" applyFont="1" applyFill="1" applyBorder="1" applyAlignment="1">
      <alignment horizontal="center"/>
    </xf>
    <xf numFmtId="0" fontId="21" fillId="0" borderId="0" xfId="0" applyNumberFormat="1" applyFont="1" applyFill="1" applyAlignment="1"/>
    <xf numFmtId="189" fontId="21" fillId="0" borderId="0" xfId="0" applyNumberFormat="1" applyFont="1" applyFill="1" applyAlignment="1"/>
    <xf numFmtId="187" fontId="7" fillId="0" borderId="6" xfId="0" applyNumberFormat="1" applyFont="1" applyFill="1" applyBorder="1" applyAlignment="1"/>
    <xf numFmtId="187" fontId="7" fillId="0" borderId="0" xfId="3" applyNumberFormat="1" applyFont="1" applyFill="1" applyBorder="1" applyAlignment="1"/>
    <xf numFmtId="187" fontId="19" fillId="0" borderId="0" xfId="3" applyNumberFormat="1" applyFont="1" applyFill="1" applyAlignment="1"/>
    <xf numFmtId="187" fontId="19" fillId="0" borderId="0" xfId="0" applyNumberFormat="1" applyFont="1" applyFill="1" applyAlignment="1"/>
    <xf numFmtId="187" fontId="19" fillId="0" borderId="3" xfId="0" applyNumberFormat="1" applyFont="1" applyFill="1" applyBorder="1" applyAlignment="1">
      <alignment horizontal="center"/>
    </xf>
    <xf numFmtId="187" fontId="19" fillId="0" borderId="0" xfId="0" applyNumberFormat="1" applyFont="1" applyFill="1" applyBorder="1" applyAlignment="1">
      <alignment horizontal="center"/>
    </xf>
    <xf numFmtId="187" fontId="19" fillId="0" borderId="0" xfId="0" applyNumberFormat="1" applyFont="1" applyFill="1" applyAlignment="1">
      <alignment horizontal="center"/>
    </xf>
    <xf numFmtId="187" fontId="19" fillId="0" borderId="0" xfId="0" applyNumberFormat="1" applyFont="1" applyFill="1" applyBorder="1" applyAlignment="1"/>
    <xf numFmtId="187" fontId="19" fillId="0" borderId="4" xfId="0" applyNumberFormat="1" applyFont="1" applyFill="1" applyBorder="1" applyAlignment="1">
      <alignment horizontal="center"/>
    </xf>
    <xf numFmtId="187" fontId="19" fillId="0" borderId="1" xfId="1" applyNumberFormat="1" applyFont="1" applyFill="1" applyBorder="1" applyAlignment="1"/>
    <xf numFmtId="187" fontId="19" fillId="0" borderId="0" xfId="1" applyNumberFormat="1" applyFont="1" applyFill="1" applyBorder="1" applyAlignment="1"/>
    <xf numFmtId="187" fontId="19" fillId="0" borderId="0" xfId="1" applyNumberFormat="1" applyFont="1" applyFill="1" applyAlignment="1"/>
    <xf numFmtId="187" fontId="19" fillId="0" borderId="2" xfId="1" applyNumberFormat="1" applyFont="1" applyFill="1" applyBorder="1" applyAlignment="1"/>
    <xf numFmtId="187" fontId="19" fillId="0" borderId="3" xfId="1" applyNumberFormat="1" applyFont="1" applyFill="1" applyBorder="1" applyAlignment="1"/>
    <xf numFmtId="187" fontId="19" fillId="0" borderId="3" xfId="0" applyNumberFormat="1" applyFont="1" applyFill="1" applyBorder="1" applyAlignment="1"/>
    <xf numFmtId="187" fontId="19" fillId="0" borderId="1" xfId="1" applyNumberFormat="1" applyFont="1" applyFill="1" applyBorder="1" applyAlignment="1">
      <alignment horizontal="center"/>
    </xf>
    <xf numFmtId="37" fontId="19" fillId="0" borderId="0" xfId="1" applyNumberFormat="1" applyFont="1" applyFill="1" applyBorder="1" applyAlignment="1"/>
    <xf numFmtId="0" fontId="19" fillId="0" borderId="0" xfId="1" applyFont="1" applyFill="1" applyAlignment="1"/>
    <xf numFmtId="187" fontId="19" fillId="0" borderId="4" xfId="1" applyNumberFormat="1" applyFont="1" applyFill="1" applyBorder="1" applyAlignment="1"/>
    <xf numFmtId="187" fontId="19" fillId="0" borderId="2" xfId="3" applyNumberFormat="1" applyFont="1" applyFill="1" applyBorder="1" applyAlignment="1">
      <alignment horizontal="right"/>
    </xf>
    <xf numFmtId="191" fontId="19" fillId="0" borderId="0" xfId="0" applyNumberFormat="1" applyFont="1" applyFill="1" applyAlignment="1" applyProtection="1">
      <alignment horizontal="center"/>
    </xf>
    <xf numFmtId="187" fontId="19" fillId="0" borderId="2" xfId="3" applyNumberFormat="1" applyFont="1" applyFill="1" applyBorder="1" applyAlignment="1"/>
    <xf numFmtId="187" fontId="19" fillId="0" borderId="2" xfId="0" applyNumberFormat="1" applyFont="1" applyFill="1" applyBorder="1" applyAlignment="1">
      <alignment horizontal="right"/>
    </xf>
    <xf numFmtId="187" fontId="19" fillId="0" borderId="4" xfId="3" applyNumberFormat="1" applyFont="1" applyFill="1" applyBorder="1" applyAlignment="1"/>
    <xf numFmtId="187" fontId="19" fillId="0" borderId="0" xfId="0" applyNumberFormat="1" applyFont="1" applyFill="1" applyAlignment="1">
      <alignment horizontal="right"/>
    </xf>
    <xf numFmtId="187" fontId="19" fillId="0" borderId="0" xfId="5" applyNumberFormat="1" applyFont="1" applyFill="1" applyAlignment="1">
      <alignment horizontal="right"/>
    </xf>
    <xf numFmtId="187" fontId="19" fillId="0" borderId="2" xfId="5" applyNumberFormat="1" applyFont="1" applyFill="1" applyBorder="1" applyAlignment="1">
      <alignment horizontal="right"/>
    </xf>
    <xf numFmtId="187" fontId="19" fillId="0" borderId="3" xfId="0" applyNumberFormat="1" applyFont="1" applyFill="1" applyBorder="1" applyAlignment="1">
      <alignment horizontal="right"/>
    </xf>
    <xf numFmtId="187" fontId="19" fillId="0" borderId="0" xfId="0" applyNumberFormat="1" applyFont="1" applyFill="1" applyBorder="1" applyAlignment="1">
      <alignment horizontal="right"/>
    </xf>
    <xf numFmtId="187" fontId="19" fillId="0" borderId="2" xfId="0" applyNumberFormat="1" applyFont="1" applyFill="1" applyBorder="1" applyAlignment="1">
      <alignment horizontal="center"/>
    </xf>
    <xf numFmtId="187" fontId="19" fillId="0" borderId="2" xfId="3" applyNumberFormat="1" applyFont="1" applyFill="1" applyBorder="1" applyAlignment="1" applyProtection="1">
      <alignment horizontal="right"/>
    </xf>
    <xf numFmtId="0" fontId="22" fillId="0" borderId="0" xfId="0" applyNumberFormat="1" applyFont="1" applyFill="1" applyAlignment="1"/>
    <xf numFmtId="187" fontId="19" fillId="0" borderId="1" xfId="0" applyNumberFormat="1" applyFont="1" applyFill="1" applyBorder="1" applyAlignment="1">
      <alignment horizontal="right"/>
    </xf>
    <xf numFmtId="187" fontId="19" fillId="0" borderId="4" xfId="0" applyNumberFormat="1" applyFont="1" applyFill="1" applyBorder="1" applyAlignment="1">
      <alignment horizontal="right"/>
    </xf>
    <xf numFmtId="0" fontId="9" fillId="0" borderId="2" xfId="1" applyNumberFormat="1" applyFont="1" applyFill="1" applyBorder="1" applyAlignment="1">
      <alignment horizontal="center"/>
    </xf>
    <xf numFmtId="187" fontId="19" fillId="0" borderId="6" xfId="0" applyNumberFormat="1" applyFont="1" applyFill="1" applyBorder="1" applyAlignment="1"/>
    <xf numFmtId="187" fontId="19" fillId="0" borderId="0" xfId="3" applyNumberFormat="1" applyFont="1" applyFill="1" applyBorder="1" applyAlignment="1"/>
    <xf numFmtId="188" fontId="9" fillId="0" borderId="0" xfId="3" applyFont="1" applyFill="1" applyBorder="1" applyAlignment="1">
      <alignment horizontal="center"/>
    </xf>
    <xf numFmtId="188" fontId="9" fillId="0" borderId="0" xfId="3" applyFont="1" applyFill="1" applyAlignment="1">
      <alignment horizontal="center"/>
    </xf>
    <xf numFmtId="188" fontId="9" fillId="0" borderId="0" xfId="3" applyFont="1" applyFill="1" applyBorder="1" applyAlignment="1"/>
    <xf numFmtId="188" fontId="9" fillId="0" borderId="0" xfId="3" applyFont="1" applyFill="1" applyAlignment="1"/>
    <xf numFmtId="188" fontId="9" fillId="0" borderId="0" xfId="3" applyFont="1" applyFill="1" applyAlignment="1">
      <alignment horizontal="right"/>
    </xf>
    <xf numFmtId="188" fontId="9" fillId="0" borderId="0" xfId="3" applyFont="1" applyFill="1" applyBorder="1" applyAlignment="1">
      <alignment horizontal="right"/>
    </xf>
    <xf numFmtId="188" fontId="9" fillId="0" borderId="1" xfId="3" applyFont="1" applyFill="1" applyBorder="1" applyAlignment="1">
      <alignment horizontal="right"/>
    </xf>
    <xf numFmtId="188" fontId="9" fillId="0" borderId="1" xfId="3" applyFont="1" applyFill="1" applyBorder="1" applyAlignment="1"/>
    <xf numFmtId="188" fontId="19" fillId="0" borderId="1" xfId="3" applyFont="1" applyFill="1" applyBorder="1" applyAlignment="1"/>
    <xf numFmtId="188" fontId="19" fillId="0" borderId="0" xfId="3" applyFont="1" applyFill="1" applyBorder="1" applyAlignment="1"/>
    <xf numFmtId="188" fontId="7" fillId="0" borderId="0" xfId="3" applyFont="1" applyFill="1" applyAlignment="1">
      <alignment horizontal="center"/>
    </xf>
    <xf numFmtId="188" fontId="7" fillId="0" borderId="0" xfId="3" applyFont="1" applyFill="1" applyBorder="1" applyAlignment="1"/>
    <xf numFmtId="188" fontId="7" fillId="0" borderId="1" xfId="3" applyFont="1" applyFill="1" applyBorder="1" applyAlignment="1"/>
    <xf numFmtId="188" fontId="7" fillId="0" borderId="0" xfId="3" applyFont="1" applyFill="1" applyAlignment="1"/>
    <xf numFmtId="189" fontId="13" fillId="0" borderId="0" xfId="0" quotePrefix="1" applyNumberFormat="1" applyFont="1" applyFill="1" applyAlignment="1">
      <alignment horizontal="center"/>
    </xf>
    <xf numFmtId="189" fontId="7" fillId="0" borderId="1" xfId="3" applyNumberFormat="1" applyFont="1" applyFill="1" applyBorder="1" applyAlignment="1"/>
    <xf numFmtId="189" fontId="23" fillId="0" borderId="0" xfId="3" applyNumberFormat="1" applyFont="1" applyFill="1" applyAlignment="1">
      <alignment horizontal="right"/>
    </xf>
    <xf numFmtId="187" fontId="23" fillId="0" borderId="0" xfId="0" applyNumberFormat="1" applyFont="1" applyFill="1" applyAlignment="1"/>
    <xf numFmtId="187" fontId="23" fillId="0" borderId="0" xfId="0" applyNumberFormat="1" applyFont="1" applyFill="1" applyAlignment="1">
      <alignment horizontal="right"/>
    </xf>
    <xf numFmtId="187" fontId="19" fillId="0" borderId="6" xfId="3" applyNumberFormat="1" applyFont="1" applyFill="1" applyBorder="1" applyAlignment="1"/>
    <xf numFmtId="191" fontId="19" fillId="0" borderId="0" xfId="0" applyNumberFormat="1" applyFont="1" applyFill="1" applyBorder="1" applyAlignment="1" applyProtection="1">
      <alignment horizontal="center"/>
    </xf>
    <xf numFmtId="191" fontId="7" fillId="0" borderId="0" xfId="0" applyNumberFormat="1" applyFont="1" applyFill="1" applyAlignment="1" applyProtection="1">
      <alignment horizontal="center"/>
    </xf>
    <xf numFmtId="187" fontId="7" fillId="0" borderId="0" xfId="0" quotePrefix="1" applyNumberFormat="1" applyFont="1" applyFill="1" applyBorder="1" applyAlignment="1" applyProtection="1">
      <alignment horizontal="right"/>
    </xf>
    <xf numFmtId="188" fontId="7" fillId="0" borderId="0" xfId="3" applyFont="1" applyFill="1" applyAlignment="1">
      <alignment horizontal="right"/>
    </xf>
    <xf numFmtId="192" fontId="7" fillId="0" borderId="0" xfId="0" applyNumberFormat="1" applyFont="1" applyFill="1" applyAlignment="1"/>
    <xf numFmtId="187" fontId="7" fillId="0" borderId="0" xfId="0" applyNumberFormat="1" applyFont="1" applyFill="1" applyAlignment="1">
      <alignment horizontal="right"/>
    </xf>
    <xf numFmtId="188" fontId="7" fillId="0" borderId="0" xfId="3" quotePrefix="1" applyFont="1" applyFill="1" applyBorder="1" applyAlignment="1" applyProtection="1">
      <alignment horizontal="right"/>
    </xf>
    <xf numFmtId="191" fontId="7" fillId="0" borderId="0" xfId="0" applyNumberFormat="1" applyFont="1" applyFill="1" applyBorder="1" applyAlignment="1" applyProtection="1">
      <alignment horizontal="center"/>
    </xf>
    <xf numFmtId="192" fontId="7" fillId="0" borderId="0" xfId="0" applyNumberFormat="1" applyFont="1" applyFill="1" applyBorder="1" applyAlignment="1"/>
    <xf numFmtId="187" fontId="7" fillId="0" borderId="1" xfId="0" quotePrefix="1" applyNumberFormat="1" applyFont="1" applyFill="1" applyBorder="1" applyAlignment="1" applyProtection="1">
      <alignment horizontal="right"/>
    </xf>
    <xf numFmtId="191" fontId="7" fillId="0" borderId="0" xfId="0" applyNumberFormat="1" applyFont="1" applyFill="1" applyAlignment="1"/>
    <xf numFmtId="187" fontId="7" fillId="0" borderId="0" xfId="0" applyNumberFormat="1" applyFont="1" applyFill="1" applyAlignment="1" applyProtection="1">
      <alignment horizontal="center"/>
    </xf>
    <xf numFmtId="188" fontId="7" fillId="0" borderId="1" xfId="3" applyFont="1" applyFill="1" applyBorder="1" applyAlignment="1">
      <alignment horizontal="right"/>
    </xf>
    <xf numFmtId="187" fontId="7" fillId="0" borderId="0" xfId="1" applyNumberFormat="1" applyFont="1" applyFill="1" applyAlignment="1"/>
    <xf numFmtId="187" fontId="7" fillId="0" borderId="0" xfId="1" applyNumberFormat="1" applyFont="1" applyFill="1" applyBorder="1" applyAlignment="1"/>
    <xf numFmtId="188" fontId="7" fillId="0" borderId="0" xfId="3" applyFont="1" applyFill="1" applyBorder="1" applyAlignment="1">
      <alignment horizontal="center"/>
    </xf>
    <xf numFmtId="187" fontId="7" fillId="0" borderId="1" xfId="1" applyNumberFormat="1" applyFont="1" applyFill="1" applyBorder="1" applyAlignment="1"/>
    <xf numFmtId="38" fontId="7" fillId="0" borderId="0" xfId="1" applyNumberFormat="1" applyFont="1" applyFill="1" applyAlignment="1">
      <alignment horizontal="left"/>
    </xf>
    <xf numFmtId="38" fontId="7" fillId="0" borderId="0" xfId="1" applyNumberFormat="1" applyFont="1" applyFill="1" applyAlignment="1"/>
    <xf numFmtId="37" fontId="13" fillId="0" borderId="0" xfId="1" applyNumberFormat="1" applyFont="1" applyFill="1" applyBorder="1" applyAlignment="1">
      <alignment horizontal="center"/>
    </xf>
    <xf numFmtId="0" fontId="7" fillId="0" borderId="0" xfId="1" applyFont="1" applyFill="1" applyAlignment="1"/>
    <xf numFmtId="187" fontId="7" fillId="0" borderId="4" xfId="0" applyNumberFormat="1" applyFont="1" applyFill="1" applyBorder="1" applyAlignment="1"/>
    <xf numFmtId="38" fontId="19" fillId="0" borderId="0" xfId="1" applyNumberFormat="1" applyFont="1" applyFill="1" applyAlignment="1">
      <alignment horizontal="left"/>
    </xf>
    <xf numFmtId="37" fontId="7" fillId="0" borderId="0" xfId="1" applyNumberFormat="1" applyFont="1" applyFill="1" applyBorder="1" applyAlignment="1"/>
    <xf numFmtId="37" fontId="7" fillId="0" borderId="0" xfId="0" applyNumberFormat="1" applyFont="1" applyFill="1" applyBorder="1" applyAlignment="1"/>
    <xf numFmtId="194" fontId="7" fillId="0" borderId="4" xfId="1" applyNumberFormat="1" applyFont="1" applyFill="1" applyBorder="1" applyAlignment="1"/>
    <xf numFmtId="194" fontId="7" fillId="0" borderId="0" xfId="1" applyNumberFormat="1" applyFont="1" applyFill="1" applyBorder="1" applyAlignment="1"/>
    <xf numFmtId="194" fontId="7" fillId="0" borderId="0" xfId="1" applyNumberFormat="1" applyFont="1" applyFill="1" applyAlignment="1"/>
    <xf numFmtId="39" fontId="7" fillId="0" borderId="0" xfId="1" applyNumberFormat="1" applyFont="1" applyFill="1" applyBorder="1" applyAlignment="1"/>
    <xf numFmtId="37" fontId="7" fillId="0" borderId="4" xfId="1" applyNumberFormat="1" applyFont="1" applyFill="1" applyBorder="1" applyAlignment="1"/>
    <xf numFmtId="38" fontId="7" fillId="0" borderId="0" xfId="1" quotePrefix="1" applyNumberFormat="1" applyFont="1" applyFill="1" applyAlignment="1">
      <alignment horizontal="left"/>
    </xf>
    <xf numFmtId="37" fontId="7" fillId="0" borderId="0" xfId="1" applyNumberFormat="1" applyFont="1" applyFill="1" applyAlignment="1"/>
    <xf numFmtId="38" fontId="20" fillId="0" borderId="0" xfId="1" applyNumberFormat="1" applyFont="1" applyFill="1" applyAlignment="1"/>
    <xf numFmtId="38" fontId="19" fillId="0" borderId="0" xfId="1" applyNumberFormat="1" applyFont="1" applyFill="1" applyAlignment="1"/>
    <xf numFmtId="38" fontId="7" fillId="0" borderId="0" xfId="1" applyNumberFormat="1" applyFont="1" applyFill="1" applyAlignment="1">
      <alignment horizontal="center"/>
    </xf>
    <xf numFmtId="37" fontId="14" fillId="0" borderId="0" xfId="1" applyNumberFormat="1" applyFont="1" applyFill="1" applyBorder="1" applyAlignment="1">
      <alignment horizontal="center"/>
    </xf>
    <xf numFmtId="0" fontId="7" fillId="0" borderId="2" xfId="1" applyNumberFormat="1" applyFont="1" applyFill="1" applyBorder="1" applyAlignment="1">
      <alignment horizontal="center"/>
    </xf>
    <xf numFmtId="0" fontId="14" fillId="0" borderId="0" xfId="1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49" fontId="15" fillId="0" borderId="0" xfId="2" applyNumberFormat="1" applyFont="1" applyFill="1" applyAlignment="1"/>
    <xf numFmtId="49" fontId="24" fillId="0" borderId="0" xfId="2" applyNumberFormat="1" applyFont="1" applyFill="1" applyAlignment="1"/>
    <xf numFmtId="38" fontId="7" fillId="0" borderId="0" xfId="1" applyNumberFormat="1" applyFont="1" applyFill="1" applyBorder="1" applyAlignment="1"/>
    <xf numFmtId="0" fontId="7" fillId="0" borderId="0" xfId="1" applyFont="1" applyFill="1" applyBorder="1" applyAlignment="1"/>
    <xf numFmtId="187" fontId="7" fillId="0" borderId="4" xfId="1" applyNumberFormat="1" applyFont="1" applyFill="1" applyBorder="1" applyAlignment="1"/>
    <xf numFmtId="37" fontId="20" fillId="0" borderId="0" xfId="0" applyNumberFormat="1" applyFont="1" applyFill="1" applyAlignment="1">
      <alignment horizontal="left"/>
    </xf>
    <xf numFmtId="187" fontId="20" fillId="0" borderId="0" xfId="0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left"/>
    </xf>
    <xf numFmtId="190" fontId="19" fillId="0" borderId="0" xfId="0" applyNumberFormat="1" applyFont="1" applyFill="1" applyAlignment="1">
      <alignment horizontal="left"/>
    </xf>
    <xf numFmtId="38" fontId="7" fillId="0" borderId="0" xfId="1" quotePrefix="1" applyNumberFormat="1" applyFont="1" applyFill="1" applyBorder="1" applyAlignment="1"/>
    <xf numFmtId="0" fontId="19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/>
    <xf numFmtId="192" fontId="7" fillId="0" borderId="0" xfId="0" quotePrefix="1" applyNumberFormat="1" applyFont="1" applyFill="1" applyAlignment="1">
      <alignment horizontal="left"/>
    </xf>
    <xf numFmtId="192" fontId="7" fillId="0" borderId="0" xfId="4" applyNumberFormat="1" applyFont="1" applyFill="1" applyAlignment="1">
      <alignment horizontal="left"/>
    </xf>
    <xf numFmtId="193" fontId="13" fillId="0" borderId="0" xfId="1" applyNumberFormat="1" applyFont="1" applyFill="1" applyBorder="1" applyAlignment="1">
      <alignment horizontal="center"/>
    </xf>
    <xf numFmtId="192" fontId="7" fillId="0" borderId="0" xfId="0" applyNumberFormat="1" applyFont="1" applyFill="1" applyAlignment="1">
      <alignment horizontal="left"/>
    </xf>
    <xf numFmtId="192" fontId="7" fillId="0" borderId="0" xfId="0" applyNumberFormat="1" applyFont="1" applyFill="1" applyAlignment="1" applyProtection="1">
      <alignment horizontal="left"/>
    </xf>
    <xf numFmtId="187" fontId="7" fillId="0" borderId="0" xfId="3" applyNumberFormat="1" applyFont="1" applyFill="1" applyBorder="1" applyAlignment="1">
      <alignment horizontal="right"/>
    </xf>
    <xf numFmtId="192" fontId="19" fillId="0" borderId="0" xfId="0" applyNumberFormat="1" applyFont="1" applyFill="1" applyAlignment="1"/>
    <xf numFmtId="191" fontId="7" fillId="0" borderId="0" xfId="0" applyNumberFormat="1" applyFont="1" applyFill="1" applyAlignment="1" applyProtection="1">
      <alignment horizontal="left"/>
    </xf>
    <xf numFmtId="190" fontId="7" fillId="0" borderId="0" xfId="0" applyNumberFormat="1" applyFont="1" applyFill="1" applyAlignment="1"/>
    <xf numFmtId="187" fontId="7" fillId="0" borderId="0" xfId="0" applyNumberFormat="1" applyFont="1" applyFill="1" applyBorder="1" applyAlignment="1" applyProtection="1">
      <alignment horizontal="center"/>
    </xf>
    <xf numFmtId="188" fontId="7" fillId="0" borderId="0" xfId="3" applyFont="1" applyFill="1" applyBorder="1" applyAlignment="1">
      <alignment horizontal="right"/>
    </xf>
    <xf numFmtId="188" fontId="7" fillId="0" borderId="0" xfId="3" applyFont="1" applyFill="1" applyAlignment="1" applyProtection="1">
      <alignment horizontal="center"/>
    </xf>
    <xf numFmtId="192" fontId="19" fillId="0" borderId="0" xfId="0" quotePrefix="1" applyNumberFormat="1" applyFont="1" applyFill="1" applyAlignment="1">
      <alignment horizontal="left"/>
    </xf>
    <xf numFmtId="187" fontId="7" fillId="0" borderId="0" xfId="0" applyNumberFormat="1" applyFont="1" applyFill="1" applyBorder="1" applyAlignment="1">
      <alignment horizontal="right"/>
    </xf>
    <xf numFmtId="187" fontId="7" fillId="0" borderId="1" xfId="0" applyNumberFormat="1" applyFont="1" applyFill="1" applyBorder="1" applyAlignment="1">
      <alignment horizontal="right"/>
    </xf>
    <xf numFmtId="187" fontId="25" fillId="0" borderId="0" xfId="0" applyNumberFormat="1" applyFont="1" applyFill="1" applyAlignment="1"/>
    <xf numFmtId="191" fontId="25" fillId="0" borderId="0" xfId="0" applyNumberFormat="1" applyFont="1" applyFill="1" applyAlignment="1" applyProtection="1">
      <alignment horizontal="center"/>
    </xf>
    <xf numFmtId="187" fontId="19" fillId="0" borderId="6" xfId="0" applyNumberFormat="1" applyFont="1" applyFill="1" applyBorder="1" applyAlignment="1">
      <alignment horizontal="right"/>
    </xf>
    <xf numFmtId="188" fontId="7" fillId="0" borderId="6" xfId="3" applyFont="1" applyFill="1" applyBorder="1" applyAlignment="1"/>
    <xf numFmtId="196" fontId="9" fillId="0" borderId="0" xfId="1" applyNumberFormat="1" applyFont="1" applyFill="1" applyAlignment="1"/>
    <xf numFmtId="38" fontId="7" fillId="0" borderId="0" xfId="1" applyNumberFormat="1" applyFont="1" applyFill="1" applyAlignment="1">
      <alignment horizontal="left" vertical="top"/>
    </xf>
    <xf numFmtId="38" fontId="9" fillId="0" borderId="0" xfId="1" applyNumberFormat="1" applyFont="1" applyFill="1" applyAlignment="1">
      <alignment horizontal="left" vertical="top"/>
    </xf>
    <xf numFmtId="0" fontId="19" fillId="0" borderId="0" xfId="0" applyNumberFormat="1" applyFont="1" applyFill="1" applyAlignment="1">
      <alignment vertical="top"/>
    </xf>
    <xf numFmtId="0" fontId="7" fillId="0" borderId="0" xfId="0" applyNumberFormat="1" applyFont="1" applyFill="1" applyAlignment="1">
      <alignment vertical="top"/>
    </xf>
    <xf numFmtId="37" fontId="13" fillId="0" borderId="0" xfId="1" quotePrefix="1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center" vertical="center"/>
    </xf>
    <xf numFmtId="0" fontId="18" fillId="0" borderId="0" xfId="1" applyFont="1" applyFill="1" applyAlignment="1">
      <alignment vertical="top"/>
    </xf>
    <xf numFmtId="187" fontId="7" fillId="0" borderId="1" xfId="1" applyNumberFormat="1" applyFont="1" applyFill="1" applyBorder="1"/>
    <xf numFmtId="187" fontId="7" fillId="0" borderId="0" xfId="1" applyNumberFormat="1" applyFont="1" applyFill="1"/>
    <xf numFmtId="0" fontId="13" fillId="0" borderId="0" xfId="0" applyFont="1" applyFill="1" applyAlignment="1">
      <alignment horizontal="center" vertical="center"/>
    </xf>
    <xf numFmtId="187" fontId="7" fillId="0" borderId="0" xfId="0" quotePrefix="1" applyNumberFormat="1" applyFont="1" applyFill="1" applyAlignment="1">
      <alignment horizontal="right"/>
    </xf>
    <xf numFmtId="188" fontId="7" fillId="0" borderId="0" xfId="3" quotePrefix="1" applyFont="1" applyFill="1" applyAlignment="1">
      <alignment horizontal="right"/>
    </xf>
    <xf numFmtId="187" fontId="7" fillId="0" borderId="1" xfId="0" quotePrefix="1" applyNumberFormat="1" applyFont="1" applyFill="1" applyBorder="1" applyAlignment="1">
      <alignment horizontal="right"/>
    </xf>
    <xf numFmtId="187" fontId="7" fillId="0" borderId="0" xfId="0" applyNumberFormat="1" applyFont="1" applyFill="1"/>
    <xf numFmtId="0" fontId="7" fillId="0" borderId="2" xfId="0" quotePrefix="1" applyFont="1" applyFill="1" applyBorder="1" applyAlignment="1">
      <alignment horizontal="center" vertical="top"/>
    </xf>
    <xf numFmtId="1" fontId="14" fillId="0" borderId="0" xfId="0" applyNumberFormat="1" applyFont="1" applyFill="1" applyAlignment="1">
      <alignment horizontal="center" vertical="top"/>
    </xf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 vertical="top"/>
    </xf>
    <xf numFmtId="0" fontId="15" fillId="0" borderId="0" xfId="1" quotePrefix="1" applyFont="1" applyFill="1" applyAlignment="1">
      <alignment horizontal="center" vertical="top"/>
    </xf>
    <xf numFmtId="189" fontId="8" fillId="0" borderId="1" xfId="0" applyNumberFormat="1" applyFont="1" applyFill="1" applyBorder="1" applyAlignment="1">
      <alignment horizontal="center"/>
    </xf>
    <xf numFmtId="0" fontId="18" fillId="0" borderId="0" xfId="1" applyFont="1" applyFill="1" applyAlignment="1">
      <alignment horizontal="center" vertical="top"/>
    </xf>
    <xf numFmtId="38" fontId="8" fillId="0" borderId="1" xfId="1" applyNumberFormat="1" applyFont="1" applyFill="1" applyBorder="1" applyAlignment="1">
      <alignment horizontal="center"/>
    </xf>
    <xf numFmtId="38" fontId="19" fillId="0" borderId="1" xfId="1" applyNumberFormat="1" applyFont="1" applyFill="1" applyBorder="1" applyAlignment="1">
      <alignment horizontal="center"/>
    </xf>
    <xf numFmtId="190" fontId="12" fillId="0" borderId="0" xfId="0" applyNumberFormat="1" applyFont="1" applyFill="1" applyAlignment="1">
      <alignment horizontal="left"/>
    </xf>
    <xf numFmtId="190" fontId="20" fillId="0" borderId="0" xfId="0" applyNumberFormat="1" applyFont="1" applyFill="1" applyAlignment="1">
      <alignment horizontal="left"/>
    </xf>
    <xf numFmtId="189" fontId="7" fillId="0" borderId="1" xfId="0" applyNumberFormat="1" applyFont="1" applyFill="1" applyBorder="1" applyAlignment="1">
      <alignment horizontal="center"/>
    </xf>
    <xf numFmtId="38" fontId="7" fillId="0" borderId="1" xfId="0" applyNumberFormat="1" applyFont="1" applyFill="1" applyBorder="1" applyAlignment="1">
      <alignment horizontal="center"/>
    </xf>
    <xf numFmtId="38" fontId="19" fillId="0" borderId="1" xfId="0" applyNumberFormat="1" applyFont="1" applyFill="1" applyBorder="1" applyAlignment="1">
      <alignment horizontal="center"/>
    </xf>
    <xf numFmtId="189" fontId="13" fillId="0" borderId="0" xfId="0" applyNumberFormat="1" applyFont="1" applyFill="1" applyBorder="1" applyAlignment="1">
      <alignment horizontal="center"/>
    </xf>
    <xf numFmtId="0" fontId="20" fillId="0" borderId="0" xfId="0" applyFont="1" applyFill="1" applyAlignment="1">
      <alignment horizontal="left"/>
    </xf>
    <xf numFmtId="189" fontId="7" fillId="0" borderId="2" xfId="0" applyNumberFormat="1" applyFont="1" applyFill="1" applyBorder="1" applyAlignment="1">
      <alignment horizontal="center"/>
    </xf>
  </cellXfs>
  <cellStyles count="7">
    <cellStyle name="Comma" xfId="3" builtinId="3"/>
    <cellStyle name="Comma 2" xfId="6" xr:uid="{00000000-0005-0000-0000-000001000000}"/>
    <cellStyle name="Normal" xfId="0" builtinId="0"/>
    <cellStyle name="Normal 2" xfId="1" xr:uid="{00000000-0005-0000-0000-000003000000}"/>
    <cellStyle name="Normal 2 2" xfId="2" xr:uid="{00000000-0005-0000-0000-000004000000}"/>
    <cellStyle name="Normal 3" xfId="5" xr:uid="{00000000-0005-0000-0000-000005000000}"/>
    <cellStyle name="Normal_PATO96CN" xfId="4" xr:uid="{00000000-0005-0000-0000-000006000000}"/>
  </cellStyles>
  <dxfs count="0"/>
  <tableStyles count="0" defaultTableStyle="TableStyleMedium9" defaultPivotStyle="PivotStyleLight16"/>
  <colors>
    <mruColors>
      <color rgb="FFCCFF99"/>
      <color rgb="FF66FFFF"/>
      <color rgb="FFFFFF99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T108"/>
  <sheetViews>
    <sheetView showGridLines="0" tabSelected="1" zoomScaleNormal="100" zoomScaleSheetLayoutView="100" workbookViewId="0"/>
  </sheetViews>
  <sheetFormatPr defaultColWidth="10.7109375" defaultRowHeight="23.1" customHeight="1"/>
  <cols>
    <col min="1" max="1" width="40.85546875" style="10" customWidth="1"/>
    <col min="2" max="2" width="1.7109375" style="9" customWidth="1"/>
    <col min="3" max="3" width="8.7109375" style="10" customWidth="1"/>
    <col min="4" max="4" width="0.7109375" style="9" customWidth="1"/>
    <col min="5" max="5" width="14.42578125" style="9" customWidth="1"/>
    <col min="6" max="6" width="1" style="9" customWidth="1"/>
    <col min="7" max="7" width="14.42578125" style="9" customWidth="1"/>
    <col min="8" max="8" width="1" style="9" customWidth="1"/>
    <col min="9" max="9" width="14.42578125" style="9" customWidth="1"/>
    <col min="10" max="10" width="1" style="9" customWidth="1"/>
    <col min="11" max="11" width="14.42578125" style="9" customWidth="1"/>
    <col min="12" max="12" width="1.28515625" style="11" customWidth="1"/>
    <col min="13" max="16384" width="10.7109375" style="9"/>
  </cols>
  <sheetData>
    <row r="1" spans="1:12" ht="23.1" customHeight="1">
      <c r="A1" s="49" t="s">
        <v>119</v>
      </c>
    </row>
    <row r="2" spans="1:12" s="16" customFormat="1" ht="23.1" customHeight="1">
      <c r="A2" s="50" t="s">
        <v>31</v>
      </c>
      <c r="B2" s="12"/>
      <c r="C2" s="13"/>
      <c r="D2" s="14"/>
      <c r="E2" s="12"/>
      <c r="F2" s="14"/>
      <c r="G2" s="12"/>
      <c r="H2" s="14"/>
      <c r="I2" s="12"/>
      <c r="J2" s="14"/>
      <c r="K2" s="12"/>
      <c r="L2" s="15"/>
    </row>
    <row r="3" spans="1:12" s="16" customFormat="1" ht="23.1" customHeight="1">
      <c r="A3" s="50" t="s">
        <v>223</v>
      </c>
      <c r="B3" s="12"/>
      <c r="C3" s="13"/>
      <c r="D3" s="14"/>
      <c r="E3" s="12"/>
      <c r="F3" s="14"/>
      <c r="G3" s="12"/>
      <c r="H3" s="14"/>
      <c r="I3" s="12"/>
      <c r="J3" s="14"/>
      <c r="K3" s="12"/>
      <c r="L3" s="15"/>
    </row>
    <row r="4" spans="1:12" s="16" customFormat="1" ht="4.9000000000000004" customHeight="1">
      <c r="A4" s="50"/>
      <c r="B4" s="12"/>
      <c r="C4" s="13"/>
      <c r="D4" s="14"/>
      <c r="E4" s="12"/>
      <c r="F4" s="14"/>
      <c r="G4" s="12"/>
      <c r="H4" s="14"/>
      <c r="I4" s="12"/>
      <c r="J4" s="14"/>
      <c r="K4" s="12"/>
      <c r="L4" s="15"/>
    </row>
    <row r="5" spans="1:12" ht="23.1" customHeight="1">
      <c r="A5" s="13"/>
      <c r="B5" s="14"/>
      <c r="C5" s="247" t="s">
        <v>0</v>
      </c>
      <c r="D5" s="14"/>
      <c r="E5" s="257" t="s">
        <v>33</v>
      </c>
      <c r="F5" s="257"/>
      <c r="G5" s="257"/>
      <c r="H5" s="14"/>
      <c r="I5" s="257" t="s">
        <v>34</v>
      </c>
      <c r="J5" s="257"/>
      <c r="K5" s="257"/>
      <c r="L5" s="18"/>
    </row>
    <row r="6" spans="1:12" ht="23.1" customHeight="1">
      <c r="A6" s="13"/>
      <c r="B6" s="14"/>
      <c r="C6" s="19"/>
      <c r="D6" s="14"/>
      <c r="E6" s="252" t="s">
        <v>224</v>
      </c>
      <c r="F6" s="253"/>
      <c r="G6" s="252" t="s">
        <v>161</v>
      </c>
      <c r="H6" s="254"/>
      <c r="I6" s="252" t="s">
        <v>224</v>
      </c>
      <c r="J6" s="253"/>
      <c r="K6" s="252" t="s">
        <v>161</v>
      </c>
      <c r="L6" s="18"/>
    </row>
    <row r="7" spans="1:12" ht="23.1" customHeight="1">
      <c r="A7" s="13"/>
      <c r="B7" s="14"/>
      <c r="C7" s="19"/>
      <c r="D7" s="14"/>
      <c r="E7" s="255" t="s">
        <v>182</v>
      </c>
      <c r="F7" s="255"/>
      <c r="G7" s="255" t="s">
        <v>183</v>
      </c>
      <c r="H7" s="254"/>
      <c r="I7" s="255" t="s">
        <v>182</v>
      </c>
      <c r="J7" s="255"/>
      <c r="K7" s="255" t="s">
        <v>183</v>
      </c>
      <c r="L7" s="18"/>
    </row>
    <row r="8" spans="1:12" ht="23.1" customHeight="1">
      <c r="A8" s="13"/>
      <c r="B8" s="14"/>
      <c r="C8" s="19"/>
      <c r="D8" s="14"/>
      <c r="E8" s="255" t="s">
        <v>184</v>
      </c>
      <c r="F8" s="255"/>
      <c r="G8" s="255"/>
      <c r="H8" s="254"/>
      <c r="I8" s="255" t="s">
        <v>184</v>
      </c>
      <c r="J8" s="255"/>
      <c r="K8" s="255"/>
      <c r="L8" s="18"/>
    </row>
    <row r="9" spans="1:12" ht="23.1" customHeight="1">
      <c r="A9" s="85" t="s">
        <v>1</v>
      </c>
      <c r="E9" s="256" t="s">
        <v>185</v>
      </c>
      <c r="F9" s="256"/>
      <c r="G9" s="256"/>
      <c r="H9" s="256"/>
      <c r="I9" s="256"/>
      <c r="J9" s="256"/>
      <c r="K9" s="256"/>
    </row>
    <row r="10" spans="1:12" ht="23.1" customHeight="1">
      <c r="A10" s="140" t="s">
        <v>2</v>
      </c>
      <c r="C10" s="21"/>
    </row>
    <row r="11" spans="1:12" ht="23.1" customHeight="1">
      <c r="A11" s="10" t="s">
        <v>3</v>
      </c>
      <c r="C11" s="21">
        <v>5</v>
      </c>
      <c r="E11" s="22">
        <v>42833</v>
      </c>
      <c r="F11" s="22"/>
      <c r="G11" s="22">
        <v>51894</v>
      </c>
      <c r="H11" s="23"/>
      <c r="I11" s="22">
        <v>18027</v>
      </c>
      <c r="J11" s="23"/>
      <c r="K11" s="22">
        <v>17845</v>
      </c>
      <c r="L11" s="24"/>
    </row>
    <row r="12" spans="1:12" ht="23.1" customHeight="1">
      <c r="A12" s="10" t="s">
        <v>160</v>
      </c>
      <c r="C12" s="21">
        <v>6</v>
      </c>
      <c r="E12" s="22">
        <v>87150</v>
      </c>
      <c r="F12" s="22"/>
      <c r="G12" s="22">
        <v>81078</v>
      </c>
      <c r="H12" s="23"/>
      <c r="I12" s="22">
        <v>81651</v>
      </c>
      <c r="J12" s="23"/>
      <c r="K12" s="22">
        <v>81078</v>
      </c>
      <c r="L12" s="24"/>
    </row>
    <row r="13" spans="1:12" ht="23.1" customHeight="1">
      <c r="A13" s="10" t="s">
        <v>40</v>
      </c>
      <c r="C13" s="21">
        <v>7</v>
      </c>
      <c r="E13" s="22">
        <v>8998</v>
      </c>
      <c r="F13" s="22"/>
      <c r="G13" s="22">
        <v>8736</v>
      </c>
      <c r="H13" s="23"/>
      <c r="I13" s="22">
        <v>9443</v>
      </c>
      <c r="J13" s="23"/>
      <c r="K13" s="22">
        <v>8212</v>
      </c>
      <c r="L13" s="24"/>
    </row>
    <row r="14" spans="1:12" ht="23.1" customHeight="1">
      <c r="A14" s="10" t="s">
        <v>111</v>
      </c>
      <c r="C14" s="21">
        <v>8</v>
      </c>
      <c r="E14" s="22">
        <v>10448</v>
      </c>
      <c r="F14" s="22"/>
      <c r="G14" s="22">
        <v>10176</v>
      </c>
      <c r="H14" s="23"/>
      <c r="I14" s="150">
        <v>0</v>
      </c>
      <c r="J14" s="150"/>
      <c r="K14" s="150">
        <v>0</v>
      </c>
      <c r="L14" s="24"/>
    </row>
    <row r="15" spans="1:12" ht="23.1" customHeight="1">
      <c r="A15" s="10" t="s">
        <v>162</v>
      </c>
      <c r="C15" s="21"/>
      <c r="E15" s="150">
        <v>0</v>
      </c>
      <c r="F15" s="22"/>
      <c r="G15" s="22">
        <v>96</v>
      </c>
      <c r="H15" s="23"/>
      <c r="I15" s="150">
        <v>0</v>
      </c>
      <c r="J15" s="150"/>
      <c r="K15" s="150">
        <v>0</v>
      </c>
      <c r="L15" s="24"/>
    </row>
    <row r="16" spans="1:12" ht="23.1" hidden="1" customHeight="1">
      <c r="A16" s="10" t="s">
        <v>194</v>
      </c>
      <c r="C16" s="21"/>
      <c r="E16" s="22"/>
      <c r="F16" s="22"/>
      <c r="G16" s="22"/>
      <c r="H16" s="23"/>
      <c r="I16" s="22"/>
      <c r="J16" s="23"/>
      <c r="K16" s="22">
        <v>0</v>
      </c>
      <c r="L16" s="24"/>
    </row>
    <row r="17" spans="1:12" ht="23.1" customHeight="1">
      <c r="A17" s="10" t="s">
        <v>69</v>
      </c>
      <c r="C17" s="21">
        <v>4</v>
      </c>
      <c r="E17" s="150">
        <v>0</v>
      </c>
      <c r="F17" s="150"/>
      <c r="G17" s="150">
        <v>0</v>
      </c>
      <c r="H17" s="23"/>
      <c r="I17" s="22">
        <v>27710</v>
      </c>
      <c r="J17" s="23"/>
      <c r="K17" s="22">
        <v>31204</v>
      </c>
      <c r="L17" s="24"/>
    </row>
    <row r="18" spans="1:12" ht="23.1" customHeight="1">
      <c r="A18" s="10" t="s">
        <v>41</v>
      </c>
      <c r="C18" s="21"/>
      <c r="E18" s="22">
        <f>5031-1</f>
        <v>5030</v>
      </c>
      <c r="F18" s="22"/>
      <c r="G18" s="22">
        <v>4933</v>
      </c>
      <c r="H18" s="23"/>
      <c r="I18" s="22">
        <v>1416</v>
      </c>
      <c r="J18" s="23"/>
      <c r="K18" s="22">
        <v>1489</v>
      </c>
      <c r="L18" s="24"/>
    </row>
    <row r="19" spans="1:12" ht="23.1" customHeight="1">
      <c r="A19" s="8" t="s">
        <v>4</v>
      </c>
      <c r="C19" s="21"/>
      <c r="E19" s="131">
        <f>SUM(E10:E18)</f>
        <v>154459</v>
      </c>
      <c r="F19" s="133"/>
      <c r="G19" s="131">
        <f>SUM(G10:G18)</f>
        <v>156913</v>
      </c>
      <c r="H19" s="134"/>
      <c r="I19" s="135">
        <f>SUM(I11:I18)</f>
        <v>138247</v>
      </c>
      <c r="J19" s="134"/>
      <c r="K19" s="135">
        <f>SUM(K11:K18)</f>
        <v>139828</v>
      </c>
      <c r="L19" s="24"/>
    </row>
    <row r="20" spans="1:12" ht="23.1" customHeight="1">
      <c r="A20" s="140" t="s">
        <v>5</v>
      </c>
      <c r="C20" s="21"/>
      <c r="E20" s="22"/>
      <c r="F20" s="22"/>
      <c r="G20" s="22"/>
      <c r="H20" s="23"/>
      <c r="I20" s="23"/>
      <c r="J20" s="23"/>
      <c r="K20" s="23"/>
      <c r="L20" s="24"/>
    </row>
    <row r="21" spans="1:12" ht="23.1" customHeight="1">
      <c r="A21" s="25" t="s">
        <v>32</v>
      </c>
      <c r="C21" s="21">
        <v>9</v>
      </c>
      <c r="E21" s="150">
        <v>0</v>
      </c>
      <c r="F21" s="150"/>
      <c r="G21" s="150">
        <v>0</v>
      </c>
      <c r="H21" s="23"/>
      <c r="I21" s="22">
        <v>123660</v>
      </c>
      <c r="J21" s="23"/>
      <c r="K21" s="22">
        <v>123660</v>
      </c>
      <c r="L21" s="24"/>
    </row>
    <row r="22" spans="1:12" ht="23.1" customHeight="1">
      <c r="A22" s="10" t="s">
        <v>86</v>
      </c>
      <c r="B22" s="26"/>
      <c r="C22" s="21"/>
      <c r="E22" s="22"/>
      <c r="F22" s="22"/>
      <c r="G22" s="22"/>
      <c r="L22" s="24"/>
    </row>
    <row r="23" spans="1:12" ht="23.1" customHeight="1">
      <c r="A23" s="10" t="s">
        <v>85</v>
      </c>
      <c r="B23" s="26"/>
      <c r="C23" s="21"/>
      <c r="E23" s="150">
        <v>0</v>
      </c>
      <c r="F23" s="22"/>
      <c r="G23" s="9">
        <v>8115</v>
      </c>
      <c r="H23" s="23"/>
      <c r="I23" s="150">
        <v>0</v>
      </c>
      <c r="J23" s="150"/>
      <c r="K23" s="150">
        <v>0</v>
      </c>
      <c r="L23" s="24"/>
    </row>
    <row r="24" spans="1:12" ht="23.1" hidden="1" customHeight="1">
      <c r="A24" s="10" t="s">
        <v>195</v>
      </c>
      <c r="B24" s="26"/>
      <c r="C24" s="21"/>
      <c r="F24" s="22"/>
      <c r="H24" s="23"/>
      <c r="I24" s="150"/>
      <c r="J24" s="150"/>
      <c r="K24" s="150"/>
      <c r="L24" s="24"/>
    </row>
    <row r="25" spans="1:12" ht="23.1" hidden="1" customHeight="1">
      <c r="A25" s="10" t="s">
        <v>85</v>
      </c>
      <c r="B25" s="26"/>
      <c r="C25" s="21"/>
      <c r="F25" s="22"/>
      <c r="H25" s="23"/>
      <c r="I25" s="150"/>
      <c r="J25" s="150"/>
      <c r="K25" s="150"/>
      <c r="L25" s="24"/>
    </row>
    <row r="26" spans="1:12" ht="23.1" customHeight="1">
      <c r="A26" s="25" t="s">
        <v>110</v>
      </c>
      <c r="C26" s="21">
        <v>10</v>
      </c>
      <c r="E26" s="22">
        <v>82495</v>
      </c>
      <c r="F26" s="22"/>
      <c r="G26" s="22">
        <v>82495</v>
      </c>
      <c r="H26" s="23"/>
      <c r="I26" s="150">
        <v>0</v>
      </c>
      <c r="J26" s="150"/>
      <c r="K26" s="150">
        <v>0</v>
      </c>
      <c r="L26" s="24"/>
    </row>
    <row r="27" spans="1:12" ht="23.1" customHeight="1">
      <c r="A27" s="25" t="s">
        <v>64</v>
      </c>
      <c r="B27" s="26"/>
      <c r="C27" s="21">
        <v>11</v>
      </c>
      <c r="E27" s="22">
        <v>121585</v>
      </c>
      <c r="F27" s="22"/>
      <c r="G27" s="22">
        <v>122141</v>
      </c>
      <c r="H27" s="23"/>
      <c r="I27" s="22">
        <v>4560</v>
      </c>
      <c r="J27" s="23"/>
      <c r="K27" s="22">
        <v>2473</v>
      </c>
      <c r="L27" s="24"/>
    </row>
    <row r="28" spans="1:12" ht="23.1" customHeight="1">
      <c r="A28" s="25" t="s">
        <v>173</v>
      </c>
      <c r="B28" s="26"/>
      <c r="C28" s="21">
        <v>12</v>
      </c>
      <c r="E28" s="22">
        <v>38269</v>
      </c>
      <c r="F28" s="22"/>
      <c r="G28" s="150">
        <v>0</v>
      </c>
      <c r="H28" s="23"/>
      <c r="I28" s="22">
        <v>13897</v>
      </c>
      <c r="J28" s="23"/>
      <c r="K28" s="150">
        <v>0</v>
      </c>
      <c r="L28" s="24"/>
    </row>
    <row r="29" spans="1:12" ht="23.1" customHeight="1">
      <c r="A29" s="25" t="s">
        <v>70</v>
      </c>
      <c r="B29" s="26"/>
      <c r="C29" s="21"/>
      <c r="E29" s="22">
        <v>80</v>
      </c>
      <c r="F29" s="22"/>
      <c r="G29" s="22">
        <v>75</v>
      </c>
      <c r="H29" s="23"/>
      <c r="I29" s="22">
        <v>75</v>
      </c>
      <c r="J29" s="23"/>
      <c r="K29" s="22">
        <v>70</v>
      </c>
      <c r="L29" s="24"/>
    </row>
    <row r="30" spans="1:12" ht="23.1" customHeight="1">
      <c r="A30" s="25" t="s">
        <v>203</v>
      </c>
      <c r="B30" s="26"/>
      <c r="C30" s="21">
        <v>21.1</v>
      </c>
      <c r="E30" s="22">
        <v>24997</v>
      </c>
      <c r="F30" s="22"/>
      <c r="G30" s="22">
        <v>24462</v>
      </c>
      <c r="H30" s="23"/>
      <c r="I30" s="150">
        <v>0</v>
      </c>
      <c r="J30" s="23"/>
      <c r="K30" s="150">
        <v>0</v>
      </c>
      <c r="L30" s="24"/>
    </row>
    <row r="31" spans="1:12" ht="23.1" customHeight="1">
      <c r="A31" s="25" t="s">
        <v>71</v>
      </c>
      <c r="B31" s="26"/>
      <c r="C31" s="21"/>
      <c r="E31" s="22">
        <v>1026</v>
      </c>
      <c r="F31" s="22"/>
      <c r="G31" s="22">
        <v>1941</v>
      </c>
      <c r="H31" s="23"/>
      <c r="I31" s="22">
        <v>925</v>
      </c>
      <c r="J31" s="23"/>
      <c r="K31" s="22">
        <v>1859</v>
      </c>
      <c r="L31" s="24"/>
    </row>
    <row r="32" spans="1:12" ht="23.1" customHeight="1">
      <c r="A32" s="10" t="s">
        <v>6</v>
      </c>
      <c r="C32" s="21"/>
      <c r="E32" s="27">
        <f>1693</f>
        <v>1693</v>
      </c>
      <c r="F32" s="24"/>
      <c r="G32" s="27">
        <v>4589</v>
      </c>
      <c r="H32" s="28"/>
      <c r="I32" s="27">
        <v>241</v>
      </c>
      <c r="J32" s="28"/>
      <c r="K32" s="27">
        <v>1688</v>
      </c>
      <c r="L32" s="24"/>
    </row>
    <row r="33" spans="1:12" ht="23.1" customHeight="1">
      <c r="A33" s="8" t="s">
        <v>7</v>
      </c>
      <c r="C33" s="21"/>
      <c r="E33" s="133">
        <f>SUM(E21:E32)</f>
        <v>270145</v>
      </c>
      <c r="F33" s="133"/>
      <c r="G33" s="133">
        <f>SUM(G21:G32)</f>
        <v>243818</v>
      </c>
      <c r="H33" s="133"/>
      <c r="I33" s="133">
        <f>SUM(I21:I32)</f>
        <v>143358</v>
      </c>
      <c r="J33" s="133"/>
      <c r="K33" s="133">
        <f>SUM(K21:K32)</f>
        <v>129750</v>
      </c>
      <c r="L33" s="24"/>
    </row>
    <row r="34" spans="1:12" ht="23.1" customHeight="1" thickBot="1">
      <c r="A34" s="8" t="s">
        <v>8</v>
      </c>
      <c r="E34" s="136">
        <f>SUM(E19,E33)</f>
        <v>424604</v>
      </c>
      <c r="F34" s="137"/>
      <c r="G34" s="136">
        <f>SUM(G19,G33)</f>
        <v>400731</v>
      </c>
      <c r="H34" s="137"/>
      <c r="I34" s="136">
        <f>SUM(I19,I33)</f>
        <v>281605</v>
      </c>
      <c r="J34" s="137"/>
      <c r="K34" s="136">
        <f>SUM(K19,K33)</f>
        <v>269578</v>
      </c>
      <c r="L34" s="24"/>
    </row>
    <row r="35" spans="1:12" ht="23.1" customHeight="1" thickTop="1"/>
    <row r="37" spans="1:12" ht="23.1" customHeight="1">
      <c r="A37" s="49" t="s">
        <v>119</v>
      </c>
    </row>
    <row r="38" spans="1:12" s="16" customFormat="1" ht="23.1" customHeight="1">
      <c r="A38" s="50" t="s">
        <v>30</v>
      </c>
      <c r="B38" s="12"/>
      <c r="C38" s="13"/>
      <c r="D38" s="14"/>
      <c r="E38" s="12"/>
      <c r="F38" s="14"/>
      <c r="G38" s="12"/>
      <c r="H38" s="14"/>
      <c r="I38" s="12"/>
      <c r="J38" s="14"/>
      <c r="K38" s="12"/>
      <c r="L38" s="15"/>
    </row>
    <row r="39" spans="1:12" s="16" customFormat="1" ht="23.1" customHeight="1">
      <c r="A39" s="50" t="s">
        <v>223</v>
      </c>
      <c r="B39" s="12"/>
      <c r="C39" s="13"/>
      <c r="D39" s="14"/>
      <c r="E39" s="12"/>
      <c r="F39" s="14"/>
      <c r="G39" s="12"/>
      <c r="H39" s="14"/>
      <c r="I39" s="12"/>
      <c r="J39" s="14"/>
      <c r="K39" s="12"/>
      <c r="L39" s="15"/>
    </row>
    <row r="40" spans="1:12" ht="7.15" customHeight="1">
      <c r="A40" s="13"/>
      <c r="B40" s="14"/>
      <c r="C40" s="13"/>
      <c r="D40" s="14"/>
      <c r="E40" s="14"/>
      <c r="F40" s="14"/>
      <c r="G40" s="14"/>
      <c r="H40" s="14"/>
      <c r="I40" s="14"/>
      <c r="J40" s="14"/>
      <c r="K40" s="17"/>
      <c r="L40" s="15"/>
    </row>
    <row r="41" spans="1:12" ht="23.1" customHeight="1">
      <c r="A41" s="13"/>
      <c r="B41" s="14"/>
      <c r="C41" s="247" t="s">
        <v>0</v>
      </c>
      <c r="D41" s="14"/>
      <c r="E41" s="257" t="s">
        <v>33</v>
      </c>
      <c r="F41" s="257"/>
      <c r="G41" s="257"/>
      <c r="H41" s="14"/>
      <c r="I41" s="257" t="s">
        <v>34</v>
      </c>
      <c r="J41" s="257"/>
      <c r="K41" s="257"/>
      <c r="L41" s="18"/>
    </row>
    <row r="42" spans="1:12" ht="23.1" customHeight="1">
      <c r="A42" s="13"/>
      <c r="B42" s="14"/>
      <c r="C42" s="19"/>
      <c r="D42" s="14"/>
      <c r="E42" s="252" t="s">
        <v>224</v>
      </c>
      <c r="F42" s="253"/>
      <c r="G42" s="252" t="s">
        <v>161</v>
      </c>
      <c r="H42" s="254"/>
      <c r="I42" s="252" t="s">
        <v>224</v>
      </c>
      <c r="J42" s="253"/>
      <c r="K42" s="252" t="s">
        <v>161</v>
      </c>
      <c r="L42" s="18"/>
    </row>
    <row r="43" spans="1:12" ht="23.1" customHeight="1">
      <c r="A43" s="13"/>
      <c r="B43" s="14"/>
      <c r="C43" s="19"/>
      <c r="D43" s="14"/>
      <c r="E43" s="255" t="s">
        <v>182</v>
      </c>
      <c r="F43" s="255"/>
      <c r="G43" s="255" t="s">
        <v>183</v>
      </c>
      <c r="H43" s="254"/>
      <c r="I43" s="255" t="s">
        <v>182</v>
      </c>
      <c r="J43" s="255"/>
      <c r="K43" s="255" t="s">
        <v>183</v>
      </c>
      <c r="L43" s="18"/>
    </row>
    <row r="44" spans="1:12" ht="23.1" customHeight="1">
      <c r="A44" s="13"/>
      <c r="B44" s="14"/>
      <c r="C44" s="19"/>
      <c r="D44" s="14"/>
      <c r="E44" s="255" t="s">
        <v>184</v>
      </c>
      <c r="F44" s="255"/>
      <c r="G44" s="255"/>
      <c r="H44" s="254"/>
      <c r="I44" s="255" t="s">
        <v>184</v>
      </c>
      <c r="J44" s="255"/>
      <c r="K44" s="255"/>
      <c r="L44" s="18"/>
    </row>
    <row r="45" spans="1:12" ht="23.1" customHeight="1">
      <c r="A45" s="85" t="s">
        <v>9</v>
      </c>
      <c r="E45" s="256" t="s">
        <v>185</v>
      </c>
      <c r="F45" s="256"/>
      <c r="G45" s="256"/>
      <c r="H45" s="256"/>
      <c r="I45" s="256"/>
      <c r="J45" s="256"/>
      <c r="K45" s="256"/>
    </row>
    <row r="46" spans="1:12" ht="23.1" customHeight="1">
      <c r="A46" s="140" t="s">
        <v>10</v>
      </c>
      <c r="C46" s="21"/>
    </row>
    <row r="47" spans="1:12" ht="23.1" customHeight="1">
      <c r="A47" s="25" t="s">
        <v>109</v>
      </c>
      <c r="B47" s="26"/>
      <c r="C47" s="21">
        <v>13</v>
      </c>
      <c r="E47" s="29">
        <v>2752</v>
      </c>
      <c r="F47" s="29"/>
      <c r="G47" s="29">
        <v>3862</v>
      </c>
      <c r="H47" s="30"/>
      <c r="I47" s="29">
        <v>911</v>
      </c>
      <c r="J47" s="30"/>
      <c r="K47" s="29">
        <v>1410</v>
      </c>
      <c r="L47" s="31"/>
    </row>
    <row r="48" spans="1:12" ht="23.1" customHeight="1">
      <c r="A48" s="25" t="s">
        <v>108</v>
      </c>
      <c r="B48" s="26"/>
      <c r="C48" s="21">
        <v>4</v>
      </c>
      <c r="E48" s="147">
        <v>0</v>
      </c>
      <c r="F48" s="147"/>
      <c r="G48" s="147">
        <v>0</v>
      </c>
      <c r="H48" s="30"/>
      <c r="I48" s="147">
        <v>0</v>
      </c>
      <c r="J48" s="30"/>
      <c r="K48" s="29">
        <v>5500</v>
      </c>
      <c r="L48" s="31"/>
    </row>
    <row r="49" spans="1:12" ht="23.1" customHeight="1">
      <c r="A49" s="25" t="s">
        <v>174</v>
      </c>
      <c r="B49" s="26"/>
      <c r="C49" s="21"/>
      <c r="E49" s="29"/>
      <c r="F49" s="29"/>
      <c r="G49" s="29"/>
      <c r="H49" s="30"/>
      <c r="I49" s="29"/>
      <c r="J49" s="30"/>
      <c r="K49" s="29"/>
      <c r="L49" s="31"/>
    </row>
    <row r="50" spans="1:12" ht="23.1" customHeight="1">
      <c r="A50" s="25" t="s">
        <v>75</v>
      </c>
      <c r="B50" s="26"/>
      <c r="C50" s="21">
        <v>14</v>
      </c>
      <c r="E50" s="29">
        <v>3327</v>
      </c>
      <c r="F50" s="29"/>
      <c r="G50" s="147">
        <v>0</v>
      </c>
      <c r="H50" s="30"/>
      <c r="I50" s="29">
        <v>2018</v>
      </c>
      <c r="J50" s="30"/>
      <c r="K50" s="147">
        <v>0</v>
      </c>
      <c r="L50" s="31"/>
    </row>
    <row r="51" spans="1:12" ht="23.1" hidden="1" customHeight="1">
      <c r="A51" s="25" t="s">
        <v>116</v>
      </c>
      <c r="B51" s="26"/>
      <c r="C51" s="21"/>
      <c r="E51" s="29"/>
      <c r="F51" s="29"/>
      <c r="G51" s="29"/>
      <c r="L51" s="31"/>
    </row>
    <row r="52" spans="1:12" ht="23.1" hidden="1" customHeight="1">
      <c r="A52" s="25" t="s">
        <v>75</v>
      </c>
      <c r="B52" s="26"/>
      <c r="C52" s="21">
        <v>4</v>
      </c>
      <c r="E52" s="147"/>
      <c r="F52" s="147"/>
      <c r="G52" s="147">
        <v>0</v>
      </c>
      <c r="H52" s="147"/>
      <c r="I52" s="147"/>
      <c r="J52" s="147"/>
      <c r="K52" s="147">
        <v>0</v>
      </c>
      <c r="L52" s="31"/>
    </row>
    <row r="53" spans="1:12" ht="23.1" customHeight="1">
      <c r="A53" s="25" t="s">
        <v>118</v>
      </c>
      <c r="B53" s="26"/>
      <c r="C53" s="21"/>
      <c r="E53" s="29"/>
      <c r="F53" s="29"/>
      <c r="G53" s="29"/>
      <c r="H53" s="30"/>
      <c r="I53" s="147"/>
      <c r="J53" s="147"/>
      <c r="K53" s="147"/>
      <c r="L53" s="31"/>
    </row>
    <row r="54" spans="1:12" ht="23.1" customHeight="1">
      <c r="A54" s="25" t="s">
        <v>75</v>
      </c>
      <c r="B54" s="26"/>
      <c r="C54" s="21">
        <v>15</v>
      </c>
      <c r="E54" s="29">
        <v>17838</v>
      </c>
      <c r="F54" s="29"/>
      <c r="G54" s="29">
        <v>17484</v>
      </c>
      <c r="H54" s="30"/>
      <c r="I54" s="147">
        <v>0</v>
      </c>
      <c r="J54" s="147"/>
      <c r="K54" s="147">
        <v>0</v>
      </c>
      <c r="L54" s="31"/>
    </row>
    <row r="55" spans="1:12" ht="23.1" customHeight="1">
      <c r="A55" s="25" t="s">
        <v>196</v>
      </c>
      <c r="B55" s="26"/>
      <c r="C55" s="21"/>
      <c r="E55" s="29">
        <v>2206</v>
      </c>
      <c r="F55" s="29"/>
      <c r="G55" s="29">
        <v>1658</v>
      </c>
      <c r="H55" s="30"/>
      <c r="I55" s="147">
        <v>0</v>
      </c>
      <c r="J55" s="147"/>
      <c r="K55" s="147">
        <v>0</v>
      </c>
      <c r="L55" s="31"/>
    </row>
    <row r="56" spans="1:12" ht="23.1" hidden="1" customHeight="1">
      <c r="A56" s="25" t="s">
        <v>181</v>
      </c>
      <c r="B56" s="26"/>
      <c r="C56" s="21"/>
      <c r="E56" s="29"/>
      <c r="F56" s="29"/>
      <c r="G56" s="29"/>
      <c r="H56" s="30"/>
      <c r="I56" s="29"/>
      <c r="J56" s="30"/>
      <c r="K56" s="29"/>
      <c r="L56" s="31"/>
    </row>
    <row r="57" spans="1:12" ht="23.1" customHeight="1">
      <c r="A57" s="10" t="s">
        <v>11</v>
      </c>
      <c r="B57" s="21"/>
      <c r="C57" s="21"/>
      <c r="E57" s="29">
        <f>584</f>
        <v>584</v>
      </c>
      <c r="F57" s="29"/>
      <c r="G57" s="29">
        <v>1310</v>
      </c>
      <c r="H57" s="30"/>
      <c r="I57" s="29">
        <v>145</v>
      </c>
      <c r="J57" s="30"/>
      <c r="K57" s="29">
        <v>904</v>
      </c>
      <c r="L57" s="31"/>
    </row>
    <row r="58" spans="1:12" ht="23.1" customHeight="1">
      <c r="A58" s="8" t="s">
        <v>12</v>
      </c>
      <c r="C58" s="21"/>
      <c r="E58" s="138">
        <f>SUM(E47:E57)</f>
        <v>26707</v>
      </c>
      <c r="F58" s="114"/>
      <c r="G58" s="138">
        <f>SUM(G47:G57)</f>
        <v>24314</v>
      </c>
      <c r="H58" s="114"/>
      <c r="I58" s="138">
        <f>SUM(I47:I57)</f>
        <v>3074</v>
      </c>
      <c r="J58" s="114"/>
      <c r="K58" s="138">
        <f>SUM(K47:K57)</f>
        <v>7814</v>
      </c>
      <c r="L58" s="31"/>
    </row>
    <row r="59" spans="1:12" ht="23.1" customHeight="1">
      <c r="A59" s="140" t="s">
        <v>42</v>
      </c>
      <c r="C59" s="21"/>
      <c r="E59" s="32"/>
      <c r="F59" s="32"/>
      <c r="G59" s="32"/>
      <c r="H59" s="32"/>
      <c r="I59" s="32"/>
      <c r="J59" s="32"/>
      <c r="K59" s="32"/>
      <c r="L59" s="33"/>
    </row>
    <row r="60" spans="1:12" ht="23.1" customHeight="1">
      <c r="A60" s="10" t="s">
        <v>175</v>
      </c>
      <c r="C60" s="21"/>
      <c r="E60" s="32"/>
      <c r="F60" s="32"/>
      <c r="G60" s="32"/>
      <c r="H60" s="32"/>
      <c r="I60" s="32"/>
      <c r="J60" s="32"/>
      <c r="K60" s="32"/>
      <c r="L60" s="33"/>
    </row>
    <row r="61" spans="1:12" ht="23.1" customHeight="1">
      <c r="A61" s="25" t="s">
        <v>176</v>
      </c>
      <c r="C61" s="21">
        <v>14</v>
      </c>
      <c r="E61" s="32">
        <v>25358</v>
      </c>
      <c r="F61" s="32"/>
      <c r="G61" s="149">
        <v>0</v>
      </c>
      <c r="H61" s="32"/>
      <c r="I61" s="32">
        <v>10385</v>
      </c>
      <c r="J61" s="32"/>
      <c r="K61" s="149">
        <v>0</v>
      </c>
      <c r="L61" s="33"/>
    </row>
    <row r="62" spans="1:12" ht="23.1" hidden="1" customHeight="1">
      <c r="A62" s="10" t="s">
        <v>123</v>
      </c>
      <c r="C62" s="21"/>
      <c r="E62" s="32"/>
      <c r="F62" s="32"/>
      <c r="G62" s="149"/>
      <c r="H62" s="32"/>
      <c r="I62" s="32"/>
      <c r="J62" s="32"/>
      <c r="K62" s="149"/>
      <c r="L62" s="33"/>
    </row>
    <row r="63" spans="1:12" ht="23.1" hidden="1" customHeight="1">
      <c r="A63" s="25" t="s">
        <v>124</v>
      </c>
      <c r="C63" s="21">
        <v>4</v>
      </c>
      <c r="E63" s="149"/>
      <c r="F63" s="32"/>
      <c r="G63" s="149">
        <v>0</v>
      </c>
      <c r="H63" s="34"/>
      <c r="I63" s="147"/>
      <c r="J63" s="30"/>
      <c r="K63" s="147">
        <v>0</v>
      </c>
      <c r="L63" s="31"/>
    </row>
    <row r="64" spans="1:12" ht="23.1" customHeight="1">
      <c r="A64" s="10" t="s">
        <v>76</v>
      </c>
      <c r="C64" s="21"/>
      <c r="E64" s="32"/>
      <c r="F64" s="32"/>
      <c r="G64" s="32"/>
      <c r="H64" s="34"/>
      <c r="I64" s="149"/>
      <c r="J64" s="34"/>
      <c r="K64" s="149"/>
      <c r="L64" s="33"/>
    </row>
    <row r="65" spans="1:12" ht="23.1" customHeight="1">
      <c r="A65" s="25" t="s">
        <v>75</v>
      </c>
      <c r="C65" s="21">
        <v>15</v>
      </c>
      <c r="E65" s="32">
        <v>73171</v>
      </c>
      <c r="F65" s="32"/>
      <c r="G65" s="32">
        <v>82449</v>
      </c>
      <c r="H65" s="34"/>
      <c r="I65" s="147">
        <v>0</v>
      </c>
      <c r="J65" s="30"/>
      <c r="K65" s="147">
        <v>0</v>
      </c>
      <c r="L65" s="31"/>
    </row>
    <row r="66" spans="1:12" ht="23.1" customHeight="1">
      <c r="A66" s="10" t="s">
        <v>43</v>
      </c>
      <c r="B66" s="21"/>
      <c r="C66" s="21"/>
      <c r="E66" s="29">
        <v>2029</v>
      </c>
      <c r="F66" s="29"/>
      <c r="G66" s="29">
        <v>1877</v>
      </c>
      <c r="H66" s="30"/>
      <c r="I66" s="29">
        <v>1465</v>
      </c>
      <c r="J66" s="30"/>
      <c r="K66" s="29">
        <v>1332</v>
      </c>
      <c r="L66" s="31"/>
    </row>
    <row r="67" spans="1:12" ht="23.1" customHeight="1">
      <c r="A67" s="10" t="s">
        <v>211</v>
      </c>
      <c r="C67" s="21">
        <v>20</v>
      </c>
      <c r="E67" s="32">
        <v>725</v>
      </c>
      <c r="F67" s="32"/>
      <c r="G67" s="149">
        <v>0</v>
      </c>
      <c r="H67" s="32"/>
      <c r="I67" s="149">
        <v>0</v>
      </c>
      <c r="J67" s="32"/>
      <c r="K67" s="149">
        <v>0</v>
      </c>
      <c r="L67" s="33"/>
    </row>
    <row r="68" spans="1:12" ht="23.1" customHeight="1">
      <c r="A68" s="10" t="s">
        <v>132</v>
      </c>
      <c r="B68" s="21"/>
      <c r="C68" s="21"/>
      <c r="E68" s="147">
        <v>0</v>
      </c>
      <c r="F68" s="29"/>
      <c r="G68" s="29">
        <v>2054</v>
      </c>
      <c r="H68" s="30"/>
      <c r="I68" s="147">
        <v>0</v>
      </c>
      <c r="J68" s="30"/>
      <c r="K68" s="29">
        <v>756</v>
      </c>
      <c r="L68" s="31"/>
    </row>
    <row r="69" spans="1:12" ht="23.1" customHeight="1">
      <c r="A69" s="8" t="s">
        <v>44</v>
      </c>
      <c r="C69" s="21"/>
      <c r="E69" s="138">
        <f>SUM(E60:E68)</f>
        <v>101283</v>
      </c>
      <c r="F69" s="114"/>
      <c r="G69" s="138">
        <f>SUM(G63:G68)</f>
        <v>86380</v>
      </c>
      <c r="H69" s="114"/>
      <c r="I69" s="138">
        <f>SUM(I60:I68)</f>
        <v>11850</v>
      </c>
      <c r="J69" s="114"/>
      <c r="K69" s="138">
        <f>SUM(K63:K68)</f>
        <v>2088</v>
      </c>
      <c r="L69" s="31"/>
    </row>
    <row r="70" spans="1:12" ht="23.1" customHeight="1">
      <c r="A70" s="8" t="s">
        <v>13</v>
      </c>
      <c r="C70" s="21"/>
      <c r="E70" s="138">
        <f>E58+E69</f>
        <v>127990</v>
      </c>
      <c r="F70" s="114"/>
      <c r="G70" s="138">
        <f>G58+G69</f>
        <v>110694</v>
      </c>
      <c r="H70" s="114"/>
      <c r="I70" s="139">
        <f>SUM(I58,I69)</f>
        <v>14924</v>
      </c>
      <c r="J70" s="114"/>
      <c r="K70" s="139">
        <f>SUM(K58,K69)</f>
        <v>9902</v>
      </c>
      <c r="L70" s="31"/>
    </row>
    <row r="73" spans="1:12" ht="23.1" customHeight="1">
      <c r="A73" s="49" t="s">
        <v>119</v>
      </c>
    </row>
    <row r="74" spans="1:12" s="16" customFormat="1" ht="23.1" customHeight="1">
      <c r="A74" s="50" t="s">
        <v>30</v>
      </c>
      <c r="B74" s="12"/>
      <c r="C74" s="13"/>
      <c r="D74" s="14"/>
      <c r="E74" s="12"/>
      <c r="F74" s="14"/>
      <c r="G74" s="12"/>
      <c r="H74" s="14"/>
      <c r="I74" s="12"/>
      <c r="J74" s="14"/>
      <c r="K74" s="12"/>
      <c r="L74" s="15"/>
    </row>
    <row r="75" spans="1:12" s="16" customFormat="1" ht="23.1" customHeight="1">
      <c r="A75" s="50" t="s">
        <v>223</v>
      </c>
      <c r="B75" s="12"/>
      <c r="C75" s="13"/>
      <c r="D75" s="14"/>
      <c r="E75" s="12"/>
      <c r="F75" s="14"/>
      <c r="G75" s="12"/>
      <c r="H75" s="14"/>
      <c r="I75" s="12"/>
      <c r="J75" s="14"/>
      <c r="K75" s="12"/>
      <c r="L75" s="15"/>
    </row>
    <row r="76" spans="1:12" ht="23.1" customHeight="1">
      <c r="A76" s="13"/>
      <c r="B76" s="14"/>
      <c r="C76" s="13"/>
      <c r="D76" s="14"/>
      <c r="E76" s="14"/>
      <c r="F76" s="14"/>
      <c r="G76" s="14"/>
      <c r="H76" s="14"/>
      <c r="I76" s="14"/>
      <c r="J76" s="14"/>
      <c r="K76" s="17"/>
      <c r="L76" s="15"/>
    </row>
    <row r="77" spans="1:12" ht="23.1" customHeight="1">
      <c r="A77" s="13"/>
      <c r="B77" s="14"/>
      <c r="C77" s="247"/>
      <c r="D77" s="14"/>
      <c r="E77" s="257" t="s">
        <v>33</v>
      </c>
      <c r="F77" s="257"/>
      <c r="G77" s="257"/>
      <c r="H77" s="14"/>
      <c r="I77" s="257" t="s">
        <v>34</v>
      </c>
      <c r="J77" s="257"/>
      <c r="K77" s="257"/>
      <c r="L77" s="18"/>
    </row>
    <row r="78" spans="1:12" ht="23.1" customHeight="1">
      <c r="A78" s="13"/>
      <c r="B78" s="14"/>
      <c r="C78" s="19"/>
      <c r="D78" s="14"/>
      <c r="E78" s="252" t="s">
        <v>224</v>
      </c>
      <c r="F78" s="253"/>
      <c r="G78" s="252" t="s">
        <v>161</v>
      </c>
      <c r="H78" s="254"/>
      <c r="I78" s="252" t="s">
        <v>224</v>
      </c>
      <c r="J78" s="253"/>
      <c r="K78" s="252" t="s">
        <v>161</v>
      </c>
      <c r="L78" s="18"/>
    </row>
    <row r="79" spans="1:12" ht="23.1" customHeight="1">
      <c r="A79" s="13"/>
      <c r="B79" s="14"/>
      <c r="C79" s="19"/>
      <c r="D79" s="14"/>
      <c r="E79" s="255" t="s">
        <v>182</v>
      </c>
      <c r="F79" s="255"/>
      <c r="G79" s="255" t="s">
        <v>183</v>
      </c>
      <c r="H79" s="254"/>
      <c r="I79" s="255" t="s">
        <v>182</v>
      </c>
      <c r="J79" s="255"/>
      <c r="K79" s="255" t="s">
        <v>183</v>
      </c>
      <c r="L79" s="18"/>
    </row>
    <row r="80" spans="1:12" ht="23.1" customHeight="1">
      <c r="A80" s="13"/>
      <c r="B80" s="14"/>
      <c r="C80" s="19"/>
      <c r="D80" s="14"/>
      <c r="E80" s="255" t="s">
        <v>184</v>
      </c>
      <c r="F80" s="255"/>
      <c r="G80" s="255"/>
      <c r="H80" s="254"/>
      <c r="I80" s="255" t="s">
        <v>184</v>
      </c>
      <c r="J80" s="255"/>
      <c r="K80" s="255"/>
      <c r="L80" s="18"/>
    </row>
    <row r="81" spans="1:12" ht="23.1" customHeight="1">
      <c r="A81" s="85" t="s">
        <v>126</v>
      </c>
      <c r="E81" s="256" t="s">
        <v>185</v>
      </c>
      <c r="F81" s="256"/>
      <c r="G81" s="256"/>
      <c r="H81" s="256"/>
      <c r="I81" s="256"/>
      <c r="J81" s="256"/>
      <c r="K81" s="256"/>
    </row>
    <row r="82" spans="1:12" ht="23.1" customHeight="1">
      <c r="A82" s="140" t="s">
        <v>14</v>
      </c>
      <c r="E82" s="22"/>
      <c r="F82" s="22"/>
      <c r="G82" s="22"/>
      <c r="H82" s="22"/>
      <c r="I82" s="32"/>
      <c r="J82" s="22"/>
      <c r="K82" s="32"/>
      <c r="L82" s="24"/>
    </row>
    <row r="83" spans="1:12" ht="23.1" customHeight="1">
      <c r="A83" s="10" t="s">
        <v>15</v>
      </c>
      <c r="C83" s="21"/>
      <c r="E83" s="22"/>
      <c r="F83" s="22"/>
      <c r="G83" s="22"/>
      <c r="H83" s="22"/>
      <c r="I83" s="32"/>
      <c r="J83" s="22"/>
      <c r="K83" s="32"/>
      <c r="L83" s="24"/>
    </row>
    <row r="84" spans="1:12" ht="23.1" customHeight="1">
      <c r="A84" s="35" t="s">
        <v>16</v>
      </c>
      <c r="B84" s="26"/>
      <c r="C84" s="21"/>
      <c r="E84" s="22"/>
      <c r="F84" s="22"/>
      <c r="G84" s="22"/>
      <c r="H84" s="22"/>
      <c r="I84" s="32"/>
      <c r="J84" s="22"/>
      <c r="K84" s="32"/>
      <c r="L84" s="24"/>
    </row>
    <row r="85" spans="1:12" ht="23.1" customHeight="1" thickBot="1">
      <c r="A85" s="35" t="s">
        <v>163</v>
      </c>
      <c r="B85" s="16"/>
      <c r="C85" s="21"/>
      <c r="E85" s="36">
        <v>150000</v>
      </c>
      <c r="F85" s="24"/>
      <c r="G85" s="36">
        <v>150000</v>
      </c>
      <c r="H85" s="28"/>
      <c r="I85" s="36">
        <v>150000</v>
      </c>
      <c r="J85" s="28"/>
      <c r="K85" s="36">
        <v>150000</v>
      </c>
      <c r="L85" s="24"/>
    </row>
    <row r="86" spans="1:12" ht="23.1" customHeight="1" thickTop="1">
      <c r="A86" s="35" t="s">
        <v>17</v>
      </c>
      <c r="B86" s="26"/>
      <c r="C86" s="21"/>
      <c r="E86" s="22"/>
      <c r="F86" s="22"/>
      <c r="G86" s="34"/>
      <c r="H86" s="34"/>
      <c r="I86" s="34"/>
      <c r="J86" s="34"/>
      <c r="K86" s="34"/>
      <c r="L86" s="24"/>
    </row>
    <row r="87" spans="1:12" ht="23.1" customHeight="1">
      <c r="A87" s="35" t="s">
        <v>163</v>
      </c>
      <c r="B87" s="26"/>
      <c r="E87" s="24">
        <f>'CE Consolidation '!E39</f>
        <v>150000</v>
      </c>
      <c r="F87" s="24"/>
      <c r="G87" s="34">
        <f>SUM('CE Consolidation '!E28)</f>
        <v>150000</v>
      </c>
      <c r="H87" s="34"/>
      <c r="I87" s="24">
        <f>'CE Separate'!D31</f>
        <v>150000</v>
      </c>
      <c r="J87" s="34"/>
      <c r="K87" s="34">
        <f>'CE Separate'!D22</f>
        <v>150000</v>
      </c>
      <c r="L87" s="24"/>
    </row>
    <row r="88" spans="1:12" ht="23.1" customHeight="1">
      <c r="A88" s="35" t="s">
        <v>150</v>
      </c>
      <c r="B88" s="26"/>
      <c r="C88" s="21"/>
      <c r="E88" s="24">
        <f>'CE Consolidation '!G39</f>
        <v>99419</v>
      </c>
      <c r="F88" s="24"/>
      <c r="G88" s="34">
        <f>'CE Consolidation '!G26</f>
        <v>99419</v>
      </c>
      <c r="H88" s="34"/>
      <c r="I88" s="24">
        <f>'CE Separate'!F31</f>
        <v>99419</v>
      </c>
      <c r="J88" s="34"/>
      <c r="K88" s="24">
        <f>'CE Separate'!F22</f>
        <v>99419</v>
      </c>
      <c r="L88" s="24"/>
    </row>
    <row r="89" spans="1:12" ht="23.1" customHeight="1">
      <c r="A89" s="35" t="s">
        <v>107</v>
      </c>
      <c r="B89" s="26"/>
      <c r="C89" s="21"/>
      <c r="E89" s="24">
        <f>'CE Consolidation '!I39</f>
        <v>-689</v>
      </c>
      <c r="F89" s="24"/>
      <c r="G89" s="34">
        <f>SUM('CE Consolidation '!I28)</f>
        <v>-689</v>
      </c>
      <c r="H89" s="34"/>
      <c r="I89" s="151">
        <v>0</v>
      </c>
      <c r="J89" s="149"/>
      <c r="K89" s="149">
        <v>0</v>
      </c>
      <c r="L89" s="24"/>
    </row>
    <row r="90" spans="1:12" ht="23.1" customHeight="1">
      <c r="A90" s="35" t="s">
        <v>18</v>
      </c>
      <c r="B90" s="26"/>
      <c r="C90" s="21"/>
      <c r="E90" s="24"/>
      <c r="F90" s="24"/>
      <c r="G90" s="37"/>
      <c r="H90" s="38"/>
      <c r="I90" s="24"/>
      <c r="J90" s="38"/>
      <c r="K90" s="37"/>
      <c r="L90" s="24"/>
    </row>
    <row r="91" spans="1:12" ht="23.1" customHeight="1">
      <c r="A91" s="35" t="s">
        <v>67</v>
      </c>
      <c r="B91" s="26"/>
      <c r="C91" s="21"/>
      <c r="E91" s="24">
        <f>'CE Consolidation '!K39</f>
        <v>2551</v>
      </c>
      <c r="F91" s="24"/>
      <c r="G91" s="37">
        <f>'CE Consolidation '!K28</f>
        <v>2551</v>
      </c>
      <c r="H91" s="34"/>
      <c r="I91" s="24">
        <f>SUM('CE Separate'!H31)</f>
        <v>2551</v>
      </c>
      <c r="J91" s="34"/>
      <c r="K91" s="24">
        <f>SUM('CE Separate'!H22)</f>
        <v>2551</v>
      </c>
      <c r="L91" s="24"/>
    </row>
    <row r="92" spans="1:12" ht="23.1" customHeight="1">
      <c r="A92" s="35" t="s">
        <v>68</v>
      </c>
      <c r="B92" s="16"/>
      <c r="C92" s="21"/>
      <c r="E92" s="24">
        <f>'CE Consolidation '!M39</f>
        <v>46312</v>
      </c>
      <c r="F92" s="22"/>
      <c r="G92" s="37">
        <f>'CE Consolidation '!M28</f>
        <v>40640</v>
      </c>
      <c r="H92" s="34"/>
      <c r="I92" s="24">
        <f>'CE Separate'!J31</f>
        <v>14711</v>
      </c>
      <c r="J92" s="34"/>
      <c r="K92" s="24">
        <f>'CE Separate'!J22</f>
        <v>7706</v>
      </c>
      <c r="L92" s="24"/>
    </row>
    <row r="93" spans="1:12" ht="23.1" customHeight="1">
      <c r="A93" s="35" t="s">
        <v>96</v>
      </c>
      <c r="B93" s="16"/>
      <c r="C93" s="21"/>
      <c r="E93" s="27">
        <f>'CE Consolidation '!O39</f>
        <v>-589</v>
      </c>
      <c r="F93" s="22"/>
      <c r="G93" s="39">
        <f>'CE Consolidation '!O28</f>
        <v>-1524</v>
      </c>
      <c r="H93" s="34"/>
      <c r="I93" s="152">
        <v>0</v>
      </c>
      <c r="J93" s="149"/>
      <c r="K93" s="153">
        <v>0</v>
      </c>
      <c r="L93" s="24"/>
    </row>
    <row r="94" spans="1:12" s="11" customFormat="1" ht="23.1" customHeight="1">
      <c r="A94" s="40" t="s">
        <v>77</v>
      </c>
      <c r="B94" s="41"/>
      <c r="C94" s="42"/>
      <c r="E94" s="24">
        <f>SUM(E87:E93)</f>
        <v>297004</v>
      </c>
      <c r="F94" s="24"/>
      <c r="G94" s="28">
        <f>SUM(G87:G93)</f>
        <v>290397</v>
      </c>
      <c r="H94" s="28"/>
      <c r="I94" s="24">
        <f>SUM(I87:I93)</f>
        <v>266681</v>
      </c>
      <c r="J94" s="28"/>
      <c r="K94" s="28">
        <f>SUM(K87:K93)</f>
        <v>259676</v>
      </c>
      <c r="L94" s="24"/>
    </row>
    <row r="95" spans="1:12" ht="23.1" customHeight="1">
      <c r="A95" s="40" t="s">
        <v>84</v>
      </c>
      <c r="B95" s="16"/>
      <c r="C95" s="21"/>
      <c r="E95" s="27">
        <f>'CE Consolidation '!S39</f>
        <v>-390</v>
      </c>
      <c r="F95" s="22"/>
      <c r="G95" s="43">
        <f>'CE Consolidation '!S28</f>
        <v>-360</v>
      </c>
      <c r="H95" s="23"/>
      <c r="I95" s="152">
        <v>0</v>
      </c>
      <c r="J95" s="150"/>
      <c r="K95" s="152">
        <v>0</v>
      </c>
      <c r="L95" s="24"/>
    </row>
    <row r="96" spans="1:12" ht="23.1" customHeight="1">
      <c r="A96" s="44" t="s">
        <v>19</v>
      </c>
      <c r="B96" s="16"/>
      <c r="E96" s="141">
        <f>SUM(E94:E95)</f>
        <v>296614</v>
      </c>
      <c r="F96" s="133"/>
      <c r="G96" s="141">
        <f>SUM(G94:G95)</f>
        <v>290037</v>
      </c>
      <c r="H96" s="133"/>
      <c r="I96" s="141">
        <f>SUM(I94:I95)</f>
        <v>266681</v>
      </c>
      <c r="J96" s="133"/>
      <c r="K96" s="141">
        <f>SUM(K94:K95)</f>
        <v>259676</v>
      </c>
      <c r="L96" s="24"/>
    </row>
    <row r="97" spans="1:20" ht="23.1" customHeight="1" thickBot="1">
      <c r="A97" s="8" t="s">
        <v>20</v>
      </c>
      <c r="E97" s="142">
        <f>SUM(E96,E70)</f>
        <v>424604</v>
      </c>
      <c r="F97" s="133"/>
      <c r="G97" s="142">
        <f>SUM(G96,G70)</f>
        <v>400731</v>
      </c>
      <c r="H97" s="133"/>
      <c r="I97" s="142">
        <f>SUM(I96,I70)</f>
        <v>281605</v>
      </c>
      <c r="J97" s="133"/>
      <c r="K97" s="142">
        <f>SUM(K96,K70)</f>
        <v>269578</v>
      </c>
      <c r="L97" s="24"/>
    </row>
    <row r="98" spans="1:20" ht="23.1" customHeight="1" thickTop="1">
      <c r="C98" s="45"/>
      <c r="L98" s="33"/>
      <c r="N98" s="162"/>
      <c r="O98" s="163"/>
      <c r="P98" s="164"/>
      <c r="Q98" s="163"/>
      <c r="R98" s="164"/>
      <c r="S98" s="163"/>
      <c r="T98" s="164"/>
    </row>
    <row r="99" spans="1:20" ht="23.1" customHeight="1">
      <c r="C99" s="45"/>
    </row>
    <row r="100" spans="1:20" ht="23.1" customHeight="1">
      <c r="C100" s="45"/>
    </row>
    <row r="101" spans="1:20" ht="23.1" hidden="1" customHeight="1">
      <c r="A101" s="46"/>
      <c r="B101" s="45"/>
      <c r="C101" s="11"/>
      <c r="D101" s="11"/>
      <c r="E101" s="45"/>
    </row>
    <row r="102" spans="1:20" ht="23.1" hidden="1" customHeight="1">
      <c r="A102" s="47"/>
      <c r="B102" s="45"/>
      <c r="C102" s="11"/>
      <c r="D102" s="11"/>
      <c r="E102" s="45"/>
    </row>
    <row r="103" spans="1:20" ht="23.1" hidden="1" customHeight="1">
      <c r="B103" s="35"/>
      <c r="C103" s="9"/>
      <c r="E103" s="35"/>
    </row>
    <row r="104" spans="1:20" ht="23.1" hidden="1" customHeight="1">
      <c r="A104" s="46"/>
      <c r="B104" s="45"/>
      <c r="C104" s="11"/>
      <c r="D104" s="11"/>
      <c r="E104" s="45"/>
    </row>
    <row r="105" spans="1:20" ht="23.1" customHeight="1">
      <c r="C105" s="9"/>
    </row>
    <row r="108" spans="1:20" ht="23.1" customHeight="1">
      <c r="I108" s="48"/>
    </row>
  </sheetData>
  <mergeCells count="9">
    <mergeCell ref="E81:K81"/>
    <mergeCell ref="E5:G5"/>
    <mergeCell ref="E41:G41"/>
    <mergeCell ref="I5:K5"/>
    <mergeCell ref="I41:K41"/>
    <mergeCell ref="E77:G77"/>
    <mergeCell ref="I77:K77"/>
    <mergeCell ref="E9:K9"/>
    <mergeCell ref="E45:K45"/>
  </mergeCells>
  <printOptions horizontalCentered="1"/>
  <pageMargins left="0.6" right="0.4" top="0.70866141699999996" bottom="0.5" header="0.196850393700787" footer="0.196850393700787"/>
  <pageSetup paperSize="9" scale="80" firstPageNumber="3" fitToHeight="0" orientation="portrait" useFirstPageNumber="1" r:id="rId1"/>
  <headerFooter scaleWithDoc="0" alignWithMargins="0">
    <oddFooter>&amp;L&amp;"Cordia New,Regular"&amp;14หมายเหตุประกอบงบการเงินเป็นส่วนหนึ่งของงบการเงินนี้&amp;R&amp;"Cordia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  <rowBreaks count="2" manualBreakCount="2">
    <brk id="36" max="11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P140"/>
  <sheetViews>
    <sheetView showGridLines="0" zoomScale="115" zoomScaleNormal="115" zoomScaleSheetLayoutView="100" workbookViewId="0"/>
  </sheetViews>
  <sheetFormatPr defaultColWidth="8.7109375" defaultRowHeight="21.75"/>
  <cols>
    <col min="1" max="1" width="17.5703125" style="54" customWidth="1"/>
    <col min="2" max="2" width="8.28515625" style="54" customWidth="1"/>
    <col min="3" max="3" width="23.28515625" style="54" customWidth="1"/>
    <col min="4" max="4" width="8.28515625" style="54" customWidth="1"/>
    <col min="5" max="5" width="0.7109375" style="54" customWidth="1"/>
    <col min="6" max="6" width="12.28515625" style="54" customWidth="1"/>
    <col min="7" max="7" width="0.7109375" style="60" customWidth="1"/>
    <col min="8" max="8" width="12.28515625" style="60" customWidth="1"/>
    <col min="9" max="9" width="0.7109375" style="54" customWidth="1"/>
    <col min="10" max="10" width="12.28515625" style="54" customWidth="1"/>
    <col min="11" max="11" width="0.7109375" style="60" customWidth="1"/>
    <col min="12" max="12" width="13.28515625" style="60" customWidth="1"/>
    <col min="13" max="13" width="0.7109375" style="60" customWidth="1"/>
    <col min="14" max="14" width="8.7109375" style="54"/>
    <col min="15" max="15" width="9.28515625" style="54" bestFit="1" customWidth="1"/>
    <col min="16" max="16384" width="8.7109375" style="54"/>
  </cols>
  <sheetData>
    <row r="1" spans="1:13" s="9" customFormat="1" ht="21.6" customHeight="1">
      <c r="A1" s="49" t="s">
        <v>119</v>
      </c>
      <c r="C1" s="10"/>
      <c r="L1" s="11"/>
    </row>
    <row r="2" spans="1:13" s="53" customFormat="1" ht="22.5">
      <c r="A2" s="84" t="s">
        <v>78</v>
      </c>
      <c r="B2" s="51"/>
      <c r="C2" s="51"/>
      <c r="D2" s="51"/>
      <c r="E2" s="51"/>
      <c r="F2" s="51"/>
      <c r="G2" s="51"/>
      <c r="H2" s="52"/>
      <c r="I2" s="51"/>
      <c r="J2" s="51"/>
      <c r="K2" s="51"/>
      <c r="L2" s="52"/>
      <c r="M2" s="51"/>
    </row>
    <row r="3" spans="1:13" s="53" customFormat="1" ht="22.5">
      <c r="A3" s="84" t="s">
        <v>225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4" spans="1:13"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</row>
    <row r="5" spans="1:13">
      <c r="B5" s="55"/>
      <c r="C5" s="55"/>
      <c r="D5" s="243" t="s">
        <v>0</v>
      </c>
      <c r="E5" s="55"/>
      <c r="F5" s="259" t="s">
        <v>33</v>
      </c>
      <c r="G5" s="259"/>
      <c r="H5" s="259"/>
      <c r="I5" s="55"/>
      <c r="J5" s="259" t="s">
        <v>34</v>
      </c>
      <c r="K5" s="259"/>
      <c r="L5" s="259"/>
      <c r="M5" s="55"/>
    </row>
    <row r="6" spans="1:13" s="53" customFormat="1">
      <c r="A6" s="54"/>
      <c r="B6" s="54"/>
      <c r="C6" s="57"/>
      <c r="D6" s="58"/>
      <c r="E6" s="52"/>
      <c r="F6" s="143">
        <v>2563</v>
      </c>
      <c r="G6" s="60"/>
      <c r="H6" s="143">
        <v>2562</v>
      </c>
      <c r="I6" s="52"/>
      <c r="J6" s="143">
        <v>2563</v>
      </c>
      <c r="K6" s="60"/>
      <c r="L6" s="143">
        <v>2562</v>
      </c>
    </row>
    <row r="7" spans="1:13" s="53" customFormat="1" ht="24">
      <c r="A7" s="54"/>
      <c r="B7" s="54"/>
      <c r="C7" s="57"/>
      <c r="D7" s="58"/>
      <c r="E7" s="52"/>
      <c r="F7" s="258" t="s">
        <v>185</v>
      </c>
      <c r="G7" s="258"/>
      <c r="H7" s="258"/>
      <c r="I7" s="258"/>
      <c r="J7" s="258"/>
      <c r="K7" s="258"/>
      <c r="L7" s="258"/>
    </row>
    <row r="8" spans="1:13" ht="24">
      <c r="A8" s="61" t="s">
        <v>21</v>
      </c>
      <c r="D8" s="60"/>
      <c r="E8" s="52"/>
      <c r="F8" s="244"/>
      <c r="G8" s="244"/>
      <c r="H8" s="244"/>
      <c r="I8" s="244"/>
      <c r="J8" s="244"/>
      <c r="K8" s="244"/>
      <c r="L8" s="244"/>
      <c r="M8" s="54"/>
    </row>
    <row r="9" spans="1:13">
      <c r="A9" s="64" t="s">
        <v>38</v>
      </c>
      <c r="D9" s="65"/>
      <c r="E9" s="52"/>
      <c r="F9" s="180">
        <f>F79-4774</f>
        <v>4659</v>
      </c>
      <c r="G9" s="180"/>
      <c r="H9" s="180">
        <v>4357</v>
      </c>
      <c r="I9" s="179"/>
      <c r="J9" s="157">
        <v>0</v>
      </c>
      <c r="K9" s="157"/>
      <c r="L9" s="157">
        <v>0</v>
      </c>
      <c r="M9" s="54"/>
    </row>
    <row r="10" spans="1:13">
      <c r="A10" s="64" t="s">
        <v>171</v>
      </c>
      <c r="D10" s="65"/>
      <c r="E10" s="52"/>
      <c r="F10" s="180">
        <f>F80-13731</f>
        <v>13731</v>
      </c>
      <c r="G10" s="180"/>
      <c r="H10" s="180">
        <v>13731</v>
      </c>
      <c r="I10" s="179"/>
      <c r="J10" s="180">
        <f>J80-2944</f>
        <v>2857</v>
      </c>
      <c r="K10" s="180"/>
      <c r="L10" s="180">
        <v>2892</v>
      </c>
      <c r="M10" s="54"/>
    </row>
    <row r="11" spans="1:13">
      <c r="A11" s="64" t="s">
        <v>103</v>
      </c>
      <c r="D11" s="65">
        <v>4</v>
      </c>
      <c r="E11" s="52"/>
      <c r="F11" s="157">
        <v>0</v>
      </c>
      <c r="G11" s="157"/>
      <c r="H11" s="157">
        <v>0</v>
      </c>
      <c r="I11" s="179"/>
      <c r="J11" s="180">
        <f>J81-7399</f>
        <v>3500</v>
      </c>
      <c r="K11" s="180"/>
      <c r="L11" s="157">
        <v>0</v>
      </c>
      <c r="M11" s="54"/>
    </row>
    <row r="12" spans="1:13">
      <c r="A12" s="64" t="s">
        <v>22</v>
      </c>
      <c r="D12" s="65"/>
      <c r="E12" s="52"/>
      <c r="F12" s="182">
        <v>405</v>
      </c>
      <c r="G12" s="180"/>
      <c r="H12" s="182">
        <v>469</v>
      </c>
      <c r="I12" s="179"/>
      <c r="J12" s="182">
        <f>J82-6250</f>
        <v>1726</v>
      </c>
      <c r="K12" s="180"/>
      <c r="L12" s="182">
        <v>2831</v>
      </c>
      <c r="M12" s="54"/>
    </row>
    <row r="13" spans="1:13">
      <c r="A13" s="61" t="s">
        <v>23</v>
      </c>
      <c r="D13" s="65"/>
      <c r="E13" s="52"/>
      <c r="F13" s="118">
        <f>SUM(F9:F12)</f>
        <v>18795</v>
      </c>
      <c r="G13" s="119"/>
      <c r="H13" s="118">
        <f>SUM(H9:H12)</f>
        <v>18557</v>
      </c>
      <c r="I13" s="120"/>
      <c r="J13" s="118">
        <f>SUM(J9:J12)</f>
        <v>8083</v>
      </c>
      <c r="K13" s="119"/>
      <c r="L13" s="118">
        <f>SUM(L9:L12)</f>
        <v>5723</v>
      </c>
      <c r="M13" s="54"/>
    </row>
    <row r="14" spans="1:13">
      <c r="A14" s="61" t="s">
        <v>24</v>
      </c>
      <c r="D14" s="65"/>
      <c r="E14" s="52"/>
      <c r="F14" s="180"/>
      <c r="G14" s="180"/>
      <c r="H14" s="180"/>
      <c r="I14" s="179"/>
      <c r="J14" s="180"/>
      <c r="K14" s="180"/>
      <c r="L14" s="180"/>
      <c r="M14" s="54"/>
    </row>
    <row r="15" spans="1:13">
      <c r="A15" s="64" t="s">
        <v>37</v>
      </c>
      <c r="D15" s="65"/>
      <c r="E15" s="52"/>
      <c r="F15" s="180">
        <f>F85-1558</f>
        <v>1524</v>
      </c>
      <c r="G15" s="180"/>
      <c r="H15" s="180">
        <v>1521</v>
      </c>
      <c r="I15" s="179"/>
      <c r="J15" s="157">
        <v>0</v>
      </c>
      <c r="K15" s="157"/>
      <c r="L15" s="157">
        <v>0</v>
      </c>
      <c r="M15" s="54"/>
    </row>
    <row r="16" spans="1:13">
      <c r="A16" s="64" t="s">
        <v>120</v>
      </c>
      <c r="D16" s="65"/>
      <c r="E16" s="52"/>
      <c r="F16" s="180">
        <f>F86-3317</f>
        <v>3258</v>
      </c>
      <c r="G16" s="180"/>
      <c r="H16" s="180">
        <v>3146</v>
      </c>
      <c r="I16" s="179"/>
      <c r="J16" s="180">
        <f>J86-910</f>
        <v>905</v>
      </c>
      <c r="K16" s="180"/>
      <c r="L16" s="180">
        <v>836</v>
      </c>
      <c r="M16" s="54"/>
    </row>
    <row r="17" spans="1:13">
      <c r="A17" s="64" t="s">
        <v>91</v>
      </c>
      <c r="D17" s="60"/>
      <c r="E17" s="52"/>
      <c r="F17" s="180">
        <f>F87-54</f>
        <v>55</v>
      </c>
      <c r="G17" s="180"/>
      <c r="H17" s="180">
        <v>55</v>
      </c>
      <c r="I17" s="179"/>
      <c r="J17" s="180">
        <f>J87-54</f>
        <v>55</v>
      </c>
      <c r="K17" s="180"/>
      <c r="L17" s="180">
        <v>55</v>
      </c>
      <c r="M17" s="54"/>
    </row>
    <row r="18" spans="1:13">
      <c r="A18" s="64" t="s">
        <v>25</v>
      </c>
      <c r="D18" s="60"/>
      <c r="E18" s="52"/>
      <c r="F18" s="180">
        <v>5569</v>
      </c>
      <c r="G18" s="180"/>
      <c r="H18" s="180">
        <v>5922</v>
      </c>
      <c r="I18" s="179"/>
      <c r="J18" s="180">
        <f>J88-3689</f>
        <v>3547</v>
      </c>
      <c r="K18" s="180"/>
      <c r="L18" s="180">
        <v>4338</v>
      </c>
      <c r="M18" s="54"/>
    </row>
    <row r="19" spans="1:13" hidden="1">
      <c r="A19" s="64" t="s">
        <v>135</v>
      </c>
      <c r="D19" s="60"/>
      <c r="E19" s="52"/>
      <c r="F19" s="181">
        <v>0</v>
      </c>
      <c r="G19" s="181"/>
      <c r="H19" s="181">
        <v>0</v>
      </c>
      <c r="I19" s="156"/>
      <c r="J19" s="181">
        <v>0</v>
      </c>
      <c r="K19" s="181"/>
      <c r="L19" s="181">
        <v>0</v>
      </c>
      <c r="M19" s="54"/>
    </row>
    <row r="20" spans="1:13" hidden="1">
      <c r="A20" s="64" t="s">
        <v>210</v>
      </c>
      <c r="D20" s="60"/>
      <c r="E20" s="52"/>
      <c r="F20" s="180"/>
      <c r="G20" s="180"/>
      <c r="H20" s="157">
        <v>0</v>
      </c>
      <c r="I20" s="159"/>
      <c r="J20" s="157">
        <v>0</v>
      </c>
      <c r="K20" s="157"/>
      <c r="L20" s="157">
        <v>0</v>
      </c>
      <c r="M20" s="54"/>
    </row>
    <row r="21" spans="1:13">
      <c r="A21" s="61" t="s">
        <v>26</v>
      </c>
      <c r="D21" s="60"/>
      <c r="E21" s="52"/>
      <c r="F21" s="121">
        <f>SUM(F15:F20)</f>
        <v>10406</v>
      </c>
      <c r="G21" s="119"/>
      <c r="H21" s="121">
        <f>SUM(H15:H20)</f>
        <v>10644</v>
      </c>
      <c r="I21" s="120"/>
      <c r="J21" s="121">
        <f>SUM(J15:J20)</f>
        <v>4507</v>
      </c>
      <c r="K21" s="119"/>
      <c r="L21" s="121">
        <f>SUM(L15:L20)</f>
        <v>5229</v>
      </c>
      <c r="M21" s="54"/>
    </row>
    <row r="22" spans="1:13">
      <c r="A22" s="61" t="s">
        <v>204</v>
      </c>
      <c r="D22" s="60"/>
      <c r="E22" s="52"/>
      <c r="F22" s="119">
        <f>SUM(F13-F21)</f>
        <v>8389</v>
      </c>
      <c r="G22" s="119"/>
      <c r="H22" s="119">
        <f>SUM(H13-H21)</f>
        <v>7913</v>
      </c>
      <c r="I22" s="120"/>
      <c r="J22" s="116">
        <f>SUM(J13-J21)</f>
        <v>3576</v>
      </c>
      <c r="K22" s="119"/>
      <c r="L22" s="116">
        <f>SUM(L13-L21)</f>
        <v>494</v>
      </c>
      <c r="M22" s="54"/>
    </row>
    <row r="23" spans="1:13">
      <c r="A23" s="64" t="s">
        <v>27</v>
      </c>
      <c r="D23" s="60"/>
      <c r="E23" s="52"/>
      <c r="F23" s="182">
        <f>F93--1035</f>
        <v>-927</v>
      </c>
      <c r="G23" s="180"/>
      <c r="H23" s="245">
        <v>-1136</v>
      </c>
      <c r="I23" s="179"/>
      <c r="J23" s="182">
        <f>J93--33</f>
        <v>-44</v>
      </c>
      <c r="K23" s="180"/>
      <c r="L23" s="245">
        <v>-31</v>
      </c>
      <c r="M23" s="54"/>
    </row>
    <row r="24" spans="1:13">
      <c r="A24" s="61" t="s">
        <v>205</v>
      </c>
      <c r="D24" s="60"/>
      <c r="E24" s="52"/>
      <c r="F24" s="119">
        <f>SUM(F22:F23)</f>
        <v>7462</v>
      </c>
      <c r="G24" s="119"/>
      <c r="H24" s="119">
        <f>SUM(H22:H23)</f>
        <v>6777</v>
      </c>
      <c r="I24" s="120"/>
      <c r="J24" s="119">
        <f>SUM(J22:J23)</f>
        <v>3532</v>
      </c>
      <c r="K24" s="119"/>
      <c r="L24" s="119">
        <f>SUM(L22:L23)</f>
        <v>463</v>
      </c>
      <c r="M24" s="54"/>
    </row>
    <row r="25" spans="1:13" s="69" customFormat="1">
      <c r="A25" s="68" t="s">
        <v>206</v>
      </c>
      <c r="D25" s="65">
        <v>16</v>
      </c>
      <c r="E25" s="70"/>
      <c r="F25" s="182">
        <f>F95-(-1839)</f>
        <v>-1056</v>
      </c>
      <c r="G25" s="180"/>
      <c r="H25" s="246">
        <v>-1078</v>
      </c>
      <c r="I25" s="180"/>
      <c r="J25" s="182">
        <f>J95--913</f>
        <v>-21</v>
      </c>
      <c r="K25" s="180"/>
      <c r="L25" s="246">
        <v>19</v>
      </c>
    </row>
    <row r="26" spans="1:13" ht="22.5" thickBot="1">
      <c r="A26" s="61" t="s">
        <v>186</v>
      </c>
      <c r="D26" s="65"/>
      <c r="E26" s="52"/>
      <c r="F26" s="122">
        <f>SUM(F24:F25)</f>
        <v>6406</v>
      </c>
      <c r="G26" s="119"/>
      <c r="H26" s="122">
        <f>SUM(H24:H25)</f>
        <v>5699</v>
      </c>
      <c r="I26" s="120"/>
      <c r="J26" s="123">
        <f>SUM(J24:J25)</f>
        <v>3511</v>
      </c>
      <c r="K26" s="119"/>
      <c r="L26" s="123">
        <f>SUM(L24:L25)</f>
        <v>482</v>
      </c>
      <c r="M26" s="54"/>
    </row>
    <row r="27" spans="1:13" ht="22.5" thickTop="1">
      <c r="A27" s="61"/>
      <c r="D27" s="65"/>
      <c r="E27" s="52"/>
      <c r="F27" s="180"/>
      <c r="G27" s="180"/>
      <c r="H27" s="180"/>
      <c r="I27" s="179"/>
      <c r="J27" s="102"/>
      <c r="K27" s="180"/>
      <c r="L27" s="102"/>
      <c r="M27" s="54"/>
    </row>
    <row r="28" spans="1:13">
      <c r="A28" s="61" t="s">
        <v>97</v>
      </c>
      <c r="D28" s="65"/>
      <c r="E28" s="52"/>
      <c r="F28" s="180"/>
      <c r="G28" s="180"/>
      <c r="H28" s="180"/>
      <c r="I28" s="179"/>
      <c r="J28" s="102"/>
      <c r="K28" s="180"/>
      <c r="L28" s="102"/>
      <c r="M28" s="54"/>
    </row>
    <row r="29" spans="1:13" ht="22.5" thickBot="1">
      <c r="A29" s="64" t="s">
        <v>45</v>
      </c>
      <c r="D29" s="65"/>
      <c r="E29" s="52"/>
      <c r="F29" s="180">
        <f>F31-F30</f>
        <v>6409</v>
      </c>
      <c r="G29" s="180"/>
      <c r="H29" s="180">
        <f>H31-H30</f>
        <v>5701</v>
      </c>
      <c r="I29" s="179"/>
      <c r="J29" s="187">
        <f>J26</f>
        <v>3511</v>
      </c>
      <c r="K29" s="180"/>
      <c r="L29" s="187">
        <f>L26</f>
        <v>482</v>
      </c>
      <c r="M29" s="54"/>
    </row>
    <row r="30" spans="1:13" ht="22.5" thickTop="1">
      <c r="A30" s="64" t="s">
        <v>46</v>
      </c>
      <c r="D30" s="65"/>
      <c r="E30" s="52"/>
      <c r="F30" s="180">
        <f>F100--26</f>
        <v>-3</v>
      </c>
      <c r="G30" s="180"/>
      <c r="H30" s="180">
        <v>-2</v>
      </c>
      <c r="I30" s="179"/>
      <c r="J30" s="102"/>
      <c r="K30" s="180"/>
      <c r="L30" s="102"/>
      <c r="M30" s="54"/>
    </row>
    <row r="31" spans="1:13" ht="22.5" thickBot="1">
      <c r="A31" s="61"/>
      <c r="D31" s="65"/>
      <c r="E31" s="52"/>
      <c r="F31" s="122">
        <f>F26</f>
        <v>6406</v>
      </c>
      <c r="G31" s="119"/>
      <c r="H31" s="122">
        <f>H26</f>
        <v>5699</v>
      </c>
      <c r="I31" s="179"/>
      <c r="J31" s="102"/>
      <c r="K31" s="180"/>
      <c r="L31" s="102"/>
      <c r="M31" s="54"/>
    </row>
    <row r="32" spans="1:13" ht="22.5" thickTop="1">
      <c r="A32" s="64"/>
      <c r="D32" s="60"/>
      <c r="E32" s="60"/>
      <c r="F32" s="189"/>
      <c r="G32" s="186"/>
      <c r="H32" s="189"/>
      <c r="I32" s="189"/>
      <c r="J32" s="102"/>
      <c r="K32" s="186"/>
      <c r="L32" s="102"/>
    </row>
    <row r="33" spans="1:13">
      <c r="A33" s="61" t="s">
        <v>101</v>
      </c>
      <c r="D33" s="65">
        <v>17</v>
      </c>
      <c r="E33" s="52"/>
      <c r="F33" s="184"/>
      <c r="G33" s="184"/>
      <c r="H33" s="184"/>
      <c r="I33" s="186"/>
      <c r="J33" s="190"/>
      <c r="K33" s="184"/>
      <c r="L33" s="190"/>
      <c r="M33" s="54"/>
    </row>
    <row r="34" spans="1:13" ht="22.5" thickBot="1">
      <c r="A34" s="64" t="s">
        <v>72</v>
      </c>
      <c r="D34" s="65"/>
      <c r="E34" s="52"/>
      <c r="F34" s="191">
        <f>F29/F36</f>
        <v>2.1363333333333335E-2</v>
      </c>
      <c r="G34" s="192"/>
      <c r="H34" s="191">
        <f>H29/H36</f>
        <v>1.9003333333333334E-2</v>
      </c>
      <c r="I34" s="193"/>
      <c r="J34" s="191">
        <f>J29/J36</f>
        <v>1.1703333333333333E-2</v>
      </c>
      <c r="K34" s="192"/>
      <c r="L34" s="191">
        <f>L29/L36</f>
        <v>1.6066666666666666E-3</v>
      </c>
      <c r="M34" s="54"/>
    </row>
    <row r="35" spans="1:13" ht="22.5" thickTop="1">
      <c r="A35" s="64"/>
      <c r="D35" s="65"/>
      <c r="E35" s="52"/>
      <c r="F35" s="71"/>
      <c r="G35" s="71"/>
      <c r="H35" s="71"/>
      <c r="I35" s="52"/>
      <c r="K35" s="71"/>
      <c r="L35" s="54"/>
      <c r="M35" s="54"/>
    </row>
    <row r="36" spans="1:13" ht="22.5" thickBot="1">
      <c r="A36" s="239" t="s">
        <v>234</v>
      </c>
      <c r="D36" s="65"/>
      <c r="E36" s="52"/>
      <c r="F36" s="72">
        <v>300000</v>
      </c>
      <c r="G36" s="71"/>
      <c r="H36" s="72">
        <v>300000</v>
      </c>
      <c r="I36" s="52"/>
      <c r="J36" s="72">
        <v>300000</v>
      </c>
      <c r="K36" s="71"/>
      <c r="L36" s="72">
        <v>300000</v>
      </c>
      <c r="M36" s="54"/>
    </row>
    <row r="37" spans="1:13" ht="22.5" thickTop="1">
      <c r="A37" s="64"/>
      <c r="D37" s="60"/>
      <c r="E37" s="60"/>
      <c r="F37" s="60"/>
      <c r="G37" s="52"/>
      <c r="I37" s="60"/>
      <c r="J37" s="60"/>
      <c r="K37" s="52"/>
    </row>
    <row r="38" spans="1:13">
      <c r="A38" s="73"/>
      <c r="D38" s="62"/>
      <c r="E38" s="62"/>
      <c r="F38" s="62"/>
      <c r="G38" s="62"/>
      <c r="H38" s="62"/>
      <c r="I38" s="62"/>
      <c r="J38" s="62"/>
      <c r="K38" s="62"/>
      <c r="L38" s="62"/>
      <c r="M38" s="62"/>
    </row>
    <row r="39" spans="1:13" s="9" customFormat="1" ht="21.6" customHeight="1">
      <c r="A39" s="49" t="s">
        <v>119</v>
      </c>
      <c r="C39" s="10"/>
      <c r="L39" s="11"/>
    </row>
    <row r="40" spans="1:13" s="53" customFormat="1" ht="22.5">
      <c r="A40" s="84" t="s">
        <v>145</v>
      </c>
      <c r="B40" s="51"/>
      <c r="C40" s="51"/>
      <c r="D40" s="51"/>
      <c r="E40" s="51"/>
      <c r="F40" s="51"/>
      <c r="G40" s="51"/>
      <c r="H40" s="52"/>
      <c r="I40" s="51"/>
      <c r="J40" s="51"/>
      <c r="K40" s="51"/>
      <c r="L40" s="52"/>
      <c r="M40" s="51"/>
    </row>
    <row r="41" spans="1:13" s="53" customFormat="1" ht="22.5">
      <c r="A41" s="84" t="s">
        <v>225</v>
      </c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</row>
    <row r="42" spans="1:13"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</row>
    <row r="43" spans="1:13">
      <c r="B43" s="55"/>
      <c r="C43" s="55"/>
      <c r="D43" s="243"/>
      <c r="E43" s="55"/>
      <c r="F43" s="259" t="s">
        <v>33</v>
      </c>
      <c r="G43" s="259"/>
      <c r="H43" s="259"/>
      <c r="I43" s="55"/>
      <c r="J43" s="259" t="s">
        <v>34</v>
      </c>
      <c r="K43" s="259"/>
      <c r="L43" s="259"/>
      <c r="M43" s="55"/>
    </row>
    <row r="44" spans="1:13" s="53" customFormat="1">
      <c r="A44" s="54"/>
      <c r="B44" s="54"/>
      <c r="C44" s="57"/>
      <c r="D44" s="58"/>
      <c r="E44" s="52"/>
      <c r="F44" s="143">
        <v>2563</v>
      </c>
      <c r="G44" s="60"/>
      <c r="H44" s="143">
        <v>2562</v>
      </c>
      <c r="I44" s="52"/>
      <c r="J44" s="143">
        <v>2563</v>
      </c>
      <c r="K44" s="60"/>
      <c r="L44" s="143">
        <v>2562</v>
      </c>
    </row>
    <row r="45" spans="1:13" s="53" customFormat="1" ht="24">
      <c r="A45" s="54"/>
      <c r="B45" s="54"/>
      <c r="C45" s="57"/>
      <c r="D45" s="58"/>
      <c r="E45" s="52"/>
      <c r="F45" s="258" t="s">
        <v>185</v>
      </c>
      <c r="G45" s="258"/>
      <c r="H45" s="258"/>
      <c r="I45" s="258"/>
      <c r="J45" s="258"/>
      <c r="K45" s="258"/>
      <c r="L45" s="258"/>
    </row>
    <row r="46" spans="1:13" s="53" customFormat="1">
      <c r="A46" s="54"/>
      <c r="B46" s="54"/>
      <c r="C46" s="57"/>
      <c r="D46" s="58"/>
      <c r="E46" s="52"/>
      <c r="F46" s="59"/>
      <c r="G46" s="60"/>
      <c r="H46" s="74"/>
      <c r="I46" s="52"/>
      <c r="J46" s="59"/>
      <c r="K46" s="60"/>
      <c r="L46" s="74"/>
    </row>
    <row r="47" spans="1:13" s="53" customFormat="1">
      <c r="A47" s="51" t="s">
        <v>186</v>
      </c>
      <c r="B47" s="54"/>
      <c r="C47" s="57"/>
      <c r="D47" s="58"/>
      <c r="E47" s="52"/>
      <c r="F47" s="124">
        <f>F26</f>
        <v>6406</v>
      </c>
      <c r="G47" s="125"/>
      <c r="H47" s="124">
        <f>H26</f>
        <v>5699</v>
      </c>
      <c r="I47" s="126"/>
      <c r="J47" s="124">
        <f>J26</f>
        <v>3511</v>
      </c>
      <c r="K47" s="125"/>
      <c r="L47" s="124">
        <f>L26</f>
        <v>482</v>
      </c>
    </row>
    <row r="48" spans="1:13" s="53" customFormat="1">
      <c r="A48" s="54"/>
      <c r="B48" s="54"/>
      <c r="C48" s="57"/>
      <c r="D48" s="58"/>
      <c r="E48" s="52"/>
      <c r="F48" s="59"/>
      <c r="G48" s="60"/>
      <c r="H48" s="20"/>
      <c r="I48" s="52"/>
      <c r="J48" s="59"/>
      <c r="K48" s="60"/>
      <c r="L48" s="20"/>
    </row>
    <row r="49" spans="1:16">
      <c r="A49" s="61" t="s">
        <v>36</v>
      </c>
      <c r="D49" s="65"/>
      <c r="E49" s="52"/>
      <c r="F49" s="63"/>
      <c r="G49" s="63"/>
      <c r="H49" s="63"/>
      <c r="I49" s="66"/>
      <c r="J49" s="63"/>
      <c r="K49" s="63"/>
      <c r="L49" s="63"/>
      <c r="M49" s="54"/>
    </row>
    <row r="50" spans="1:16">
      <c r="A50" s="75" t="s">
        <v>177</v>
      </c>
      <c r="D50" s="65"/>
      <c r="E50" s="52"/>
      <c r="F50" s="63"/>
      <c r="G50" s="63"/>
      <c r="H50" s="63"/>
      <c r="I50" s="66"/>
      <c r="J50" s="63"/>
      <c r="K50" s="63"/>
      <c r="L50" s="63"/>
      <c r="M50" s="54"/>
    </row>
    <row r="51" spans="1:16">
      <c r="A51" s="76" t="s">
        <v>100</v>
      </c>
      <c r="D51" s="65"/>
      <c r="E51" s="52"/>
      <c r="F51" s="63"/>
      <c r="G51" s="63"/>
      <c r="H51" s="63"/>
      <c r="I51" s="66"/>
      <c r="J51" s="63"/>
      <c r="K51" s="63"/>
      <c r="L51" s="63"/>
      <c r="M51" s="54"/>
    </row>
    <row r="52" spans="1:16">
      <c r="A52" s="64" t="s">
        <v>202</v>
      </c>
      <c r="D52" s="65"/>
      <c r="E52" s="52"/>
      <c r="F52" s="67">
        <f>F122-1826</f>
        <v>-891</v>
      </c>
      <c r="G52" s="63"/>
      <c r="H52" s="67">
        <v>-88</v>
      </c>
      <c r="I52" s="66"/>
      <c r="J52" s="153">
        <f>J122</f>
        <v>0</v>
      </c>
      <c r="K52" s="148"/>
      <c r="L52" s="153">
        <v>0</v>
      </c>
      <c r="M52" s="54"/>
      <c r="P52" s="69"/>
    </row>
    <row r="53" spans="1:16" hidden="1">
      <c r="A53" s="64" t="s">
        <v>95</v>
      </c>
      <c r="D53" s="65"/>
      <c r="E53" s="52"/>
      <c r="F53" s="63"/>
      <c r="G53" s="63"/>
      <c r="H53" s="63"/>
      <c r="I53" s="66"/>
      <c r="J53" s="148"/>
      <c r="K53" s="148"/>
      <c r="L53" s="148"/>
      <c r="M53" s="54"/>
    </row>
    <row r="54" spans="1:16" hidden="1">
      <c r="A54" s="64" t="s">
        <v>35</v>
      </c>
      <c r="D54" s="65"/>
      <c r="E54" s="52"/>
      <c r="F54" s="67">
        <f>F52</f>
        <v>-891</v>
      </c>
      <c r="G54" s="63"/>
      <c r="H54" s="67">
        <f>H52</f>
        <v>-88</v>
      </c>
      <c r="I54" s="63"/>
      <c r="J54" s="153">
        <f>J52</f>
        <v>0</v>
      </c>
      <c r="K54" s="148"/>
      <c r="L54" s="153">
        <f>L52</f>
        <v>0</v>
      </c>
      <c r="M54" s="54"/>
    </row>
    <row r="55" spans="1:16" hidden="1">
      <c r="A55" s="64"/>
      <c r="D55" s="65"/>
      <c r="E55" s="52"/>
      <c r="F55" s="63"/>
      <c r="G55" s="63"/>
      <c r="H55" s="63"/>
      <c r="I55" s="63"/>
      <c r="J55" s="148"/>
      <c r="K55" s="148"/>
      <c r="L55" s="148"/>
      <c r="M55" s="54"/>
    </row>
    <row r="56" spans="1:16" s="69" customFormat="1" hidden="1">
      <c r="A56" s="75" t="s">
        <v>140</v>
      </c>
      <c r="D56" s="65"/>
      <c r="E56" s="70"/>
      <c r="F56" s="63"/>
      <c r="G56" s="63"/>
      <c r="H56" s="63"/>
      <c r="I56" s="63"/>
      <c r="J56" s="148"/>
      <c r="K56" s="148"/>
      <c r="L56" s="148"/>
    </row>
    <row r="57" spans="1:16" s="69" customFormat="1" hidden="1">
      <c r="A57" s="64" t="s">
        <v>165</v>
      </c>
      <c r="D57" s="65"/>
      <c r="E57" s="70"/>
      <c r="F57" s="148"/>
      <c r="G57" s="148"/>
      <c r="H57" s="148">
        <v>0</v>
      </c>
      <c r="I57" s="63"/>
      <c r="J57" s="148">
        <v>0</v>
      </c>
      <c r="K57" s="148"/>
      <c r="L57" s="148">
        <v>0</v>
      </c>
    </row>
    <row r="58" spans="1:16" s="69" customFormat="1" hidden="1">
      <c r="A58" s="64" t="s">
        <v>141</v>
      </c>
      <c r="D58" s="65"/>
      <c r="E58" s="70"/>
      <c r="F58" s="153">
        <v>0</v>
      </c>
      <c r="G58" s="148"/>
      <c r="H58" s="153">
        <v>0</v>
      </c>
      <c r="I58" s="63"/>
      <c r="J58" s="153">
        <v>0</v>
      </c>
      <c r="K58" s="148"/>
      <c r="L58" s="153">
        <v>0</v>
      </c>
    </row>
    <row r="59" spans="1:16" s="69" customFormat="1" hidden="1">
      <c r="A59" s="64" t="s">
        <v>140</v>
      </c>
      <c r="D59" s="65"/>
      <c r="E59" s="70"/>
      <c r="F59" s="148"/>
      <c r="G59" s="148"/>
      <c r="H59" s="148"/>
      <c r="I59" s="63"/>
      <c r="J59" s="148"/>
      <c r="K59" s="148"/>
      <c r="L59" s="148"/>
    </row>
    <row r="60" spans="1:16" s="69" customFormat="1" hidden="1">
      <c r="A60" s="64" t="s">
        <v>35</v>
      </c>
      <c r="D60" s="65"/>
      <c r="E60" s="70"/>
      <c r="F60" s="153">
        <f>SUM(F57:F58)</f>
        <v>0</v>
      </c>
      <c r="G60" s="148"/>
      <c r="H60" s="153">
        <f>SUM(H57:H58)</f>
        <v>0</v>
      </c>
      <c r="I60" s="63"/>
      <c r="J60" s="153">
        <f>SUM(J57:J58)</f>
        <v>0</v>
      </c>
      <c r="K60" s="148"/>
      <c r="L60" s="153">
        <f>SUM(L57:L58)</f>
        <v>0</v>
      </c>
    </row>
    <row r="61" spans="1:16">
      <c r="A61" s="61" t="s">
        <v>187</v>
      </c>
      <c r="D61" s="65"/>
      <c r="E61" s="52"/>
      <c r="F61" s="118">
        <f>SUM(F54,F60)</f>
        <v>-891</v>
      </c>
      <c r="G61" s="119"/>
      <c r="H61" s="118">
        <f>SUM(H54,H60)</f>
        <v>-88</v>
      </c>
      <c r="I61" s="120"/>
      <c r="J61" s="154">
        <f>SUM(J54,J60)</f>
        <v>0</v>
      </c>
      <c r="K61" s="155"/>
      <c r="L61" s="154">
        <f>SUM(L54,L60)</f>
        <v>0</v>
      </c>
      <c r="M61" s="54"/>
    </row>
    <row r="62" spans="1:16">
      <c r="A62" s="61"/>
      <c r="D62" s="65"/>
      <c r="E62" s="52"/>
      <c r="F62" s="63"/>
      <c r="G62" s="63"/>
      <c r="H62" s="63"/>
      <c r="I62" s="66"/>
      <c r="J62" s="63"/>
      <c r="K62" s="63"/>
      <c r="L62" s="63"/>
      <c r="M62" s="54"/>
    </row>
    <row r="63" spans="1:16" ht="22.5" thickBot="1">
      <c r="A63" s="61" t="s">
        <v>188</v>
      </c>
      <c r="D63" s="65"/>
      <c r="E63" s="52"/>
      <c r="F63" s="127">
        <f>F26+F61</f>
        <v>5515</v>
      </c>
      <c r="G63" s="119"/>
      <c r="H63" s="127">
        <f>H26+H61</f>
        <v>5611</v>
      </c>
      <c r="I63" s="120"/>
      <c r="J63" s="127">
        <f>J26+J61</f>
        <v>3511</v>
      </c>
      <c r="K63" s="119"/>
      <c r="L63" s="127">
        <f>L26+L61</f>
        <v>482</v>
      </c>
      <c r="M63" s="54"/>
    </row>
    <row r="64" spans="1:16" ht="22.5" thickTop="1">
      <c r="A64" s="64"/>
      <c r="D64" s="60"/>
      <c r="E64" s="52"/>
      <c r="F64" s="63"/>
      <c r="G64" s="63"/>
      <c r="H64" s="63"/>
      <c r="I64" s="66"/>
      <c r="J64" s="63"/>
      <c r="K64" s="63"/>
      <c r="L64" s="63"/>
      <c r="M64" s="54"/>
    </row>
    <row r="65" spans="1:13">
      <c r="A65" s="61" t="s">
        <v>142</v>
      </c>
      <c r="D65" s="60"/>
      <c r="E65" s="52"/>
      <c r="F65" s="63"/>
      <c r="G65" s="63"/>
      <c r="H65" s="63"/>
      <c r="I65" s="66"/>
      <c r="J65" s="63"/>
      <c r="K65" s="63"/>
      <c r="L65" s="63"/>
      <c r="M65" s="54"/>
    </row>
    <row r="66" spans="1:13" ht="22.5" thickBot="1">
      <c r="A66" s="64" t="s">
        <v>45</v>
      </c>
      <c r="D66" s="60"/>
      <c r="E66" s="52"/>
      <c r="F66" s="63">
        <f>F68-F67</f>
        <v>5518</v>
      </c>
      <c r="G66" s="63"/>
      <c r="H66" s="63">
        <f>H68-H67</f>
        <v>5613</v>
      </c>
      <c r="I66" s="66"/>
      <c r="J66" s="77">
        <f>J63</f>
        <v>3511</v>
      </c>
      <c r="K66" s="63"/>
      <c r="L66" s="77">
        <f>L63</f>
        <v>482</v>
      </c>
      <c r="M66" s="54"/>
    </row>
    <row r="67" spans="1:13" ht="22.5" thickTop="1">
      <c r="A67" s="64" t="s">
        <v>46</v>
      </c>
      <c r="D67" s="60"/>
      <c r="E67" s="52"/>
      <c r="F67" s="63">
        <f>F30</f>
        <v>-3</v>
      </c>
      <c r="G67" s="63"/>
      <c r="H67" s="63">
        <f>H30</f>
        <v>-2</v>
      </c>
      <c r="I67" s="66"/>
      <c r="J67" s="63"/>
      <c r="K67" s="63"/>
      <c r="L67" s="63"/>
      <c r="M67" s="54"/>
    </row>
    <row r="68" spans="1:13" ht="22.5" thickBot="1">
      <c r="A68" s="64"/>
      <c r="D68" s="60"/>
      <c r="E68" s="52"/>
      <c r="F68" s="122">
        <f>F63</f>
        <v>5515</v>
      </c>
      <c r="G68" s="119"/>
      <c r="H68" s="122">
        <f>H63</f>
        <v>5611</v>
      </c>
      <c r="I68" s="66"/>
      <c r="J68" s="63"/>
      <c r="K68" s="63"/>
      <c r="L68" s="63"/>
      <c r="M68" s="54"/>
    </row>
    <row r="69" spans="1:13" ht="22.5" thickTop="1">
      <c r="A69" s="64"/>
      <c r="D69" s="60"/>
      <c r="E69" s="52"/>
      <c r="F69" s="63"/>
      <c r="G69" s="63"/>
      <c r="H69" s="63"/>
      <c r="I69" s="66"/>
      <c r="J69" s="63"/>
      <c r="K69" s="63"/>
      <c r="L69" s="63"/>
      <c r="M69" s="54"/>
    </row>
    <row r="70" spans="1:13">
      <c r="A70" s="73"/>
      <c r="D70" s="62"/>
      <c r="E70" s="62"/>
      <c r="F70" s="62"/>
      <c r="G70" s="62"/>
      <c r="H70" s="62"/>
      <c r="I70" s="62"/>
      <c r="J70" s="62"/>
      <c r="K70" s="62"/>
      <c r="L70" s="62"/>
      <c r="M70" s="62"/>
    </row>
    <row r="71" spans="1:13" s="9" customFormat="1" ht="21.6" customHeight="1">
      <c r="A71" s="49" t="s">
        <v>119</v>
      </c>
      <c r="C71" s="10"/>
      <c r="L71" s="11"/>
    </row>
    <row r="72" spans="1:13" s="53" customFormat="1" ht="22.5">
      <c r="A72" s="84" t="s">
        <v>78</v>
      </c>
      <c r="B72" s="51"/>
      <c r="C72" s="51"/>
      <c r="D72" s="51"/>
      <c r="E72" s="51"/>
      <c r="F72" s="51"/>
      <c r="G72" s="51"/>
      <c r="H72" s="52"/>
      <c r="I72" s="51"/>
      <c r="J72" s="51"/>
      <c r="K72" s="51"/>
      <c r="L72" s="52"/>
      <c r="M72" s="51"/>
    </row>
    <row r="73" spans="1:13" s="53" customFormat="1" ht="22.5">
      <c r="A73" s="261" t="s">
        <v>226</v>
      </c>
      <c r="B73" s="261"/>
      <c r="C73" s="261"/>
      <c r="D73" s="261"/>
      <c r="E73" s="261"/>
      <c r="F73" s="261"/>
      <c r="G73" s="261"/>
      <c r="H73" s="261"/>
      <c r="I73" s="51"/>
      <c r="J73" s="51"/>
      <c r="K73" s="51"/>
      <c r="L73" s="51"/>
      <c r="M73" s="51"/>
    </row>
    <row r="74" spans="1:13"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</row>
    <row r="75" spans="1:13">
      <c r="B75" s="55"/>
      <c r="C75" s="55"/>
      <c r="D75" s="243" t="s">
        <v>0</v>
      </c>
      <c r="E75" s="55"/>
      <c r="F75" s="259" t="s">
        <v>33</v>
      </c>
      <c r="G75" s="259"/>
      <c r="H75" s="259"/>
      <c r="I75" s="55"/>
      <c r="J75" s="259" t="s">
        <v>34</v>
      </c>
      <c r="K75" s="259"/>
      <c r="L75" s="259"/>
      <c r="M75" s="55"/>
    </row>
    <row r="76" spans="1:13" s="53" customFormat="1">
      <c r="A76" s="54"/>
      <c r="B76" s="54"/>
      <c r="C76" s="57"/>
      <c r="D76" s="58"/>
      <c r="E76" s="52"/>
      <c r="F76" s="143">
        <v>2563</v>
      </c>
      <c r="G76" s="60"/>
      <c r="H76" s="143">
        <v>2562</v>
      </c>
      <c r="I76" s="52"/>
      <c r="J76" s="143">
        <v>2563</v>
      </c>
      <c r="K76" s="60"/>
      <c r="L76" s="143">
        <v>2562</v>
      </c>
    </row>
    <row r="77" spans="1:13" s="53" customFormat="1" ht="24">
      <c r="A77" s="54"/>
      <c r="B77" s="54"/>
      <c r="C77" s="57"/>
      <c r="D77" s="58"/>
      <c r="E77" s="52"/>
      <c r="F77" s="258" t="s">
        <v>185</v>
      </c>
      <c r="G77" s="258"/>
      <c r="H77" s="258"/>
      <c r="I77" s="258"/>
      <c r="J77" s="258"/>
      <c r="K77" s="258"/>
      <c r="L77" s="258"/>
    </row>
    <row r="78" spans="1:13" ht="24">
      <c r="A78" s="61" t="s">
        <v>21</v>
      </c>
      <c r="D78" s="60"/>
      <c r="E78" s="52"/>
      <c r="F78" s="244"/>
      <c r="G78" s="244"/>
      <c r="H78" s="244"/>
      <c r="I78" s="244"/>
      <c r="J78" s="244"/>
      <c r="K78" s="244"/>
      <c r="L78" s="244"/>
      <c r="M78" s="54"/>
    </row>
    <row r="79" spans="1:13">
      <c r="A79" s="64" t="s">
        <v>38</v>
      </c>
      <c r="D79" s="65"/>
      <c r="E79" s="52"/>
      <c r="F79" s="63">
        <v>9433</v>
      </c>
      <c r="G79" s="63"/>
      <c r="H79" s="63">
        <v>8819</v>
      </c>
      <c r="I79" s="66"/>
      <c r="J79" s="148">
        <v>0</v>
      </c>
      <c r="K79" s="148"/>
      <c r="L79" s="148">
        <v>0</v>
      </c>
      <c r="M79" s="54"/>
    </row>
    <row r="80" spans="1:13">
      <c r="A80" s="64" t="s">
        <v>171</v>
      </c>
      <c r="D80" s="65"/>
      <c r="E80" s="52"/>
      <c r="F80" s="63">
        <v>27462</v>
      </c>
      <c r="G80" s="63"/>
      <c r="H80" s="63">
        <v>27462</v>
      </c>
      <c r="I80" s="66"/>
      <c r="J80" s="63">
        <v>5801</v>
      </c>
      <c r="K80" s="63"/>
      <c r="L80" s="63">
        <v>5862</v>
      </c>
      <c r="M80" s="54"/>
    </row>
    <row r="81" spans="1:13">
      <c r="A81" s="64" t="s">
        <v>103</v>
      </c>
      <c r="D81" s="65">
        <v>4</v>
      </c>
      <c r="E81" s="52"/>
      <c r="F81" s="148">
        <v>0</v>
      </c>
      <c r="G81" s="148"/>
      <c r="H81" s="148">
        <v>0</v>
      </c>
      <c r="I81" s="66"/>
      <c r="J81" s="63">
        <v>10899</v>
      </c>
      <c r="K81" s="63"/>
      <c r="L81" s="63">
        <v>2995</v>
      </c>
      <c r="M81" s="54"/>
    </row>
    <row r="82" spans="1:13">
      <c r="A82" s="64" t="s">
        <v>22</v>
      </c>
      <c r="D82" s="65"/>
      <c r="E82" s="52"/>
      <c r="F82" s="67">
        <v>1193</v>
      </c>
      <c r="G82" s="63"/>
      <c r="H82" s="67">
        <v>540</v>
      </c>
      <c r="I82" s="66"/>
      <c r="J82" s="67">
        <v>7976</v>
      </c>
      <c r="K82" s="63"/>
      <c r="L82" s="67">
        <v>5241</v>
      </c>
      <c r="M82" s="54"/>
    </row>
    <row r="83" spans="1:13">
      <c r="A83" s="61" t="s">
        <v>23</v>
      </c>
      <c r="D83" s="65"/>
      <c r="E83" s="52"/>
      <c r="F83" s="118">
        <f>SUM(F79:F82)</f>
        <v>38088</v>
      </c>
      <c r="G83" s="119"/>
      <c r="H83" s="118">
        <f>SUM(H79:H82)</f>
        <v>36821</v>
      </c>
      <c r="I83" s="120"/>
      <c r="J83" s="118">
        <f>SUM(J79:J82)</f>
        <v>24676</v>
      </c>
      <c r="K83" s="119"/>
      <c r="L83" s="118">
        <f>SUM(L79:L82)</f>
        <v>14098</v>
      </c>
      <c r="M83" s="54"/>
    </row>
    <row r="84" spans="1:13">
      <c r="A84" s="61" t="s">
        <v>24</v>
      </c>
      <c r="D84" s="65"/>
      <c r="E84" s="52"/>
      <c r="F84" s="63"/>
      <c r="G84" s="63"/>
      <c r="H84" s="63"/>
      <c r="I84" s="66"/>
      <c r="J84" s="63"/>
      <c r="K84" s="63"/>
      <c r="L84" s="63"/>
      <c r="M84" s="54"/>
    </row>
    <row r="85" spans="1:13">
      <c r="A85" s="64" t="s">
        <v>37</v>
      </c>
      <c r="D85" s="65"/>
      <c r="E85" s="52"/>
      <c r="F85" s="63">
        <v>3082</v>
      </c>
      <c r="G85" s="63"/>
      <c r="H85" s="246">
        <v>3030</v>
      </c>
      <c r="I85" s="179"/>
      <c r="J85" s="157">
        <v>0</v>
      </c>
      <c r="K85" s="157"/>
      <c r="L85" s="148">
        <v>0</v>
      </c>
      <c r="M85" s="54"/>
    </row>
    <row r="86" spans="1:13">
      <c r="A86" s="64" t="s">
        <v>120</v>
      </c>
      <c r="D86" s="65"/>
      <c r="E86" s="52"/>
      <c r="F86" s="63">
        <v>6575</v>
      </c>
      <c r="G86" s="63"/>
      <c r="H86" s="246">
        <v>6400</v>
      </c>
      <c r="I86" s="179"/>
      <c r="J86" s="180">
        <v>1815</v>
      </c>
      <c r="K86" s="180"/>
      <c r="L86" s="180">
        <v>1737</v>
      </c>
      <c r="M86" s="54"/>
    </row>
    <row r="87" spans="1:13">
      <c r="A87" s="64" t="s">
        <v>91</v>
      </c>
      <c r="D87" s="60"/>
      <c r="E87" s="52"/>
      <c r="F87" s="63">
        <v>109</v>
      </c>
      <c r="G87" s="63"/>
      <c r="H87" s="246">
        <v>109</v>
      </c>
      <c r="I87" s="179"/>
      <c r="J87" s="180">
        <v>109</v>
      </c>
      <c r="K87" s="180"/>
      <c r="L87" s="180">
        <v>109</v>
      </c>
      <c r="M87" s="54"/>
    </row>
    <row r="88" spans="1:13">
      <c r="A88" s="64" t="s">
        <v>25</v>
      </c>
      <c r="D88" s="60"/>
      <c r="E88" s="52"/>
      <c r="F88" s="63">
        <v>9731</v>
      </c>
      <c r="G88" s="63"/>
      <c r="H88" s="246">
        <v>12748</v>
      </c>
      <c r="I88" s="179"/>
      <c r="J88" s="180">
        <v>7236</v>
      </c>
      <c r="K88" s="180"/>
      <c r="L88" s="180">
        <v>9751</v>
      </c>
      <c r="M88" s="54"/>
    </row>
    <row r="89" spans="1:13" hidden="1">
      <c r="A89" s="64" t="s">
        <v>135</v>
      </c>
      <c r="D89" s="60"/>
      <c r="E89" s="52"/>
      <c r="F89" s="146">
        <v>0</v>
      </c>
      <c r="G89" s="146"/>
      <c r="H89" s="181">
        <v>0</v>
      </c>
      <c r="I89" s="156"/>
      <c r="J89" s="181">
        <v>0</v>
      </c>
      <c r="K89" s="181"/>
      <c r="L89" s="181">
        <v>0</v>
      </c>
      <c r="M89" s="54"/>
    </row>
    <row r="90" spans="1:13" hidden="1">
      <c r="A90" s="64" t="s">
        <v>210</v>
      </c>
      <c r="D90" s="60"/>
      <c r="E90" s="52"/>
      <c r="F90" s="63"/>
      <c r="G90" s="63"/>
      <c r="H90" s="157">
        <v>0</v>
      </c>
      <c r="I90" s="159"/>
      <c r="J90" s="157">
        <v>0</v>
      </c>
      <c r="K90" s="157"/>
      <c r="L90" s="157">
        <v>0</v>
      </c>
      <c r="M90" s="54"/>
    </row>
    <row r="91" spans="1:13">
      <c r="A91" s="61" t="s">
        <v>26</v>
      </c>
      <c r="D91" s="60"/>
      <c r="E91" s="52"/>
      <c r="F91" s="121">
        <f>SUM(F85:F90)</f>
        <v>19497</v>
      </c>
      <c r="G91" s="119"/>
      <c r="H91" s="121">
        <f>SUM(H85:H90)</f>
        <v>22287</v>
      </c>
      <c r="I91" s="120"/>
      <c r="J91" s="121">
        <f>SUM(J85:J90)</f>
        <v>9160</v>
      </c>
      <c r="K91" s="119"/>
      <c r="L91" s="121">
        <f>SUM(L85:L90)</f>
        <v>11597</v>
      </c>
      <c r="M91" s="54"/>
    </row>
    <row r="92" spans="1:13">
      <c r="A92" s="61" t="s">
        <v>204</v>
      </c>
      <c r="D92" s="60"/>
      <c r="E92" s="52"/>
      <c r="F92" s="119">
        <f>SUM(F83-F91)</f>
        <v>18591</v>
      </c>
      <c r="G92" s="119"/>
      <c r="H92" s="119">
        <f>SUM(H83-H91)</f>
        <v>14534</v>
      </c>
      <c r="I92" s="120"/>
      <c r="J92" s="116">
        <f>SUM(J83-J91)</f>
        <v>15516</v>
      </c>
      <c r="K92" s="119"/>
      <c r="L92" s="116">
        <f>SUM(L83-L91)</f>
        <v>2501</v>
      </c>
      <c r="M92" s="54"/>
    </row>
    <row r="93" spans="1:13">
      <c r="A93" s="64" t="s">
        <v>27</v>
      </c>
      <c r="D93" s="60"/>
      <c r="E93" s="52"/>
      <c r="F93" s="67">
        <v>-1962</v>
      </c>
      <c r="G93" s="63"/>
      <c r="H93" s="245">
        <v>-2410</v>
      </c>
      <c r="I93" s="179"/>
      <c r="J93" s="182">
        <v>-77</v>
      </c>
      <c r="K93" s="180"/>
      <c r="L93" s="245">
        <v>-152</v>
      </c>
      <c r="M93" s="54"/>
    </row>
    <row r="94" spans="1:13">
      <c r="A94" s="61" t="s">
        <v>205</v>
      </c>
      <c r="D94" s="60"/>
      <c r="E94" s="52"/>
      <c r="F94" s="119">
        <f>SUM(F92:F93)</f>
        <v>16629</v>
      </c>
      <c r="G94" s="119"/>
      <c r="H94" s="119">
        <f>SUM(H92:H93)</f>
        <v>12124</v>
      </c>
      <c r="I94" s="120"/>
      <c r="J94" s="119">
        <f>SUM(J92:J93)</f>
        <v>15439</v>
      </c>
      <c r="K94" s="119"/>
      <c r="L94" s="119">
        <f>SUM(L92:L93)</f>
        <v>2349</v>
      </c>
      <c r="M94" s="54"/>
    </row>
    <row r="95" spans="1:13" s="69" customFormat="1">
      <c r="A95" s="68" t="s">
        <v>206</v>
      </c>
      <c r="D95" s="65">
        <v>16</v>
      </c>
      <c r="E95" s="70"/>
      <c r="F95" s="67">
        <v>-2895</v>
      </c>
      <c r="G95" s="63"/>
      <c r="H95" s="246">
        <v>-1856</v>
      </c>
      <c r="I95" s="180"/>
      <c r="J95" s="180">
        <v>-934</v>
      </c>
      <c r="K95" s="180"/>
      <c r="L95" s="246">
        <v>246</v>
      </c>
    </row>
    <row r="96" spans="1:13" ht="22.5" thickBot="1">
      <c r="A96" s="61" t="s">
        <v>186</v>
      </c>
      <c r="D96" s="65"/>
      <c r="E96" s="52"/>
      <c r="F96" s="122">
        <f>SUM(F94:F95)</f>
        <v>13734</v>
      </c>
      <c r="G96" s="119"/>
      <c r="H96" s="122">
        <f>SUM(H94:H95)</f>
        <v>10268</v>
      </c>
      <c r="I96" s="120"/>
      <c r="J96" s="123">
        <f>SUM(J94:J95)</f>
        <v>14505</v>
      </c>
      <c r="K96" s="119"/>
      <c r="L96" s="123">
        <f>SUM(L94:L95)</f>
        <v>2595</v>
      </c>
      <c r="M96" s="54"/>
    </row>
    <row r="97" spans="1:16" ht="22.5" thickTop="1">
      <c r="A97" s="61"/>
      <c r="D97" s="65"/>
      <c r="E97" s="52"/>
      <c r="F97" s="63"/>
      <c r="G97" s="63"/>
      <c r="H97" s="63"/>
      <c r="I97" s="66"/>
      <c r="J97" s="33"/>
      <c r="K97" s="63"/>
      <c r="L97" s="33"/>
      <c r="M97" s="54"/>
    </row>
    <row r="98" spans="1:16">
      <c r="A98" s="61" t="s">
        <v>97</v>
      </c>
      <c r="D98" s="65"/>
      <c r="E98" s="52"/>
      <c r="F98" s="63"/>
      <c r="G98" s="63"/>
      <c r="H98" s="63"/>
      <c r="I98" s="66"/>
      <c r="J98" s="33"/>
      <c r="K98" s="63"/>
      <c r="L98" s="33"/>
      <c r="M98" s="54"/>
    </row>
    <row r="99" spans="1:16" ht="22.5" thickBot="1">
      <c r="A99" s="183" t="s">
        <v>45</v>
      </c>
      <c r="B99" s="184"/>
      <c r="C99" s="184"/>
      <c r="D99" s="185"/>
      <c r="E99" s="186"/>
      <c r="F99" s="180">
        <f>F101-F100</f>
        <v>13763</v>
      </c>
      <c r="G99" s="180"/>
      <c r="H99" s="180">
        <f>H101-H100</f>
        <v>10292</v>
      </c>
      <c r="I99" s="179"/>
      <c r="J99" s="187">
        <f>J96</f>
        <v>14505</v>
      </c>
      <c r="K99" s="180"/>
      <c r="L99" s="187">
        <f>L96</f>
        <v>2595</v>
      </c>
      <c r="M99" s="54"/>
    </row>
    <row r="100" spans="1:16" ht="22.5" thickTop="1">
      <c r="A100" s="183" t="s">
        <v>46</v>
      </c>
      <c r="B100" s="184"/>
      <c r="C100" s="184"/>
      <c r="D100" s="185"/>
      <c r="E100" s="186"/>
      <c r="F100" s="180">
        <v>-29</v>
      </c>
      <c r="G100" s="180"/>
      <c r="H100" s="180">
        <v>-24</v>
      </c>
      <c r="I100" s="179"/>
      <c r="J100" s="102"/>
      <c r="K100" s="180"/>
      <c r="L100" s="102"/>
      <c r="M100" s="54"/>
      <c r="P100" s="237"/>
    </row>
    <row r="101" spans="1:16" ht="22.5" thickBot="1">
      <c r="A101" s="188"/>
      <c r="B101" s="184"/>
      <c r="C101" s="184"/>
      <c r="D101" s="185"/>
      <c r="E101" s="186"/>
      <c r="F101" s="122">
        <f>F96</f>
        <v>13734</v>
      </c>
      <c r="G101" s="119"/>
      <c r="H101" s="122">
        <f>H96</f>
        <v>10268</v>
      </c>
      <c r="I101" s="179"/>
      <c r="J101" s="102"/>
      <c r="K101" s="180"/>
      <c r="L101" s="102"/>
      <c r="M101" s="54"/>
    </row>
    <row r="102" spans="1:16" ht="22.5" thickTop="1">
      <c r="A102" s="183"/>
      <c r="B102" s="184"/>
      <c r="C102" s="184"/>
      <c r="D102" s="189"/>
      <c r="E102" s="189"/>
      <c r="F102" s="189"/>
      <c r="G102" s="186"/>
      <c r="H102" s="189"/>
      <c r="I102" s="189"/>
      <c r="J102" s="102"/>
      <c r="K102" s="186"/>
      <c r="L102" s="102"/>
    </row>
    <row r="103" spans="1:16">
      <c r="A103" s="188" t="s">
        <v>101</v>
      </c>
      <c r="B103" s="184"/>
      <c r="C103" s="184"/>
      <c r="D103" s="185">
        <v>17</v>
      </c>
      <c r="E103" s="186"/>
      <c r="F103" s="184"/>
      <c r="G103" s="184"/>
      <c r="H103" s="184"/>
      <c r="I103" s="186"/>
      <c r="J103" s="190"/>
      <c r="K103" s="184"/>
      <c r="L103" s="190"/>
      <c r="M103" s="54"/>
    </row>
    <row r="104" spans="1:16" ht="22.5" thickBot="1">
      <c r="A104" s="183" t="s">
        <v>72</v>
      </c>
      <c r="B104" s="184"/>
      <c r="C104" s="184"/>
      <c r="D104" s="185"/>
      <c r="E104" s="186"/>
      <c r="F104" s="191">
        <f>F99/F106</f>
        <v>4.587666666666667E-2</v>
      </c>
      <c r="G104" s="192"/>
      <c r="H104" s="191">
        <f>H99/H106</f>
        <v>3.4306666666666666E-2</v>
      </c>
      <c r="I104" s="193"/>
      <c r="J104" s="191">
        <f>J99/J106</f>
        <v>4.8349999999999997E-2</v>
      </c>
      <c r="K104" s="192"/>
      <c r="L104" s="191">
        <f>L99/L106</f>
        <v>8.6499999999999997E-3</v>
      </c>
      <c r="M104" s="54"/>
    </row>
    <row r="105" spans="1:16" ht="22.5" thickTop="1">
      <c r="A105" s="183"/>
      <c r="B105" s="184"/>
      <c r="C105" s="184"/>
      <c r="D105" s="185"/>
      <c r="E105" s="186"/>
      <c r="F105" s="194"/>
      <c r="G105" s="194"/>
      <c r="H105" s="194"/>
      <c r="I105" s="186"/>
      <c r="J105" s="184"/>
      <c r="K105" s="194"/>
      <c r="L105" s="184"/>
      <c r="M105" s="54"/>
    </row>
    <row r="106" spans="1:16" ht="22.5" thickBot="1">
      <c r="A106" s="238" t="s">
        <v>234</v>
      </c>
      <c r="B106" s="184"/>
      <c r="C106" s="184"/>
      <c r="D106" s="185"/>
      <c r="E106" s="186"/>
      <c r="F106" s="195">
        <v>300000</v>
      </c>
      <c r="G106" s="194"/>
      <c r="H106" s="195">
        <v>300000</v>
      </c>
      <c r="I106" s="186"/>
      <c r="J106" s="195">
        <v>300000</v>
      </c>
      <c r="K106" s="194"/>
      <c r="L106" s="195">
        <v>300000</v>
      </c>
      <c r="M106" s="54"/>
    </row>
    <row r="107" spans="1:16" ht="22.5" thickTop="1">
      <c r="A107" s="183"/>
      <c r="B107" s="184"/>
      <c r="C107" s="184"/>
      <c r="D107" s="189"/>
      <c r="E107" s="189"/>
      <c r="F107" s="189"/>
      <c r="G107" s="186"/>
      <c r="H107" s="189"/>
      <c r="I107" s="189"/>
      <c r="J107" s="189"/>
      <c r="K107" s="186"/>
      <c r="L107" s="189"/>
    </row>
    <row r="108" spans="1:16">
      <c r="A108" s="196"/>
      <c r="B108" s="184"/>
      <c r="C108" s="184"/>
      <c r="D108" s="197"/>
      <c r="E108" s="197"/>
      <c r="F108" s="197"/>
      <c r="G108" s="197"/>
      <c r="H108" s="197"/>
      <c r="I108" s="197"/>
      <c r="J108" s="197"/>
      <c r="K108" s="197"/>
      <c r="L108" s="197"/>
      <c r="M108" s="62"/>
    </row>
    <row r="109" spans="1:16" s="9" customFormat="1" ht="21.6" customHeight="1">
      <c r="A109" s="86" t="s">
        <v>119</v>
      </c>
      <c r="B109" s="88"/>
      <c r="C109" s="103"/>
      <c r="D109" s="88"/>
      <c r="E109" s="88"/>
      <c r="F109" s="88"/>
      <c r="G109" s="88"/>
      <c r="H109" s="88"/>
      <c r="I109" s="88"/>
      <c r="J109" s="88"/>
      <c r="K109" s="88"/>
      <c r="L109" s="99"/>
    </row>
    <row r="110" spans="1:16" s="53" customFormat="1" ht="22.5">
      <c r="A110" s="198" t="s">
        <v>145</v>
      </c>
      <c r="B110" s="199"/>
      <c r="C110" s="199"/>
      <c r="D110" s="199"/>
      <c r="E110" s="199"/>
      <c r="F110" s="199"/>
      <c r="G110" s="199"/>
      <c r="H110" s="186"/>
      <c r="I110" s="199"/>
      <c r="J110" s="199"/>
      <c r="K110" s="199"/>
      <c r="L110" s="186"/>
      <c r="M110" s="51"/>
    </row>
    <row r="111" spans="1:16" s="53" customFormat="1" ht="22.5">
      <c r="A111" s="262" t="s">
        <v>226</v>
      </c>
      <c r="B111" s="262"/>
      <c r="C111" s="262"/>
      <c r="D111" s="262"/>
      <c r="E111" s="262"/>
      <c r="F111" s="262"/>
      <c r="G111" s="262"/>
      <c r="H111" s="262"/>
      <c r="I111" s="199"/>
      <c r="J111" s="199"/>
      <c r="K111" s="199"/>
      <c r="L111" s="199"/>
      <c r="M111" s="51"/>
    </row>
    <row r="112" spans="1:16">
      <c r="A112" s="184"/>
      <c r="B112" s="91"/>
      <c r="C112" s="91"/>
      <c r="D112" s="91"/>
      <c r="E112" s="91"/>
      <c r="F112" s="91"/>
      <c r="G112" s="91"/>
      <c r="H112" s="91"/>
      <c r="I112" s="91"/>
      <c r="J112" s="91"/>
      <c r="K112" s="91"/>
      <c r="L112" s="91"/>
      <c r="M112" s="55"/>
    </row>
    <row r="113" spans="1:16">
      <c r="A113" s="184"/>
      <c r="B113" s="91"/>
      <c r="C113" s="91"/>
      <c r="D113" s="247"/>
      <c r="E113" s="91"/>
      <c r="F113" s="260" t="s">
        <v>33</v>
      </c>
      <c r="G113" s="260"/>
      <c r="H113" s="260"/>
      <c r="I113" s="91"/>
      <c r="J113" s="260" t="s">
        <v>34</v>
      </c>
      <c r="K113" s="260"/>
      <c r="L113" s="260"/>
      <c r="M113" s="55"/>
    </row>
    <row r="114" spans="1:16" s="53" customFormat="1">
      <c r="A114" s="184"/>
      <c r="B114" s="184"/>
      <c r="C114" s="200"/>
      <c r="D114" s="201"/>
      <c r="E114" s="186"/>
      <c r="F114" s="202">
        <v>2563</v>
      </c>
      <c r="G114" s="189"/>
      <c r="H114" s="202">
        <v>2562</v>
      </c>
      <c r="I114" s="186"/>
      <c r="J114" s="202">
        <v>2563</v>
      </c>
      <c r="K114" s="189"/>
      <c r="L114" s="202">
        <v>2562</v>
      </c>
    </row>
    <row r="115" spans="1:16" s="53" customFormat="1" ht="24">
      <c r="A115" s="184"/>
      <c r="B115" s="184"/>
      <c r="C115" s="200"/>
      <c r="D115" s="201"/>
      <c r="E115" s="186"/>
      <c r="F115" s="258" t="s">
        <v>185</v>
      </c>
      <c r="G115" s="258"/>
      <c r="H115" s="258"/>
      <c r="I115" s="258"/>
      <c r="J115" s="258"/>
      <c r="K115" s="258"/>
      <c r="L115" s="258"/>
    </row>
    <row r="116" spans="1:16" s="53" customFormat="1">
      <c r="A116" s="184"/>
      <c r="B116" s="184"/>
      <c r="C116" s="200"/>
      <c r="D116" s="201"/>
      <c r="E116" s="186"/>
      <c r="F116" s="203"/>
      <c r="G116" s="189"/>
      <c r="H116" s="95"/>
      <c r="I116" s="186"/>
      <c r="J116" s="203"/>
      <c r="K116" s="189"/>
      <c r="L116" s="95"/>
    </row>
    <row r="117" spans="1:16" s="53" customFormat="1">
      <c r="A117" s="199" t="s">
        <v>186</v>
      </c>
      <c r="B117" s="184"/>
      <c r="C117" s="200"/>
      <c r="D117" s="201"/>
      <c r="E117" s="186"/>
      <c r="F117" s="124">
        <f>F96</f>
        <v>13734</v>
      </c>
      <c r="G117" s="125"/>
      <c r="H117" s="124">
        <f>H96</f>
        <v>10268</v>
      </c>
      <c r="I117" s="126"/>
      <c r="J117" s="124">
        <f>J96</f>
        <v>14505</v>
      </c>
      <c r="K117" s="125"/>
      <c r="L117" s="124">
        <f>L96</f>
        <v>2595</v>
      </c>
    </row>
    <row r="118" spans="1:16" s="53" customFormat="1">
      <c r="A118" s="184"/>
      <c r="B118" s="184"/>
      <c r="C118" s="200"/>
      <c r="D118" s="201"/>
      <c r="E118" s="186"/>
      <c r="F118" s="203"/>
      <c r="G118" s="189"/>
      <c r="H118" s="204"/>
      <c r="I118" s="186"/>
      <c r="J118" s="203"/>
      <c r="K118" s="189"/>
      <c r="L118" s="204"/>
    </row>
    <row r="119" spans="1:16">
      <c r="A119" s="188" t="s">
        <v>36</v>
      </c>
      <c r="B119" s="184"/>
      <c r="C119" s="184"/>
      <c r="D119" s="185"/>
      <c r="E119" s="186"/>
      <c r="F119" s="180"/>
      <c r="G119" s="180"/>
      <c r="H119" s="180"/>
      <c r="I119" s="179"/>
      <c r="J119" s="180"/>
      <c r="K119" s="180"/>
      <c r="L119" s="180"/>
      <c r="M119" s="54"/>
    </row>
    <row r="120" spans="1:16">
      <c r="A120" s="205" t="s">
        <v>177</v>
      </c>
      <c r="B120" s="184"/>
      <c r="C120" s="184"/>
      <c r="D120" s="185"/>
      <c r="E120" s="186"/>
      <c r="F120" s="180"/>
      <c r="G120" s="180"/>
      <c r="H120" s="180"/>
      <c r="I120" s="179"/>
      <c r="J120" s="180"/>
      <c r="K120" s="180"/>
      <c r="L120" s="180"/>
      <c r="M120" s="54"/>
    </row>
    <row r="121" spans="1:16">
      <c r="A121" s="206" t="s">
        <v>100</v>
      </c>
      <c r="B121" s="184"/>
      <c r="C121" s="184"/>
      <c r="D121" s="185"/>
      <c r="E121" s="186"/>
      <c r="F121" s="180"/>
      <c r="G121" s="180"/>
      <c r="H121" s="180"/>
      <c r="I121" s="179"/>
      <c r="J121" s="180"/>
      <c r="K121" s="180"/>
      <c r="L121" s="180"/>
      <c r="M121" s="54"/>
    </row>
    <row r="122" spans="1:16">
      <c r="A122" s="183" t="s">
        <v>202</v>
      </c>
      <c r="B122" s="184"/>
      <c r="C122" s="184"/>
      <c r="D122" s="185"/>
      <c r="E122" s="186"/>
      <c r="F122" s="182">
        <v>935</v>
      </c>
      <c r="G122" s="180"/>
      <c r="H122" s="245">
        <v>-381</v>
      </c>
      <c r="I122" s="179"/>
      <c r="J122" s="158">
        <v>0</v>
      </c>
      <c r="K122" s="157"/>
      <c r="L122" s="158">
        <v>0</v>
      </c>
      <c r="M122" s="54"/>
      <c r="P122" s="69"/>
    </row>
    <row r="123" spans="1:16" hidden="1">
      <c r="A123" s="183" t="s">
        <v>95</v>
      </c>
      <c r="B123" s="184"/>
      <c r="C123" s="184"/>
      <c r="D123" s="185"/>
      <c r="E123" s="186"/>
      <c r="F123" s="180"/>
      <c r="G123" s="180"/>
      <c r="H123" s="180"/>
      <c r="I123" s="179"/>
      <c r="J123" s="157"/>
      <c r="K123" s="157"/>
      <c r="L123" s="157"/>
      <c r="M123" s="54"/>
    </row>
    <row r="124" spans="1:16" hidden="1">
      <c r="A124" s="183" t="s">
        <v>35</v>
      </c>
      <c r="B124" s="184"/>
      <c r="C124" s="184"/>
      <c r="D124" s="185"/>
      <c r="E124" s="186"/>
      <c r="F124" s="182">
        <f>F122</f>
        <v>935</v>
      </c>
      <c r="G124" s="180"/>
      <c r="H124" s="182">
        <f>H122</f>
        <v>-381</v>
      </c>
      <c r="I124" s="180"/>
      <c r="J124" s="158">
        <f>J122</f>
        <v>0</v>
      </c>
      <c r="K124" s="157"/>
      <c r="L124" s="158">
        <f>L122</f>
        <v>0</v>
      </c>
      <c r="M124" s="54"/>
    </row>
    <row r="125" spans="1:16" hidden="1">
      <c r="A125" s="183"/>
      <c r="B125" s="184"/>
      <c r="C125" s="184"/>
      <c r="D125" s="185"/>
      <c r="E125" s="186"/>
      <c r="F125" s="180"/>
      <c r="G125" s="180"/>
      <c r="H125" s="180"/>
      <c r="I125" s="180"/>
      <c r="J125" s="157"/>
      <c r="K125" s="157"/>
      <c r="L125" s="157"/>
      <c r="M125" s="54"/>
    </row>
    <row r="126" spans="1:16" s="69" customFormat="1" hidden="1">
      <c r="A126" s="205" t="s">
        <v>140</v>
      </c>
      <c r="B126" s="207"/>
      <c r="C126" s="207"/>
      <c r="D126" s="185"/>
      <c r="E126" s="208"/>
      <c r="F126" s="180"/>
      <c r="G126" s="180"/>
      <c r="H126" s="180"/>
      <c r="I126" s="180"/>
      <c r="J126" s="157"/>
      <c r="K126" s="157"/>
      <c r="L126" s="157"/>
    </row>
    <row r="127" spans="1:16" s="69" customFormat="1" hidden="1">
      <c r="A127" s="183" t="s">
        <v>165</v>
      </c>
      <c r="B127" s="207"/>
      <c r="C127" s="207"/>
      <c r="D127" s="185"/>
      <c r="E127" s="208"/>
      <c r="F127" s="157"/>
      <c r="G127" s="157"/>
      <c r="H127" s="157">
        <v>0</v>
      </c>
      <c r="I127" s="180"/>
      <c r="J127" s="157">
        <v>0</v>
      </c>
      <c r="K127" s="157"/>
      <c r="L127" s="157">
        <v>0</v>
      </c>
    </row>
    <row r="128" spans="1:16" s="69" customFormat="1" hidden="1">
      <c r="A128" s="183" t="s">
        <v>141</v>
      </c>
      <c r="B128" s="207"/>
      <c r="C128" s="207"/>
      <c r="D128" s="185"/>
      <c r="E128" s="208"/>
      <c r="F128" s="158">
        <v>0</v>
      </c>
      <c r="G128" s="157"/>
      <c r="H128" s="158">
        <v>0</v>
      </c>
      <c r="I128" s="180"/>
      <c r="J128" s="158">
        <v>0</v>
      </c>
      <c r="K128" s="157"/>
      <c r="L128" s="158">
        <v>0</v>
      </c>
    </row>
    <row r="129" spans="1:13" s="69" customFormat="1" hidden="1">
      <c r="A129" s="183" t="s">
        <v>140</v>
      </c>
      <c r="B129" s="207"/>
      <c r="C129" s="207"/>
      <c r="D129" s="185"/>
      <c r="E129" s="208"/>
      <c r="F129" s="157"/>
      <c r="G129" s="157"/>
      <c r="H129" s="157"/>
      <c r="I129" s="180"/>
      <c r="J129" s="157"/>
      <c r="K129" s="157"/>
      <c r="L129" s="157"/>
    </row>
    <row r="130" spans="1:13" s="69" customFormat="1" hidden="1">
      <c r="A130" s="183" t="s">
        <v>35</v>
      </c>
      <c r="B130" s="207"/>
      <c r="C130" s="207"/>
      <c r="D130" s="185"/>
      <c r="E130" s="208"/>
      <c r="F130" s="158">
        <f>SUM(F127:F128)</f>
        <v>0</v>
      </c>
      <c r="G130" s="157"/>
      <c r="H130" s="158">
        <f>SUM(H127:H128)</f>
        <v>0</v>
      </c>
      <c r="I130" s="180"/>
      <c r="J130" s="158">
        <f>SUM(J127:J128)</f>
        <v>0</v>
      </c>
      <c r="K130" s="157"/>
      <c r="L130" s="158">
        <f>SUM(L127:L128)</f>
        <v>0</v>
      </c>
    </row>
    <row r="131" spans="1:13">
      <c r="A131" s="188" t="s">
        <v>187</v>
      </c>
      <c r="B131" s="184"/>
      <c r="C131" s="184"/>
      <c r="D131" s="185"/>
      <c r="E131" s="186"/>
      <c r="F131" s="118">
        <f>SUM(F124,F130)</f>
        <v>935</v>
      </c>
      <c r="G131" s="119"/>
      <c r="H131" s="118">
        <f>SUM(H124,H130)</f>
        <v>-381</v>
      </c>
      <c r="I131" s="120"/>
      <c r="J131" s="154">
        <f>SUM(J124,J130)</f>
        <v>0</v>
      </c>
      <c r="K131" s="155"/>
      <c r="L131" s="154">
        <f>SUM(L124,L130)</f>
        <v>0</v>
      </c>
      <c r="M131" s="54"/>
    </row>
    <row r="132" spans="1:13">
      <c r="A132" s="188"/>
      <c r="B132" s="184"/>
      <c r="C132" s="184"/>
      <c r="D132" s="185"/>
      <c r="E132" s="186"/>
      <c r="F132" s="180"/>
      <c r="G132" s="180"/>
      <c r="H132" s="180"/>
      <c r="I132" s="179"/>
      <c r="J132" s="180"/>
      <c r="K132" s="180"/>
      <c r="L132" s="180"/>
      <c r="M132" s="54"/>
    </row>
    <row r="133" spans="1:13" ht="22.5" thickBot="1">
      <c r="A133" s="188" t="s">
        <v>188</v>
      </c>
      <c r="B133" s="184"/>
      <c r="C133" s="184"/>
      <c r="D133" s="185"/>
      <c r="E133" s="186"/>
      <c r="F133" s="127">
        <f>F96+F131</f>
        <v>14669</v>
      </c>
      <c r="G133" s="119"/>
      <c r="H133" s="127">
        <f>H96+H131</f>
        <v>9887</v>
      </c>
      <c r="I133" s="120"/>
      <c r="J133" s="127">
        <f>J96+J131</f>
        <v>14505</v>
      </c>
      <c r="K133" s="119"/>
      <c r="L133" s="127">
        <f>L96+L131</f>
        <v>2595</v>
      </c>
      <c r="M133" s="54"/>
    </row>
    <row r="134" spans="1:13" ht="22.5" thickTop="1">
      <c r="A134" s="183"/>
      <c r="B134" s="184"/>
      <c r="C134" s="184"/>
      <c r="D134" s="189"/>
      <c r="E134" s="186"/>
      <c r="F134" s="180"/>
      <c r="G134" s="180"/>
      <c r="H134" s="180"/>
      <c r="I134" s="179"/>
      <c r="J134" s="180"/>
      <c r="K134" s="180"/>
      <c r="L134" s="180"/>
      <c r="M134" s="54"/>
    </row>
    <row r="135" spans="1:13">
      <c r="A135" s="188" t="s">
        <v>142</v>
      </c>
      <c r="B135" s="184"/>
      <c r="C135" s="184"/>
      <c r="D135" s="189"/>
      <c r="E135" s="186"/>
      <c r="F135" s="180"/>
      <c r="G135" s="180"/>
      <c r="H135" s="180"/>
      <c r="I135" s="179"/>
      <c r="J135" s="180"/>
      <c r="K135" s="180"/>
      <c r="L135" s="180"/>
      <c r="M135" s="54"/>
    </row>
    <row r="136" spans="1:13" ht="22.5" thickBot="1">
      <c r="A136" s="183" t="s">
        <v>45</v>
      </c>
      <c r="B136" s="184"/>
      <c r="C136" s="184"/>
      <c r="D136" s="189"/>
      <c r="E136" s="186"/>
      <c r="F136" s="180">
        <f>F138-F137</f>
        <v>14698</v>
      </c>
      <c r="G136" s="180"/>
      <c r="H136" s="180">
        <f>H138-H137</f>
        <v>9911</v>
      </c>
      <c r="I136" s="179"/>
      <c r="J136" s="209">
        <f>J133</f>
        <v>14505</v>
      </c>
      <c r="K136" s="180"/>
      <c r="L136" s="209">
        <f>L133</f>
        <v>2595</v>
      </c>
      <c r="M136" s="54"/>
    </row>
    <row r="137" spans="1:13" ht="22.5" thickTop="1">
      <c r="A137" s="183" t="s">
        <v>46</v>
      </c>
      <c r="B137" s="184"/>
      <c r="C137" s="184"/>
      <c r="D137" s="189"/>
      <c r="E137" s="186"/>
      <c r="F137" s="180">
        <v>-29</v>
      </c>
      <c r="G137" s="180"/>
      <c r="H137" s="180">
        <v>-24</v>
      </c>
      <c r="I137" s="179"/>
      <c r="J137" s="180"/>
      <c r="K137" s="180"/>
      <c r="L137" s="180"/>
      <c r="M137" s="54"/>
    </row>
    <row r="138" spans="1:13" ht="22.5" thickBot="1">
      <c r="A138" s="183"/>
      <c r="B138" s="184"/>
      <c r="C138" s="184"/>
      <c r="D138" s="189"/>
      <c r="E138" s="186"/>
      <c r="F138" s="122">
        <f>F133</f>
        <v>14669</v>
      </c>
      <c r="G138" s="119"/>
      <c r="H138" s="122">
        <f>H133</f>
        <v>9887</v>
      </c>
      <c r="I138" s="179"/>
      <c r="J138" s="180"/>
      <c r="K138" s="180"/>
      <c r="L138" s="180"/>
      <c r="M138" s="54"/>
    </row>
    <row r="139" spans="1:13" ht="22.5" thickTop="1">
      <c r="A139" s="183"/>
      <c r="B139" s="184"/>
      <c r="C139" s="184"/>
      <c r="D139" s="189"/>
      <c r="E139" s="186"/>
      <c r="F139" s="180"/>
      <c r="G139" s="180"/>
      <c r="H139" s="180"/>
      <c r="I139" s="179"/>
      <c r="J139" s="180"/>
      <c r="K139" s="180"/>
      <c r="L139" s="180"/>
      <c r="M139" s="54"/>
    </row>
    <row r="140" spans="1:13">
      <c r="A140" s="196"/>
      <c r="B140" s="184"/>
      <c r="C140" s="184"/>
      <c r="D140" s="197"/>
      <c r="E140" s="197"/>
      <c r="F140" s="197"/>
      <c r="G140" s="197"/>
      <c r="H140" s="197"/>
      <c r="I140" s="197"/>
      <c r="J140" s="197"/>
      <c r="K140" s="197"/>
      <c r="L140" s="197"/>
      <c r="M140" s="62"/>
    </row>
  </sheetData>
  <mergeCells count="14">
    <mergeCell ref="F77:L77"/>
    <mergeCell ref="F113:H113"/>
    <mergeCell ref="J113:L113"/>
    <mergeCell ref="F115:L115"/>
    <mergeCell ref="A73:H73"/>
    <mergeCell ref="A111:H111"/>
    <mergeCell ref="F45:L45"/>
    <mergeCell ref="F75:H75"/>
    <mergeCell ref="J75:L75"/>
    <mergeCell ref="F5:H5"/>
    <mergeCell ref="J5:L5"/>
    <mergeCell ref="F43:H43"/>
    <mergeCell ref="J43:L43"/>
    <mergeCell ref="F7:L7"/>
  </mergeCells>
  <printOptions horizontalCentered="1" gridLinesSet="0"/>
  <pageMargins left="0.6" right="0.4" top="0.70866141699999996" bottom="0.5" header="0.196850393700787" footer="0.196850393700787"/>
  <pageSetup paperSize="9" scale="80" firstPageNumber="6" orientation="portrait" useFirstPageNumber="1" r:id="rId1"/>
  <headerFooter scaleWithDoc="0" alignWithMargins="0">
    <oddFooter>&amp;L&amp;"Cordia New,Regular"&amp;14หมายเหตุประกอบงบการเงินเป็นส่วนหนึ่งของงบการเงินนี้&amp;R&amp;"Cordia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  <rowBreaks count="3" manualBreakCount="3">
    <brk id="38" max="16383" man="1"/>
    <brk id="70" max="12" man="1"/>
    <brk id="10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U41"/>
  <sheetViews>
    <sheetView showGridLines="0" zoomScaleNormal="100" zoomScaleSheetLayoutView="80" workbookViewId="0"/>
  </sheetViews>
  <sheetFormatPr defaultColWidth="9.28515625" defaultRowHeight="21"/>
  <cols>
    <col min="1" max="1" width="14.7109375" style="1" customWidth="1"/>
    <col min="2" max="2" width="37.7109375" style="1" customWidth="1"/>
    <col min="3" max="3" width="10.7109375" style="1" customWidth="1"/>
    <col min="4" max="4" width="0.7109375" style="2" customWidth="1"/>
    <col min="5" max="5" width="13.7109375" style="1" customWidth="1"/>
    <col min="6" max="6" width="0.7109375" style="1" customWidth="1"/>
    <col min="7" max="7" width="13.7109375" style="1" customWidth="1"/>
    <col min="8" max="8" width="0.7109375" style="1" customWidth="1"/>
    <col min="9" max="9" width="13.7109375" style="1" customWidth="1"/>
    <col min="10" max="10" width="0.7109375" style="1" customWidth="1"/>
    <col min="11" max="11" width="13.7109375" style="1" customWidth="1"/>
    <col min="12" max="12" width="0.7109375" style="1" customWidth="1"/>
    <col min="13" max="13" width="13.7109375" style="1" customWidth="1"/>
    <col min="14" max="14" width="0.7109375" style="1" customWidth="1"/>
    <col min="15" max="15" width="18.28515625" style="1" customWidth="1"/>
    <col min="16" max="16" width="0.7109375" style="1" customWidth="1"/>
    <col min="17" max="17" width="13.7109375" style="1" customWidth="1"/>
    <col min="18" max="18" width="0.7109375" style="1" customWidth="1"/>
    <col min="19" max="19" width="13.7109375" style="1" customWidth="1"/>
    <col min="20" max="20" width="0.7109375" style="1" customWidth="1"/>
    <col min="21" max="21" width="13.7109375" style="1" customWidth="1"/>
    <col min="22" max="22" width="10.7109375" style="1" bestFit="1" customWidth="1"/>
    <col min="23" max="23" width="9.5703125" style="1" bestFit="1" customWidth="1"/>
    <col min="24" max="16384" width="9.28515625" style="1"/>
  </cols>
  <sheetData>
    <row r="1" spans="1:21" ht="20.100000000000001" customHeight="1">
      <c r="A1" s="86" t="s">
        <v>119</v>
      </c>
      <c r="C1" s="3"/>
      <c r="D1" s="1"/>
      <c r="N1" s="2"/>
    </row>
    <row r="2" spans="1:21" ht="20.100000000000001" customHeight="1">
      <c r="A2" s="87" t="s">
        <v>29</v>
      </c>
      <c r="B2" s="5"/>
      <c r="C2" s="5"/>
      <c r="D2" s="5"/>
      <c r="E2" s="5"/>
      <c r="F2" s="5"/>
      <c r="G2" s="5"/>
      <c r="H2" s="5"/>
      <c r="I2" s="7"/>
      <c r="J2" s="7"/>
      <c r="K2" s="4"/>
      <c r="L2" s="4"/>
      <c r="M2" s="4"/>
      <c r="N2" s="4"/>
      <c r="P2" s="4"/>
      <c r="Q2" s="4"/>
      <c r="R2" s="4"/>
      <c r="S2" s="4"/>
    </row>
    <row r="3" spans="1:21" ht="20.100000000000001" customHeight="1">
      <c r="A3" s="261" t="s">
        <v>226</v>
      </c>
      <c r="B3" s="261"/>
      <c r="C3" s="261"/>
      <c r="D3" s="261"/>
      <c r="E3" s="261"/>
      <c r="F3" s="261"/>
      <c r="G3" s="261"/>
      <c r="H3" s="261"/>
      <c r="I3" s="4"/>
      <c r="J3" s="4"/>
      <c r="K3" s="4"/>
      <c r="L3" s="4"/>
      <c r="M3" s="4"/>
      <c r="N3" s="4"/>
      <c r="P3" s="4"/>
      <c r="Q3" s="4"/>
      <c r="R3" s="4"/>
      <c r="S3" s="4"/>
    </row>
    <row r="4" spans="1:21" ht="7.15" customHeight="1">
      <c r="A4" s="88"/>
      <c r="B4" s="89"/>
      <c r="C4" s="89"/>
      <c r="D4" s="90"/>
      <c r="E4" s="89"/>
      <c r="F4" s="89"/>
      <c r="G4" s="89"/>
      <c r="H4" s="89"/>
      <c r="I4" s="89"/>
      <c r="J4" s="89"/>
      <c r="K4" s="89"/>
      <c r="L4" s="89"/>
      <c r="M4" s="89"/>
      <c r="N4" s="89"/>
      <c r="O4" s="88"/>
      <c r="P4" s="89"/>
      <c r="Q4" s="89"/>
      <c r="R4" s="89"/>
      <c r="S4" s="88"/>
      <c r="T4" s="88"/>
      <c r="U4" s="91"/>
    </row>
    <row r="5" spans="1:21" ht="20.100000000000001" customHeight="1">
      <c r="A5" s="88"/>
      <c r="B5" s="89"/>
      <c r="C5" s="89"/>
      <c r="D5" s="90"/>
      <c r="E5" s="265" t="s">
        <v>33</v>
      </c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65"/>
      <c r="T5" s="265"/>
      <c r="U5" s="265"/>
    </row>
    <row r="6" spans="1:21" ht="20.100000000000001" customHeight="1">
      <c r="A6" s="88"/>
      <c r="B6" s="89"/>
      <c r="C6" s="89"/>
      <c r="D6" s="90"/>
      <c r="E6" s="264" t="s">
        <v>77</v>
      </c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92"/>
      <c r="S6" s="92"/>
      <c r="T6" s="88"/>
      <c r="U6" s="88"/>
    </row>
    <row r="7" spans="1:21" ht="20.100000000000001" hidden="1" customHeight="1">
      <c r="A7" s="88"/>
      <c r="B7" s="89"/>
      <c r="C7" s="89"/>
      <c r="D7" s="90"/>
      <c r="E7" s="92"/>
      <c r="F7" s="92"/>
      <c r="G7" s="92"/>
      <c r="H7" s="92"/>
      <c r="I7" s="92"/>
      <c r="J7" s="92"/>
      <c r="K7" s="92"/>
      <c r="L7" s="92"/>
      <c r="M7" s="92"/>
      <c r="N7" s="92"/>
      <c r="P7" s="92"/>
      <c r="Q7" s="92"/>
      <c r="R7" s="92"/>
      <c r="S7" s="92"/>
      <c r="T7" s="88"/>
      <c r="U7" s="88"/>
    </row>
    <row r="8" spans="1:21" ht="20.100000000000001" hidden="1" customHeight="1">
      <c r="A8" s="88"/>
      <c r="B8" s="89"/>
      <c r="C8" s="89"/>
      <c r="D8" s="90"/>
      <c r="E8" s="92"/>
      <c r="F8" s="92"/>
      <c r="G8" s="92"/>
      <c r="H8" s="92"/>
      <c r="I8" s="92"/>
      <c r="J8" s="92"/>
      <c r="K8" s="92"/>
      <c r="L8" s="92"/>
      <c r="M8" s="92"/>
      <c r="N8" s="92"/>
      <c r="P8" s="92"/>
      <c r="Q8" s="92"/>
      <c r="R8" s="92"/>
      <c r="S8" s="92"/>
      <c r="T8" s="88"/>
      <c r="U8" s="88"/>
    </row>
    <row r="9" spans="1:21" ht="20.100000000000001" customHeight="1">
      <c r="A9" s="88"/>
      <c r="B9" s="89"/>
      <c r="C9" s="89"/>
      <c r="D9" s="90"/>
      <c r="E9" s="92"/>
      <c r="F9" s="92"/>
      <c r="G9" s="92"/>
      <c r="H9" s="92"/>
      <c r="I9" s="92"/>
      <c r="J9" s="92"/>
      <c r="K9" s="92"/>
      <c r="L9" s="92"/>
      <c r="M9" s="92"/>
      <c r="N9" s="92"/>
      <c r="O9" s="92" t="s">
        <v>122</v>
      </c>
      <c r="P9" s="92"/>
      <c r="Q9" s="92"/>
      <c r="R9" s="92"/>
      <c r="S9" s="92"/>
      <c r="T9" s="88"/>
      <c r="U9" s="88"/>
    </row>
    <row r="10" spans="1:21" ht="20.100000000000001" customHeight="1">
      <c r="A10" s="88"/>
      <c r="B10" s="89"/>
      <c r="C10" s="89"/>
      <c r="D10" s="90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3" t="s">
        <v>121</v>
      </c>
      <c r="P10" s="92"/>
      <c r="Q10" s="92"/>
      <c r="R10" s="92"/>
      <c r="S10" s="92"/>
      <c r="T10" s="88"/>
      <c r="U10" s="88"/>
    </row>
    <row r="11" spans="1:21" ht="20.100000000000001" customHeight="1">
      <c r="A11" s="88"/>
      <c r="B11" s="89"/>
      <c r="C11" s="89"/>
      <c r="D11" s="90"/>
      <c r="E11" s="92"/>
      <c r="F11" s="92"/>
      <c r="G11" s="94"/>
      <c r="H11" s="92"/>
      <c r="I11" s="94" t="s">
        <v>112</v>
      </c>
      <c r="J11" s="92"/>
      <c r="K11" s="263" t="s">
        <v>18</v>
      </c>
      <c r="L11" s="263"/>
      <c r="M11" s="263"/>
      <c r="N11" s="92"/>
      <c r="O11" s="93" t="s">
        <v>94</v>
      </c>
      <c r="P11" s="92"/>
      <c r="Q11" s="88"/>
      <c r="R11" s="92"/>
      <c r="S11" s="88" t="s">
        <v>81</v>
      </c>
      <c r="T11" s="88"/>
      <c r="U11" s="88"/>
    </row>
    <row r="12" spans="1:21" ht="20.100000000000001" customHeight="1">
      <c r="A12" s="88"/>
      <c r="B12" s="89"/>
      <c r="C12" s="89"/>
      <c r="D12" s="90"/>
      <c r="E12" s="92" t="s">
        <v>15</v>
      </c>
      <c r="F12" s="92"/>
      <c r="G12" s="88"/>
      <c r="H12" s="92"/>
      <c r="I12" s="94" t="s">
        <v>113</v>
      </c>
      <c r="J12" s="92"/>
      <c r="K12" s="95" t="s">
        <v>220</v>
      </c>
      <c r="L12" s="94"/>
      <c r="M12" s="94"/>
      <c r="N12" s="92"/>
      <c r="O12" s="94" t="s">
        <v>235</v>
      </c>
      <c r="P12" s="88"/>
      <c r="Q12" s="94" t="s">
        <v>63</v>
      </c>
      <c r="R12" s="92"/>
      <c r="S12" s="94" t="s">
        <v>87</v>
      </c>
      <c r="T12" s="92"/>
      <c r="U12" s="92"/>
    </row>
    <row r="13" spans="1:21" s="6" customFormat="1" ht="20.100000000000001" customHeight="1">
      <c r="A13" s="95"/>
      <c r="B13" s="95"/>
      <c r="C13" s="56"/>
      <c r="D13" s="95"/>
      <c r="E13" s="95" t="s">
        <v>98</v>
      </c>
      <c r="F13" s="95"/>
      <c r="G13" s="94" t="s">
        <v>146</v>
      </c>
      <c r="H13" s="95"/>
      <c r="I13" s="94" t="s">
        <v>114</v>
      </c>
      <c r="J13" s="95"/>
      <c r="K13" s="96" t="s">
        <v>221</v>
      </c>
      <c r="L13" s="94"/>
      <c r="M13" s="94"/>
      <c r="N13" s="94"/>
      <c r="O13" s="94" t="s">
        <v>92</v>
      </c>
      <c r="P13" s="95"/>
      <c r="Q13" s="94" t="s">
        <v>80</v>
      </c>
      <c r="R13" s="94"/>
      <c r="S13" s="94" t="s">
        <v>82</v>
      </c>
      <c r="T13" s="94"/>
      <c r="U13" s="94" t="s">
        <v>63</v>
      </c>
    </row>
    <row r="14" spans="1:21" s="6" customFormat="1" ht="20.100000000000001" customHeight="1">
      <c r="A14" s="95"/>
      <c r="B14" s="95"/>
      <c r="C14" s="56" t="s">
        <v>0</v>
      </c>
      <c r="D14" s="94"/>
      <c r="E14" s="97" t="s">
        <v>99</v>
      </c>
      <c r="F14" s="95"/>
      <c r="G14" s="97" t="s">
        <v>147</v>
      </c>
      <c r="H14" s="95"/>
      <c r="I14" s="97" t="s">
        <v>115</v>
      </c>
      <c r="J14" s="95"/>
      <c r="K14" s="98" t="s">
        <v>66</v>
      </c>
      <c r="L14" s="95"/>
      <c r="M14" s="97" t="s">
        <v>28</v>
      </c>
      <c r="N14" s="95"/>
      <c r="O14" s="97" t="s">
        <v>93</v>
      </c>
      <c r="P14" s="95"/>
      <c r="Q14" s="97" t="s">
        <v>79</v>
      </c>
      <c r="R14" s="95"/>
      <c r="S14" s="97" t="s">
        <v>83</v>
      </c>
      <c r="T14" s="95"/>
      <c r="U14" s="97" t="s">
        <v>62</v>
      </c>
    </row>
    <row r="15" spans="1:21" s="6" customFormat="1" ht="20.100000000000001" customHeight="1">
      <c r="A15" s="95"/>
      <c r="B15" s="95"/>
      <c r="C15" s="95"/>
      <c r="D15" s="94"/>
      <c r="E15" s="266" t="s">
        <v>185</v>
      </c>
      <c r="F15" s="266"/>
      <c r="G15" s="266"/>
      <c r="H15" s="266"/>
      <c r="I15" s="266"/>
      <c r="J15" s="266"/>
      <c r="K15" s="266"/>
      <c r="L15" s="266"/>
      <c r="M15" s="266"/>
      <c r="N15" s="266"/>
      <c r="O15" s="266"/>
      <c r="P15" s="266"/>
      <c r="Q15" s="266"/>
      <c r="R15" s="266"/>
      <c r="S15" s="266"/>
      <c r="T15" s="266"/>
      <c r="U15" s="266"/>
    </row>
    <row r="16" spans="1:21" ht="20.100000000000001" customHeight="1">
      <c r="A16" s="240" t="s">
        <v>191</v>
      </c>
      <c r="B16" s="88"/>
      <c r="C16" s="88"/>
      <c r="D16" s="99"/>
      <c r="E16" s="115">
        <v>150000</v>
      </c>
      <c r="F16" s="115"/>
      <c r="G16" s="115">
        <v>99419</v>
      </c>
      <c r="H16" s="115"/>
      <c r="I16" s="115">
        <v>-689</v>
      </c>
      <c r="J16" s="115"/>
      <c r="K16" s="115">
        <v>1976</v>
      </c>
      <c r="L16" s="115"/>
      <c r="M16" s="115">
        <v>47257</v>
      </c>
      <c r="N16" s="115"/>
      <c r="O16" s="115">
        <v>-659</v>
      </c>
      <c r="P16" s="115"/>
      <c r="Q16" s="112">
        <v>297304</v>
      </c>
      <c r="R16" s="115"/>
      <c r="S16" s="115">
        <v>-312</v>
      </c>
      <c r="T16" s="115"/>
      <c r="U16" s="116">
        <f>SUM(Q16:S16)</f>
        <v>296992</v>
      </c>
    </row>
    <row r="17" spans="1:21" ht="20.100000000000001" hidden="1" customHeight="1">
      <c r="A17" s="241" t="s">
        <v>164</v>
      </c>
      <c r="B17" s="88"/>
      <c r="C17" s="88"/>
      <c r="D17" s="94"/>
      <c r="E17" s="159">
        <v>0</v>
      </c>
      <c r="F17" s="159"/>
      <c r="G17" s="159"/>
      <c r="H17" s="156"/>
      <c r="I17" s="157">
        <v>0</v>
      </c>
      <c r="J17" s="157"/>
      <c r="K17" s="157">
        <v>0</v>
      </c>
      <c r="L17" s="100"/>
      <c r="M17" s="157">
        <v>0</v>
      </c>
      <c r="N17" s="102"/>
      <c r="O17" s="157">
        <v>0</v>
      </c>
      <c r="P17" s="157"/>
      <c r="Q17" s="159">
        <f>SUM(E17:O17)</f>
        <v>0</v>
      </c>
      <c r="R17" s="100"/>
      <c r="S17" s="102">
        <v>0</v>
      </c>
      <c r="T17" s="100"/>
      <c r="U17" s="102">
        <f t="shared" ref="U17:U19" si="0">SUM(Q17:S17)</f>
        <v>0</v>
      </c>
    </row>
    <row r="18" spans="1:21" ht="20.100000000000001" customHeight="1">
      <c r="A18" s="241" t="s">
        <v>193</v>
      </c>
      <c r="B18" s="88"/>
      <c r="C18" s="88"/>
      <c r="D18" s="94"/>
      <c r="E18" s="157">
        <v>0</v>
      </c>
      <c r="F18" s="157"/>
      <c r="G18" s="157">
        <v>0</v>
      </c>
      <c r="H18" s="157"/>
      <c r="I18" s="157">
        <v>0</v>
      </c>
      <c r="J18" s="157"/>
      <c r="K18" s="157">
        <v>0</v>
      </c>
      <c r="L18" s="102"/>
      <c r="M18" s="102">
        <f>PL!H99</f>
        <v>10292</v>
      </c>
      <c r="N18" s="102"/>
      <c r="O18" s="159">
        <v>0</v>
      </c>
      <c r="P18" s="102"/>
      <c r="Q18" s="101">
        <f>SUM(E18:O18)</f>
        <v>10292</v>
      </c>
      <c r="R18" s="102"/>
      <c r="S18" s="102">
        <f>PL!H100</f>
        <v>-24</v>
      </c>
      <c r="T18" s="102"/>
      <c r="U18" s="102">
        <f t="shared" si="0"/>
        <v>10268</v>
      </c>
    </row>
    <row r="19" spans="1:21" ht="20.100000000000001" customHeight="1">
      <c r="A19" s="241" t="s">
        <v>187</v>
      </c>
      <c r="B19" s="88"/>
      <c r="C19" s="88"/>
      <c r="D19" s="94"/>
      <c r="E19" s="158">
        <v>0</v>
      </c>
      <c r="F19" s="157"/>
      <c r="G19" s="158">
        <v>0</v>
      </c>
      <c r="H19" s="157"/>
      <c r="I19" s="158">
        <v>0</v>
      </c>
      <c r="J19" s="157"/>
      <c r="K19" s="158">
        <v>0</v>
      </c>
      <c r="L19" s="102"/>
      <c r="M19" s="158">
        <v>0</v>
      </c>
      <c r="N19" s="102"/>
      <c r="O19" s="105">
        <f>PL!H122</f>
        <v>-381</v>
      </c>
      <c r="P19" s="102"/>
      <c r="Q19" s="105">
        <f>SUM(E19:O19)</f>
        <v>-381</v>
      </c>
      <c r="R19" s="102"/>
      <c r="S19" s="158">
        <v>0</v>
      </c>
      <c r="T19" s="102"/>
      <c r="U19" s="105">
        <f t="shared" si="0"/>
        <v>-381</v>
      </c>
    </row>
    <row r="20" spans="1:21" ht="20.100000000000001" customHeight="1">
      <c r="A20" s="241" t="s">
        <v>188</v>
      </c>
      <c r="B20" s="88"/>
      <c r="C20" s="88"/>
      <c r="D20" s="94"/>
      <c r="E20" s="236">
        <f>SUM(E18:E19)</f>
        <v>0</v>
      </c>
      <c r="F20" s="159"/>
      <c r="G20" s="236">
        <f>SUM(G18:G19)</f>
        <v>0</v>
      </c>
      <c r="H20" s="159"/>
      <c r="I20" s="236">
        <f>SUM(I18:I19)</f>
        <v>0</v>
      </c>
      <c r="J20" s="159"/>
      <c r="K20" s="236">
        <f>SUM(K18:K19)</f>
        <v>0</v>
      </c>
      <c r="L20" s="101"/>
      <c r="M20" s="109">
        <f>SUM(M18:M19)</f>
        <v>10292</v>
      </c>
      <c r="N20" s="101"/>
      <c r="O20" s="109">
        <f>SUM(O18:O19)</f>
        <v>-381</v>
      </c>
      <c r="P20" s="101"/>
      <c r="Q20" s="109">
        <f>SUM(Q18:Q19)</f>
        <v>9911</v>
      </c>
      <c r="R20" s="101"/>
      <c r="S20" s="109">
        <f>SUM(S18:S19)</f>
        <v>-24</v>
      </c>
      <c r="T20" s="101"/>
      <c r="U20" s="109">
        <f>SUM(U18:U19)</f>
        <v>9887</v>
      </c>
    </row>
    <row r="21" spans="1:21" ht="20.100000000000001" hidden="1" customHeight="1">
      <c r="A21" s="241" t="s">
        <v>144</v>
      </c>
      <c r="B21" s="88"/>
      <c r="C21" s="88"/>
      <c r="D21" s="94"/>
      <c r="E21" s="102"/>
      <c r="F21" s="101"/>
      <c r="G21" s="102"/>
      <c r="H21" s="101"/>
      <c r="I21" s="102"/>
      <c r="J21" s="101"/>
      <c r="K21" s="102"/>
      <c r="L21" s="101"/>
      <c r="M21" s="102"/>
      <c r="N21" s="101"/>
      <c r="O21" s="102"/>
      <c r="P21" s="101"/>
      <c r="Q21" s="101"/>
      <c r="R21" s="102"/>
      <c r="S21" s="102"/>
      <c r="T21" s="102"/>
      <c r="U21" s="102"/>
    </row>
    <row r="22" spans="1:21" ht="20.100000000000001" hidden="1" customHeight="1">
      <c r="A22" s="241" t="s">
        <v>197</v>
      </c>
      <c r="B22" s="88"/>
      <c r="C22" s="88"/>
      <c r="D22" s="94"/>
      <c r="E22" s="157">
        <v>0</v>
      </c>
      <c r="F22" s="159"/>
      <c r="G22" s="157">
        <v>0</v>
      </c>
      <c r="H22" s="159"/>
      <c r="I22" s="157">
        <v>0</v>
      </c>
      <c r="J22" s="159"/>
      <c r="K22" s="157">
        <v>0</v>
      </c>
      <c r="L22" s="101"/>
      <c r="M22" s="157">
        <v>0</v>
      </c>
      <c r="N22" s="101"/>
      <c r="O22" s="159">
        <v>0</v>
      </c>
      <c r="P22" s="101"/>
      <c r="Q22" s="159">
        <f>SUM(E22:O22)</f>
        <v>0</v>
      </c>
      <c r="R22" s="102"/>
      <c r="S22" s="157">
        <v>0</v>
      </c>
      <c r="T22" s="102"/>
      <c r="U22" s="157">
        <f>SUM(Q22:S22)</f>
        <v>0</v>
      </c>
    </row>
    <row r="23" spans="1:21" ht="20.100000000000001" customHeight="1">
      <c r="A23" s="241" t="s">
        <v>232</v>
      </c>
      <c r="B23" s="88"/>
      <c r="C23" s="160" t="s">
        <v>236</v>
      </c>
      <c r="D23" s="94"/>
      <c r="E23" s="157">
        <v>0</v>
      </c>
      <c r="F23" s="159"/>
      <c r="G23" s="158">
        <v>0</v>
      </c>
      <c r="H23" s="159"/>
      <c r="I23" s="158">
        <v>0</v>
      </c>
      <c r="J23" s="159"/>
      <c r="K23" s="157">
        <v>0</v>
      </c>
      <c r="L23" s="101"/>
      <c r="M23" s="102">
        <v>-7500</v>
      </c>
      <c r="N23" s="101"/>
      <c r="O23" s="158">
        <v>0</v>
      </c>
      <c r="P23" s="101"/>
      <c r="Q23" s="105">
        <f>SUM(E23:O23)</f>
        <v>-7500</v>
      </c>
      <c r="R23" s="102"/>
      <c r="S23" s="158">
        <v>0</v>
      </c>
      <c r="T23" s="102"/>
      <c r="U23" s="102">
        <f>SUM(Q23:S23)</f>
        <v>-7500</v>
      </c>
    </row>
    <row r="24" spans="1:21" ht="20.100000000000001" hidden="1" customHeight="1">
      <c r="A24" s="241" t="s">
        <v>148</v>
      </c>
      <c r="B24" s="88"/>
      <c r="C24" s="88"/>
      <c r="D24" s="94"/>
      <c r="E24" s="159"/>
      <c r="F24" s="159"/>
      <c r="G24" s="159"/>
      <c r="H24" s="159"/>
      <c r="I24" s="159"/>
      <c r="J24" s="159"/>
      <c r="K24" s="159"/>
      <c r="L24" s="101"/>
      <c r="M24" s="109"/>
      <c r="N24" s="101"/>
      <c r="O24" s="101"/>
      <c r="P24" s="101"/>
      <c r="Q24" s="101"/>
      <c r="R24" s="101"/>
      <c r="S24" s="101"/>
      <c r="T24" s="101"/>
      <c r="U24" s="101"/>
    </row>
    <row r="25" spans="1:21" ht="20.100000000000001" hidden="1" customHeight="1">
      <c r="A25" s="241" t="s">
        <v>149</v>
      </c>
      <c r="B25" s="88"/>
      <c r="C25" s="88"/>
      <c r="D25" s="94"/>
      <c r="E25" s="158">
        <v>0</v>
      </c>
      <c r="F25" s="159"/>
      <c r="G25" s="158">
        <v>0</v>
      </c>
      <c r="H25" s="159"/>
      <c r="I25" s="158">
        <v>0</v>
      </c>
      <c r="J25" s="159"/>
      <c r="K25" s="158">
        <v>0</v>
      </c>
      <c r="L25" s="101"/>
      <c r="M25" s="158">
        <v>0</v>
      </c>
      <c r="N25" s="159"/>
      <c r="O25" s="158">
        <v>0</v>
      </c>
      <c r="P25" s="159"/>
      <c r="Q25" s="158">
        <f>SUM(E25:O25)</f>
        <v>0</v>
      </c>
      <c r="R25" s="159"/>
      <c r="S25" s="158">
        <v>0</v>
      </c>
      <c r="T25" s="101"/>
      <c r="U25" s="158">
        <f>SUM(Q25:S25)</f>
        <v>0</v>
      </c>
    </row>
    <row r="26" spans="1:21" ht="20.100000000000001" customHeight="1" thickBot="1">
      <c r="A26" s="240" t="s">
        <v>227</v>
      </c>
      <c r="B26" s="88"/>
      <c r="C26" s="88"/>
      <c r="D26" s="94"/>
      <c r="E26" s="113">
        <f>SUM(E16:E25)-E20</f>
        <v>150000</v>
      </c>
      <c r="F26" s="114"/>
      <c r="G26" s="117">
        <f>SUM(G16:G25)-G20</f>
        <v>99419</v>
      </c>
      <c r="H26" s="114"/>
      <c r="I26" s="117">
        <f>SUM(I16:I25)-I20</f>
        <v>-689</v>
      </c>
      <c r="J26" s="114"/>
      <c r="K26" s="113">
        <f>SUM(K16:K25)-K20</f>
        <v>1976</v>
      </c>
      <c r="L26" s="114"/>
      <c r="M26" s="113">
        <f>SUM(M16:M25)-M20</f>
        <v>50049</v>
      </c>
      <c r="N26" s="114"/>
      <c r="O26" s="117">
        <f>SUM(O16:O25)-O20</f>
        <v>-1040</v>
      </c>
      <c r="P26" s="114"/>
      <c r="Q26" s="117">
        <f>SUM(Q16:Q25)-Q20</f>
        <v>299715</v>
      </c>
      <c r="R26" s="114"/>
      <c r="S26" s="117">
        <f>SUM(S16:S25)-S20</f>
        <v>-336</v>
      </c>
      <c r="T26" s="114"/>
      <c r="U26" s="113">
        <f>SUM(U16:U25)-U20</f>
        <v>299379</v>
      </c>
    </row>
    <row r="27" spans="1:21" ht="20.100000000000001" customHeight="1" thickTop="1">
      <c r="A27" s="85"/>
      <c r="B27" s="88"/>
      <c r="C27" s="88"/>
      <c r="D27" s="94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</row>
    <row r="28" spans="1:21" ht="20.100000000000001" customHeight="1">
      <c r="A28" s="240" t="s">
        <v>179</v>
      </c>
      <c r="B28" s="88"/>
      <c r="C28" s="88"/>
      <c r="D28" s="94"/>
      <c r="E28" s="115">
        <v>150000</v>
      </c>
      <c r="F28" s="115"/>
      <c r="G28" s="115">
        <v>99419</v>
      </c>
      <c r="H28" s="115"/>
      <c r="I28" s="115">
        <v>-689</v>
      </c>
      <c r="J28" s="115"/>
      <c r="K28" s="115">
        <v>2551</v>
      </c>
      <c r="L28" s="115"/>
      <c r="M28" s="115">
        <v>40640</v>
      </c>
      <c r="N28" s="115"/>
      <c r="O28" s="115">
        <v>-1524</v>
      </c>
      <c r="P28" s="115"/>
      <c r="Q28" s="112">
        <v>290397</v>
      </c>
      <c r="R28" s="115"/>
      <c r="S28" s="115">
        <v>-360</v>
      </c>
      <c r="T28" s="115"/>
      <c r="U28" s="116">
        <v>290037</v>
      </c>
    </row>
    <row r="29" spans="1:21" ht="20.100000000000001" customHeight="1">
      <c r="A29" s="241" t="s">
        <v>180</v>
      </c>
      <c r="B29" s="88"/>
      <c r="C29" s="160" t="s">
        <v>199</v>
      </c>
      <c r="D29" s="94"/>
      <c r="E29" s="156">
        <v>0</v>
      </c>
      <c r="F29" s="156"/>
      <c r="G29" s="156">
        <v>0</v>
      </c>
      <c r="H29" s="156"/>
      <c r="I29" s="156">
        <v>0</v>
      </c>
      <c r="J29" s="156"/>
      <c r="K29" s="156">
        <v>0</v>
      </c>
      <c r="L29" s="100"/>
      <c r="M29" s="100">
        <v>-591</v>
      </c>
      <c r="N29" s="100"/>
      <c r="O29" s="156">
        <v>0</v>
      </c>
      <c r="P29" s="100"/>
      <c r="Q29" s="101">
        <f>SUM(E29:O29)</f>
        <v>-591</v>
      </c>
      <c r="R29" s="100"/>
      <c r="S29" s="158">
        <v>0</v>
      </c>
      <c r="T29" s="100"/>
      <c r="U29" s="102">
        <f>SUM(Q29:S29)</f>
        <v>-591</v>
      </c>
    </row>
    <row r="30" spans="1:21" ht="20.100000000000001" customHeight="1">
      <c r="A30" s="240" t="s">
        <v>192</v>
      </c>
      <c r="B30" s="88"/>
      <c r="C30" s="88"/>
      <c r="D30" s="94"/>
      <c r="E30" s="144">
        <f>SUM(E28:E29)</f>
        <v>150000</v>
      </c>
      <c r="F30" s="115"/>
      <c r="G30" s="144">
        <f>SUM(G28:G29)</f>
        <v>99419</v>
      </c>
      <c r="H30" s="115"/>
      <c r="I30" s="144">
        <f>SUM(I28:I29)</f>
        <v>-689</v>
      </c>
      <c r="J30" s="115"/>
      <c r="K30" s="144">
        <f>SUM(K28:K29)</f>
        <v>2551</v>
      </c>
      <c r="L30" s="115"/>
      <c r="M30" s="144">
        <f>SUM(M28:M29)</f>
        <v>40049</v>
      </c>
      <c r="N30" s="115"/>
      <c r="O30" s="144">
        <f>SUM(O28:O29)</f>
        <v>-1524</v>
      </c>
      <c r="P30" s="115"/>
      <c r="Q30" s="144">
        <f>SUM(Q28:Q29)</f>
        <v>289806</v>
      </c>
      <c r="R30" s="115"/>
      <c r="S30" s="144">
        <f>SUM(S28:S29)</f>
        <v>-360</v>
      </c>
      <c r="T30" s="115"/>
      <c r="U30" s="144">
        <f>SUM(U28:U29)</f>
        <v>289446</v>
      </c>
    </row>
    <row r="31" spans="1:21" ht="20.100000000000001" customHeight="1">
      <c r="A31" s="241" t="s">
        <v>193</v>
      </c>
      <c r="B31" s="88"/>
      <c r="C31" s="88"/>
      <c r="D31" s="94"/>
      <c r="E31" s="157">
        <v>0</v>
      </c>
      <c r="F31" s="157"/>
      <c r="G31" s="157">
        <v>0</v>
      </c>
      <c r="H31" s="157"/>
      <c r="I31" s="157">
        <v>0</v>
      </c>
      <c r="J31" s="157"/>
      <c r="K31" s="157">
        <v>0</v>
      </c>
      <c r="L31" s="102"/>
      <c r="M31" s="102">
        <f>PL!F99</f>
        <v>13763</v>
      </c>
      <c r="N31" s="102"/>
      <c r="O31" s="159">
        <v>0</v>
      </c>
      <c r="P31" s="102"/>
      <c r="Q31" s="101">
        <f>SUM(E31:O31)</f>
        <v>13763</v>
      </c>
      <c r="R31" s="102"/>
      <c r="S31" s="102">
        <f>PL!F100</f>
        <v>-29</v>
      </c>
      <c r="T31" s="102"/>
      <c r="U31" s="102">
        <f t="shared" ref="U31" si="1">SUM(Q31:S31)</f>
        <v>13734</v>
      </c>
    </row>
    <row r="32" spans="1:21" ht="20.100000000000001" customHeight="1">
      <c r="A32" s="241" t="s">
        <v>187</v>
      </c>
      <c r="B32" s="88"/>
      <c r="C32" s="88"/>
      <c r="D32" s="94"/>
      <c r="E32" s="158">
        <v>0</v>
      </c>
      <c r="F32" s="157"/>
      <c r="G32" s="158">
        <v>0</v>
      </c>
      <c r="H32" s="157"/>
      <c r="I32" s="158">
        <v>0</v>
      </c>
      <c r="J32" s="157"/>
      <c r="K32" s="158">
        <v>0</v>
      </c>
      <c r="L32" s="102"/>
      <c r="M32" s="161">
        <v>0</v>
      </c>
      <c r="N32" s="102"/>
      <c r="O32" s="105">
        <f>PL!F122</f>
        <v>935</v>
      </c>
      <c r="P32" s="102"/>
      <c r="Q32" s="105">
        <f t="shared" ref="Q32" si="2">SUM(E32:O32)</f>
        <v>935</v>
      </c>
      <c r="R32" s="102"/>
      <c r="S32" s="158">
        <v>0</v>
      </c>
      <c r="T32" s="102"/>
      <c r="U32" s="105">
        <f>SUM(Q32:S32)</f>
        <v>935</v>
      </c>
    </row>
    <row r="33" spans="1:21" ht="20.100000000000001" customHeight="1">
      <c r="A33" s="241" t="s">
        <v>188</v>
      </c>
      <c r="B33" s="88"/>
      <c r="C33" s="88"/>
      <c r="D33" s="94"/>
      <c r="E33" s="157">
        <f>SUM(E31:E32)</f>
        <v>0</v>
      </c>
      <c r="F33" s="159"/>
      <c r="G33" s="157">
        <f>SUM(G31:G32)</f>
        <v>0</v>
      </c>
      <c r="H33" s="159"/>
      <c r="I33" s="157">
        <f>SUM(I31:I32)</f>
        <v>0</v>
      </c>
      <c r="J33" s="159"/>
      <c r="K33" s="157">
        <f>SUM(K31:K32)</f>
        <v>0</v>
      </c>
      <c r="L33" s="101"/>
      <c r="M33" s="102">
        <f>SUM(M31:M32)</f>
        <v>13763</v>
      </c>
      <c r="N33" s="101"/>
      <c r="O33" s="102">
        <f>SUM(O31:O32)</f>
        <v>935</v>
      </c>
      <c r="P33" s="101"/>
      <c r="Q33" s="102">
        <f>SUM(Q31:Q32)</f>
        <v>14698</v>
      </c>
      <c r="R33" s="101"/>
      <c r="S33" s="102">
        <f>SUM(S31:S32)</f>
        <v>-29</v>
      </c>
      <c r="T33" s="101"/>
      <c r="U33" s="102">
        <f>SUM(U31:U32)</f>
        <v>14669</v>
      </c>
    </row>
    <row r="34" spans="1:21" ht="20.100000000000001" hidden="1" customHeight="1">
      <c r="A34" s="241" t="s">
        <v>144</v>
      </c>
      <c r="B34" s="88"/>
      <c r="C34" s="88"/>
      <c r="D34" s="94"/>
      <c r="E34" s="157"/>
      <c r="F34" s="159"/>
      <c r="G34" s="157"/>
      <c r="H34" s="159"/>
      <c r="I34" s="157"/>
      <c r="J34" s="159"/>
      <c r="K34" s="157"/>
      <c r="L34" s="101"/>
      <c r="M34" s="102"/>
      <c r="N34" s="101"/>
      <c r="O34" s="102"/>
      <c r="P34" s="101"/>
      <c r="Q34" s="101"/>
      <c r="R34" s="102"/>
      <c r="S34" s="102"/>
      <c r="T34" s="102"/>
      <c r="U34" s="102"/>
    </row>
    <row r="35" spans="1:21" ht="19.899999999999999" hidden="1" customHeight="1">
      <c r="A35" s="241" t="s">
        <v>197</v>
      </c>
      <c r="B35" s="88"/>
      <c r="C35" s="88"/>
      <c r="D35" s="94"/>
      <c r="E35" s="157">
        <v>0</v>
      </c>
      <c r="F35" s="159"/>
      <c r="G35" s="157">
        <v>0</v>
      </c>
      <c r="H35" s="159"/>
      <c r="I35" s="157">
        <v>0</v>
      </c>
      <c r="J35" s="159"/>
      <c r="K35" s="157">
        <v>0</v>
      </c>
      <c r="L35" s="101"/>
      <c r="M35" s="102">
        <v>0</v>
      </c>
      <c r="N35" s="101"/>
      <c r="O35" s="102">
        <v>0</v>
      </c>
      <c r="P35" s="101"/>
      <c r="Q35" s="101">
        <f>SUM(E35:O35)</f>
        <v>0</v>
      </c>
      <c r="R35" s="102"/>
      <c r="S35" s="102">
        <v>0</v>
      </c>
      <c r="T35" s="102"/>
      <c r="U35" s="102">
        <f>SUM(Q35:S35)</f>
        <v>0</v>
      </c>
    </row>
    <row r="36" spans="1:21" ht="20.100000000000001" customHeight="1">
      <c r="A36" s="241" t="s">
        <v>232</v>
      </c>
      <c r="B36" s="88"/>
      <c r="C36" s="160" t="s">
        <v>236</v>
      </c>
      <c r="D36" s="94"/>
      <c r="E36" s="157">
        <v>0</v>
      </c>
      <c r="F36" s="159"/>
      <c r="G36" s="157">
        <v>0</v>
      </c>
      <c r="H36" s="159"/>
      <c r="I36" s="157">
        <v>0</v>
      </c>
      <c r="J36" s="159"/>
      <c r="K36" s="157">
        <v>0</v>
      </c>
      <c r="L36" s="101"/>
      <c r="M36" s="102">
        <v>-7500</v>
      </c>
      <c r="N36" s="101"/>
      <c r="O36" s="159">
        <v>0</v>
      </c>
      <c r="P36" s="101"/>
      <c r="Q36" s="101">
        <f>SUM(E36:O36)</f>
        <v>-7500</v>
      </c>
      <c r="R36" s="102"/>
      <c r="S36" s="159">
        <v>0</v>
      </c>
      <c r="T36" s="102"/>
      <c r="U36" s="102">
        <f>SUM(Q36:S36)</f>
        <v>-7500</v>
      </c>
    </row>
    <row r="37" spans="1:21" ht="20.100000000000001" customHeight="1">
      <c r="A37" s="241" t="s">
        <v>148</v>
      </c>
      <c r="B37" s="88"/>
      <c r="C37" s="88"/>
      <c r="D37" s="94"/>
      <c r="E37" s="159"/>
      <c r="F37" s="159"/>
      <c r="G37" s="159"/>
      <c r="H37" s="159"/>
      <c r="I37" s="159"/>
      <c r="J37" s="159"/>
      <c r="K37" s="159"/>
      <c r="L37" s="101"/>
      <c r="M37" s="101"/>
      <c r="N37" s="101"/>
      <c r="O37" s="101"/>
      <c r="P37" s="101"/>
      <c r="Q37" s="101"/>
      <c r="R37" s="101"/>
      <c r="S37" s="101"/>
      <c r="T37" s="101"/>
      <c r="U37" s="101"/>
    </row>
    <row r="38" spans="1:21" ht="20.100000000000001" customHeight="1">
      <c r="A38" s="241" t="s">
        <v>149</v>
      </c>
      <c r="B38" s="88"/>
      <c r="C38" s="88"/>
      <c r="D38" s="94"/>
      <c r="E38" s="159">
        <v>0</v>
      </c>
      <c r="F38" s="159"/>
      <c r="G38" s="159">
        <v>0</v>
      </c>
      <c r="H38" s="159"/>
      <c r="I38" s="159">
        <v>0</v>
      </c>
      <c r="J38" s="159"/>
      <c r="K38" s="159">
        <v>0</v>
      </c>
      <c r="L38" s="101"/>
      <c r="M38" s="159">
        <v>0</v>
      </c>
      <c r="N38" s="101"/>
      <c r="O38" s="159">
        <v>0</v>
      </c>
      <c r="P38" s="101"/>
      <c r="Q38" s="159">
        <f>SUM(E38:O38)</f>
        <v>0</v>
      </c>
      <c r="R38" s="101"/>
      <c r="S38" s="101">
        <v>-1</v>
      </c>
      <c r="T38" s="101"/>
      <c r="U38" s="101">
        <f>SUM(Q38:S38)</f>
        <v>-1</v>
      </c>
    </row>
    <row r="39" spans="1:21" ht="20.100000000000001" customHeight="1" thickBot="1">
      <c r="A39" s="240" t="s">
        <v>228</v>
      </c>
      <c r="B39" s="88"/>
      <c r="C39" s="88"/>
      <c r="D39" s="94"/>
      <c r="E39" s="113">
        <f>SUM(E30:E38)-E33</f>
        <v>150000</v>
      </c>
      <c r="F39" s="114"/>
      <c r="G39" s="113">
        <f>SUM(G30:G38)-G33</f>
        <v>99419</v>
      </c>
      <c r="H39" s="114"/>
      <c r="I39" s="113">
        <f>SUM(I30:I38)-I33</f>
        <v>-689</v>
      </c>
      <c r="J39" s="114"/>
      <c r="K39" s="113">
        <f>SUM(K30:K38)-K33</f>
        <v>2551</v>
      </c>
      <c r="L39" s="115"/>
      <c r="M39" s="113">
        <f>SUM(M30:M38)-M33</f>
        <v>46312</v>
      </c>
      <c r="N39" s="115"/>
      <c r="O39" s="113">
        <f>SUM(O30:O38)-O33</f>
        <v>-589</v>
      </c>
      <c r="P39" s="115"/>
      <c r="Q39" s="113">
        <f>SUM(Q30:Q38)-Q33</f>
        <v>297004</v>
      </c>
      <c r="R39" s="115"/>
      <c r="S39" s="113">
        <f>SUM(S30:S38)-S33</f>
        <v>-390</v>
      </c>
      <c r="T39" s="115"/>
      <c r="U39" s="113">
        <f>SUM(U30:U38)-U33</f>
        <v>296614</v>
      </c>
    </row>
    <row r="40" spans="1:21" ht="20.100000000000001" customHeight="1" thickTop="1">
      <c r="A40" s="85"/>
      <c r="B40" s="88"/>
      <c r="C40" s="88"/>
      <c r="D40" s="94"/>
      <c r="E40" s="94"/>
      <c r="F40" s="94"/>
      <c r="G40" s="94"/>
      <c r="H40" s="94"/>
      <c r="I40" s="94"/>
      <c r="J40" s="94"/>
      <c r="K40" s="94"/>
      <c r="L40" s="95"/>
      <c r="M40" s="94"/>
      <c r="N40" s="95"/>
      <c r="O40" s="94"/>
      <c r="P40" s="95"/>
      <c r="Q40" s="88"/>
      <c r="R40" s="95"/>
      <c r="S40" s="94"/>
      <c r="T40" s="88"/>
      <c r="U40" s="88"/>
    </row>
    <row r="41" spans="1:21" ht="20.100000000000001" customHeight="1">
      <c r="A41" s="103"/>
      <c r="B41" s="88"/>
      <c r="C41" s="88"/>
      <c r="D41" s="99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</row>
  </sheetData>
  <mergeCells count="5">
    <mergeCell ref="K11:M11"/>
    <mergeCell ref="E6:Q6"/>
    <mergeCell ref="E5:U5"/>
    <mergeCell ref="E15:U15"/>
    <mergeCell ref="A3:H3"/>
  </mergeCells>
  <printOptions horizontalCentered="1"/>
  <pageMargins left="0.6" right="0.4" top="0.70866141732283505" bottom="0.196850393700787" header="0.196850393700787" footer="0.196850393700787"/>
  <pageSetup paperSize="9" scale="70" firstPageNumber="10" orientation="landscape" useFirstPageNumber="1" r:id="rId1"/>
  <headerFooter scaleWithDoc="0" alignWithMargins="0">
    <oddFooter>&amp;L&amp;"Cordia New,Regular"&amp;14หมายเหตุประกอบงบการเงินเป็นส่วนหนึ่งของงบการเงินนี้&amp;R&amp;"Cordia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M34"/>
  <sheetViews>
    <sheetView showGridLines="0" zoomScaleNormal="100" zoomScaleSheetLayoutView="100" workbookViewId="0"/>
  </sheetViews>
  <sheetFormatPr defaultColWidth="9.28515625" defaultRowHeight="21"/>
  <cols>
    <col min="1" max="1" width="30.7109375" style="1" customWidth="1"/>
    <col min="2" max="2" width="8.7109375" style="1" customWidth="1"/>
    <col min="3" max="3" width="0.7109375" style="2" customWidth="1"/>
    <col min="4" max="4" width="13.7109375" style="1" customWidth="1"/>
    <col min="5" max="5" width="0.7109375" style="1" customWidth="1"/>
    <col min="6" max="6" width="13.7109375" style="1" customWidth="1"/>
    <col min="7" max="7" width="0.7109375" style="1" customWidth="1"/>
    <col min="8" max="8" width="13.7109375" style="1" customWidth="1"/>
    <col min="9" max="9" width="0.7109375" style="1" customWidth="1"/>
    <col min="10" max="10" width="13.7109375" style="1" customWidth="1"/>
    <col min="11" max="11" width="0.7109375" style="1" customWidth="1"/>
    <col min="12" max="12" width="13.7109375" style="1" customWidth="1"/>
    <col min="13" max="13" width="0.7109375" style="1" customWidth="1"/>
    <col min="14" max="16384" width="9.28515625" style="1"/>
  </cols>
  <sheetData>
    <row r="1" spans="1:13" ht="23.25">
      <c r="A1" s="86" t="s">
        <v>119</v>
      </c>
      <c r="B1" s="107"/>
      <c r="C1" s="108"/>
      <c r="D1" s="108"/>
      <c r="E1" s="108"/>
      <c r="M1" s="2"/>
    </row>
    <row r="2" spans="1:13" ht="21.75">
      <c r="A2" s="267" t="s">
        <v>39</v>
      </c>
      <c r="B2" s="267"/>
      <c r="C2" s="267"/>
      <c r="D2" s="267"/>
      <c r="E2" s="267"/>
      <c r="F2" s="7"/>
      <c r="G2" s="7"/>
      <c r="H2" s="4"/>
      <c r="I2" s="4"/>
      <c r="J2" s="4"/>
      <c r="K2" s="4"/>
      <c r="L2" s="4"/>
    </row>
    <row r="3" spans="1:13" ht="21.75">
      <c r="A3" s="261" t="s">
        <v>226</v>
      </c>
      <c r="B3" s="261"/>
      <c r="C3" s="261"/>
      <c r="D3" s="261"/>
      <c r="E3" s="261"/>
      <c r="F3" s="261"/>
      <c r="G3" s="261"/>
      <c r="H3" s="261"/>
      <c r="I3" s="4"/>
      <c r="J3" s="4"/>
      <c r="K3" s="4"/>
      <c r="L3" s="4"/>
    </row>
    <row r="4" spans="1:13" ht="21.75">
      <c r="A4" s="88"/>
      <c r="B4" s="89"/>
      <c r="C4" s="90"/>
      <c r="D4" s="89"/>
      <c r="E4" s="89"/>
      <c r="F4" s="89"/>
      <c r="G4" s="89"/>
      <c r="H4" s="89"/>
      <c r="I4" s="89"/>
      <c r="J4" s="89"/>
      <c r="K4" s="89"/>
      <c r="L4" s="91"/>
    </row>
    <row r="5" spans="1:13" ht="21.75">
      <c r="A5" s="88"/>
      <c r="B5" s="89"/>
      <c r="C5" s="90"/>
      <c r="D5" s="265" t="s">
        <v>34</v>
      </c>
      <c r="E5" s="265"/>
      <c r="F5" s="265"/>
      <c r="G5" s="265"/>
      <c r="H5" s="265"/>
      <c r="I5" s="265"/>
      <c r="J5" s="265"/>
      <c r="K5" s="265"/>
      <c r="L5" s="265"/>
    </row>
    <row r="6" spans="1:13" ht="21.75">
      <c r="A6" s="88"/>
      <c r="B6" s="89"/>
      <c r="C6" s="90"/>
      <c r="D6" s="92"/>
      <c r="E6" s="92"/>
      <c r="F6" s="92"/>
      <c r="G6" s="92"/>
      <c r="H6" s="268" t="s">
        <v>18</v>
      </c>
      <c r="I6" s="268"/>
      <c r="J6" s="268"/>
      <c r="K6" s="92"/>
      <c r="L6" s="92"/>
    </row>
    <row r="7" spans="1:13" ht="21.75">
      <c r="A7" s="88"/>
      <c r="B7" s="89"/>
      <c r="C7" s="90"/>
      <c r="D7" s="92" t="s">
        <v>15</v>
      </c>
      <c r="E7" s="92"/>
      <c r="F7" s="92"/>
      <c r="G7" s="92"/>
      <c r="H7" s="95" t="s">
        <v>220</v>
      </c>
      <c r="I7" s="94"/>
      <c r="J7" s="94"/>
      <c r="K7" s="92"/>
      <c r="L7" s="92"/>
    </row>
    <row r="8" spans="1:13" s="6" customFormat="1" ht="21.75">
      <c r="A8" s="95"/>
      <c r="B8" s="95"/>
      <c r="C8" s="95"/>
      <c r="D8" s="95" t="s">
        <v>98</v>
      </c>
      <c r="E8" s="95"/>
      <c r="F8" s="95" t="s">
        <v>146</v>
      </c>
      <c r="G8" s="95"/>
      <c r="H8" s="96" t="s">
        <v>221</v>
      </c>
      <c r="I8" s="94"/>
      <c r="J8" s="94"/>
      <c r="K8" s="94"/>
      <c r="L8" s="94" t="s">
        <v>63</v>
      </c>
    </row>
    <row r="9" spans="1:13" s="6" customFormat="1" ht="21.75">
      <c r="A9" s="95"/>
      <c r="B9" s="56" t="s">
        <v>0</v>
      </c>
      <c r="C9" s="94"/>
      <c r="D9" s="97" t="s">
        <v>99</v>
      </c>
      <c r="E9" s="95"/>
      <c r="F9" s="97" t="s">
        <v>147</v>
      </c>
      <c r="G9" s="95"/>
      <c r="H9" s="98" t="s">
        <v>66</v>
      </c>
      <c r="I9" s="95"/>
      <c r="J9" s="97" t="s">
        <v>28</v>
      </c>
      <c r="K9" s="95"/>
      <c r="L9" s="97" t="s">
        <v>62</v>
      </c>
    </row>
    <row r="10" spans="1:13" s="6" customFormat="1" ht="21.75">
      <c r="A10" s="95"/>
      <c r="B10" s="95"/>
      <c r="C10" s="94"/>
      <c r="D10" s="266" t="s">
        <v>185</v>
      </c>
      <c r="E10" s="266"/>
      <c r="F10" s="266"/>
      <c r="G10" s="266"/>
      <c r="H10" s="266"/>
      <c r="I10" s="266"/>
      <c r="J10" s="266"/>
      <c r="K10" s="266"/>
      <c r="L10" s="266"/>
    </row>
    <row r="11" spans="1:13" ht="21.75">
      <c r="A11" s="85" t="s">
        <v>191</v>
      </c>
      <c r="B11" s="88"/>
      <c r="C11" s="99"/>
      <c r="D11" s="111">
        <v>150000</v>
      </c>
      <c r="E11" s="111"/>
      <c r="F11" s="111">
        <v>99419</v>
      </c>
      <c r="G11" s="111"/>
      <c r="H11" s="111">
        <v>1976</v>
      </c>
      <c r="I11" s="111"/>
      <c r="J11" s="111">
        <v>19393</v>
      </c>
      <c r="K11" s="112"/>
      <c r="L11" s="112">
        <f>SUM(D11:K11)</f>
        <v>270788</v>
      </c>
    </row>
    <row r="12" spans="1:13" ht="21.75" hidden="1">
      <c r="A12" s="103" t="s">
        <v>164</v>
      </c>
      <c r="B12" s="88"/>
      <c r="C12" s="99"/>
      <c r="D12" s="104">
        <v>0</v>
      </c>
      <c r="E12" s="104"/>
      <c r="F12" s="104">
        <v>0</v>
      </c>
      <c r="G12" s="104"/>
      <c r="H12" s="101">
        <v>0</v>
      </c>
      <c r="I12" s="104"/>
      <c r="J12" s="101">
        <v>0</v>
      </c>
      <c r="K12" s="101"/>
      <c r="L12" s="101">
        <f>SUM(D12:K12)</f>
        <v>0</v>
      </c>
    </row>
    <row r="13" spans="1:13" ht="21.75">
      <c r="A13" s="103" t="s">
        <v>188</v>
      </c>
      <c r="B13" s="88"/>
      <c r="C13" s="94"/>
      <c r="D13" s="159">
        <v>0</v>
      </c>
      <c r="E13" s="159"/>
      <c r="F13" s="159">
        <v>0</v>
      </c>
      <c r="G13" s="159"/>
      <c r="H13" s="159">
        <v>0</v>
      </c>
      <c r="I13" s="101"/>
      <c r="J13" s="102">
        <f>PL!L96</f>
        <v>2595</v>
      </c>
      <c r="K13" s="101"/>
      <c r="L13" s="101">
        <f>SUM(D13:K13)</f>
        <v>2595</v>
      </c>
    </row>
    <row r="14" spans="1:13" ht="21.75" hidden="1">
      <c r="A14" s="103" t="s">
        <v>187</v>
      </c>
      <c r="B14" s="88"/>
      <c r="C14" s="94"/>
      <c r="D14" s="158">
        <v>0</v>
      </c>
      <c r="E14" s="159"/>
      <c r="F14" s="158">
        <v>0</v>
      </c>
      <c r="G14" s="159"/>
      <c r="H14" s="158">
        <v>0</v>
      </c>
      <c r="I14" s="101"/>
      <c r="J14" s="105">
        <v>0</v>
      </c>
      <c r="K14" s="101"/>
      <c r="L14" s="105">
        <f>SUM(D14:K14)</f>
        <v>0</v>
      </c>
    </row>
    <row r="15" spans="1:13" ht="21.75">
      <c r="A15" s="103" t="s">
        <v>188</v>
      </c>
      <c r="B15" s="88"/>
      <c r="C15" s="94"/>
      <c r="D15" s="236">
        <f>SUM(D13:D14)</f>
        <v>0</v>
      </c>
      <c r="E15" s="157"/>
      <c r="F15" s="236">
        <f>SUM(F13:F14)</f>
        <v>0</v>
      </c>
      <c r="G15" s="157"/>
      <c r="H15" s="236">
        <f>SUM(H13:H14)</f>
        <v>0</v>
      </c>
      <c r="I15" s="110"/>
      <c r="J15" s="109">
        <f>SUM(J13:J14)</f>
        <v>2595</v>
      </c>
      <c r="K15" s="102"/>
      <c r="L15" s="109">
        <f>SUM(L13:L14)</f>
        <v>2595</v>
      </c>
    </row>
    <row r="16" spans="1:13" ht="21.75" hidden="1">
      <c r="A16" s="103" t="s">
        <v>166</v>
      </c>
      <c r="B16" s="88"/>
      <c r="C16" s="94"/>
      <c r="D16" s="157"/>
      <c r="E16" s="157"/>
      <c r="F16" s="157"/>
      <c r="G16" s="157"/>
      <c r="H16" s="157"/>
      <c r="I16" s="110"/>
      <c r="J16" s="102"/>
      <c r="K16" s="102"/>
      <c r="L16" s="102"/>
    </row>
    <row r="17" spans="1:12" ht="21.75" hidden="1">
      <c r="A17" s="103" t="s">
        <v>167</v>
      </c>
      <c r="B17" s="88"/>
      <c r="C17" s="94"/>
      <c r="D17" s="157">
        <v>0</v>
      </c>
      <c r="E17" s="157"/>
      <c r="F17" s="157">
        <v>0</v>
      </c>
      <c r="G17" s="157"/>
      <c r="H17" s="157">
        <v>0</v>
      </c>
      <c r="I17" s="110"/>
      <c r="J17" s="102">
        <v>0</v>
      </c>
      <c r="K17" s="102"/>
      <c r="L17" s="102">
        <f>SUM(D17:K17)</f>
        <v>0</v>
      </c>
    </row>
    <row r="18" spans="1:12" ht="21.75">
      <c r="A18" s="103" t="s">
        <v>232</v>
      </c>
      <c r="B18" s="160" t="s">
        <v>236</v>
      </c>
      <c r="C18" s="94"/>
      <c r="D18" s="157">
        <v>0</v>
      </c>
      <c r="E18" s="157"/>
      <c r="F18" s="157">
        <v>0</v>
      </c>
      <c r="G18" s="157"/>
      <c r="H18" s="157">
        <v>0</v>
      </c>
      <c r="I18" s="110"/>
      <c r="J18" s="102">
        <v>-7500</v>
      </c>
      <c r="K18" s="102"/>
      <c r="L18" s="102">
        <f>SUM(D18:K18)</f>
        <v>-7500</v>
      </c>
    </row>
    <row r="19" spans="1:12" ht="22.5" thickBot="1">
      <c r="A19" s="85" t="s">
        <v>227</v>
      </c>
      <c r="B19" s="88"/>
      <c r="C19" s="94"/>
      <c r="D19" s="113">
        <f>SUM(D11:D18)-D15</f>
        <v>150000</v>
      </c>
      <c r="E19" s="114"/>
      <c r="F19" s="113">
        <f>SUM(F11:F18)-F15</f>
        <v>99419</v>
      </c>
      <c r="G19" s="114"/>
      <c r="H19" s="113">
        <f>SUM(H11:H18)-H15</f>
        <v>1976</v>
      </c>
      <c r="I19" s="115"/>
      <c r="J19" s="113">
        <f>SUM(J11:J18)-J15</f>
        <v>14488</v>
      </c>
      <c r="K19" s="115"/>
      <c r="L19" s="113">
        <f>SUM(L11:L18)-L15</f>
        <v>265883</v>
      </c>
    </row>
    <row r="20" spans="1:12" ht="7.5" customHeight="1" thickTop="1">
      <c r="A20" s="85"/>
      <c r="B20" s="88"/>
      <c r="C20" s="94"/>
      <c r="D20" s="106"/>
      <c r="E20" s="106"/>
      <c r="F20" s="106"/>
      <c r="G20" s="106"/>
      <c r="H20" s="106"/>
      <c r="I20" s="100"/>
      <c r="J20" s="106"/>
      <c r="K20" s="100"/>
      <c r="L20" s="106"/>
    </row>
    <row r="21" spans="1:12" ht="21.6" hidden="1" customHeight="1">
      <c r="A21" s="85" t="s">
        <v>200</v>
      </c>
      <c r="B21" s="88"/>
      <c r="C21" s="94"/>
      <c r="D21" s="106"/>
      <c r="E21" s="106"/>
      <c r="F21" s="106"/>
      <c r="G21" s="106"/>
      <c r="H21" s="106"/>
      <c r="I21" s="100"/>
      <c r="J21" s="106"/>
      <c r="K21" s="100"/>
      <c r="L21" s="106"/>
    </row>
    <row r="22" spans="1:12" ht="21.75" hidden="1">
      <c r="A22" s="85" t="s">
        <v>201</v>
      </c>
      <c r="B22" s="88"/>
      <c r="C22" s="99"/>
      <c r="D22" s="111">
        <v>150000</v>
      </c>
      <c r="E22" s="111"/>
      <c r="F22" s="111">
        <v>99419</v>
      </c>
      <c r="G22" s="111"/>
      <c r="H22" s="111">
        <v>2551</v>
      </c>
      <c r="I22" s="111"/>
      <c r="J22" s="111">
        <v>7706</v>
      </c>
      <c r="K22" s="112"/>
      <c r="L22" s="112">
        <f>SUM(D22:K22)</f>
        <v>259676</v>
      </c>
    </row>
    <row r="23" spans="1:12" ht="21.75" hidden="1">
      <c r="A23" s="103" t="s">
        <v>180</v>
      </c>
      <c r="B23" s="88"/>
      <c r="C23" s="99"/>
      <c r="D23" s="104">
        <v>0</v>
      </c>
      <c r="E23" s="104"/>
      <c r="F23" s="104">
        <v>0</v>
      </c>
      <c r="G23" s="104"/>
      <c r="H23" s="104">
        <v>0</v>
      </c>
      <c r="I23" s="104"/>
      <c r="J23" s="104">
        <v>0</v>
      </c>
      <c r="K23" s="101"/>
      <c r="L23" s="101">
        <v>0</v>
      </c>
    </row>
    <row r="24" spans="1:12" ht="21.75">
      <c r="A24" s="85" t="s">
        <v>192</v>
      </c>
      <c r="B24" s="88"/>
      <c r="C24" s="99"/>
      <c r="D24" s="116">
        <f>SUM(D22:D23)</f>
        <v>150000</v>
      </c>
      <c r="E24" s="145"/>
      <c r="F24" s="116">
        <f>SUM(F22:F23)</f>
        <v>99419</v>
      </c>
      <c r="G24" s="145"/>
      <c r="H24" s="116">
        <f>SUM(H22:H23)</f>
        <v>2551</v>
      </c>
      <c r="I24" s="145"/>
      <c r="J24" s="116">
        <f>SUM(J22:J23)</f>
        <v>7706</v>
      </c>
      <c r="K24" s="116"/>
      <c r="L24" s="116">
        <f>SUM(L22:L23)</f>
        <v>259676</v>
      </c>
    </row>
    <row r="25" spans="1:12" ht="21.75">
      <c r="A25" s="103" t="s">
        <v>188</v>
      </c>
      <c r="B25" s="88"/>
      <c r="C25" s="94"/>
      <c r="D25" s="159">
        <v>0</v>
      </c>
      <c r="E25" s="101"/>
      <c r="F25" s="159">
        <v>0</v>
      </c>
      <c r="G25" s="101"/>
      <c r="H25" s="159">
        <v>0</v>
      </c>
      <c r="I25" s="101"/>
      <c r="J25" s="102">
        <f>PL!J96</f>
        <v>14505</v>
      </c>
      <c r="K25" s="101"/>
      <c r="L25" s="101">
        <f>SUM(D25:K25)</f>
        <v>14505</v>
      </c>
    </row>
    <row r="26" spans="1:12" ht="21.75" hidden="1">
      <c r="A26" s="103" t="s">
        <v>187</v>
      </c>
      <c r="B26" s="88"/>
      <c r="C26" s="94"/>
      <c r="D26" s="158">
        <v>0</v>
      </c>
      <c r="E26" s="159"/>
      <c r="F26" s="158">
        <v>0</v>
      </c>
      <c r="G26" s="159"/>
      <c r="H26" s="158">
        <v>0</v>
      </c>
      <c r="I26" s="159"/>
      <c r="J26" s="158">
        <v>0</v>
      </c>
      <c r="K26" s="159"/>
      <c r="L26" s="158">
        <f>SUM(D26:K26)</f>
        <v>0</v>
      </c>
    </row>
    <row r="27" spans="1:12" ht="21.75">
      <c r="A27" s="103" t="s">
        <v>188</v>
      </c>
      <c r="B27" s="88"/>
      <c r="C27" s="94"/>
      <c r="D27" s="236">
        <f>SUM(D25:D26)</f>
        <v>0</v>
      </c>
      <c r="E27" s="157"/>
      <c r="F27" s="236">
        <f>SUM(F25:F26)</f>
        <v>0</v>
      </c>
      <c r="G27" s="157"/>
      <c r="H27" s="236">
        <f>SUM(H25:H26)</f>
        <v>0</v>
      </c>
      <c r="I27" s="110"/>
      <c r="J27" s="109">
        <f>SUM(J25:J26)</f>
        <v>14505</v>
      </c>
      <c r="K27" s="102"/>
      <c r="L27" s="109">
        <f>SUM(L25:L26)</f>
        <v>14505</v>
      </c>
    </row>
    <row r="28" spans="1:12" ht="21.75" hidden="1">
      <c r="A28" s="103" t="s">
        <v>166</v>
      </c>
      <c r="B28" s="88"/>
      <c r="C28" s="94"/>
      <c r="D28" s="157"/>
      <c r="E28" s="157"/>
      <c r="F28" s="157"/>
      <c r="G28" s="157"/>
      <c r="H28" s="157"/>
      <c r="I28" s="110"/>
      <c r="J28" s="102"/>
      <c r="K28" s="102"/>
      <c r="L28" s="102"/>
    </row>
    <row r="29" spans="1:12" ht="21.75" hidden="1">
      <c r="A29" s="103" t="s">
        <v>198</v>
      </c>
      <c r="B29" s="88"/>
      <c r="C29" s="94"/>
      <c r="D29" s="157">
        <v>0</v>
      </c>
      <c r="E29" s="157"/>
      <c r="F29" s="157">
        <v>0</v>
      </c>
      <c r="G29" s="157"/>
      <c r="H29" s="157">
        <v>0</v>
      </c>
      <c r="I29" s="110"/>
      <c r="J29" s="102">
        <v>0</v>
      </c>
      <c r="K29" s="102"/>
      <c r="L29" s="102">
        <f>SUM(D29:K29)</f>
        <v>0</v>
      </c>
    </row>
    <row r="30" spans="1:12" ht="21.75">
      <c r="A30" s="103" t="s">
        <v>143</v>
      </c>
      <c r="B30" s="160" t="s">
        <v>236</v>
      </c>
      <c r="C30" s="94"/>
      <c r="D30" s="157">
        <v>0</v>
      </c>
      <c r="E30" s="157"/>
      <c r="F30" s="157">
        <v>0</v>
      </c>
      <c r="G30" s="157"/>
      <c r="H30" s="157">
        <v>0</v>
      </c>
      <c r="I30" s="110"/>
      <c r="J30" s="102">
        <v>-7500</v>
      </c>
      <c r="K30" s="102"/>
      <c r="L30" s="102">
        <f>SUM(D30:K30)</f>
        <v>-7500</v>
      </c>
    </row>
    <row r="31" spans="1:12" ht="22.5" thickBot="1">
      <c r="A31" s="85" t="s">
        <v>228</v>
      </c>
      <c r="B31" s="88"/>
      <c r="C31" s="94"/>
      <c r="D31" s="113">
        <f>SUM(D27:D30)+D22</f>
        <v>150000</v>
      </c>
      <c r="E31" s="114"/>
      <c r="F31" s="113">
        <f>SUM(F27:F30)+F22</f>
        <v>99419</v>
      </c>
      <c r="G31" s="114"/>
      <c r="H31" s="113">
        <f>SUM(H27:H30)+H22</f>
        <v>2551</v>
      </c>
      <c r="I31" s="115"/>
      <c r="J31" s="113">
        <f>SUM(J27:J30)+J22</f>
        <v>14711</v>
      </c>
      <c r="K31" s="115"/>
      <c r="L31" s="113">
        <f>SUM(L27:L30)+L22</f>
        <v>266681</v>
      </c>
    </row>
    <row r="32" spans="1:12" ht="6" customHeight="1" thickTop="1">
      <c r="A32" s="103"/>
      <c r="B32" s="88"/>
      <c r="C32" s="94"/>
      <c r="D32" s="101"/>
      <c r="E32" s="101"/>
      <c r="F32" s="101"/>
      <c r="G32" s="101"/>
      <c r="H32" s="102"/>
      <c r="I32" s="101"/>
      <c r="J32" s="102"/>
      <c r="K32" s="101"/>
      <c r="L32" s="101"/>
    </row>
    <row r="33" spans="1:12" ht="21.75">
      <c r="A33" s="103"/>
      <c r="B33" s="88"/>
      <c r="C33" s="88"/>
      <c r="D33" s="88"/>
      <c r="E33" s="88"/>
      <c r="F33" s="88"/>
      <c r="G33" s="88"/>
      <c r="H33" s="88"/>
      <c r="I33" s="88"/>
      <c r="J33" s="88"/>
      <c r="K33" s="88"/>
      <c r="L33" s="88"/>
    </row>
    <row r="34" spans="1:12">
      <c r="C34" s="1"/>
    </row>
  </sheetData>
  <mergeCells count="5">
    <mergeCell ref="A2:E2"/>
    <mergeCell ref="D5:L5"/>
    <mergeCell ref="H6:J6"/>
    <mergeCell ref="D10:L10"/>
    <mergeCell ref="A3:H3"/>
  </mergeCells>
  <printOptions horizontalCentered="1"/>
  <pageMargins left="0.6" right="0.4" top="0.70866141699999996" bottom="0.5" header="0.196850393700787" footer="0.196850393700787"/>
  <pageSetup paperSize="9" scale="80" firstPageNumber="11" orientation="portrait" useFirstPageNumber="1" r:id="rId1"/>
  <headerFooter scaleWithDoc="0" alignWithMargins="0">
    <oddFooter>&amp;L&amp;"Cordia New,Regular"&amp;14หมายเหตุประกอบงบการเงินเป็นส่วนหนึ่งของงบการเงินนี้&amp;R&amp;"Cordia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6922D-A548-4E9C-8CB4-5BCC983B8F29}">
  <sheetPr>
    <tabColor rgb="FF002060"/>
  </sheetPr>
  <dimension ref="A1:P90"/>
  <sheetViews>
    <sheetView showGridLines="0" zoomScale="115" zoomScaleNormal="115" zoomScaleSheetLayoutView="100" workbookViewId="0"/>
  </sheetViews>
  <sheetFormatPr defaultColWidth="8.7109375" defaultRowHeight="21.75"/>
  <cols>
    <col min="1" max="1" width="17.5703125" style="54" customWidth="1"/>
    <col min="2" max="2" width="8.28515625" style="54" customWidth="1"/>
    <col min="3" max="3" width="23.28515625" style="54" customWidth="1"/>
    <col min="4" max="4" width="8.28515625" style="54" customWidth="1"/>
    <col min="5" max="5" width="0.7109375" style="54" customWidth="1"/>
    <col min="6" max="6" width="12.28515625" style="54" customWidth="1"/>
    <col min="7" max="7" width="0.7109375" style="60" customWidth="1"/>
    <col min="8" max="8" width="12.28515625" style="60" customWidth="1"/>
    <col min="9" max="9" width="0.7109375" style="54" customWidth="1"/>
    <col min="10" max="10" width="12.28515625" style="54" customWidth="1"/>
    <col min="11" max="11" width="0.7109375" style="60" customWidth="1"/>
    <col min="12" max="12" width="13.28515625" style="60" customWidth="1"/>
    <col min="13" max="13" width="0.7109375" style="60" customWidth="1"/>
    <col min="14" max="14" width="8.7109375" style="54"/>
    <col min="15" max="15" width="9.28515625" style="54" bestFit="1" customWidth="1"/>
    <col min="16" max="16384" width="8.7109375" style="54"/>
  </cols>
  <sheetData>
    <row r="1" spans="1:13" s="9" customFormat="1" ht="21.6" customHeight="1">
      <c r="A1" s="86" t="s">
        <v>119</v>
      </c>
      <c r="B1" s="108"/>
      <c r="C1" s="107"/>
      <c r="D1" s="108"/>
      <c r="E1" s="108"/>
      <c r="F1" s="108"/>
      <c r="G1" s="108"/>
      <c r="H1" s="108"/>
      <c r="I1" s="88"/>
      <c r="J1" s="88"/>
      <c r="K1" s="88"/>
      <c r="L1" s="99"/>
    </row>
    <row r="2" spans="1:13" s="78" customFormat="1" ht="22.5">
      <c r="A2" s="210" t="s">
        <v>47</v>
      </c>
      <c r="B2" s="210"/>
      <c r="C2" s="210"/>
      <c r="D2" s="210"/>
      <c r="E2" s="210"/>
      <c r="F2" s="211"/>
      <c r="G2" s="211"/>
      <c r="H2" s="211"/>
      <c r="I2" s="167"/>
      <c r="J2" s="212"/>
      <c r="K2" s="212"/>
      <c r="L2" s="212"/>
    </row>
    <row r="3" spans="1:13" s="79" customFormat="1" ht="22.5">
      <c r="A3" s="262" t="s">
        <v>226</v>
      </c>
      <c r="B3" s="262"/>
      <c r="C3" s="262"/>
      <c r="D3" s="262"/>
      <c r="E3" s="262"/>
      <c r="F3" s="262"/>
      <c r="G3" s="262"/>
      <c r="H3" s="262"/>
      <c r="I3" s="167"/>
      <c r="J3" s="176"/>
      <c r="K3" s="176"/>
      <c r="L3" s="176"/>
    </row>
    <row r="4" spans="1:13" s="79" customFormat="1">
      <c r="A4" s="213"/>
      <c r="B4" s="213"/>
      <c r="C4" s="213"/>
      <c r="D4" s="213"/>
      <c r="E4" s="213"/>
      <c r="F4" s="213"/>
      <c r="G4" s="213"/>
      <c r="H4" s="213"/>
      <c r="I4" s="167"/>
      <c r="J4" s="176"/>
      <c r="K4" s="176"/>
      <c r="L4" s="91"/>
      <c r="M4" s="80"/>
    </row>
    <row r="5" spans="1:13">
      <c r="A5" s="184"/>
      <c r="B5" s="91"/>
      <c r="C5" s="91"/>
      <c r="D5" s="185" t="s">
        <v>0</v>
      </c>
      <c r="E5" s="91"/>
      <c r="F5" s="260" t="s">
        <v>33</v>
      </c>
      <c r="G5" s="260"/>
      <c r="H5" s="260"/>
      <c r="I5" s="91"/>
      <c r="J5" s="260" t="s">
        <v>34</v>
      </c>
      <c r="K5" s="260"/>
      <c r="L5" s="260"/>
      <c r="M5" s="55"/>
    </row>
    <row r="6" spans="1:13" s="53" customFormat="1">
      <c r="A6" s="184"/>
      <c r="B6" s="184"/>
      <c r="C6" s="200"/>
      <c r="D6" s="214"/>
      <c r="E6" s="186"/>
      <c r="F6" s="202">
        <v>2563</v>
      </c>
      <c r="G6" s="189"/>
      <c r="H6" s="202">
        <v>2562</v>
      </c>
      <c r="I6" s="186"/>
      <c r="J6" s="202">
        <v>2563</v>
      </c>
      <c r="K6" s="189"/>
      <c r="L6" s="202">
        <v>2562</v>
      </c>
    </row>
    <row r="7" spans="1:13" s="53" customFormat="1" ht="24">
      <c r="A7" s="184"/>
      <c r="B7" s="184"/>
      <c r="C7" s="200"/>
      <c r="D7" s="201"/>
      <c r="E7" s="186"/>
      <c r="F7" s="258" t="s">
        <v>185</v>
      </c>
      <c r="G7" s="258"/>
      <c r="H7" s="258"/>
      <c r="I7" s="258"/>
      <c r="J7" s="258"/>
      <c r="K7" s="258"/>
      <c r="L7" s="258"/>
    </row>
    <row r="8" spans="1:13" s="81" customFormat="1">
      <c r="A8" s="215" t="s">
        <v>48</v>
      </c>
      <c r="B8" s="216"/>
      <c r="C8" s="216"/>
      <c r="D8" s="216"/>
      <c r="E8" s="217"/>
      <c r="F8" s="101"/>
      <c r="G8" s="101"/>
      <c r="H8" s="101"/>
      <c r="I8" s="167"/>
      <c r="J8" s="217"/>
      <c r="K8" s="217"/>
      <c r="L8" s="217"/>
    </row>
    <row r="9" spans="1:13" s="82" customFormat="1">
      <c r="A9" s="170" t="s">
        <v>49</v>
      </c>
      <c r="B9" s="170"/>
      <c r="C9" s="170"/>
      <c r="D9" s="170"/>
      <c r="E9" s="170"/>
      <c r="F9" s="171">
        <f>PL!F94</f>
        <v>16629</v>
      </c>
      <c r="G9" s="101"/>
      <c r="H9" s="171">
        <f>PL!H94</f>
        <v>12124</v>
      </c>
      <c r="I9" s="167"/>
      <c r="J9" s="171">
        <f>PL!J94</f>
        <v>15439</v>
      </c>
      <c r="K9" s="170"/>
      <c r="L9" s="171">
        <f>PL!L94</f>
        <v>2349</v>
      </c>
    </row>
    <row r="10" spans="1:13" s="82" customFormat="1">
      <c r="A10" s="218" t="s">
        <v>219</v>
      </c>
      <c r="B10" s="170"/>
      <c r="C10" s="170"/>
      <c r="D10" s="170"/>
      <c r="E10" s="170"/>
      <c r="F10" s="171"/>
      <c r="G10" s="101"/>
      <c r="H10" s="171"/>
      <c r="I10" s="167"/>
      <c r="J10" s="171"/>
      <c r="K10" s="101"/>
      <c r="L10" s="171"/>
    </row>
    <row r="11" spans="1:13" s="82" customFormat="1">
      <c r="A11" s="218" t="s">
        <v>50</v>
      </c>
      <c r="B11" s="170"/>
      <c r="C11" s="170"/>
      <c r="D11" s="170"/>
      <c r="E11" s="170"/>
      <c r="F11" s="171"/>
      <c r="G11" s="101"/>
      <c r="H11" s="171"/>
      <c r="I11" s="167"/>
      <c r="J11" s="171"/>
      <c r="K11" s="101"/>
      <c r="L11" s="171"/>
    </row>
    <row r="12" spans="1:13" s="82" customFormat="1">
      <c r="A12" s="218" t="s">
        <v>212</v>
      </c>
      <c r="B12" s="170"/>
      <c r="C12" s="170"/>
      <c r="D12" s="170"/>
      <c r="E12" s="170"/>
      <c r="F12" s="171">
        <v>-409</v>
      </c>
      <c r="G12" s="101"/>
      <c r="H12" s="171">
        <v>1211</v>
      </c>
      <c r="I12" s="167"/>
      <c r="J12" s="168">
        <v>-1376</v>
      </c>
      <c r="K12" s="101"/>
      <c r="L12" s="248">
        <v>803</v>
      </c>
    </row>
    <row r="13" spans="1:13" s="82" customFormat="1">
      <c r="A13" s="218" t="s">
        <v>207</v>
      </c>
      <c r="B13" s="170"/>
      <c r="C13" s="170"/>
      <c r="D13" s="170"/>
      <c r="E13" s="170"/>
      <c r="F13" s="171">
        <v>133</v>
      </c>
      <c r="G13" s="101"/>
      <c r="H13" s="249">
        <v>0</v>
      </c>
      <c r="I13" s="169"/>
      <c r="J13" s="169">
        <v>0</v>
      </c>
      <c r="K13" s="169"/>
      <c r="L13" s="249">
        <v>0</v>
      </c>
    </row>
    <row r="14" spans="1:13" s="82" customFormat="1">
      <c r="A14" s="219" t="s">
        <v>88</v>
      </c>
      <c r="B14" s="170"/>
      <c r="C14" s="170"/>
      <c r="D14" s="185"/>
      <c r="E14" s="170"/>
      <c r="F14" s="249">
        <v>0</v>
      </c>
      <c r="G14" s="170"/>
      <c r="H14" s="248">
        <v>48</v>
      </c>
      <c r="I14" s="167"/>
      <c r="J14" s="169">
        <v>0</v>
      </c>
      <c r="K14" s="170"/>
      <c r="L14" s="249">
        <v>0</v>
      </c>
    </row>
    <row r="15" spans="1:13" s="82" customFormat="1">
      <c r="A15" s="219" t="s">
        <v>73</v>
      </c>
      <c r="B15" s="170"/>
      <c r="C15" s="170"/>
      <c r="D15" s="185"/>
      <c r="E15" s="170"/>
      <c r="F15" s="168">
        <v>4756</v>
      </c>
      <c r="G15" s="170"/>
      <c r="H15" s="248">
        <v>2853</v>
      </c>
      <c r="I15" s="167"/>
      <c r="J15" s="171">
        <v>1259</v>
      </c>
      <c r="K15" s="170"/>
      <c r="L15" s="171">
        <v>219</v>
      </c>
    </row>
    <row r="16" spans="1:13" s="82" customFormat="1">
      <c r="A16" s="219" t="s">
        <v>128</v>
      </c>
      <c r="B16" s="170"/>
      <c r="C16" s="170"/>
      <c r="D16" s="242" t="s">
        <v>238</v>
      </c>
      <c r="E16" s="170"/>
      <c r="F16" s="168">
        <v>131</v>
      </c>
      <c r="G16" s="170"/>
      <c r="H16" s="249">
        <v>0</v>
      </c>
      <c r="I16" s="167"/>
      <c r="J16" s="172">
        <v>0</v>
      </c>
      <c r="K16" s="170"/>
      <c r="L16" s="249">
        <v>0</v>
      </c>
    </row>
    <row r="17" spans="1:12" s="82" customFormat="1" hidden="1">
      <c r="A17" s="219" t="s">
        <v>153</v>
      </c>
      <c r="B17" s="170"/>
      <c r="C17" s="170"/>
      <c r="D17" s="185"/>
      <c r="E17" s="170"/>
      <c r="F17" s="168"/>
      <c r="G17" s="170"/>
      <c r="H17" s="168"/>
      <c r="I17" s="167"/>
      <c r="J17" s="169"/>
      <c r="K17" s="170"/>
      <c r="L17" s="171"/>
    </row>
    <row r="18" spans="1:12" s="82" customFormat="1" hidden="1">
      <c r="A18" s="219" t="s">
        <v>168</v>
      </c>
      <c r="B18" s="170"/>
      <c r="C18" s="170"/>
      <c r="D18" s="185"/>
      <c r="E18" s="170"/>
      <c r="F18" s="168"/>
      <c r="G18" s="170"/>
      <c r="H18" s="168"/>
      <c r="I18" s="167"/>
      <c r="J18" s="169"/>
      <c r="K18" s="170"/>
      <c r="L18" s="171"/>
    </row>
    <row r="19" spans="1:12" s="82" customFormat="1" hidden="1">
      <c r="A19" s="219" t="s">
        <v>170</v>
      </c>
      <c r="B19" s="170"/>
      <c r="C19" s="170"/>
      <c r="D19" s="185">
        <v>14</v>
      </c>
      <c r="E19" s="170"/>
      <c r="F19" s="168"/>
      <c r="G19" s="170"/>
      <c r="H19" s="168"/>
      <c r="I19" s="167"/>
      <c r="J19" s="169"/>
      <c r="K19" s="170"/>
      <c r="L19" s="171"/>
    </row>
    <row r="20" spans="1:12" s="82" customFormat="1" hidden="1">
      <c r="A20" s="219" t="s">
        <v>136</v>
      </c>
      <c r="B20" s="170"/>
      <c r="C20" s="170"/>
      <c r="D20" s="220"/>
      <c r="E20" s="170"/>
      <c r="F20" s="168"/>
      <c r="G20" s="170"/>
      <c r="H20" s="168"/>
      <c r="I20" s="167"/>
      <c r="J20" s="169"/>
      <c r="K20" s="170"/>
      <c r="L20" s="171"/>
    </row>
    <row r="21" spans="1:12" s="82" customFormat="1">
      <c r="A21" s="219" t="s">
        <v>127</v>
      </c>
      <c r="B21" s="170"/>
      <c r="C21" s="170"/>
      <c r="D21" s="185"/>
      <c r="E21" s="170"/>
      <c r="F21" s="172">
        <v>0</v>
      </c>
      <c r="G21" s="170"/>
      <c r="H21" s="248">
        <v>127</v>
      </c>
      <c r="I21" s="167"/>
      <c r="J21" s="172">
        <v>0</v>
      </c>
      <c r="K21" s="170"/>
      <c r="L21" s="249">
        <v>0</v>
      </c>
    </row>
    <row r="22" spans="1:12" s="82" customFormat="1" hidden="1">
      <c r="A22" s="219" t="s">
        <v>128</v>
      </c>
      <c r="B22" s="170"/>
      <c r="C22" s="170"/>
      <c r="D22" s="185">
        <v>10</v>
      </c>
      <c r="E22" s="170"/>
      <c r="F22" s="168"/>
      <c r="G22" s="170"/>
      <c r="H22" s="168"/>
      <c r="I22" s="167"/>
      <c r="J22" s="171"/>
      <c r="K22" s="170"/>
      <c r="L22" s="171"/>
    </row>
    <row r="23" spans="1:12" s="83" customFormat="1">
      <c r="A23" s="170" t="s">
        <v>102</v>
      </c>
      <c r="B23" s="174"/>
      <c r="C23" s="174"/>
      <c r="D23" s="174"/>
      <c r="E23" s="174"/>
      <c r="F23" s="168">
        <v>152</v>
      </c>
      <c r="G23" s="174"/>
      <c r="H23" s="248">
        <v>269</v>
      </c>
      <c r="I23" s="173"/>
      <c r="J23" s="171">
        <v>133</v>
      </c>
      <c r="K23" s="174"/>
      <c r="L23" s="171">
        <v>240</v>
      </c>
    </row>
    <row r="24" spans="1:12" s="82" customFormat="1">
      <c r="A24" s="170" t="s">
        <v>105</v>
      </c>
      <c r="B24" s="170"/>
      <c r="C24" s="170"/>
      <c r="D24" s="185" t="s">
        <v>239</v>
      </c>
      <c r="E24" s="170"/>
      <c r="F24" s="172">
        <v>0</v>
      </c>
      <c r="G24" s="174"/>
      <c r="H24" s="249">
        <v>0</v>
      </c>
      <c r="I24" s="167"/>
      <c r="J24" s="168">
        <v>-10899</v>
      </c>
      <c r="K24" s="174"/>
      <c r="L24" s="248">
        <v>-2995</v>
      </c>
    </row>
    <row r="25" spans="1:12" s="82" customFormat="1">
      <c r="A25" s="170" t="s">
        <v>65</v>
      </c>
      <c r="B25" s="170"/>
      <c r="C25" s="170"/>
      <c r="D25" s="170"/>
      <c r="E25" s="170"/>
      <c r="F25" s="168">
        <v>-598</v>
      </c>
      <c r="G25" s="174"/>
      <c r="H25" s="248">
        <v>-440</v>
      </c>
      <c r="I25" s="167"/>
      <c r="J25" s="168">
        <v>-780</v>
      </c>
      <c r="K25" s="174"/>
      <c r="L25" s="248">
        <v>-573</v>
      </c>
    </row>
    <row r="26" spans="1:12" s="82" customFormat="1">
      <c r="A26" s="176" t="s">
        <v>51</v>
      </c>
      <c r="B26" s="170"/>
      <c r="C26" s="170"/>
      <c r="D26" s="170"/>
      <c r="E26" s="170"/>
      <c r="F26" s="175">
        <v>1921</v>
      </c>
      <c r="G26" s="176"/>
      <c r="H26" s="250">
        <v>2345</v>
      </c>
      <c r="I26" s="167"/>
      <c r="J26" s="175">
        <v>65</v>
      </c>
      <c r="K26" s="176"/>
      <c r="L26" s="250">
        <v>133</v>
      </c>
    </row>
    <row r="27" spans="1:12" s="82" customFormat="1">
      <c r="A27" s="221" t="s">
        <v>208</v>
      </c>
      <c r="B27" s="170"/>
      <c r="C27" s="170"/>
      <c r="D27" s="170"/>
      <c r="E27" s="170"/>
      <c r="F27" s="104"/>
      <c r="G27" s="101"/>
      <c r="H27" s="104"/>
      <c r="I27" s="167"/>
      <c r="J27" s="170"/>
      <c r="K27" s="101"/>
      <c r="L27" s="170"/>
    </row>
    <row r="28" spans="1:12" s="82" customFormat="1">
      <c r="A28" s="221" t="s">
        <v>52</v>
      </c>
      <c r="B28" s="170"/>
      <c r="C28" s="170"/>
      <c r="D28" s="170"/>
      <c r="E28" s="170"/>
      <c r="F28" s="104">
        <f>SUM(F9:F26)</f>
        <v>22715</v>
      </c>
      <c r="G28" s="101"/>
      <c r="H28" s="104">
        <f>SUM(H9:H26)</f>
        <v>18537</v>
      </c>
      <c r="I28" s="167"/>
      <c r="J28" s="104">
        <f>SUM(J9:J26)</f>
        <v>3841</v>
      </c>
      <c r="K28" s="101"/>
      <c r="L28" s="104">
        <f>SUM(L9:L26)</f>
        <v>176</v>
      </c>
    </row>
    <row r="29" spans="1:12" s="82" customFormat="1">
      <c r="A29" s="170" t="s">
        <v>209</v>
      </c>
      <c r="B29" s="170"/>
      <c r="C29" s="170"/>
      <c r="D29" s="170"/>
      <c r="E29" s="170"/>
      <c r="F29" s="101"/>
      <c r="G29" s="101"/>
      <c r="H29" s="101"/>
      <c r="I29" s="167"/>
      <c r="J29" s="101"/>
      <c r="K29" s="101"/>
      <c r="L29" s="101"/>
    </row>
    <row r="30" spans="1:12" s="82" customFormat="1">
      <c r="A30" s="221" t="s">
        <v>53</v>
      </c>
      <c r="B30" s="170"/>
      <c r="C30" s="170"/>
      <c r="D30" s="170"/>
      <c r="E30" s="170"/>
      <c r="F30" s="101">
        <v>-676</v>
      </c>
      <c r="G30" s="101"/>
      <c r="H30" s="101">
        <v>-838</v>
      </c>
      <c r="I30" s="177"/>
      <c r="J30" s="101">
        <f>-1354</f>
        <v>-1354</v>
      </c>
      <c r="K30" s="101"/>
      <c r="L30" s="251">
        <v>-1779</v>
      </c>
    </row>
    <row r="31" spans="1:12" s="82" customFormat="1">
      <c r="A31" s="221" t="s">
        <v>229</v>
      </c>
      <c r="B31" s="170"/>
      <c r="C31" s="170"/>
      <c r="D31" s="170"/>
      <c r="E31" s="170"/>
      <c r="F31" s="169">
        <v>0</v>
      </c>
      <c r="G31" s="101"/>
      <c r="H31" s="101">
        <v>-29</v>
      </c>
      <c r="I31" s="177"/>
      <c r="J31" s="169">
        <v>0</v>
      </c>
      <c r="K31" s="101"/>
      <c r="L31" s="249">
        <v>0</v>
      </c>
    </row>
    <row r="32" spans="1:12" s="82" customFormat="1">
      <c r="A32" s="221" t="s">
        <v>54</v>
      </c>
      <c r="B32" s="170"/>
      <c r="C32" s="170"/>
      <c r="D32" s="170"/>
      <c r="E32" s="170"/>
      <c r="F32" s="101">
        <f>-166</f>
        <v>-166</v>
      </c>
      <c r="G32" s="101"/>
      <c r="H32" s="101">
        <v>387</v>
      </c>
      <c r="I32" s="177"/>
      <c r="J32" s="101">
        <v>2</v>
      </c>
      <c r="K32" s="101"/>
      <c r="L32" s="251">
        <v>317</v>
      </c>
    </row>
    <row r="33" spans="1:12" s="82" customFormat="1">
      <c r="A33" s="221" t="s">
        <v>74</v>
      </c>
      <c r="B33" s="170"/>
      <c r="C33" s="170"/>
      <c r="D33" s="170"/>
      <c r="E33" s="170"/>
      <c r="F33" s="101">
        <v>29</v>
      </c>
      <c r="G33" s="101"/>
      <c r="H33" s="101">
        <v>29</v>
      </c>
      <c r="I33" s="177"/>
      <c r="J33" s="169">
        <v>0</v>
      </c>
      <c r="K33" s="101"/>
      <c r="L33" s="249">
        <v>0</v>
      </c>
    </row>
    <row r="34" spans="1:12" s="82" customFormat="1">
      <c r="A34" s="170" t="s">
        <v>213</v>
      </c>
      <c r="B34" s="170"/>
      <c r="C34" s="170"/>
      <c r="D34" s="170"/>
      <c r="E34" s="170"/>
      <c r="F34" s="101"/>
      <c r="G34" s="101"/>
      <c r="H34" s="101"/>
      <c r="I34" s="177"/>
      <c r="J34" s="101"/>
      <c r="K34" s="101"/>
      <c r="L34" s="101"/>
    </row>
    <row r="35" spans="1:12" s="82" customFormat="1">
      <c r="A35" s="222" t="s">
        <v>117</v>
      </c>
      <c r="B35" s="170"/>
      <c r="C35" s="170"/>
      <c r="D35" s="170"/>
      <c r="E35" s="170"/>
      <c r="F35" s="171">
        <v>-1055</v>
      </c>
      <c r="G35" s="101"/>
      <c r="H35" s="171">
        <v>-1986</v>
      </c>
      <c r="I35" s="177"/>
      <c r="J35" s="171">
        <v>-324</v>
      </c>
      <c r="K35" s="101"/>
      <c r="L35" s="171">
        <v>-1318</v>
      </c>
    </row>
    <row r="36" spans="1:12" s="82" customFormat="1">
      <c r="A36" s="170" t="s">
        <v>55</v>
      </c>
      <c r="B36" s="170"/>
      <c r="C36" s="170"/>
      <c r="D36" s="170"/>
      <c r="E36" s="170"/>
      <c r="F36" s="171">
        <v>-726</v>
      </c>
      <c r="G36" s="101"/>
      <c r="H36" s="171">
        <v>-1535</v>
      </c>
      <c r="I36" s="177"/>
      <c r="J36" s="171">
        <v>-759</v>
      </c>
      <c r="K36" s="101"/>
      <c r="L36" s="171">
        <v>-1505</v>
      </c>
    </row>
    <row r="37" spans="1:12" s="82" customFormat="1">
      <c r="A37" s="170" t="s">
        <v>125</v>
      </c>
      <c r="B37" s="170"/>
      <c r="C37" s="170"/>
      <c r="D37" s="170"/>
      <c r="E37" s="170"/>
      <c r="F37" s="178">
        <v>0</v>
      </c>
      <c r="G37" s="102"/>
      <c r="H37" s="232">
        <v>49</v>
      </c>
      <c r="I37" s="177"/>
      <c r="J37" s="178">
        <v>0</v>
      </c>
      <c r="K37" s="102"/>
      <c r="L37" s="232">
        <v>16</v>
      </c>
    </row>
    <row r="38" spans="1:12" s="82" customFormat="1">
      <c r="A38" s="170" t="s">
        <v>214</v>
      </c>
      <c r="B38" s="170"/>
      <c r="C38" s="170"/>
      <c r="D38" s="170"/>
      <c r="E38" s="170"/>
      <c r="F38" s="223">
        <f>SUM(F27:F37)</f>
        <v>20121</v>
      </c>
      <c r="G38" s="101"/>
      <c r="H38" s="223">
        <f>SUM(H27:H37)</f>
        <v>14614</v>
      </c>
      <c r="I38" s="167"/>
      <c r="J38" s="223">
        <f>SUM(J27:J37)</f>
        <v>1406</v>
      </c>
      <c r="K38" s="101"/>
      <c r="L38" s="223">
        <f>SUM(L27:L37)</f>
        <v>-4093</v>
      </c>
    </row>
    <row r="39" spans="1:12" s="82" customFormat="1">
      <c r="A39" s="170" t="s">
        <v>230</v>
      </c>
      <c r="B39" s="170"/>
      <c r="C39" s="170"/>
      <c r="D39" s="170"/>
      <c r="E39" s="170"/>
      <c r="F39" s="223">
        <v>609</v>
      </c>
      <c r="G39" s="101"/>
      <c r="H39" s="223">
        <v>188</v>
      </c>
      <c r="I39" s="167"/>
      <c r="J39" s="223">
        <v>705</v>
      </c>
      <c r="K39" s="101"/>
      <c r="L39" s="223">
        <v>155</v>
      </c>
    </row>
    <row r="40" spans="1:12" s="82" customFormat="1">
      <c r="A40" s="170" t="s">
        <v>172</v>
      </c>
      <c r="B40" s="170"/>
      <c r="C40" s="170"/>
      <c r="D40" s="170"/>
      <c r="E40" s="170"/>
      <c r="F40" s="223">
        <v>-2102</v>
      </c>
      <c r="G40" s="101"/>
      <c r="H40" s="223">
        <v>-2414</v>
      </c>
      <c r="I40" s="167"/>
      <c r="J40" s="223">
        <v>-240</v>
      </c>
      <c r="K40" s="101"/>
      <c r="L40" s="223">
        <v>-145</v>
      </c>
    </row>
    <row r="41" spans="1:12" s="82" customFormat="1">
      <c r="A41" s="170" t="s">
        <v>159</v>
      </c>
      <c r="B41" s="170"/>
      <c r="C41" s="170"/>
      <c r="D41" s="170"/>
      <c r="E41" s="170"/>
      <c r="F41" s="223">
        <v>308</v>
      </c>
      <c r="G41" s="102"/>
      <c r="H41" s="223">
        <v>737</v>
      </c>
      <c r="I41" s="167"/>
      <c r="J41" s="223">
        <v>308</v>
      </c>
      <c r="K41" s="102"/>
      <c r="L41" s="223">
        <v>517</v>
      </c>
    </row>
    <row r="42" spans="1:12" s="82" customFormat="1">
      <c r="A42" s="170" t="s">
        <v>56</v>
      </c>
      <c r="B42" s="170"/>
      <c r="C42" s="170"/>
      <c r="D42" s="170"/>
      <c r="E42" s="170"/>
      <c r="F42" s="223">
        <v>-1670</v>
      </c>
      <c r="G42" s="101"/>
      <c r="H42" s="223">
        <v>-2733</v>
      </c>
      <c r="I42" s="167"/>
      <c r="J42" s="223">
        <v>-237</v>
      </c>
      <c r="K42" s="101"/>
      <c r="L42" s="223">
        <v>-278</v>
      </c>
    </row>
    <row r="43" spans="1:12" s="82" customFormat="1">
      <c r="A43" s="224" t="s">
        <v>215</v>
      </c>
      <c r="B43" s="170"/>
      <c r="C43" s="170"/>
      <c r="D43" s="170"/>
      <c r="E43" s="170"/>
      <c r="F43" s="128">
        <f>SUM(F38:F42)</f>
        <v>17266</v>
      </c>
      <c r="G43" s="112"/>
      <c r="H43" s="128">
        <f>SUM(H38:H42)</f>
        <v>10392</v>
      </c>
      <c r="I43" s="129"/>
      <c r="J43" s="128">
        <f>SUM(J38:J42)</f>
        <v>1942</v>
      </c>
      <c r="K43" s="112"/>
      <c r="L43" s="128">
        <f>SUM(L38:L42)</f>
        <v>-3844</v>
      </c>
    </row>
    <row r="44" spans="1:12" s="81" customFormat="1">
      <c r="A44" s="215"/>
      <c r="B44" s="216"/>
      <c r="C44" s="216"/>
      <c r="D44" s="216"/>
      <c r="E44" s="217"/>
      <c r="F44" s="102"/>
      <c r="G44" s="101"/>
      <c r="H44" s="102"/>
      <c r="I44" s="167"/>
      <c r="J44" s="217"/>
      <c r="K44" s="217"/>
      <c r="L44" s="217"/>
    </row>
    <row r="45" spans="1:12" s="79" customFormat="1">
      <c r="A45" s="225"/>
      <c r="B45" s="176"/>
      <c r="C45" s="176"/>
      <c r="D45" s="226"/>
      <c r="E45" s="226"/>
      <c r="F45" s="101"/>
      <c r="G45" s="101"/>
      <c r="H45" s="101"/>
      <c r="I45" s="167"/>
      <c r="J45" s="176"/>
      <c r="K45" s="176"/>
      <c r="L45" s="176"/>
    </row>
    <row r="46" spans="1:12" s="9" customFormat="1" ht="21.6" customHeight="1">
      <c r="A46" s="86" t="s">
        <v>119</v>
      </c>
      <c r="B46" s="108"/>
      <c r="C46" s="107"/>
      <c r="D46" s="108"/>
      <c r="E46" s="108"/>
      <c r="F46" s="108"/>
      <c r="G46" s="108"/>
      <c r="H46" s="108"/>
      <c r="I46" s="88"/>
      <c r="J46" s="88"/>
      <c r="K46" s="88"/>
      <c r="L46" s="99"/>
    </row>
    <row r="47" spans="1:12" s="78" customFormat="1" ht="22.5">
      <c r="A47" s="210" t="s">
        <v>57</v>
      </c>
      <c r="B47" s="210"/>
      <c r="C47" s="210"/>
      <c r="D47" s="210"/>
      <c r="E47" s="210"/>
      <c r="F47" s="211"/>
      <c r="G47" s="211"/>
      <c r="H47" s="211"/>
      <c r="I47" s="167"/>
      <c r="J47" s="212"/>
      <c r="K47" s="212"/>
      <c r="L47" s="212"/>
    </row>
    <row r="48" spans="1:12" s="79" customFormat="1" ht="22.5">
      <c r="A48" s="262" t="s">
        <v>226</v>
      </c>
      <c r="B48" s="262"/>
      <c r="C48" s="262"/>
      <c r="D48" s="262"/>
      <c r="E48" s="262"/>
      <c r="F48" s="262"/>
      <c r="G48" s="262"/>
      <c r="H48" s="262"/>
      <c r="I48" s="167"/>
      <c r="J48" s="176"/>
      <c r="K48" s="176"/>
      <c r="L48" s="176"/>
    </row>
    <row r="49" spans="1:13" s="79" customFormat="1">
      <c r="A49" s="213"/>
      <c r="B49" s="213"/>
      <c r="C49" s="213"/>
      <c r="D49" s="213"/>
      <c r="E49" s="213"/>
      <c r="F49" s="213"/>
      <c r="G49" s="213"/>
      <c r="H49" s="213"/>
      <c r="I49" s="167"/>
      <c r="J49" s="176"/>
      <c r="K49" s="176"/>
      <c r="L49" s="91"/>
      <c r="M49" s="80"/>
    </row>
    <row r="50" spans="1:13">
      <c r="A50" s="184"/>
      <c r="B50" s="91"/>
      <c r="C50" s="91"/>
      <c r="D50" s="185" t="s">
        <v>0</v>
      </c>
      <c r="E50" s="91"/>
      <c r="F50" s="260" t="s">
        <v>33</v>
      </c>
      <c r="G50" s="260"/>
      <c r="H50" s="260"/>
      <c r="I50" s="91"/>
      <c r="J50" s="260" t="s">
        <v>34</v>
      </c>
      <c r="K50" s="260"/>
      <c r="L50" s="260"/>
      <c r="M50" s="55"/>
    </row>
    <row r="51" spans="1:13" s="53" customFormat="1">
      <c r="A51" s="184"/>
      <c r="B51" s="184"/>
      <c r="C51" s="200"/>
      <c r="D51" s="201"/>
      <c r="E51" s="186"/>
      <c r="F51" s="202">
        <v>2563</v>
      </c>
      <c r="G51" s="189"/>
      <c r="H51" s="202">
        <v>2562</v>
      </c>
      <c r="I51" s="186"/>
      <c r="J51" s="202">
        <v>2563</v>
      </c>
      <c r="K51" s="189"/>
      <c r="L51" s="202">
        <v>2562</v>
      </c>
    </row>
    <row r="52" spans="1:13" s="53" customFormat="1" ht="24">
      <c r="A52" s="184"/>
      <c r="B52" s="184"/>
      <c r="C52" s="200"/>
      <c r="D52" s="201"/>
      <c r="E52" s="186"/>
      <c r="F52" s="258" t="s">
        <v>185</v>
      </c>
      <c r="G52" s="258"/>
      <c r="H52" s="258"/>
      <c r="I52" s="258"/>
      <c r="J52" s="258"/>
      <c r="K52" s="258"/>
      <c r="L52" s="258"/>
    </row>
    <row r="53" spans="1:13" s="82" customFormat="1">
      <c r="A53" s="224" t="s">
        <v>58</v>
      </c>
      <c r="B53" s="170"/>
      <c r="C53" s="170"/>
      <c r="D53" s="216"/>
      <c r="E53" s="170"/>
      <c r="F53" s="227"/>
      <c r="G53" s="101"/>
      <c r="H53" s="227"/>
      <c r="I53" s="167"/>
      <c r="J53" s="170"/>
      <c r="K53" s="170"/>
      <c r="L53" s="170"/>
    </row>
    <row r="54" spans="1:13" s="82" customFormat="1">
      <c r="A54" s="170" t="s">
        <v>222</v>
      </c>
      <c r="B54" s="170"/>
      <c r="C54" s="170"/>
      <c r="D54" s="185"/>
      <c r="E54" s="170"/>
      <c r="F54" s="223">
        <v>-2565</v>
      </c>
      <c r="G54" s="101"/>
      <c r="H54" s="223">
        <v>-165</v>
      </c>
      <c r="I54" s="167"/>
      <c r="J54" s="227">
        <v>-2552</v>
      </c>
      <c r="K54" s="101"/>
      <c r="L54" s="227">
        <v>-65</v>
      </c>
    </row>
    <row r="55" spans="1:13" s="82" customFormat="1" hidden="1">
      <c r="A55" s="170" t="s">
        <v>169</v>
      </c>
      <c r="B55" s="170"/>
      <c r="C55" s="170"/>
      <c r="D55" s="185"/>
      <c r="E55" s="170"/>
      <c r="F55" s="223"/>
      <c r="G55" s="101"/>
      <c r="H55" s="223"/>
      <c r="I55" s="167"/>
      <c r="J55" s="227"/>
      <c r="K55" s="101"/>
      <c r="L55" s="227"/>
    </row>
    <row r="56" spans="1:13" s="82" customFormat="1" hidden="1">
      <c r="A56" s="170" t="s">
        <v>130</v>
      </c>
      <c r="B56" s="170"/>
      <c r="C56" s="170"/>
      <c r="D56" s="185"/>
      <c r="E56" s="170"/>
      <c r="F56" s="223"/>
      <c r="G56" s="101"/>
      <c r="H56" s="223"/>
      <c r="I56" s="167"/>
      <c r="J56" s="223"/>
      <c r="K56" s="101"/>
      <c r="L56" s="223"/>
    </row>
    <row r="57" spans="1:13" s="82" customFormat="1" hidden="1">
      <c r="A57" s="170" t="s">
        <v>129</v>
      </c>
      <c r="B57" s="170"/>
      <c r="C57" s="170"/>
      <c r="D57" s="185"/>
      <c r="E57" s="170"/>
      <c r="F57" s="223"/>
      <c r="G57" s="101"/>
      <c r="H57" s="223"/>
      <c r="I57" s="167"/>
      <c r="J57" s="223"/>
      <c r="K57" s="101"/>
      <c r="L57" s="223"/>
    </row>
    <row r="58" spans="1:13" s="82" customFormat="1" hidden="1">
      <c r="A58" s="170" t="s">
        <v>139</v>
      </c>
      <c r="B58" s="170"/>
      <c r="C58" s="170"/>
      <c r="D58" s="220"/>
      <c r="E58" s="170"/>
      <c r="F58" s="223"/>
      <c r="G58" s="101"/>
      <c r="H58" s="223"/>
      <c r="I58" s="167"/>
      <c r="J58" s="223"/>
      <c r="K58" s="101"/>
      <c r="L58" s="223"/>
    </row>
    <row r="59" spans="1:13" s="82" customFormat="1">
      <c r="A59" s="170" t="s">
        <v>89</v>
      </c>
      <c r="B59" s="170"/>
      <c r="C59" s="170"/>
      <c r="D59" s="170"/>
      <c r="E59" s="170"/>
      <c r="F59" s="223"/>
      <c r="G59" s="101"/>
      <c r="H59" s="223"/>
      <c r="I59" s="167"/>
      <c r="J59" s="176"/>
      <c r="K59" s="101"/>
      <c r="L59" s="176"/>
    </row>
    <row r="60" spans="1:13" s="82" customFormat="1">
      <c r="A60" s="170" t="s">
        <v>90</v>
      </c>
      <c r="B60" s="170"/>
      <c r="C60" s="170"/>
      <c r="D60" s="185">
        <v>4</v>
      </c>
      <c r="E60" s="170"/>
      <c r="F60" s="228">
        <v>0</v>
      </c>
      <c r="G60" s="101"/>
      <c r="H60" s="228">
        <v>0</v>
      </c>
      <c r="I60" s="167"/>
      <c r="J60" s="223">
        <v>6180</v>
      </c>
      <c r="K60" s="101"/>
      <c r="L60" s="228">
        <v>0</v>
      </c>
    </row>
    <row r="61" spans="1:13" s="82" customFormat="1">
      <c r="A61" s="170" t="s">
        <v>131</v>
      </c>
      <c r="B61" s="170"/>
      <c r="C61" s="170"/>
      <c r="D61" s="185">
        <v>4</v>
      </c>
      <c r="E61" s="170"/>
      <c r="F61" s="228">
        <v>0</v>
      </c>
      <c r="G61" s="101"/>
      <c r="H61" s="228">
        <v>0</v>
      </c>
      <c r="I61" s="229"/>
      <c r="J61" s="227">
        <v>-1500</v>
      </c>
      <c r="K61" s="101"/>
      <c r="L61" s="223">
        <v>-4948</v>
      </c>
    </row>
    <row r="62" spans="1:13" s="82" customFormat="1">
      <c r="A62" s="170" t="s">
        <v>104</v>
      </c>
      <c r="B62" s="170"/>
      <c r="C62" s="170"/>
      <c r="D62" s="185">
        <v>4</v>
      </c>
      <c r="E62" s="170"/>
      <c r="F62" s="228">
        <v>0</v>
      </c>
      <c r="G62" s="101"/>
      <c r="H62" s="228">
        <v>0</v>
      </c>
      <c r="I62" s="167"/>
      <c r="J62" s="223">
        <v>10899</v>
      </c>
      <c r="K62" s="101"/>
      <c r="L62" s="223">
        <v>2995</v>
      </c>
    </row>
    <row r="63" spans="1:13" s="82" customFormat="1" hidden="1">
      <c r="A63" s="170" t="s">
        <v>154</v>
      </c>
      <c r="B63" s="170"/>
      <c r="C63" s="170"/>
      <c r="D63" s="220">
        <v>11.2</v>
      </c>
      <c r="E63" s="170"/>
      <c r="F63" s="223"/>
      <c r="G63" s="101"/>
      <c r="H63" s="228">
        <v>0</v>
      </c>
      <c r="I63" s="167"/>
      <c r="J63" s="223">
        <v>0</v>
      </c>
      <c r="K63" s="101"/>
      <c r="L63" s="228">
        <v>0</v>
      </c>
    </row>
    <row r="64" spans="1:13" s="82" customFormat="1">
      <c r="A64" s="170" t="s">
        <v>155</v>
      </c>
      <c r="B64" s="170"/>
      <c r="C64" s="170"/>
      <c r="D64" s="185"/>
      <c r="E64" s="170"/>
      <c r="F64" s="223">
        <v>-6073</v>
      </c>
      <c r="G64" s="101"/>
      <c r="H64" s="228">
        <v>0</v>
      </c>
      <c r="I64" s="167"/>
      <c r="J64" s="223">
        <v>-573</v>
      </c>
      <c r="K64" s="101"/>
      <c r="L64" s="228">
        <v>0</v>
      </c>
    </row>
    <row r="65" spans="1:12" s="82" customFormat="1">
      <c r="A65" s="170" t="s">
        <v>156</v>
      </c>
      <c r="B65" s="170"/>
      <c r="C65" s="170"/>
      <c r="D65" s="185"/>
      <c r="E65" s="170"/>
      <c r="F65" s="228">
        <v>0</v>
      </c>
      <c r="G65" s="101"/>
      <c r="H65" s="223">
        <v>-90000</v>
      </c>
      <c r="I65" s="167"/>
      <c r="J65" s="228">
        <v>0</v>
      </c>
      <c r="K65" s="101"/>
      <c r="L65" s="223">
        <v>-90000</v>
      </c>
    </row>
    <row r="66" spans="1:12" s="82" customFormat="1">
      <c r="A66" s="224" t="s">
        <v>216</v>
      </c>
      <c r="B66" s="170"/>
      <c r="C66" s="170"/>
      <c r="D66" s="185"/>
      <c r="E66" s="170"/>
      <c r="F66" s="130">
        <f>SUM(F54:F65)</f>
        <v>-8638</v>
      </c>
      <c r="G66" s="112"/>
      <c r="H66" s="130">
        <f>SUM(H54:H65)</f>
        <v>-90165</v>
      </c>
      <c r="I66" s="129"/>
      <c r="J66" s="130">
        <f>SUM(J54:J65)</f>
        <v>12454</v>
      </c>
      <c r="K66" s="112"/>
      <c r="L66" s="130">
        <f>SUM(L54:L65)</f>
        <v>-92018</v>
      </c>
    </row>
    <row r="67" spans="1:12" s="82" customFormat="1">
      <c r="A67" s="224" t="s">
        <v>59</v>
      </c>
      <c r="B67" s="170"/>
      <c r="C67" s="170"/>
      <c r="D67" s="185"/>
      <c r="E67" s="170"/>
      <c r="F67" s="101"/>
      <c r="G67" s="101"/>
      <c r="H67" s="101"/>
      <c r="I67" s="167"/>
      <c r="J67" s="101"/>
      <c r="K67" s="101"/>
      <c r="L67" s="101"/>
    </row>
    <row r="68" spans="1:12" s="82" customFormat="1" hidden="1">
      <c r="A68" s="221" t="s">
        <v>133</v>
      </c>
      <c r="B68" s="170"/>
      <c r="C68" s="170"/>
      <c r="D68" s="185">
        <v>6</v>
      </c>
      <c r="E68" s="170"/>
      <c r="F68" s="101"/>
      <c r="G68" s="101"/>
      <c r="H68" s="101"/>
      <c r="I68" s="167"/>
      <c r="J68" s="101"/>
      <c r="K68" s="101"/>
      <c r="L68" s="101"/>
    </row>
    <row r="69" spans="1:12" s="82" customFormat="1" hidden="1">
      <c r="A69" s="221" t="s">
        <v>134</v>
      </c>
      <c r="B69" s="170"/>
      <c r="C69" s="170"/>
      <c r="D69" s="185">
        <v>6</v>
      </c>
      <c r="E69" s="170"/>
      <c r="F69" s="101"/>
      <c r="G69" s="101"/>
      <c r="H69" s="101"/>
      <c r="I69" s="167"/>
      <c r="J69" s="101"/>
      <c r="K69" s="101"/>
      <c r="L69" s="101"/>
    </row>
    <row r="70" spans="1:12" s="82" customFormat="1" hidden="1">
      <c r="A70" s="221" t="s">
        <v>137</v>
      </c>
      <c r="B70" s="170"/>
      <c r="C70" s="170"/>
      <c r="D70" s="185">
        <v>6</v>
      </c>
      <c r="E70" s="170"/>
      <c r="F70" s="101"/>
      <c r="G70" s="101"/>
      <c r="H70" s="101"/>
      <c r="I70" s="167"/>
      <c r="J70" s="101"/>
      <c r="K70" s="101"/>
      <c r="L70" s="101"/>
    </row>
    <row r="71" spans="1:12" s="82" customFormat="1">
      <c r="A71" s="221" t="s">
        <v>178</v>
      </c>
      <c r="B71" s="170"/>
      <c r="C71" s="170"/>
      <c r="D71" s="242" t="s">
        <v>240</v>
      </c>
      <c r="E71" s="170"/>
      <c r="F71" s="101">
        <v>-1796</v>
      </c>
      <c r="G71" s="101"/>
      <c r="H71" s="159">
        <v>0</v>
      </c>
      <c r="I71" s="167"/>
      <c r="J71" s="101">
        <v>-1214</v>
      </c>
      <c r="K71" s="101"/>
      <c r="L71" s="159">
        <v>0</v>
      </c>
    </row>
    <row r="72" spans="1:12" s="82" customFormat="1">
      <c r="A72" s="221" t="s">
        <v>138</v>
      </c>
      <c r="B72" s="170"/>
      <c r="C72" s="170"/>
      <c r="D72" s="242" t="s">
        <v>237</v>
      </c>
      <c r="E72" s="170"/>
      <c r="F72" s="159">
        <v>0</v>
      </c>
      <c r="G72" s="101"/>
      <c r="H72" s="159">
        <v>0</v>
      </c>
      <c r="I72" s="167"/>
      <c r="J72" s="101">
        <v>-5500</v>
      </c>
      <c r="K72" s="101"/>
      <c r="L72" s="101">
        <v>-14210</v>
      </c>
    </row>
    <row r="73" spans="1:12" s="82" customFormat="1">
      <c r="A73" s="221" t="s">
        <v>157</v>
      </c>
      <c r="B73" s="170"/>
      <c r="C73" s="170"/>
      <c r="D73" s="185">
        <v>15</v>
      </c>
      <c r="E73" s="170"/>
      <c r="F73" s="101">
        <v>-8924</v>
      </c>
      <c r="G73" s="101"/>
      <c r="H73" s="251">
        <v>-23244</v>
      </c>
      <c r="I73" s="167"/>
      <c r="J73" s="159">
        <v>0</v>
      </c>
      <c r="K73" s="101"/>
      <c r="L73" s="159">
        <v>0</v>
      </c>
    </row>
    <row r="74" spans="1:12" s="82" customFormat="1">
      <c r="A74" s="221" t="s">
        <v>231</v>
      </c>
      <c r="B74" s="170"/>
      <c r="C74" s="170"/>
      <c r="D74" s="185"/>
      <c r="E74" s="170"/>
      <c r="F74" s="159">
        <v>0</v>
      </c>
      <c r="G74" s="101"/>
      <c r="H74" s="102">
        <v>-3683</v>
      </c>
      <c r="I74" s="167"/>
      <c r="J74" s="159">
        <v>0</v>
      </c>
      <c r="K74" s="101"/>
      <c r="L74" s="101">
        <v>-3683</v>
      </c>
    </row>
    <row r="75" spans="1:12" s="82" customFormat="1" hidden="1">
      <c r="A75" s="221" t="s">
        <v>151</v>
      </c>
      <c r="B75" s="170"/>
      <c r="C75" s="170"/>
      <c r="D75" s="185"/>
      <c r="E75" s="170"/>
      <c r="F75" s="101"/>
      <c r="G75" s="101"/>
      <c r="H75" s="101"/>
      <c r="I75" s="167"/>
      <c r="J75" s="101"/>
      <c r="K75" s="101"/>
      <c r="L75" s="101"/>
    </row>
    <row r="76" spans="1:12" s="82" customFormat="1">
      <c r="A76" s="221" t="s">
        <v>143</v>
      </c>
      <c r="B76" s="170"/>
      <c r="C76" s="170"/>
      <c r="D76" s="185">
        <v>19</v>
      </c>
      <c r="E76" s="170"/>
      <c r="F76" s="101">
        <v>-7500</v>
      </c>
      <c r="G76" s="101"/>
      <c r="H76" s="102">
        <v>-7500</v>
      </c>
      <c r="I76" s="167"/>
      <c r="J76" s="101">
        <v>-7500</v>
      </c>
      <c r="K76" s="101"/>
      <c r="L76" s="101">
        <v>-7500</v>
      </c>
    </row>
    <row r="77" spans="1:12" s="82" customFormat="1" hidden="1">
      <c r="A77" s="170" t="s">
        <v>158</v>
      </c>
      <c r="B77" s="170"/>
      <c r="C77" s="170"/>
      <c r="D77" s="185"/>
      <c r="E77" s="170"/>
      <c r="F77" s="102"/>
      <c r="G77" s="101"/>
      <c r="H77" s="102"/>
      <c r="I77" s="167"/>
      <c r="J77" s="101"/>
      <c r="K77" s="101"/>
      <c r="L77" s="101"/>
    </row>
    <row r="78" spans="1:12" s="82" customFormat="1">
      <c r="A78" s="221" t="s">
        <v>84</v>
      </c>
      <c r="B78" s="170"/>
      <c r="C78" s="170"/>
      <c r="D78" s="185"/>
      <c r="E78" s="170"/>
      <c r="F78" s="102"/>
      <c r="G78" s="101"/>
      <c r="H78" s="102"/>
      <c r="I78" s="167"/>
      <c r="J78" s="102"/>
      <c r="K78" s="101"/>
      <c r="L78" s="102"/>
    </row>
    <row r="79" spans="1:12" s="82" customFormat="1">
      <c r="A79" s="221" t="s">
        <v>106</v>
      </c>
      <c r="B79" s="170"/>
      <c r="C79" s="170"/>
      <c r="D79" s="185"/>
      <c r="E79" s="170"/>
      <c r="F79" s="105">
        <v>-1</v>
      </c>
      <c r="G79" s="101"/>
      <c r="H79" s="158">
        <v>0</v>
      </c>
      <c r="I79" s="229"/>
      <c r="J79" s="158">
        <v>0</v>
      </c>
      <c r="K79" s="159"/>
      <c r="L79" s="158">
        <v>0</v>
      </c>
    </row>
    <row r="80" spans="1:12" s="82" customFormat="1">
      <c r="A80" s="230" t="s">
        <v>217</v>
      </c>
      <c r="B80" s="170"/>
      <c r="C80" s="170"/>
      <c r="D80" s="185"/>
      <c r="E80" s="170"/>
      <c r="F80" s="235">
        <f>SUM(F68:F79)</f>
        <v>-18221</v>
      </c>
      <c r="G80" s="116"/>
      <c r="H80" s="235">
        <f>SUM(H68:H79)</f>
        <v>-34427</v>
      </c>
      <c r="I80" s="166"/>
      <c r="J80" s="235">
        <f>SUM(J68:J79)</f>
        <v>-14214</v>
      </c>
      <c r="K80" s="116"/>
      <c r="L80" s="235">
        <f>SUM(L68:L79)</f>
        <v>-25393</v>
      </c>
    </row>
    <row r="81" spans="1:16" s="82" customFormat="1">
      <c r="A81" s="218" t="s">
        <v>233</v>
      </c>
      <c r="B81" s="170"/>
      <c r="C81" s="170"/>
      <c r="D81" s="185"/>
      <c r="E81" s="170"/>
      <c r="F81" s="231">
        <v>532</v>
      </c>
      <c r="G81" s="101"/>
      <c r="H81" s="232">
        <v>-101</v>
      </c>
      <c r="I81" s="167"/>
      <c r="J81" s="228">
        <v>0</v>
      </c>
      <c r="K81" s="159"/>
      <c r="L81" s="228">
        <v>0</v>
      </c>
    </row>
    <row r="82" spans="1:16" s="82" customFormat="1">
      <c r="A82" s="230" t="s">
        <v>218</v>
      </c>
      <c r="B82" s="170"/>
      <c r="C82" s="170"/>
      <c r="D82" s="185"/>
      <c r="E82" s="170"/>
      <c r="F82" s="165">
        <f>SUM(F43+F66+F80+F81)</f>
        <v>-9061</v>
      </c>
      <c r="G82" s="112"/>
      <c r="H82" s="111">
        <f>SUM(H43+H66+H80+H81)</f>
        <v>-114301</v>
      </c>
      <c r="I82" s="129"/>
      <c r="J82" s="165">
        <f>SUM(J43+J66+J80+J81)</f>
        <v>182</v>
      </c>
      <c r="K82" s="112"/>
      <c r="L82" s="165">
        <f>SUM(L43+L66+L80+L81)</f>
        <v>-121255</v>
      </c>
    </row>
    <row r="83" spans="1:16" s="82" customFormat="1">
      <c r="A83" s="170" t="s">
        <v>189</v>
      </c>
      <c r="B83" s="170"/>
      <c r="C83" s="170"/>
      <c r="D83" s="185"/>
      <c r="E83" s="170"/>
      <c r="F83" s="105">
        <f>BS!G11</f>
        <v>51894</v>
      </c>
      <c r="G83" s="101"/>
      <c r="H83" s="105">
        <v>163994</v>
      </c>
      <c r="I83" s="167"/>
      <c r="J83" s="105">
        <f>BS!K11</f>
        <v>17845</v>
      </c>
      <c r="K83" s="101"/>
      <c r="L83" s="105">
        <v>145566</v>
      </c>
    </row>
    <row r="84" spans="1:16" s="82" customFormat="1">
      <c r="A84" s="224" t="s">
        <v>190</v>
      </c>
      <c r="B84" s="170"/>
      <c r="C84" s="170"/>
      <c r="D84" s="185"/>
      <c r="E84" s="170"/>
      <c r="F84" s="132">
        <f>SUM(F82:F83)</f>
        <v>42833</v>
      </c>
      <c r="G84" s="112"/>
      <c r="H84" s="132">
        <f>SUM(H82:H83)</f>
        <v>49693</v>
      </c>
      <c r="I84" s="129"/>
      <c r="J84" s="132">
        <f>SUM(J82:J83)</f>
        <v>18027</v>
      </c>
      <c r="K84" s="112"/>
      <c r="L84" s="132">
        <f>SUM(L82:L83)</f>
        <v>24311</v>
      </c>
      <c r="N84" s="149"/>
      <c r="P84" s="149"/>
    </row>
    <row r="85" spans="1:16" s="79" customFormat="1" ht="22.5" thickTop="1">
      <c r="A85" s="224"/>
      <c r="B85" s="170"/>
      <c r="C85" s="176"/>
      <c r="D85" s="226"/>
      <c r="E85" s="226"/>
      <c r="F85" s="233">
        <f>F84-BS!E11</f>
        <v>0</v>
      </c>
      <c r="G85" s="233"/>
      <c r="H85" s="233"/>
      <c r="I85" s="234"/>
      <c r="J85" s="233"/>
      <c r="K85" s="233"/>
      <c r="L85" s="233"/>
    </row>
    <row r="86" spans="1:16" s="79" customFormat="1" hidden="1">
      <c r="A86" s="224" t="s">
        <v>60</v>
      </c>
      <c r="B86" s="170"/>
      <c r="C86" s="176"/>
      <c r="D86" s="226"/>
      <c r="E86" s="226"/>
      <c r="F86" s="101"/>
      <c r="G86" s="101"/>
      <c r="H86" s="101"/>
      <c r="I86" s="167"/>
      <c r="J86" s="101"/>
      <c r="K86" s="101"/>
      <c r="L86" s="101"/>
    </row>
    <row r="87" spans="1:16" s="79" customFormat="1" hidden="1">
      <c r="A87" s="170" t="s">
        <v>61</v>
      </c>
      <c r="B87" s="170"/>
      <c r="C87" s="176"/>
      <c r="D87" s="226"/>
      <c r="E87" s="226"/>
      <c r="F87" s="101"/>
      <c r="G87" s="101"/>
      <c r="H87" s="101"/>
      <c r="I87" s="167"/>
      <c r="J87" s="101"/>
      <c r="K87" s="101"/>
      <c r="L87" s="101"/>
    </row>
    <row r="88" spans="1:16" s="79" customFormat="1" hidden="1">
      <c r="A88" s="170" t="s">
        <v>152</v>
      </c>
      <c r="B88" s="170"/>
      <c r="C88" s="176"/>
      <c r="D88" s="185"/>
      <c r="E88" s="226"/>
      <c r="F88" s="101">
        <v>3683462</v>
      </c>
      <c r="G88" s="101"/>
      <c r="H88" s="101">
        <v>3683462</v>
      </c>
      <c r="I88" s="102"/>
      <c r="J88" s="101">
        <v>3683462</v>
      </c>
      <c r="K88" s="101"/>
      <c r="L88" s="101">
        <v>3683462</v>
      </c>
    </row>
    <row r="89" spans="1:16" s="79" customFormat="1">
      <c r="A89" s="224"/>
      <c r="B89" s="170"/>
      <c r="C89" s="176"/>
      <c r="D89" s="226"/>
      <c r="E89" s="226"/>
      <c r="F89" s="101"/>
      <c r="G89" s="101"/>
      <c r="H89" s="101"/>
      <c r="I89" s="167"/>
      <c r="J89" s="176"/>
      <c r="K89" s="176"/>
      <c r="L89" s="176"/>
    </row>
    <row r="90" spans="1:16" s="79" customFormat="1">
      <c r="A90" s="217"/>
      <c r="B90" s="217"/>
      <c r="C90" s="176"/>
      <c r="D90" s="226"/>
      <c r="E90" s="226"/>
      <c r="F90" s="101"/>
      <c r="G90" s="101"/>
      <c r="H90" s="101"/>
      <c r="I90" s="167"/>
      <c r="J90" s="176"/>
      <c r="K90" s="176"/>
      <c r="L90" s="176"/>
    </row>
  </sheetData>
  <mergeCells count="8">
    <mergeCell ref="F50:H50"/>
    <mergeCell ref="J50:L50"/>
    <mergeCell ref="F52:L52"/>
    <mergeCell ref="A3:H3"/>
    <mergeCell ref="F5:H5"/>
    <mergeCell ref="J5:L5"/>
    <mergeCell ref="F7:L7"/>
    <mergeCell ref="A48:H48"/>
  </mergeCells>
  <printOptions horizontalCentered="1" gridLinesSet="0"/>
  <pageMargins left="0.6" right="0.4" top="0.70866141699999996" bottom="0.5" header="0.196850393700787" footer="0.196850393700787"/>
  <pageSetup paperSize="9" scale="80" firstPageNumber="12" orientation="portrait" useFirstPageNumber="1" r:id="rId1"/>
  <headerFooter scaleWithDoc="0" alignWithMargins="0">
    <oddFooter>&amp;L&amp;"Cordia New,Regular"&amp;14หมายเหตุประกอบงบการเงินเป็นส่วนหนึ่งของงบการเงินนี้&amp;R&amp;"Cordia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5C927FB43E8242823AABDF00226C10" ma:contentTypeVersion="4" ma:contentTypeDescription="Create a new document." ma:contentTypeScope="" ma:versionID="ceff4063c03316ab7edeac40e08c9cc4">
  <xsd:schema xmlns:xsd="http://www.w3.org/2001/XMLSchema" xmlns:xs="http://www.w3.org/2001/XMLSchema" xmlns:p="http://schemas.microsoft.com/office/2006/metadata/properties" xmlns:ns2="a55cfc11-0815-4722-af77-88fba2b91b80" targetNamespace="http://schemas.microsoft.com/office/2006/metadata/properties" ma:root="true" ma:fieldsID="1e427bc11135a5fc09f0553bf634181c" ns2:_="">
    <xsd:import namespace="a55cfc11-0815-4722-af77-88fba2b91b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5cfc11-0815-4722-af77-88fba2b91b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2E38EBC-CBEA-4AB3-B18B-936EF7BEB27B}">
  <ds:schemaRefs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purl.org/dc/terms/"/>
    <ds:schemaRef ds:uri="a55cfc11-0815-4722-af77-88fba2b91b80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2CA4E88-CF50-4A7F-97B1-4EC5A18C76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5cfc11-0815-4722-af77-88fba2b91b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C85010F-E71E-493B-ACA1-34ED4BAE403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Consolidation </vt:lpstr>
      <vt:lpstr>CE Separate</vt:lpstr>
      <vt:lpstr>CF</vt:lpstr>
      <vt:lpstr>BS!Print_Area</vt:lpstr>
      <vt:lpstr>'CE Consolidation '!Print_Area</vt:lpstr>
      <vt:lpstr>'CE Separate'!Print_Area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Kamolpan Areevijit</cp:lastModifiedBy>
  <cp:lastPrinted>2020-08-04T08:49:28Z</cp:lastPrinted>
  <dcterms:created xsi:type="dcterms:W3CDTF">2011-03-08T09:02:15Z</dcterms:created>
  <dcterms:modified xsi:type="dcterms:W3CDTF">2020-08-07T08:51:50Z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0x010100605C927FB43E8242823AABDF00226C10</vt:lpwstr>
  </property>
</Properties>
</file>