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Y:\002-INTUCH\001-SET\004-OUT\ปี 2563\021-SET-INTUCH-CPL นำส่งงบการเงินประจำไตรมาสที่ 2 ปี 2563\INTUCH-FSQ2-2020_EN\"/>
    </mc:Choice>
  </mc:AlternateContent>
  <xr:revisionPtr revIDLastSave="0" documentId="8_{E80772BA-EDC5-48B7-BE23-CFB6F3974A3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 2-4" sheetId="5" r:id="rId1"/>
    <sheet name="pl 5-6" sheetId="1" r:id="rId2"/>
    <sheet name="pl 7-8" sheetId="6" r:id="rId3"/>
    <sheet name="sh 9-10" sheetId="2" r:id="rId4"/>
    <sheet name="sh 11-12" sheetId="4" r:id="rId5"/>
    <sheet name="cf 13-14" sheetId="3" r:id="rId6"/>
  </sheets>
  <definedNames>
    <definedName name="_xlnm.Print_Area" localSheetId="0">'bs 2-4'!$A$1:$L$117</definedName>
    <definedName name="_xlnm.Print_Area" localSheetId="5">'cf 13-14'!$A$1:$J$83</definedName>
    <definedName name="_xlnm.Print_Area" localSheetId="1">'pl 5-6'!$A$1:$L$86</definedName>
    <definedName name="_xlnm.Print_Area" localSheetId="2">'pl 7-8'!$A$1:$L$86</definedName>
    <definedName name="_xlnm.Print_Area" localSheetId="4">'sh 11-12'!$A$1:$AA$58</definedName>
    <definedName name="_xlnm.Print_Area" localSheetId="3">'sh 9-10'!$A$1:$AF$62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5" i="3" l="1"/>
  <c r="H65" i="3"/>
  <c r="F65" i="3"/>
  <c r="D65" i="3"/>
  <c r="Y46" i="4" l="1"/>
  <c r="AA46" i="4" s="1"/>
  <c r="Y49" i="4"/>
  <c r="AA49" i="4" s="1"/>
  <c r="AC53" i="2"/>
  <c r="Y51" i="2"/>
  <c r="AA51" i="2" s="1"/>
  <c r="AE51" i="2" s="1"/>
  <c r="Y48" i="2"/>
  <c r="AA48" i="2" s="1"/>
  <c r="AE48" i="2" s="1"/>
  <c r="M19" i="4" l="1"/>
  <c r="AA13" i="4"/>
  <c r="M20" i="2"/>
  <c r="M51" i="4" l="1"/>
  <c r="M53" i="2"/>
  <c r="L85" i="6"/>
  <c r="J85" i="6"/>
  <c r="H85" i="6"/>
  <c r="F85" i="6"/>
  <c r="L76" i="6"/>
  <c r="J76" i="6"/>
  <c r="H76" i="6"/>
  <c r="F76" i="6"/>
  <c r="L69" i="6"/>
  <c r="J69" i="6"/>
  <c r="J78" i="6" s="1"/>
  <c r="H69" i="6"/>
  <c r="F69" i="6"/>
  <c r="F78" i="6" s="1"/>
  <c r="L43" i="6"/>
  <c r="J43" i="6"/>
  <c r="H43" i="6"/>
  <c r="F43" i="6"/>
  <c r="L32" i="6"/>
  <c r="J32" i="6"/>
  <c r="H32" i="6"/>
  <c r="F32" i="6"/>
  <c r="L19" i="6"/>
  <c r="J19" i="6"/>
  <c r="H19" i="6"/>
  <c r="F19" i="6"/>
  <c r="F34" i="6" s="1"/>
  <c r="F36" i="6" s="1"/>
  <c r="F38" i="6" s="1"/>
  <c r="J34" i="6" l="1"/>
  <c r="J36" i="6" s="1"/>
  <c r="J38" i="6" s="1"/>
  <c r="F58" i="6"/>
  <c r="F80" i="6" s="1"/>
  <c r="D9" i="3"/>
  <c r="H58" i="6"/>
  <c r="F9" i="3"/>
  <c r="J58" i="6"/>
  <c r="J80" i="6" s="1"/>
  <c r="H9" i="3"/>
  <c r="L58" i="6"/>
  <c r="J9" i="3"/>
  <c r="L78" i="6"/>
  <c r="H78" i="6"/>
  <c r="L34" i="6"/>
  <c r="L36" i="6" s="1"/>
  <c r="L38" i="6" s="1"/>
  <c r="H34" i="6"/>
  <c r="H36" i="6" s="1"/>
  <c r="H38" i="6" s="1"/>
  <c r="Y42" i="4"/>
  <c r="Y41" i="4"/>
  <c r="AA41" i="4" s="1"/>
  <c r="H80" i="6" l="1"/>
  <c r="L80" i="6"/>
  <c r="AA14" i="2"/>
  <c r="AE14" i="2" s="1"/>
  <c r="L112" i="5" l="1"/>
  <c r="L114" i="5" s="1"/>
  <c r="H112" i="5"/>
  <c r="H114" i="5" s="1"/>
  <c r="W44" i="4" l="1"/>
  <c r="U44" i="4"/>
  <c r="S44" i="4"/>
  <c r="Q44" i="4"/>
  <c r="O44" i="4"/>
  <c r="M44" i="4"/>
  <c r="K44" i="4"/>
  <c r="I44" i="4"/>
  <c r="G44" i="4"/>
  <c r="AA42" i="4"/>
  <c r="AA44" i="4" s="1"/>
  <c r="AC46" i="2"/>
  <c r="W46" i="2"/>
  <c r="U46" i="2"/>
  <c r="S46" i="2"/>
  <c r="Q46" i="2"/>
  <c r="O46" i="2"/>
  <c r="M46" i="2"/>
  <c r="K46" i="2"/>
  <c r="I46" i="2"/>
  <c r="G46" i="2"/>
  <c r="Y44" i="2"/>
  <c r="AA44" i="2" s="1"/>
  <c r="AE44" i="2" s="1"/>
  <c r="Y43" i="2"/>
  <c r="AA43" i="2" s="1"/>
  <c r="AE43" i="2" s="1"/>
  <c r="Y44" i="4" l="1"/>
  <c r="Y46" i="2"/>
  <c r="AA46" i="2" s="1"/>
  <c r="AE46" i="2"/>
  <c r="Y17" i="4"/>
  <c r="AA17" i="4" s="1"/>
  <c r="J73" i="3" l="1"/>
  <c r="H73" i="3"/>
  <c r="F73" i="3"/>
  <c r="D73" i="3"/>
  <c r="L76" i="1" l="1"/>
  <c r="J76" i="1"/>
  <c r="H76" i="1"/>
  <c r="F76" i="1"/>
  <c r="L69" i="1"/>
  <c r="J69" i="1"/>
  <c r="H69" i="1"/>
  <c r="F69" i="1"/>
  <c r="F32" i="1" l="1"/>
  <c r="H32" i="1"/>
  <c r="J32" i="1"/>
  <c r="L32" i="1"/>
  <c r="H42" i="5" l="1"/>
  <c r="L42" i="5"/>
  <c r="J112" i="5"/>
  <c r="J114" i="5" s="1"/>
  <c r="F82" i="5"/>
  <c r="J72" i="5"/>
  <c r="F72" i="5"/>
  <c r="J42" i="5"/>
  <c r="F42" i="5"/>
  <c r="J25" i="5"/>
  <c r="F25" i="5"/>
  <c r="W57" i="4"/>
  <c r="W58" i="4" s="1"/>
  <c r="U57" i="4"/>
  <c r="U58" i="4" s="1"/>
  <c r="S57" i="4"/>
  <c r="S58" i="4" s="1"/>
  <c r="Q57" i="4"/>
  <c r="Q58" i="4" s="1"/>
  <c r="Y56" i="4"/>
  <c r="AA56" i="4" s="1"/>
  <c r="Y54" i="4"/>
  <c r="Y51" i="4"/>
  <c r="Y47" i="4"/>
  <c r="Y48" i="4"/>
  <c r="AA48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9" i="2"/>
  <c r="AC60" i="2" s="1"/>
  <c r="M59" i="2"/>
  <c r="M60" i="2" s="1"/>
  <c r="AC26" i="2"/>
  <c r="AC27" i="2" s="1"/>
  <c r="H43" i="1"/>
  <c r="F31" i="3" s="1"/>
  <c r="F43" i="1"/>
  <c r="D31" i="3" s="1"/>
  <c r="Y25" i="2"/>
  <c r="AA25" i="2" s="1"/>
  <c r="AE25" i="2" s="1"/>
  <c r="U25" i="4"/>
  <c r="U26" i="4" s="1"/>
  <c r="O25" i="4"/>
  <c r="O26" i="4" s="1"/>
  <c r="K25" i="4"/>
  <c r="K26" i="4" s="1"/>
  <c r="I25" i="4"/>
  <c r="I26" i="4" s="1"/>
  <c r="G25" i="4"/>
  <c r="G26" i="4" s="1"/>
  <c r="W26" i="2"/>
  <c r="W27" i="2" s="1"/>
  <c r="U26" i="2"/>
  <c r="U27" i="2" s="1"/>
  <c r="S26" i="2"/>
  <c r="S27" i="2" s="1"/>
  <c r="Q26" i="2"/>
  <c r="Q27" i="2" s="1"/>
  <c r="O26" i="2"/>
  <c r="O27" i="2" s="1"/>
  <c r="K26" i="2"/>
  <c r="K27" i="2" s="1"/>
  <c r="I26" i="2"/>
  <c r="I27" i="2" s="1"/>
  <c r="G26" i="2"/>
  <c r="G27" i="2" s="1"/>
  <c r="Y23" i="2"/>
  <c r="AA23" i="2" s="1"/>
  <c r="AE23" i="2" s="1"/>
  <c r="O57" i="4"/>
  <c r="O58" i="4" s="1"/>
  <c r="K57" i="4"/>
  <c r="K58" i="4" s="1"/>
  <c r="I57" i="4"/>
  <c r="I58" i="4" s="1"/>
  <c r="G57" i="4"/>
  <c r="G58" i="4" s="1"/>
  <c r="G59" i="2"/>
  <c r="G60" i="2" s="1"/>
  <c r="I59" i="2"/>
  <c r="I60" i="2" s="1"/>
  <c r="K59" i="2"/>
  <c r="K60" i="2" s="1"/>
  <c r="O59" i="2"/>
  <c r="O60" i="2" s="1"/>
  <c r="Q59" i="2"/>
  <c r="Q60" i="2" s="1"/>
  <c r="S59" i="2"/>
  <c r="S60" i="2" s="1"/>
  <c r="U59" i="2"/>
  <c r="U60" i="2" s="1"/>
  <c r="W59" i="2"/>
  <c r="W60" i="2" s="1"/>
  <c r="Y56" i="2"/>
  <c r="AA56" i="2" s="1"/>
  <c r="AE56" i="2" s="1"/>
  <c r="Y58" i="2"/>
  <c r="AA58" i="2" s="1"/>
  <c r="AE58" i="2" s="1"/>
  <c r="L82" i="5"/>
  <c r="H82" i="5"/>
  <c r="L72" i="5"/>
  <c r="H72" i="5"/>
  <c r="L25" i="5"/>
  <c r="H25" i="5"/>
  <c r="Y53" i="2"/>
  <c r="AA53" i="2" s="1"/>
  <c r="Y49" i="2"/>
  <c r="Y50" i="2"/>
  <c r="AA50" i="2" s="1"/>
  <c r="Y20" i="2"/>
  <c r="AA20" i="2" s="1"/>
  <c r="Y18" i="2"/>
  <c r="AA18" i="2" s="1"/>
  <c r="AE18" i="2" s="1"/>
  <c r="Y16" i="2"/>
  <c r="AA16" i="2" s="1"/>
  <c r="AE16" i="2" s="1"/>
  <c r="Y17" i="2"/>
  <c r="AA17" i="2" s="1"/>
  <c r="AE17" i="2" s="1"/>
  <c r="F85" i="1"/>
  <c r="L85" i="1"/>
  <c r="H85" i="1"/>
  <c r="J19" i="1"/>
  <c r="F19" i="1"/>
  <c r="L19" i="1"/>
  <c r="H19" i="1"/>
  <c r="J85" i="1"/>
  <c r="L43" i="1"/>
  <c r="J31" i="3" s="1"/>
  <c r="M57" i="4"/>
  <c r="M58" i="4" s="1"/>
  <c r="J43" i="1"/>
  <c r="H31" i="3" s="1"/>
  <c r="J82" i="5"/>
  <c r="AA51" i="4"/>
  <c r="F112" i="5"/>
  <c r="F114" i="5" s="1"/>
  <c r="AA47" i="4" l="1"/>
  <c r="AA49" i="2"/>
  <c r="AE49" i="2" s="1"/>
  <c r="AE50" i="2"/>
  <c r="L58" i="1"/>
  <c r="F58" i="1"/>
  <c r="J58" i="1"/>
  <c r="H58" i="1"/>
  <c r="H44" i="5"/>
  <c r="H84" i="5"/>
  <c r="H116" i="5" s="1"/>
  <c r="Y57" i="4"/>
  <c r="Y58" i="4" s="1"/>
  <c r="F78" i="1"/>
  <c r="F34" i="1"/>
  <c r="F36" i="1" s="1"/>
  <c r="F38" i="1" s="1"/>
  <c r="J78" i="1"/>
  <c r="L84" i="5"/>
  <c r="L116" i="5" s="1"/>
  <c r="F44" i="5"/>
  <c r="L44" i="5"/>
  <c r="Y25" i="4"/>
  <c r="Y26" i="4" s="1"/>
  <c r="Y26" i="2"/>
  <c r="Y27" i="2" s="1"/>
  <c r="L78" i="1"/>
  <c r="H78" i="1"/>
  <c r="M25" i="4"/>
  <c r="M26" i="4" s="1"/>
  <c r="L34" i="1"/>
  <c r="L36" i="1" s="1"/>
  <c r="L38" i="1" s="1"/>
  <c r="H34" i="1"/>
  <c r="H36" i="1" s="1"/>
  <c r="H38" i="1" s="1"/>
  <c r="J34" i="1"/>
  <c r="J36" i="1" s="1"/>
  <c r="J38" i="1" s="1"/>
  <c r="J84" i="5"/>
  <c r="J116" i="5" s="1"/>
  <c r="J44" i="5"/>
  <c r="AE20" i="2"/>
  <c r="AE26" i="2" s="1"/>
  <c r="AE27" i="2" s="1"/>
  <c r="AA26" i="2"/>
  <c r="AA27" i="2" s="1"/>
  <c r="F84" i="5"/>
  <c r="F116" i="5" s="1"/>
  <c r="AE53" i="2"/>
  <c r="AE59" i="2" s="1"/>
  <c r="AA59" i="2"/>
  <c r="AA60" i="2" s="1"/>
  <c r="Y59" i="2"/>
  <c r="Y60" i="2" s="1"/>
  <c r="AA22" i="4"/>
  <c r="AA25" i="4" s="1"/>
  <c r="AA26" i="4" s="1"/>
  <c r="M26" i="2"/>
  <c r="M27" i="2" s="1"/>
  <c r="AA54" i="4"/>
  <c r="AA57" i="4" s="1"/>
  <c r="AE60" i="2" l="1"/>
  <c r="AA58" i="4"/>
  <c r="H80" i="1"/>
  <c r="J80" i="1"/>
  <c r="F80" i="1"/>
  <c r="L80" i="1"/>
  <c r="H42" i="3"/>
  <c r="H76" i="3" s="1"/>
  <c r="D42" i="3"/>
  <c r="D76" i="3" s="1"/>
  <c r="F42" i="3"/>
  <c r="F76" i="3" s="1"/>
  <c r="J42" i="3"/>
  <c r="J76" i="3" s="1"/>
  <c r="F80" i="3" l="1"/>
  <c r="F83" i="3" s="1"/>
  <c r="H80" i="3"/>
  <c r="J80" i="3"/>
  <c r="J83" i="3" s="1"/>
  <c r="D80" i="3"/>
  <c r="D83" i="3" l="1"/>
  <c r="H83" i="3"/>
</calcChain>
</file>

<file path=xl/sharedStrings.xml><?xml version="1.0" encoding="utf-8"?>
<sst xmlns="http://schemas.openxmlformats.org/spreadsheetml/2006/main" count="613" uniqueCount="272">
  <si>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</si>
  <si>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</si>
  <si>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</si>
  <si>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</si>
  <si>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</si>
  <si>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</si>
  <si>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</si>
  <si>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</si>
  <si>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</si>
  <si>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</si>
  <si>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</si>
  <si>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</si>
  <si>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</si>
  <si>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</si>
  <si>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</si>
  <si>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</si>
  <si>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</si>
  <si>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</si>
  <si>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</si>
  <si>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</si>
  <si>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</si>
  <si>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</si>
  <si>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</si>
  <si>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</si>
  <si>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</si>
  <si>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</si>
  <si>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</si>
  <si>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</si>
  <si>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</si>
  <si>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</si>
  <si>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</si>
  <si>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</si>
  <si>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</si>
  <si>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</si>
  <si>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</si>
  <si>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</si>
  <si>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</si>
  <si>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</si>
  <si>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</si>
  <si>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</si>
  <si>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</si>
  <si>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</si>
  <si>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</si>
  <si>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</si>
  <si>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</si>
  <si>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</si>
  <si>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</si>
  <si>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</si>
  <si>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</si>
  <si>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</si>
  <si>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</si>
  <si>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</si>
  <si>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</si>
  <si>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</si>
  <si>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</si>
  <si>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</si>
  <si>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</si>
  <si>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</si>
  <si>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</si>
  <si>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Retain earnings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</si>
  <si>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</si>
  <si>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</si>
  <si>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</si>
  <si>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</si>
  <si>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</si>
  <si>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</si>
  <si>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</si>
  <si>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</si>
  <si>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</si>
  <si>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</si>
  <si>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</si>
  <si>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</si>
  <si>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</si>
  <si>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</si>
  <si>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</si>
  <si>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</si>
  <si>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</si>
  <si>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</si>
  <si>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</si>
  <si>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</si>
  <si>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</si>
  <si>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</si>
  <si>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</si>
  <si>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</si>
  <si>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</si>
  <si>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</si>
  <si>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</si>
  <si>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</si>
  <si>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</si>
  <si>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</si>
  <si>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Net foreign exchange gain</t>
  </si>
  <si>
    <t>Administrative expenses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</si>
  <si>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</si>
  <si>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</si>
  <si>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</si>
  <si>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</si>
  <si>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</si>
  <si>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</si>
  <si>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</si>
  <si>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</si>
  <si>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</si>
  <si>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</si>
  <si>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</si>
  <si>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</si>
  <si>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</si>
  <si>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</si>
  <si>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</si>
  <si>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</si>
  <si>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</si>
  <si>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</si>
  <si>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</si>
  <si>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</si>
  <si>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</si>
  <si>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</si>
  <si>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</si>
  <si>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</si>
  <si>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</si>
  <si>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</si>
  <si>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</si>
  <si>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</si>
  <si>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</si>
  <si>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</si>
  <si>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</si>
  <si>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</si>
  <si>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</si>
  <si>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</si>
  <si>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</si>
  <si>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</si>
  <si>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</si>
  <si>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</si>
  <si>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</si>
  <si>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</si>
  <si>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</si>
  <si>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</si>
  <si>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</si>
  <si>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</si>
  <si>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</si>
  <si>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</si>
  <si>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</si>
  <si>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</si>
  <si>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</si>
  <si>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</si>
  <si>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</si>
  <si>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</si>
  <si>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</si>
  <si>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</si>
  <si>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</si>
  <si>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</si>
  <si>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</si>
  <si>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</si>
  <si>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</si>
  <si>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</si>
  <si>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</si>
  <si>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to profit or loss</t>
  </si>
  <si>
    <t>Items that will never be reclassified</t>
  </si>
  <si>
    <t>Additional investment in long-term investment</t>
  </si>
  <si>
    <t>Non-current assets or disposal</t>
  </si>
  <si>
    <t>for sale</t>
  </si>
  <si>
    <t>groups classified as held</t>
  </si>
  <si>
    <t>Distribution costs</t>
  </si>
  <si>
    <t>Exchange differences on translating</t>
  </si>
  <si>
    <t>financial statement</t>
  </si>
  <si>
    <t>Owners of parent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</si>
  <si>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</si>
  <si>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</si>
  <si>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</si>
  <si>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</si>
  <si>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</si>
  <si>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</si>
  <si>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</si>
  <si>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</si>
  <si>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</si>
  <si>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</si>
  <si>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</si>
  <si>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</si>
  <si>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</si>
  <si>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</si>
  <si>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</si>
  <si>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>Net increase (decrease) in cash and cash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</si>
  <si>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</si>
  <si>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</si>
  <si>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</si>
  <si>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</si>
  <si>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</si>
  <si>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</si>
  <si>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</si>
  <si>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</si>
  <si>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</si>
  <si>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</si>
  <si>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</si>
  <si>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</si>
  <si>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Cash proceed from disposal of equipment</t>
  </si>
  <si>
    <t>Share of (profit) loss of</t>
  </si>
  <si>
    <t>Property, plant and equipment</t>
  </si>
  <si>
    <t>Opening balance at 1 January 2019</t>
  </si>
  <si>
    <t>Balance at 1 January 2019</t>
  </si>
  <si>
    <t>Deferred tax liabilities</t>
  </si>
  <si>
    <t>Net foreign exchange loss</t>
  </si>
  <si>
    <t>Impact of changes in accounting policies</t>
  </si>
  <si>
    <t>- as previously reported</t>
  </si>
  <si>
    <t>- as restated</t>
  </si>
  <si>
    <t>Cash proceed from liquidation of a subsidiary, net</t>
  </si>
  <si>
    <t xml:space="preserve">   and loans to related parties</t>
  </si>
  <si>
    <t>Profit before income tax</t>
  </si>
  <si>
    <t>Share of other comprehensive income of associates</t>
  </si>
  <si>
    <t>for employee benefits</t>
  </si>
  <si>
    <t>Gain from disposal of investment in a subsidiary</t>
  </si>
  <si>
    <t>loans to a related party</t>
  </si>
  <si>
    <t>to a related party</t>
  </si>
  <si>
    <t>Liabilities included in disposal</t>
  </si>
  <si>
    <t>Loss from impairment on investment in associates</t>
  </si>
  <si>
    <t xml:space="preserve">   equivalents before impact of the following</t>
  </si>
  <si>
    <t>Loss from impairment on assets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</si>
  <si>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</si>
  <si>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</si>
  <si>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</si>
  <si>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</si>
  <si>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</si>
  <si>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</si>
  <si>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(Unaudited)</t>
  </si>
  <si>
    <t>Unit: Thousand Baht</t>
  </si>
  <si>
    <t>4, 7</t>
  </si>
  <si>
    <t>Other current financial assets</t>
  </si>
  <si>
    <t>Trade and other current receivables</t>
  </si>
  <si>
    <t>Trade and other current payables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</si>
  <si>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</si>
  <si>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</si>
  <si>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</si>
  <si>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</si>
  <si>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</si>
  <si>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</si>
  <si>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Opening balance at 1 January 2020</t>
  </si>
  <si>
    <t>Balance at 1 January 2020</t>
  </si>
  <si>
    <t>Dividend receivable from related parties</t>
  </si>
  <si>
    <t>Dividend payable</t>
  </si>
  <si>
    <t>financial assets</t>
  </si>
  <si>
    <t>Right-of-use assets</t>
  </si>
  <si>
    <t xml:space="preserve">Unrealised (gain) loss on foreign exchange </t>
  </si>
  <si>
    <t>Loss on remeasurements of defined benefit plans</t>
  </si>
  <si>
    <t>Income tax expense</t>
  </si>
  <si>
    <t>Note</t>
  </si>
  <si>
    <t>4, 12</t>
  </si>
  <si>
    <t>Loss from revaluation of investments</t>
  </si>
  <si>
    <t>Loss from write-off other</t>
  </si>
  <si>
    <t xml:space="preserve">   current account receivables</t>
  </si>
  <si>
    <t>Net cash provided from (used in)  investing activities</t>
  </si>
  <si>
    <t>Cash paid for investment in</t>
  </si>
  <si>
    <t xml:space="preserve">    venture capital project, net</t>
  </si>
  <si>
    <t>Increase in amounts due from, advances</t>
  </si>
  <si>
    <t>Investments in venture capital</t>
  </si>
  <si>
    <t xml:space="preserve">   in venture capital</t>
  </si>
  <si>
    <t>(Increase) decrease in other current financial assets</t>
  </si>
  <si>
    <t>Profit from operating activities</t>
  </si>
  <si>
    <t>AS AT 30 JUNE 2020</t>
  </si>
  <si>
    <t>30 June</t>
  </si>
  <si>
    <t>FOR THE THREE-MONTH PERIOD ENDED 30 JUNE 2020 (UNAUDITED)</t>
  </si>
  <si>
    <t>FOR THE SIX-MONTH PERIOD ENDED 30 JUNE 2020 (UNAUDITED)</t>
  </si>
  <si>
    <t>For the six-month period ended 30 June 2019</t>
  </si>
  <si>
    <t>Balance at 30 June 2019</t>
  </si>
  <si>
    <t>For the six-month period ended 30 June 2020</t>
  </si>
  <si>
    <t>Balance at 30 June 2020</t>
  </si>
  <si>
    <t>Cash and cash equivalents at 30 June</t>
  </si>
  <si>
    <t>Increase in share capital</t>
  </si>
  <si>
    <t>Allowance for doubtful accounts</t>
  </si>
  <si>
    <t>Cash proceed from disposal of investments in</t>
  </si>
  <si>
    <t xml:space="preserve">   venture capital, net</t>
  </si>
  <si>
    <t>Cash paid for investment in a joint venture</t>
  </si>
  <si>
    <t>Current investments</t>
  </si>
  <si>
    <t>Other long-term financial assets</t>
  </si>
  <si>
    <t>Net cash provided from operating activities</t>
  </si>
  <si>
    <t>(Gain) loss on remeasuring financial assets</t>
  </si>
  <si>
    <t>(Reversal) / allowance for obsolete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</si>
</sst>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89" fontId="4" fillId="0" borderId="2" xfId="0" applyNumberFormat="1" applyFont="1" applyFill="1" applyBorder="1" applyAlignment="1">
      <alignment horizontal="centerContinuous" vertical="center"/>
    </xf>
    <xf numFmtId="189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87" fontId="1" fillId="0" borderId="0" xfId="1" applyNumberFormat="1" applyFont="1" applyFill="1" applyAlignment="1">
      <alignment horizontal="right" vertical="center"/>
    </xf>
    <xf numFmtId="187" fontId="1" fillId="0" borderId="2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1" fillId="0" borderId="4" xfId="1" applyNumberFormat="1" applyFont="1" applyFill="1" applyBorder="1" applyAlignment="1">
      <alignment horizontal="right" vertical="center"/>
    </xf>
    <xf numFmtId="187" fontId="1" fillId="0" borderId="0" xfId="0" applyNumberFormat="1" applyFont="1" applyFill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1" fillId="0" borderId="0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2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4" fillId="0" borderId="4" xfId="0" applyNumberFormat="1" applyFont="1" applyFill="1" applyBorder="1" applyAlignment="1">
      <alignment horizontal="right" vertical="center"/>
    </xf>
    <xf numFmtId="187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89" fontId="1" fillId="0" borderId="0" xfId="0" applyNumberFormat="1" applyFont="1" applyFill="1" applyBorder="1" applyAlignment="1">
      <alignment horizontal="center" vertical="center"/>
    </xf>
    <xf numFmtId="189" fontId="1" fillId="0" borderId="2" xfId="0" applyNumberFormat="1" applyFont="1" applyFill="1" applyBorder="1" applyAlignment="1">
      <alignment horizontal="centerContinuous" vertical="center"/>
    </xf>
    <xf numFmtId="189" fontId="1" fillId="0" borderId="0" xfId="0" applyNumberFormat="1" applyFont="1" applyFill="1" applyBorder="1" applyAlignment="1">
      <alignment vertical="center"/>
    </xf>
    <xf numFmtId="187" fontId="1" fillId="0" borderId="2" xfId="0" applyNumberFormat="1" applyFont="1" applyFill="1" applyBorder="1" applyAlignment="1">
      <alignment horizontal="right" vertical="center"/>
    </xf>
    <xf numFmtId="187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 vertical="center"/>
    </xf>
    <xf numFmtId="189" fontId="4" fillId="0" borderId="0" xfId="0" applyNumberFormat="1" applyFont="1" applyFill="1" applyBorder="1" applyAlignment="1">
      <alignment horizontal="centerContinuous" vertical="center"/>
    </xf>
    <xf numFmtId="189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89" fontId="1" fillId="0" borderId="0" xfId="0" applyNumberFormat="1" applyFont="1" applyFill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89" fontId="4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vertical="center"/>
    </xf>
    <xf numFmtId="187" fontId="1" fillId="0" borderId="0" xfId="2" applyNumberFormat="1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1" fillId="0" borderId="5" xfId="1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Continuous" vertical="center"/>
    </xf>
    <xf numFmtId="0" fontId="1" fillId="0" borderId="0" xfId="0" quotePrefix="1" applyFont="1" applyFill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2" xfId="0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1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1" fillId="0" borderId="2" xfId="2" applyNumberFormat="1" applyFont="1" applyFill="1" applyBorder="1" applyAlignment="1">
      <alignment horizontal="right" vertical="center"/>
    </xf>
    <xf numFmtId="187" fontId="1" fillId="0" borderId="0" xfId="2" applyNumberFormat="1" applyFont="1" applyFill="1" applyBorder="1" applyAlignment="1">
      <alignment horizontal="right" vertical="center"/>
    </xf>
    <xf numFmtId="187" fontId="1" fillId="0" borderId="0" xfId="0" applyNumberFormat="1" applyFont="1" applyFill="1" applyAlignment="1">
      <alignment vertical="center"/>
    </xf>
    <xf numFmtId="190" fontId="1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87" fontId="1" fillId="0" borderId="2" xfId="2" applyNumberFormat="1" applyFont="1" applyFill="1" applyBorder="1" applyAlignment="1">
      <alignment horizontal="center" vertical="center"/>
    </xf>
    <xf numFmtId="192" fontId="1" fillId="0" borderId="4" xfId="0" applyNumberFormat="1" applyFont="1" applyFill="1" applyBorder="1" applyAlignment="1">
      <alignment horizontal="right" vertical="center"/>
    </xf>
    <xf numFmtId="192" fontId="1" fillId="0" borderId="0" xfId="0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center" vertical="center"/>
    </xf>
    <xf numFmtId="189" fontId="12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89" fontId="14" fillId="0" borderId="0" xfId="0" applyNumberFormat="1" applyFont="1" applyFill="1" applyBorder="1" applyAlignment="1">
      <alignment horizontal="center" vertical="center"/>
    </xf>
    <xf numFmtId="187" fontId="1" fillId="0" borderId="0" xfId="4" applyNumberFormat="1" applyFont="1" applyFill="1" applyBorder="1" applyAlignment="1">
      <alignment horizontal="right" vertical="center"/>
    </xf>
    <xf numFmtId="187" fontId="9" fillId="0" borderId="0" xfId="2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87" fontId="1" fillId="0" borderId="0" xfId="2" applyNumberFormat="1" applyFont="1" applyFill="1" applyAlignment="1">
      <alignment vertical="center"/>
    </xf>
    <xf numFmtId="187" fontId="1" fillId="0" borderId="0" xfId="0" quotePrefix="1" applyNumberFormat="1" applyFont="1" applyFill="1" applyAlignment="1">
      <alignment horizontal="right"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87" fontId="1" fillId="0" borderId="2" xfId="1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4" fillId="0" borderId="2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center" vertical="center"/>
    </xf>
    <xf numFmtId="189" fontId="1" fillId="0" borderId="3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6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tabSelected="1" view="pageBreakPreview" zoomScaleNormal="100" zoomScaleSheetLayoutView="100" workbookViewId="0">
      <selection activeCell="L3" sqref="L3"/>
    </sheetView>
  </sheetViews>
  <sheetFormatPr defaultColWidth="9.08984375" defaultRowHeight="20.25" customHeight="1" x14ac:dyDescent="0.3"/>
  <cols>
    <col min="1" max="3" width="1.6328125" style="18" customWidth="1"/>
    <col min="4" max="4" width="28.08984375" style="18" customWidth="1"/>
    <col min="5" max="5" width="6.6328125" style="4" customWidth="1"/>
    <col min="6" max="6" width="16.90625" style="21" bestFit="1" customWidth="1"/>
    <col min="7" max="7" width="1" style="21" customWidth="1"/>
    <col min="8" max="8" width="16.90625" style="21" bestFit="1" customWidth="1"/>
    <col min="9" max="9" width="1" style="21" customWidth="1"/>
    <col min="10" max="10" width="15.6328125" style="21" bestFit="1" customWidth="1"/>
    <col min="11" max="11" width="1" style="21" customWidth="1"/>
    <col min="12" max="12" width="15.6328125" style="21" bestFit="1" customWidth="1"/>
    <col min="13" max="13" width="1" style="18" customWidth="1"/>
    <col min="14" max="16384" width="9.08984375" style="18"/>
  </cols>
  <sheetData>
    <row r="1" spans="1:13" s="17" customFormat="1" ht="20.25" customHeight="1" x14ac:dyDescent="0.3">
      <c r="A1" s="46" t="s">
        <v>112</v>
      </c>
      <c r="B1" s="46"/>
      <c r="C1" s="46"/>
      <c r="D1" s="46"/>
      <c r="E1" s="13"/>
      <c r="F1" s="48"/>
      <c r="G1" s="48"/>
      <c r="H1" s="73"/>
      <c r="I1" s="73"/>
      <c r="J1" s="48"/>
      <c r="K1" s="48"/>
      <c r="L1" s="48"/>
      <c r="M1" s="39"/>
    </row>
    <row r="2" spans="1:13" s="17" customFormat="1" ht="20.25" customHeight="1" x14ac:dyDescent="0.3">
      <c r="A2" s="46" t="s">
        <v>113</v>
      </c>
      <c r="B2" s="46"/>
      <c r="C2" s="46"/>
      <c r="D2" s="46"/>
      <c r="E2" s="13"/>
      <c r="F2" s="48"/>
      <c r="G2" s="48"/>
      <c r="H2" s="48"/>
      <c r="I2" s="48"/>
      <c r="J2" s="48"/>
      <c r="K2" s="48"/>
      <c r="L2" s="48"/>
      <c r="M2" s="39"/>
    </row>
    <row r="3" spans="1:13" s="17" customFormat="1" ht="20.25" customHeight="1" x14ac:dyDescent="0.3">
      <c r="A3" s="52" t="s">
        <v>253</v>
      </c>
      <c r="B3" s="52"/>
      <c r="C3" s="52"/>
      <c r="D3" s="52"/>
      <c r="E3" s="13"/>
      <c r="F3" s="48"/>
      <c r="G3" s="48"/>
      <c r="H3" s="48"/>
      <c r="I3" s="48"/>
      <c r="J3" s="48"/>
      <c r="K3" s="48"/>
      <c r="L3" s="48"/>
      <c r="M3" s="39"/>
    </row>
    <row r="4" spans="1:13" s="17" customFormat="1" ht="20.25" customHeight="1" x14ac:dyDescent="0.3">
      <c r="A4" s="56"/>
      <c r="B4" s="56"/>
      <c r="C4" s="56"/>
      <c r="D4" s="56"/>
      <c r="E4" s="57"/>
      <c r="F4" s="42"/>
      <c r="G4" s="42"/>
      <c r="H4" s="42"/>
      <c r="I4" s="42"/>
      <c r="J4" s="42"/>
      <c r="K4" s="42"/>
      <c r="L4" s="58" t="s">
        <v>220</v>
      </c>
      <c r="M4" s="39"/>
    </row>
    <row r="5" spans="1:13" s="17" customFormat="1" ht="20.25" customHeight="1" x14ac:dyDescent="0.3">
      <c r="A5" s="3"/>
      <c r="B5" s="3"/>
      <c r="C5" s="3"/>
      <c r="D5" s="3"/>
      <c r="E5" s="2"/>
      <c r="F5" s="77" t="s">
        <v>0</v>
      </c>
      <c r="G5" s="77"/>
      <c r="H5" s="77"/>
      <c r="I5" s="75"/>
      <c r="J5" s="77" t="s">
        <v>32</v>
      </c>
      <c r="K5" s="77"/>
      <c r="L5" s="77"/>
      <c r="M5" s="39"/>
    </row>
    <row r="6" spans="1:13" s="17" customFormat="1" ht="20.25" customHeight="1" x14ac:dyDescent="0.3">
      <c r="A6" s="3"/>
      <c r="B6" s="3"/>
      <c r="C6" s="3"/>
      <c r="D6" s="3"/>
      <c r="E6" s="2"/>
      <c r="F6" s="47" t="s">
        <v>31</v>
      </c>
      <c r="G6" s="47"/>
      <c r="H6" s="47"/>
      <c r="I6" s="76"/>
      <c r="J6" s="47" t="s">
        <v>31</v>
      </c>
      <c r="K6" s="47"/>
      <c r="L6" s="47"/>
      <c r="M6" s="76"/>
    </row>
    <row r="7" spans="1:13" s="17" customFormat="1" ht="20.25" customHeight="1" x14ac:dyDescent="0.3">
      <c r="A7" s="3"/>
      <c r="B7" s="3"/>
      <c r="C7" s="3"/>
      <c r="D7" s="3"/>
      <c r="F7" s="63" t="s">
        <v>254</v>
      </c>
      <c r="G7" s="64"/>
      <c r="H7" s="63" t="s">
        <v>107</v>
      </c>
      <c r="I7" s="41"/>
      <c r="J7" s="63" t="s">
        <v>254</v>
      </c>
      <c r="K7" s="64"/>
      <c r="L7" s="63" t="s">
        <v>107</v>
      </c>
    </row>
    <row r="8" spans="1:13" s="17" customFormat="1" ht="20.25" customHeight="1" x14ac:dyDescent="0.3">
      <c r="E8" s="2"/>
      <c r="F8" s="19">
        <v>2020</v>
      </c>
      <c r="G8" s="19"/>
      <c r="H8" s="19">
        <v>2019</v>
      </c>
      <c r="I8" s="19"/>
      <c r="J8" s="19">
        <v>2020</v>
      </c>
      <c r="K8" s="19"/>
      <c r="L8" s="19">
        <v>2019</v>
      </c>
    </row>
    <row r="9" spans="1:13" s="17" customFormat="1" ht="20.25" customHeight="1" x14ac:dyDescent="0.3">
      <c r="A9" s="3"/>
      <c r="B9" s="3"/>
      <c r="C9" s="3"/>
      <c r="D9" s="3"/>
      <c r="E9" s="11" t="s">
        <v>127</v>
      </c>
      <c r="F9" s="41" t="s">
        <v>219</v>
      </c>
      <c r="G9" s="15"/>
      <c r="H9" s="15"/>
      <c r="I9" s="15"/>
      <c r="J9" s="41" t="s">
        <v>219</v>
      </c>
      <c r="K9" s="15"/>
      <c r="L9" s="41"/>
    </row>
    <row r="10" spans="1:13" s="17" customFormat="1" ht="20.25" customHeight="1" x14ac:dyDescent="0.3">
      <c r="A10" s="3" t="s">
        <v>29</v>
      </c>
      <c r="B10" s="3"/>
      <c r="C10" s="3"/>
      <c r="D10" s="3"/>
      <c r="F10" s="41"/>
      <c r="G10" s="15"/>
      <c r="H10" s="15"/>
      <c r="I10" s="15"/>
      <c r="J10" s="41"/>
      <c r="K10" s="15"/>
      <c r="L10" s="15"/>
    </row>
    <row r="11" spans="1:13" ht="20.25" customHeight="1" x14ac:dyDescent="0.3">
      <c r="A11" s="7" t="s">
        <v>1</v>
      </c>
      <c r="B11" s="7"/>
      <c r="C11" s="7"/>
      <c r="D11" s="7"/>
      <c r="F11" s="20"/>
      <c r="G11" s="20"/>
      <c r="H11" s="20"/>
      <c r="I11" s="20"/>
      <c r="J11" s="20"/>
      <c r="K11" s="20"/>
      <c r="L11" s="20"/>
    </row>
    <row r="12" spans="1:13" ht="20.25" customHeight="1" x14ac:dyDescent="0.3">
      <c r="A12" s="18" t="s">
        <v>2</v>
      </c>
      <c r="F12" s="28">
        <v>3149495</v>
      </c>
      <c r="G12" s="28"/>
      <c r="H12" s="28">
        <v>3425570</v>
      </c>
      <c r="I12" s="28"/>
      <c r="J12" s="28">
        <v>224629</v>
      </c>
      <c r="K12" s="28"/>
      <c r="L12" s="28">
        <v>589291</v>
      </c>
    </row>
    <row r="13" spans="1:13" s="118" customFormat="1" ht="20.25" customHeight="1" x14ac:dyDescent="0.3">
      <c r="A13" s="118" t="s">
        <v>267</v>
      </c>
      <c r="E13" s="117">
        <v>6</v>
      </c>
      <c r="F13" s="28">
        <v>0</v>
      </c>
      <c r="G13" s="28"/>
      <c r="H13" s="28">
        <v>5651699</v>
      </c>
      <c r="I13" s="28"/>
      <c r="J13" s="28">
        <v>0</v>
      </c>
      <c r="K13" s="28"/>
      <c r="L13" s="28">
        <v>1488726</v>
      </c>
    </row>
    <row r="14" spans="1:13" ht="20.25" customHeight="1" x14ac:dyDescent="0.3">
      <c r="A14" s="18" t="s">
        <v>223</v>
      </c>
      <c r="E14" s="4" t="s">
        <v>221</v>
      </c>
      <c r="F14" s="28">
        <v>2104642</v>
      </c>
      <c r="G14" s="28"/>
      <c r="H14" s="28">
        <v>2066869</v>
      </c>
      <c r="I14" s="28"/>
      <c r="J14" s="28">
        <v>6341</v>
      </c>
      <c r="K14" s="28"/>
      <c r="L14" s="28">
        <v>7525</v>
      </c>
    </row>
    <row r="15" spans="1:13" ht="20.25" customHeight="1" x14ac:dyDescent="0.3">
      <c r="A15" s="18" t="s">
        <v>131</v>
      </c>
      <c r="F15" s="28"/>
      <c r="G15" s="28"/>
      <c r="H15" s="28"/>
      <c r="I15" s="28"/>
      <c r="J15" s="28"/>
      <c r="K15" s="28"/>
      <c r="L15" s="28"/>
    </row>
    <row r="16" spans="1:13" ht="20.25" customHeight="1" x14ac:dyDescent="0.3">
      <c r="B16" s="18" t="s">
        <v>130</v>
      </c>
      <c r="E16" s="4">
        <v>4</v>
      </c>
      <c r="F16" s="28">
        <v>50112</v>
      </c>
      <c r="G16" s="28"/>
      <c r="H16" s="28">
        <v>14790</v>
      </c>
      <c r="I16" s="28"/>
      <c r="J16" s="28">
        <v>2688</v>
      </c>
      <c r="K16" s="28"/>
      <c r="L16" s="28">
        <v>9220</v>
      </c>
    </row>
    <row r="17" spans="1:12" ht="20.25" hidden="1" customHeight="1" x14ac:dyDescent="0.3">
      <c r="A17" s="18" t="s">
        <v>233</v>
      </c>
      <c r="E17" s="4">
        <v>4</v>
      </c>
      <c r="F17" s="28"/>
      <c r="G17" s="28"/>
      <c r="H17" s="28">
        <v>0</v>
      </c>
      <c r="I17" s="28"/>
      <c r="J17" s="28"/>
      <c r="K17" s="28"/>
      <c r="L17" s="28">
        <v>0</v>
      </c>
    </row>
    <row r="18" spans="1:12" ht="20.25" customHeight="1" x14ac:dyDescent="0.3">
      <c r="A18" s="18" t="s">
        <v>132</v>
      </c>
      <c r="F18" s="28"/>
      <c r="G18" s="28"/>
      <c r="H18" s="28"/>
      <c r="I18" s="28"/>
      <c r="J18" s="28"/>
      <c r="K18" s="28"/>
      <c r="L18" s="28"/>
    </row>
    <row r="19" spans="1:12" ht="20.25" customHeight="1" x14ac:dyDescent="0.3">
      <c r="B19" s="18" t="s">
        <v>207</v>
      </c>
      <c r="E19" s="4">
        <v>4</v>
      </c>
      <c r="F19" s="28">
        <v>761696</v>
      </c>
      <c r="G19" s="28"/>
      <c r="H19" s="28">
        <v>630635</v>
      </c>
      <c r="I19" s="28"/>
      <c r="J19" s="28">
        <v>0</v>
      </c>
      <c r="K19" s="28"/>
      <c r="L19" s="28">
        <v>0</v>
      </c>
    </row>
    <row r="20" spans="1:12" ht="20.25" customHeight="1" x14ac:dyDescent="0.3">
      <c r="A20" s="18" t="s">
        <v>33</v>
      </c>
      <c r="F20" s="28">
        <v>103470</v>
      </c>
      <c r="G20" s="28"/>
      <c r="H20" s="28">
        <v>124028</v>
      </c>
      <c r="I20" s="28"/>
      <c r="J20" s="104">
        <v>0</v>
      </c>
      <c r="K20" s="28"/>
      <c r="L20" s="104">
        <v>0</v>
      </c>
    </row>
    <row r="21" spans="1:12" ht="20.25" customHeight="1" x14ac:dyDescent="0.3">
      <c r="A21" s="18" t="s">
        <v>222</v>
      </c>
      <c r="E21" s="4">
        <v>6</v>
      </c>
      <c r="F21" s="28">
        <v>6699839</v>
      </c>
      <c r="G21" s="28"/>
      <c r="H21" s="28">
        <v>0</v>
      </c>
      <c r="I21" s="28"/>
      <c r="J21" s="28">
        <v>1701038</v>
      </c>
      <c r="K21" s="28"/>
      <c r="L21" s="28">
        <v>0</v>
      </c>
    </row>
    <row r="22" spans="1:12" ht="20.25" hidden="1" customHeight="1" x14ac:dyDescent="0.3">
      <c r="A22" s="18" t="s">
        <v>156</v>
      </c>
      <c r="F22" s="28"/>
      <c r="G22" s="28"/>
      <c r="H22" s="28"/>
      <c r="I22" s="28"/>
      <c r="J22" s="104"/>
      <c r="K22" s="28"/>
      <c r="L22" s="104"/>
    </row>
    <row r="23" spans="1:12" ht="20.25" hidden="1" customHeight="1" x14ac:dyDescent="0.3">
      <c r="B23" s="18" t="s">
        <v>158</v>
      </c>
      <c r="F23" s="28"/>
      <c r="G23" s="28"/>
      <c r="H23" s="28"/>
      <c r="I23" s="28"/>
      <c r="J23" s="104"/>
      <c r="K23" s="28"/>
      <c r="L23" s="104"/>
    </row>
    <row r="24" spans="1:12" ht="20.25" hidden="1" customHeight="1" x14ac:dyDescent="0.3">
      <c r="C24" s="18" t="s">
        <v>157</v>
      </c>
      <c r="F24" s="28"/>
      <c r="G24" s="28"/>
      <c r="H24" s="28">
        <v>0</v>
      </c>
      <c r="I24" s="28"/>
      <c r="J24" s="104"/>
      <c r="K24" s="28"/>
      <c r="L24" s="104">
        <v>0</v>
      </c>
    </row>
    <row r="25" spans="1:12" s="3" customFormat="1" ht="20.25" customHeight="1" x14ac:dyDescent="0.3">
      <c r="A25" s="3" t="s">
        <v>3</v>
      </c>
      <c r="E25" s="78"/>
      <c r="F25" s="22">
        <f>SUM(F12:F24)</f>
        <v>12869254</v>
      </c>
      <c r="G25" s="23"/>
      <c r="H25" s="22">
        <f>SUM(H12:H24)</f>
        <v>11913591</v>
      </c>
      <c r="I25" s="29"/>
      <c r="J25" s="22">
        <f>SUM(J12:J24)</f>
        <v>1934696</v>
      </c>
      <c r="K25" s="23"/>
      <c r="L25" s="22">
        <f>SUM(L12:L24)</f>
        <v>2094762</v>
      </c>
    </row>
    <row r="26" spans="1:12" ht="20.25" customHeight="1" x14ac:dyDescent="0.3">
      <c r="F26" s="24"/>
      <c r="G26" s="24"/>
      <c r="H26" s="24"/>
      <c r="I26" s="24"/>
      <c r="J26" s="24"/>
      <c r="K26" s="24"/>
      <c r="L26" s="24"/>
    </row>
    <row r="27" spans="1:12" ht="20.25" customHeight="1" x14ac:dyDescent="0.3">
      <c r="A27" s="7" t="s">
        <v>4</v>
      </c>
      <c r="B27" s="7"/>
      <c r="C27" s="7"/>
      <c r="D27" s="7"/>
      <c r="F27" s="24"/>
      <c r="G27" s="24"/>
      <c r="H27" s="24"/>
      <c r="I27" s="24"/>
      <c r="J27" s="24"/>
      <c r="K27" s="24"/>
      <c r="L27" s="24"/>
    </row>
    <row r="28" spans="1:12" ht="20.25" customHeight="1" x14ac:dyDescent="0.3">
      <c r="A28" s="18" t="s">
        <v>133</v>
      </c>
      <c r="B28" s="7"/>
      <c r="C28" s="7"/>
      <c r="D28" s="7"/>
      <c r="F28" s="24"/>
      <c r="G28" s="24"/>
      <c r="H28" s="24"/>
      <c r="I28" s="24"/>
      <c r="J28" s="24"/>
      <c r="K28" s="24"/>
      <c r="L28" s="24"/>
    </row>
    <row r="29" spans="1:12" ht="20.25" customHeight="1" x14ac:dyDescent="0.3">
      <c r="B29" s="18" t="s">
        <v>208</v>
      </c>
      <c r="E29" s="4">
        <v>4</v>
      </c>
      <c r="F29" s="24">
        <v>1039745</v>
      </c>
      <c r="G29" s="24"/>
      <c r="H29" s="24">
        <v>1127499</v>
      </c>
      <c r="I29" s="24"/>
      <c r="J29" s="24">
        <v>0</v>
      </c>
      <c r="K29" s="24"/>
      <c r="L29" s="24">
        <v>0</v>
      </c>
    </row>
    <row r="30" spans="1:12" ht="20.25" customHeight="1" x14ac:dyDescent="0.3">
      <c r="A30" s="18" t="s">
        <v>63</v>
      </c>
      <c r="E30" s="4">
        <v>8</v>
      </c>
      <c r="F30" s="24">
        <v>0</v>
      </c>
      <c r="G30" s="24"/>
      <c r="H30" s="24">
        <v>0</v>
      </c>
      <c r="I30" s="28"/>
      <c r="J30" s="24">
        <v>4688975</v>
      </c>
      <c r="K30" s="24"/>
      <c r="L30" s="24">
        <v>4515567</v>
      </c>
    </row>
    <row r="31" spans="1:12" ht="20.25" customHeight="1" x14ac:dyDescent="0.3">
      <c r="A31" s="18" t="s">
        <v>102</v>
      </c>
      <c r="E31" s="4">
        <v>8</v>
      </c>
      <c r="F31" s="24">
        <v>1440093</v>
      </c>
      <c r="G31" s="24"/>
      <c r="H31" s="24">
        <v>1412871</v>
      </c>
      <c r="I31" s="28"/>
      <c r="J31" s="24">
        <v>0</v>
      </c>
      <c r="K31" s="24"/>
      <c r="L31" s="24">
        <v>0</v>
      </c>
    </row>
    <row r="32" spans="1:12" ht="20.25" customHeight="1" x14ac:dyDescent="0.3">
      <c r="A32" s="18" t="s">
        <v>64</v>
      </c>
      <c r="E32" s="4">
        <v>8</v>
      </c>
      <c r="F32" s="24">
        <v>29678265</v>
      </c>
      <c r="G32" s="24"/>
      <c r="H32" s="24">
        <v>28768785</v>
      </c>
      <c r="I32" s="24"/>
      <c r="J32" s="24">
        <v>29678265</v>
      </c>
      <c r="K32" s="24"/>
      <c r="L32" s="24">
        <v>28768785</v>
      </c>
    </row>
    <row r="33" spans="1:13" ht="20.25" customHeight="1" x14ac:dyDescent="0.3">
      <c r="A33" s="18" t="s">
        <v>249</v>
      </c>
      <c r="E33" s="4">
        <v>9</v>
      </c>
      <c r="F33" s="24">
        <v>1138519</v>
      </c>
      <c r="G33" s="24"/>
      <c r="H33" s="24">
        <v>0</v>
      </c>
      <c r="I33" s="24"/>
      <c r="J33" s="24">
        <v>1138519</v>
      </c>
      <c r="K33" s="24"/>
      <c r="L33" s="24">
        <v>0</v>
      </c>
    </row>
    <row r="34" spans="1:13" ht="20.25" customHeight="1" x14ac:dyDescent="0.3">
      <c r="A34" s="18" t="s">
        <v>268</v>
      </c>
      <c r="E34" s="4">
        <v>6</v>
      </c>
      <c r="F34" s="24">
        <v>0</v>
      </c>
      <c r="G34" s="24"/>
      <c r="H34" s="24">
        <v>143139</v>
      </c>
      <c r="I34" s="24"/>
      <c r="J34" s="24">
        <v>0</v>
      </c>
      <c r="K34" s="24"/>
      <c r="L34" s="24">
        <v>143139</v>
      </c>
    </row>
    <row r="35" spans="1:13" ht="20.25" customHeight="1" x14ac:dyDescent="0.3">
      <c r="A35" s="18" t="s">
        <v>193</v>
      </c>
      <c r="E35" s="4">
        <v>10</v>
      </c>
      <c r="F35" s="24">
        <v>3171182</v>
      </c>
      <c r="G35" s="24"/>
      <c r="H35" s="24">
        <v>3357902</v>
      </c>
      <c r="I35" s="24"/>
      <c r="J35" s="24">
        <v>18401</v>
      </c>
      <c r="K35" s="24"/>
      <c r="L35" s="24">
        <v>23583</v>
      </c>
    </row>
    <row r="36" spans="1:13" ht="20.25" customHeight="1" x14ac:dyDescent="0.3">
      <c r="A36" s="18" t="s">
        <v>135</v>
      </c>
      <c r="F36" s="24"/>
      <c r="G36" s="24"/>
      <c r="H36" s="24"/>
      <c r="I36" s="24"/>
      <c r="J36" s="24"/>
      <c r="K36" s="24"/>
      <c r="L36" s="24"/>
    </row>
    <row r="37" spans="1:13" ht="20.25" customHeight="1" x14ac:dyDescent="0.3">
      <c r="B37" s="18" t="s">
        <v>134</v>
      </c>
      <c r="E37" s="4">
        <v>10</v>
      </c>
      <c r="F37" s="24">
        <v>970828</v>
      </c>
      <c r="G37" s="24"/>
      <c r="H37" s="24">
        <v>1365689</v>
      </c>
      <c r="I37" s="24"/>
      <c r="J37" s="24">
        <v>0</v>
      </c>
      <c r="K37" s="24"/>
      <c r="L37" s="24">
        <v>0</v>
      </c>
    </row>
    <row r="38" spans="1:13" ht="20.25" customHeight="1" x14ac:dyDescent="0.3">
      <c r="A38" s="18" t="s">
        <v>99</v>
      </c>
      <c r="E38" s="4">
        <v>10</v>
      </c>
      <c r="F38" s="24">
        <v>288788</v>
      </c>
      <c r="G38" s="24"/>
      <c r="H38" s="24">
        <v>336695</v>
      </c>
      <c r="I38" s="24"/>
      <c r="J38" s="24">
        <v>3390</v>
      </c>
      <c r="K38" s="24"/>
      <c r="L38" s="24">
        <v>2467</v>
      </c>
    </row>
    <row r="39" spans="1:13" ht="20.25" customHeight="1" x14ac:dyDescent="0.3">
      <c r="A39" s="18" t="s">
        <v>236</v>
      </c>
      <c r="E39" s="4">
        <v>10</v>
      </c>
      <c r="F39" s="24">
        <v>175523</v>
      </c>
      <c r="G39" s="24"/>
      <c r="H39" s="24">
        <v>0</v>
      </c>
      <c r="I39" s="24"/>
      <c r="J39" s="24">
        <v>33514</v>
      </c>
      <c r="K39" s="24"/>
      <c r="L39" s="24">
        <v>0</v>
      </c>
    </row>
    <row r="40" spans="1:13" ht="20.25" customHeight="1" x14ac:dyDescent="0.3">
      <c r="A40" s="18" t="s">
        <v>5</v>
      </c>
      <c r="F40" s="24">
        <v>745583</v>
      </c>
      <c r="G40" s="24"/>
      <c r="H40" s="24">
        <v>802977</v>
      </c>
      <c r="I40" s="24"/>
      <c r="J40" s="24">
        <v>0</v>
      </c>
      <c r="K40" s="24"/>
      <c r="L40" s="24">
        <v>0</v>
      </c>
    </row>
    <row r="41" spans="1:13" ht="20.25" customHeight="1" x14ac:dyDescent="0.3">
      <c r="A41" s="18" t="s">
        <v>45</v>
      </c>
      <c r="F41" s="25">
        <v>306099</v>
      </c>
      <c r="G41" s="24"/>
      <c r="H41" s="25">
        <v>305394</v>
      </c>
      <c r="I41" s="24"/>
      <c r="J41" s="25">
        <v>4266</v>
      </c>
      <c r="K41" s="24"/>
      <c r="L41" s="25">
        <v>4266</v>
      </c>
    </row>
    <row r="42" spans="1:13" s="3" customFormat="1" ht="20.25" customHeight="1" x14ac:dyDescent="0.3">
      <c r="A42" s="3" t="s">
        <v>6</v>
      </c>
      <c r="E42" s="78"/>
      <c r="F42" s="26">
        <f>SUM(F29:F41)</f>
        <v>38954625</v>
      </c>
      <c r="G42" s="23"/>
      <c r="H42" s="26">
        <f>SUM(H29:H41)</f>
        <v>37620951</v>
      </c>
      <c r="I42" s="24"/>
      <c r="J42" s="26">
        <f>SUM(J29:J41)</f>
        <v>35565330</v>
      </c>
      <c r="K42" s="24"/>
      <c r="L42" s="26">
        <f>SUM(L29:L41)</f>
        <v>33457807</v>
      </c>
    </row>
    <row r="43" spans="1:13" ht="20.25" customHeight="1" x14ac:dyDescent="0.3">
      <c r="F43" s="24"/>
      <c r="G43" s="24"/>
      <c r="H43" s="24"/>
      <c r="I43" s="24"/>
      <c r="J43" s="24"/>
      <c r="K43" s="24"/>
      <c r="L43" s="24"/>
    </row>
    <row r="44" spans="1:13" s="3" customFormat="1" ht="20.25" customHeight="1" thickBot="1" x14ac:dyDescent="0.35">
      <c r="A44" s="3" t="s">
        <v>7</v>
      </c>
      <c r="E44" s="78"/>
      <c r="F44" s="27">
        <f>F25+F42</f>
        <v>51823879</v>
      </c>
      <c r="G44" s="23"/>
      <c r="H44" s="27">
        <f>H25+H42</f>
        <v>49534542</v>
      </c>
      <c r="I44" s="29"/>
      <c r="J44" s="27">
        <f>J25+J42</f>
        <v>37500026</v>
      </c>
      <c r="K44" s="24"/>
      <c r="L44" s="27">
        <f>L25+L42</f>
        <v>35552569</v>
      </c>
    </row>
    <row r="45" spans="1:13" ht="20.25" customHeight="1" thickTop="1" x14ac:dyDescent="0.3">
      <c r="A45" s="17"/>
      <c r="B45" s="17"/>
      <c r="C45" s="17"/>
      <c r="D45" s="17"/>
      <c r="E45" s="2"/>
      <c r="F45" s="33"/>
      <c r="G45" s="33"/>
      <c r="H45" s="33"/>
      <c r="I45" s="33"/>
      <c r="J45" s="33"/>
      <c r="K45" s="24"/>
      <c r="L45" s="33"/>
    </row>
    <row r="46" spans="1:13" s="17" customFormat="1" ht="20.25" customHeight="1" x14ac:dyDescent="0.3">
      <c r="A46" s="46" t="s">
        <v>112</v>
      </c>
      <c r="B46" s="46"/>
      <c r="C46" s="46"/>
      <c r="D46" s="46"/>
      <c r="E46" s="13"/>
      <c r="F46" s="48"/>
      <c r="G46" s="48"/>
      <c r="H46" s="48"/>
      <c r="I46" s="48"/>
      <c r="J46" s="48"/>
      <c r="K46" s="48"/>
      <c r="L46" s="48"/>
      <c r="M46" s="39"/>
    </row>
    <row r="47" spans="1:13" s="17" customFormat="1" ht="20.25" customHeight="1" x14ac:dyDescent="0.3">
      <c r="A47" s="46" t="s">
        <v>114</v>
      </c>
      <c r="B47" s="46"/>
      <c r="C47" s="46"/>
      <c r="D47" s="46"/>
      <c r="E47" s="13"/>
      <c r="F47" s="85"/>
      <c r="G47" s="48"/>
      <c r="H47" s="73"/>
      <c r="I47" s="73"/>
      <c r="J47" s="48"/>
      <c r="K47" s="48"/>
      <c r="L47" s="48"/>
      <c r="M47" s="39"/>
    </row>
    <row r="48" spans="1:13" s="17" customFormat="1" ht="20.25" customHeight="1" x14ac:dyDescent="0.3">
      <c r="A48" s="52" t="s">
        <v>253</v>
      </c>
      <c r="B48" s="52"/>
      <c r="C48" s="52"/>
      <c r="D48" s="52"/>
      <c r="E48" s="13"/>
      <c r="F48" s="85"/>
      <c r="G48" s="48"/>
      <c r="H48" s="73"/>
      <c r="I48" s="73"/>
      <c r="J48" s="48"/>
      <c r="K48" s="48"/>
      <c r="L48" s="48"/>
      <c r="M48" s="39"/>
    </row>
    <row r="49" spans="1:13" s="17" customFormat="1" ht="20.25" customHeight="1" x14ac:dyDescent="0.3">
      <c r="A49" s="56"/>
      <c r="B49" s="56"/>
      <c r="C49" s="56"/>
      <c r="D49" s="56"/>
      <c r="E49" s="57"/>
      <c r="F49" s="86"/>
      <c r="G49" s="42"/>
      <c r="H49" s="105"/>
      <c r="I49" s="105"/>
      <c r="J49" s="42"/>
      <c r="K49" s="42"/>
      <c r="L49" s="58" t="s">
        <v>220</v>
      </c>
      <c r="M49" s="39"/>
    </row>
    <row r="50" spans="1:13" s="17" customFormat="1" ht="20.25" customHeight="1" x14ac:dyDescent="0.3">
      <c r="E50" s="2"/>
      <c r="F50" s="120" t="s">
        <v>0</v>
      </c>
      <c r="G50" s="120"/>
      <c r="H50" s="120"/>
      <c r="I50" s="120"/>
      <c r="J50" s="120" t="s">
        <v>32</v>
      </c>
      <c r="K50" s="120"/>
      <c r="L50" s="120"/>
      <c r="M50" s="39"/>
    </row>
    <row r="51" spans="1:13" s="17" customFormat="1" ht="20.25" customHeight="1" x14ac:dyDescent="0.3">
      <c r="E51" s="2"/>
      <c r="F51" s="120" t="s">
        <v>31</v>
      </c>
      <c r="G51" s="120"/>
      <c r="H51" s="120"/>
      <c r="I51" s="120"/>
      <c r="J51" s="120" t="s">
        <v>31</v>
      </c>
      <c r="K51" s="120"/>
      <c r="L51" s="120"/>
    </row>
    <row r="52" spans="1:13" s="17" customFormat="1" ht="20.25" customHeight="1" x14ac:dyDescent="0.3">
      <c r="F52" s="63" t="s">
        <v>254</v>
      </c>
      <c r="G52" s="64"/>
      <c r="H52" s="63" t="s">
        <v>107</v>
      </c>
      <c r="I52" s="41"/>
      <c r="J52" s="63" t="s">
        <v>254</v>
      </c>
      <c r="K52" s="64"/>
      <c r="L52" s="63" t="s">
        <v>107</v>
      </c>
    </row>
    <row r="53" spans="1:13" s="17" customFormat="1" ht="20.25" customHeight="1" x14ac:dyDescent="0.3">
      <c r="E53" s="2"/>
      <c r="F53" s="19">
        <v>2020</v>
      </c>
      <c r="G53" s="19"/>
      <c r="H53" s="19">
        <v>2019</v>
      </c>
      <c r="I53" s="19"/>
      <c r="J53" s="19">
        <v>2020</v>
      </c>
      <c r="K53" s="19"/>
      <c r="L53" s="19">
        <v>2019</v>
      </c>
    </row>
    <row r="54" spans="1:13" s="17" customFormat="1" ht="20.25" customHeight="1" x14ac:dyDescent="0.3">
      <c r="E54" s="11" t="s">
        <v>127</v>
      </c>
      <c r="F54" s="41" t="s">
        <v>219</v>
      </c>
      <c r="G54" s="15"/>
      <c r="H54" s="15"/>
      <c r="I54" s="15"/>
      <c r="J54" s="41" t="s">
        <v>219</v>
      </c>
      <c r="K54" s="15"/>
      <c r="L54" s="41"/>
    </row>
    <row r="55" spans="1:13" s="17" customFormat="1" ht="20.25" customHeight="1" x14ac:dyDescent="0.3">
      <c r="A55" s="6" t="s">
        <v>46</v>
      </c>
      <c r="B55" s="6"/>
      <c r="C55" s="6"/>
      <c r="D55" s="6"/>
      <c r="F55" s="41"/>
      <c r="G55" s="15"/>
      <c r="H55" s="15"/>
      <c r="I55" s="15"/>
      <c r="J55" s="41"/>
      <c r="K55" s="15"/>
      <c r="L55" s="15"/>
    </row>
    <row r="56" spans="1:13" ht="20.25" customHeight="1" x14ac:dyDescent="0.3">
      <c r="A56" s="7" t="s">
        <v>8</v>
      </c>
      <c r="B56" s="7"/>
      <c r="C56" s="7"/>
      <c r="D56" s="7"/>
      <c r="F56" s="20"/>
      <c r="G56" s="20"/>
      <c r="H56" s="20"/>
      <c r="I56" s="20"/>
      <c r="J56" s="20"/>
      <c r="K56" s="20"/>
      <c r="L56" s="20"/>
    </row>
    <row r="57" spans="1:13" ht="20.25" hidden="1" customHeight="1" x14ac:dyDescent="0.3">
      <c r="A57" s="18" t="s">
        <v>136</v>
      </c>
      <c r="E57" s="106"/>
      <c r="F57" s="20"/>
      <c r="G57" s="20"/>
      <c r="H57" s="20"/>
      <c r="I57" s="20"/>
      <c r="J57" s="20"/>
      <c r="K57" s="20"/>
      <c r="L57" s="20"/>
    </row>
    <row r="58" spans="1:13" ht="20.25" hidden="1" customHeight="1" x14ac:dyDescent="0.3">
      <c r="B58" s="18" t="s">
        <v>137</v>
      </c>
      <c r="F58" s="24"/>
      <c r="G58" s="24"/>
      <c r="H58" s="24">
        <v>0</v>
      </c>
      <c r="I58" s="24"/>
      <c r="J58" s="24"/>
      <c r="K58" s="24"/>
      <c r="L58" s="24"/>
    </row>
    <row r="59" spans="1:13" ht="20.25" customHeight="1" x14ac:dyDescent="0.3">
      <c r="A59" s="18" t="s">
        <v>224</v>
      </c>
      <c r="E59" s="107" t="s">
        <v>241</v>
      </c>
      <c r="F59" s="24">
        <v>969355</v>
      </c>
      <c r="G59" s="97"/>
      <c r="H59" s="24">
        <v>1060080</v>
      </c>
      <c r="I59" s="108"/>
      <c r="J59" s="24">
        <v>43313</v>
      </c>
      <c r="K59" s="97"/>
      <c r="L59" s="24">
        <v>76986</v>
      </c>
    </row>
    <row r="60" spans="1:13" ht="20.25" hidden="1" customHeight="1" x14ac:dyDescent="0.3">
      <c r="A60" s="18" t="s">
        <v>234</v>
      </c>
      <c r="E60" s="107"/>
      <c r="F60" s="24">
        <v>0</v>
      </c>
      <c r="G60" s="97"/>
      <c r="H60" s="24">
        <v>0</v>
      </c>
      <c r="I60" s="108"/>
      <c r="J60" s="24">
        <v>0</v>
      </c>
      <c r="K60" s="97"/>
      <c r="L60" s="24">
        <v>0</v>
      </c>
    </row>
    <row r="61" spans="1:13" ht="20.25" customHeight="1" x14ac:dyDescent="0.3">
      <c r="A61" s="18" t="s">
        <v>108</v>
      </c>
      <c r="E61" s="107">
        <v>4</v>
      </c>
      <c r="F61" s="24">
        <v>329</v>
      </c>
      <c r="G61" s="97"/>
      <c r="H61" s="24">
        <v>4289</v>
      </c>
      <c r="I61" s="108"/>
      <c r="J61" s="24">
        <v>329</v>
      </c>
      <c r="K61" s="97"/>
      <c r="L61" s="24">
        <v>4069</v>
      </c>
    </row>
    <row r="62" spans="1:13" ht="20.25" customHeight="1" x14ac:dyDescent="0.3">
      <c r="A62" s="18" t="s">
        <v>138</v>
      </c>
      <c r="E62" s="107"/>
      <c r="F62" s="24"/>
      <c r="G62" s="97"/>
      <c r="H62" s="24"/>
      <c r="I62" s="108"/>
      <c r="J62" s="24"/>
      <c r="K62" s="97"/>
      <c r="L62" s="24"/>
    </row>
    <row r="63" spans="1:13" ht="20.25" customHeight="1" x14ac:dyDescent="0.3">
      <c r="B63" s="18" t="s">
        <v>163</v>
      </c>
      <c r="E63" s="4">
        <v>11</v>
      </c>
      <c r="F63" s="24">
        <v>498514</v>
      </c>
      <c r="G63" s="97"/>
      <c r="H63" s="24">
        <v>392002</v>
      </c>
      <c r="I63" s="108"/>
      <c r="J63" s="108">
        <v>12557</v>
      </c>
      <c r="K63" s="97"/>
      <c r="L63" s="108">
        <v>0</v>
      </c>
    </row>
    <row r="64" spans="1:13" ht="20.25" customHeight="1" x14ac:dyDescent="0.3">
      <c r="A64" s="18" t="s">
        <v>139</v>
      </c>
      <c r="F64" s="24"/>
      <c r="G64" s="97"/>
      <c r="H64" s="24"/>
      <c r="I64" s="108"/>
      <c r="J64" s="108"/>
      <c r="K64" s="97"/>
      <c r="L64" s="108"/>
    </row>
    <row r="65" spans="1:12" ht="20.25" customHeight="1" x14ac:dyDescent="0.3">
      <c r="B65" s="18" t="s">
        <v>140</v>
      </c>
      <c r="F65" s="24">
        <v>393129</v>
      </c>
      <c r="G65" s="24"/>
      <c r="H65" s="24">
        <v>171655</v>
      </c>
      <c r="I65" s="24"/>
      <c r="J65" s="108">
        <v>0</v>
      </c>
      <c r="K65" s="24"/>
      <c r="L65" s="108">
        <v>0</v>
      </c>
    </row>
    <row r="66" spans="1:12" ht="20.25" customHeight="1" x14ac:dyDescent="0.3">
      <c r="A66" s="18" t="s">
        <v>142</v>
      </c>
      <c r="F66" s="24"/>
      <c r="G66" s="24"/>
      <c r="H66" s="24"/>
      <c r="I66" s="24"/>
      <c r="J66" s="24"/>
      <c r="K66" s="24"/>
      <c r="L66" s="24"/>
    </row>
    <row r="67" spans="1:12" ht="20.25" customHeight="1" x14ac:dyDescent="0.3">
      <c r="B67" s="18" t="s">
        <v>141</v>
      </c>
      <c r="E67" s="4">
        <v>20.2</v>
      </c>
      <c r="F67" s="24">
        <v>2890345</v>
      </c>
      <c r="G67" s="24"/>
      <c r="H67" s="24">
        <v>2890345</v>
      </c>
      <c r="I67" s="24"/>
      <c r="J67" s="108">
        <v>0</v>
      </c>
      <c r="K67" s="24"/>
      <c r="L67" s="108">
        <v>0</v>
      </c>
    </row>
    <row r="68" spans="1:12" ht="20.25" customHeight="1" x14ac:dyDescent="0.3">
      <c r="A68" s="18" t="s">
        <v>164</v>
      </c>
      <c r="F68" s="24">
        <v>3030</v>
      </c>
      <c r="G68" s="28"/>
      <c r="H68" s="24">
        <v>5943</v>
      </c>
      <c r="I68" s="28"/>
      <c r="J68" s="108">
        <v>0</v>
      </c>
      <c r="K68" s="28"/>
      <c r="L68" s="108">
        <v>0</v>
      </c>
    </row>
    <row r="69" spans="1:12" ht="20.25" hidden="1" customHeight="1" x14ac:dyDescent="0.3">
      <c r="A69" s="18" t="s">
        <v>209</v>
      </c>
      <c r="F69" s="24"/>
      <c r="G69" s="28"/>
      <c r="H69" s="24"/>
      <c r="I69" s="28"/>
      <c r="J69" s="108"/>
      <c r="K69" s="28"/>
      <c r="L69" s="108"/>
    </row>
    <row r="70" spans="1:12" ht="20.25" hidden="1" customHeight="1" x14ac:dyDescent="0.3">
      <c r="B70" s="18" t="s">
        <v>158</v>
      </c>
      <c r="F70" s="24"/>
      <c r="G70" s="28"/>
      <c r="H70" s="24"/>
      <c r="I70" s="28"/>
      <c r="J70" s="108"/>
      <c r="K70" s="28"/>
      <c r="L70" s="108"/>
    </row>
    <row r="71" spans="1:12" ht="20.25" hidden="1" customHeight="1" x14ac:dyDescent="0.3">
      <c r="C71" s="18" t="s">
        <v>157</v>
      </c>
      <c r="F71" s="24"/>
      <c r="G71" s="28"/>
      <c r="H71" s="24">
        <v>0</v>
      </c>
      <c r="I71" s="109"/>
      <c r="J71" s="108"/>
      <c r="K71" s="109"/>
      <c r="L71" s="108">
        <v>0</v>
      </c>
    </row>
    <row r="72" spans="1:12" s="3" customFormat="1" ht="20.25" customHeight="1" x14ac:dyDescent="0.3">
      <c r="A72" s="3" t="s">
        <v>9</v>
      </c>
      <c r="E72" s="78"/>
      <c r="F72" s="22">
        <f>SUM(F58:F71)</f>
        <v>4754702</v>
      </c>
      <c r="G72" s="23"/>
      <c r="H72" s="22">
        <f>SUM(H58:H71)</f>
        <v>4524314</v>
      </c>
      <c r="I72" s="29"/>
      <c r="J72" s="22">
        <f>SUM(J58:J71)</f>
        <v>56199</v>
      </c>
      <c r="K72" s="23"/>
      <c r="L72" s="22">
        <f>SUM(L58:L71)</f>
        <v>81055</v>
      </c>
    </row>
    <row r="73" spans="1:12" ht="20.25" customHeight="1" x14ac:dyDescent="0.3">
      <c r="F73" s="24"/>
      <c r="G73" s="24"/>
      <c r="H73" s="24"/>
      <c r="I73" s="24"/>
      <c r="J73" s="24"/>
      <c r="K73" s="24"/>
      <c r="L73" s="24"/>
    </row>
    <row r="74" spans="1:12" ht="20.25" customHeight="1" x14ac:dyDescent="0.3">
      <c r="A74" s="7" t="s">
        <v>10</v>
      </c>
      <c r="B74" s="7"/>
      <c r="C74" s="7"/>
      <c r="D74" s="7"/>
      <c r="F74" s="24"/>
      <c r="G74" s="24"/>
      <c r="H74" s="24"/>
      <c r="I74" s="24"/>
      <c r="J74" s="24"/>
      <c r="K74" s="24"/>
      <c r="L74" s="24"/>
    </row>
    <row r="75" spans="1:12" ht="20.25" customHeight="1" x14ac:dyDescent="0.3">
      <c r="A75" s="18" t="s">
        <v>143</v>
      </c>
      <c r="B75" s="7"/>
      <c r="C75" s="7"/>
      <c r="D75" s="7"/>
      <c r="F75" s="24"/>
      <c r="G75" s="24"/>
      <c r="H75" s="24"/>
      <c r="I75" s="24"/>
      <c r="J75" s="24"/>
      <c r="K75" s="24"/>
      <c r="L75" s="24"/>
    </row>
    <row r="76" spans="1:12" ht="20.25" customHeight="1" x14ac:dyDescent="0.3">
      <c r="B76" s="74" t="s">
        <v>144</v>
      </c>
      <c r="F76" s="24">
        <v>214354</v>
      </c>
      <c r="G76" s="24"/>
      <c r="H76" s="24">
        <v>209286</v>
      </c>
      <c r="I76" s="24"/>
      <c r="J76" s="24">
        <v>0</v>
      </c>
      <c r="K76" s="24"/>
      <c r="L76" s="24">
        <v>0</v>
      </c>
    </row>
    <row r="77" spans="1:12" ht="20.25" customHeight="1" x14ac:dyDescent="0.3">
      <c r="A77" s="18" t="s">
        <v>58</v>
      </c>
      <c r="E77" s="4">
        <v>11</v>
      </c>
      <c r="F77" s="24">
        <v>3650388</v>
      </c>
      <c r="G77" s="24"/>
      <c r="H77" s="24">
        <v>3767724</v>
      </c>
      <c r="I77" s="24"/>
      <c r="J77" s="24">
        <v>21556</v>
      </c>
      <c r="K77" s="24"/>
      <c r="L77" s="24">
        <v>0</v>
      </c>
    </row>
    <row r="78" spans="1:12" s="110" customFormat="1" ht="20.25" customHeight="1" x14ac:dyDescent="0.3">
      <c r="A78" s="18" t="s">
        <v>165</v>
      </c>
    </row>
    <row r="79" spans="1:12" ht="20.25" customHeight="1" x14ac:dyDescent="0.3">
      <c r="B79" s="18" t="s">
        <v>205</v>
      </c>
      <c r="F79" s="24">
        <v>295722</v>
      </c>
      <c r="G79" s="24"/>
      <c r="H79" s="24">
        <v>338554</v>
      </c>
      <c r="I79" s="24"/>
      <c r="J79" s="24">
        <v>81808</v>
      </c>
      <c r="K79" s="24"/>
      <c r="L79" s="24">
        <v>79004</v>
      </c>
    </row>
    <row r="80" spans="1:12" ht="20.25" customHeight="1" x14ac:dyDescent="0.3">
      <c r="A80" s="18" t="s">
        <v>196</v>
      </c>
      <c r="F80" s="24">
        <v>988</v>
      </c>
      <c r="G80" s="24"/>
      <c r="H80" s="24">
        <v>2216</v>
      </c>
      <c r="I80" s="24"/>
      <c r="J80" s="24">
        <v>0</v>
      </c>
      <c r="K80" s="24"/>
      <c r="L80" s="24">
        <v>0</v>
      </c>
    </row>
    <row r="81" spans="1:13" ht="20.25" customHeight="1" x14ac:dyDescent="0.3">
      <c r="A81" s="18" t="s">
        <v>47</v>
      </c>
      <c r="F81" s="24">
        <v>233131</v>
      </c>
      <c r="G81" s="24"/>
      <c r="H81" s="24">
        <v>243411</v>
      </c>
      <c r="I81" s="24"/>
      <c r="J81" s="24">
        <v>0</v>
      </c>
      <c r="K81" s="24"/>
      <c r="L81" s="70">
        <v>0</v>
      </c>
    </row>
    <row r="82" spans="1:13" s="3" customFormat="1" ht="20.25" customHeight="1" x14ac:dyDescent="0.3">
      <c r="A82" s="3" t="s">
        <v>11</v>
      </c>
      <c r="E82" s="78"/>
      <c r="F82" s="71">
        <f>SUM(F76:F81)</f>
        <v>4394583</v>
      </c>
      <c r="G82" s="29"/>
      <c r="H82" s="71">
        <f>SUM(H76:H81)</f>
        <v>4561191</v>
      </c>
      <c r="I82" s="24"/>
      <c r="J82" s="71">
        <f>SUM(J76:J81)</f>
        <v>103364</v>
      </c>
      <c r="K82" s="29"/>
      <c r="L82" s="71">
        <f>SUM(L76:L81)</f>
        <v>79004</v>
      </c>
    </row>
    <row r="83" spans="1:13" s="3" customFormat="1" ht="20.25" customHeight="1" x14ac:dyDescent="0.3">
      <c r="E83" s="78"/>
      <c r="F83" s="71"/>
      <c r="G83" s="29"/>
      <c r="H83" s="71"/>
      <c r="I83" s="24"/>
      <c r="J83" s="71"/>
      <c r="K83" s="29"/>
      <c r="L83" s="71"/>
    </row>
    <row r="84" spans="1:13" ht="20.25" customHeight="1" x14ac:dyDescent="0.3">
      <c r="A84" s="3" t="s">
        <v>12</v>
      </c>
      <c r="B84" s="3"/>
      <c r="C84" s="3"/>
      <c r="D84" s="3"/>
      <c r="F84" s="26">
        <f>F72+F82</f>
        <v>9149285</v>
      </c>
      <c r="G84" s="23"/>
      <c r="H84" s="26">
        <f>H72+H82</f>
        <v>9085505</v>
      </c>
      <c r="I84" s="24"/>
      <c r="J84" s="26">
        <f>J72+J82</f>
        <v>159563</v>
      </c>
      <c r="K84" s="23"/>
      <c r="L84" s="26">
        <f>L72+L82</f>
        <v>160059</v>
      </c>
    </row>
    <row r="85" spans="1:13" ht="20.25" customHeight="1" x14ac:dyDescent="0.3">
      <c r="A85" s="3"/>
      <c r="B85" s="3"/>
      <c r="C85" s="3"/>
      <c r="D85" s="3"/>
      <c r="F85" s="5"/>
      <c r="G85" s="8"/>
      <c r="H85" s="5"/>
      <c r="I85" s="24"/>
      <c r="J85" s="5"/>
      <c r="K85" s="8"/>
      <c r="L85" s="5"/>
    </row>
    <row r="86" spans="1:13" s="17" customFormat="1" ht="20.25" customHeight="1" x14ac:dyDescent="0.3">
      <c r="A86" s="46" t="s">
        <v>112</v>
      </c>
      <c r="B86" s="46"/>
      <c r="C86" s="46"/>
      <c r="D86" s="46"/>
      <c r="E86" s="13"/>
      <c r="F86" s="48"/>
      <c r="G86" s="48"/>
      <c r="H86" s="48"/>
      <c r="I86" s="48"/>
      <c r="J86" s="48"/>
      <c r="K86" s="48"/>
      <c r="L86" s="48"/>
      <c r="M86" s="39"/>
    </row>
    <row r="87" spans="1:13" s="17" customFormat="1" ht="20.25" customHeight="1" x14ac:dyDescent="0.3">
      <c r="A87" s="46" t="s">
        <v>114</v>
      </c>
      <c r="B87" s="46"/>
      <c r="C87" s="46"/>
      <c r="D87" s="46"/>
      <c r="E87" s="13"/>
      <c r="F87" s="48"/>
      <c r="G87" s="48"/>
      <c r="H87" s="48"/>
      <c r="I87" s="48"/>
      <c r="J87" s="48"/>
      <c r="K87" s="48"/>
      <c r="L87" s="48"/>
      <c r="M87" s="39"/>
    </row>
    <row r="88" spans="1:13" s="17" customFormat="1" ht="20.25" customHeight="1" x14ac:dyDescent="0.3">
      <c r="A88" s="52" t="s">
        <v>253</v>
      </c>
      <c r="B88" s="52"/>
      <c r="C88" s="52"/>
      <c r="D88" s="52"/>
      <c r="E88" s="13"/>
      <c r="F88" s="48"/>
      <c r="G88" s="48"/>
      <c r="H88" s="48"/>
      <c r="I88" s="48"/>
      <c r="J88" s="48"/>
      <c r="K88" s="48"/>
      <c r="L88" s="48"/>
      <c r="M88" s="39"/>
    </row>
    <row r="89" spans="1:13" s="17" customFormat="1" ht="20.25" customHeight="1" x14ac:dyDescent="0.3">
      <c r="A89" s="56"/>
      <c r="B89" s="56"/>
      <c r="C89" s="56"/>
      <c r="D89" s="56"/>
      <c r="E89" s="57"/>
      <c r="F89" s="42"/>
      <c r="G89" s="42"/>
      <c r="H89" s="42"/>
      <c r="I89" s="42"/>
      <c r="J89" s="42"/>
      <c r="K89" s="42"/>
      <c r="L89" s="58" t="s">
        <v>220</v>
      </c>
      <c r="M89" s="39"/>
    </row>
    <row r="90" spans="1:13" s="17" customFormat="1" ht="20.25" customHeight="1" x14ac:dyDescent="0.3">
      <c r="E90" s="2"/>
      <c r="F90" s="120" t="s">
        <v>0</v>
      </c>
      <c r="G90" s="120"/>
      <c r="H90" s="120"/>
      <c r="I90" s="120"/>
      <c r="J90" s="120" t="s">
        <v>32</v>
      </c>
      <c r="K90" s="120"/>
      <c r="L90" s="120"/>
      <c r="M90" s="39"/>
    </row>
    <row r="91" spans="1:13" s="17" customFormat="1" ht="20.25" customHeight="1" x14ac:dyDescent="0.3">
      <c r="E91" s="2"/>
      <c r="F91" s="120" t="s">
        <v>31</v>
      </c>
      <c r="G91" s="120"/>
      <c r="H91" s="120"/>
      <c r="I91" s="120"/>
      <c r="J91" s="120" t="s">
        <v>31</v>
      </c>
      <c r="K91" s="120"/>
      <c r="L91" s="120"/>
    </row>
    <row r="92" spans="1:13" s="17" customFormat="1" ht="20.25" customHeight="1" x14ac:dyDescent="0.3">
      <c r="F92" s="63" t="s">
        <v>254</v>
      </c>
      <c r="G92" s="64"/>
      <c r="H92" s="63" t="s">
        <v>107</v>
      </c>
      <c r="I92" s="41"/>
      <c r="J92" s="63" t="s">
        <v>254</v>
      </c>
      <c r="K92" s="64"/>
      <c r="L92" s="63" t="s">
        <v>107</v>
      </c>
    </row>
    <row r="93" spans="1:13" s="17" customFormat="1" ht="20.25" customHeight="1" x14ac:dyDescent="0.3">
      <c r="E93" s="2"/>
      <c r="F93" s="19">
        <v>2020</v>
      </c>
      <c r="G93" s="19"/>
      <c r="H93" s="19">
        <v>2019</v>
      </c>
      <c r="I93" s="19"/>
      <c r="J93" s="19">
        <v>2020</v>
      </c>
      <c r="K93" s="19"/>
      <c r="L93" s="19">
        <v>2019</v>
      </c>
    </row>
    <row r="94" spans="1:13" s="17" customFormat="1" ht="20.25" customHeight="1" x14ac:dyDescent="0.3">
      <c r="E94" s="11" t="s">
        <v>127</v>
      </c>
      <c r="F94" s="41" t="s">
        <v>219</v>
      </c>
      <c r="G94" s="15"/>
      <c r="H94" s="15"/>
      <c r="I94" s="15"/>
      <c r="J94" s="41" t="s">
        <v>219</v>
      </c>
      <c r="K94" s="15"/>
      <c r="L94" s="41"/>
    </row>
    <row r="95" spans="1:13" s="17" customFormat="1" ht="20.25" customHeight="1" x14ac:dyDescent="0.3">
      <c r="A95" s="6" t="s">
        <v>46</v>
      </c>
      <c r="B95" s="6"/>
      <c r="C95" s="6"/>
      <c r="D95" s="6"/>
      <c r="F95" s="41"/>
      <c r="G95" s="15"/>
      <c r="H95" s="15"/>
      <c r="I95" s="15"/>
      <c r="J95" s="41"/>
      <c r="K95" s="15"/>
      <c r="L95" s="15"/>
    </row>
    <row r="96" spans="1:13" ht="20.25" customHeight="1" x14ac:dyDescent="0.3">
      <c r="A96" s="7" t="s">
        <v>166</v>
      </c>
      <c r="B96" s="7"/>
      <c r="C96" s="7"/>
      <c r="D96" s="7"/>
      <c r="F96" s="20"/>
      <c r="G96" s="20"/>
      <c r="H96" s="20"/>
      <c r="I96" s="20"/>
      <c r="J96" s="20"/>
      <c r="K96" s="20"/>
      <c r="L96" s="20"/>
    </row>
    <row r="97" spans="1:12" ht="20.25" customHeight="1" x14ac:dyDescent="0.3">
      <c r="A97" s="18" t="s">
        <v>13</v>
      </c>
      <c r="E97" s="4">
        <v>13</v>
      </c>
      <c r="F97" s="20"/>
      <c r="G97" s="20"/>
      <c r="H97" s="20"/>
      <c r="I97" s="20"/>
      <c r="J97" s="20"/>
      <c r="K97" s="20"/>
      <c r="L97" s="20"/>
    </row>
    <row r="98" spans="1:12" ht="20.25" customHeight="1" x14ac:dyDescent="0.3">
      <c r="B98" s="18" t="s">
        <v>145</v>
      </c>
      <c r="F98" s="20"/>
      <c r="G98" s="20"/>
      <c r="H98" s="20"/>
      <c r="I98" s="20"/>
      <c r="J98" s="20"/>
      <c r="K98" s="20"/>
      <c r="L98" s="20"/>
    </row>
    <row r="99" spans="1:12" ht="20.25" customHeight="1" thickBot="1" x14ac:dyDescent="0.35">
      <c r="C99" s="74" t="s">
        <v>146</v>
      </c>
      <c r="F99" s="30">
        <v>5000000</v>
      </c>
      <c r="G99" s="24"/>
      <c r="H99" s="30">
        <v>5000000</v>
      </c>
      <c r="I99" s="28"/>
      <c r="J99" s="30">
        <v>5000000</v>
      </c>
      <c r="K99" s="24"/>
      <c r="L99" s="30">
        <v>5000000</v>
      </c>
    </row>
    <row r="100" spans="1:12" ht="20.25" customHeight="1" thickTop="1" x14ac:dyDescent="0.3">
      <c r="B100" s="18" t="s">
        <v>147</v>
      </c>
      <c r="C100" s="74"/>
      <c r="F100" s="28"/>
      <c r="G100" s="24"/>
      <c r="H100" s="28"/>
      <c r="I100" s="28"/>
      <c r="J100" s="28"/>
      <c r="K100" s="24"/>
      <c r="L100" s="28"/>
    </row>
    <row r="101" spans="1:12" ht="20.25" customHeight="1" x14ac:dyDescent="0.3">
      <c r="C101" s="74" t="s">
        <v>146</v>
      </c>
      <c r="F101" s="28">
        <v>3206509</v>
      </c>
      <c r="G101" s="31"/>
      <c r="H101" s="28">
        <v>3206420</v>
      </c>
      <c r="I101" s="28"/>
      <c r="J101" s="28">
        <v>3206509</v>
      </c>
      <c r="K101" s="31"/>
      <c r="L101" s="28">
        <v>3206420</v>
      </c>
    </row>
    <row r="102" spans="1:12" ht="20.25" customHeight="1" x14ac:dyDescent="0.3">
      <c r="A102" s="18" t="s">
        <v>111</v>
      </c>
      <c r="E102" s="9">
        <v>13</v>
      </c>
      <c r="F102" s="24"/>
      <c r="G102" s="24"/>
      <c r="H102" s="24"/>
      <c r="I102" s="24"/>
      <c r="J102" s="24"/>
      <c r="K102" s="24"/>
      <c r="L102" s="24"/>
    </row>
    <row r="103" spans="1:12" ht="20.25" customHeight="1" x14ac:dyDescent="0.3">
      <c r="B103" s="18" t="s">
        <v>167</v>
      </c>
      <c r="E103" s="9"/>
      <c r="F103" s="24"/>
      <c r="G103" s="24"/>
      <c r="H103" s="24"/>
      <c r="I103" s="24"/>
      <c r="J103" s="24"/>
      <c r="K103" s="24"/>
      <c r="L103" s="24"/>
    </row>
    <row r="104" spans="1:12" ht="20.25" customHeight="1" x14ac:dyDescent="0.3">
      <c r="C104" s="74" t="s">
        <v>168</v>
      </c>
      <c r="E104" s="9"/>
      <c r="F104" s="28">
        <v>10352569</v>
      </c>
      <c r="G104" s="24"/>
      <c r="H104" s="28">
        <v>10347863</v>
      </c>
      <c r="I104" s="28"/>
      <c r="J104" s="28">
        <v>10352569</v>
      </c>
      <c r="K104" s="24"/>
      <c r="L104" s="28">
        <v>10347863</v>
      </c>
    </row>
    <row r="105" spans="1:12" ht="20.25" customHeight="1" x14ac:dyDescent="0.3">
      <c r="A105" s="18" t="s">
        <v>28</v>
      </c>
      <c r="F105" s="28"/>
      <c r="G105" s="24"/>
      <c r="H105" s="28"/>
      <c r="I105" s="28"/>
      <c r="J105" s="28"/>
      <c r="K105" s="24"/>
      <c r="L105" s="28"/>
    </row>
    <row r="106" spans="1:12" ht="20.25" customHeight="1" x14ac:dyDescent="0.3">
      <c r="B106" s="18" t="s">
        <v>148</v>
      </c>
      <c r="F106" s="28"/>
      <c r="G106" s="24"/>
      <c r="H106" s="28"/>
      <c r="I106" s="28"/>
      <c r="J106" s="28"/>
      <c r="K106" s="24"/>
      <c r="L106" s="28"/>
    </row>
    <row r="107" spans="1:12" ht="20.25" customHeight="1" x14ac:dyDescent="0.3">
      <c r="C107" s="18" t="s">
        <v>149</v>
      </c>
      <c r="F107" s="28">
        <v>500000</v>
      </c>
      <c r="G107" s="24"/>
      <c r="H107" s="28">
        <v>500000</v>
      </c>
      <c r="I107" s="28"/>
      <c r="J107" s="28">
        <v>500000</v>
      </c>
      <c r="K107" s="24"/>
      <c r="L107" s="28">
        <v>500000</v>
      </c>
    </row>
    <row r="108" spans="1:12" ht="20.25" customHeight="1" x14ac:dyDescent="0.3">
      <c r="B108" s="18" t="s">
        <v>57</v>
      </c>
      <c r="F108" s="28">
        <v>19122018</v>
      </c>
      <c r="G108" s="24"/>
      <c r="H108" s="28">
        <v>16794718</v>
      </c>
      <c r="I108" s="28"/>
      <c r="J108" s="28">
        <v>19989512</v>
      </c>
      <c r="K108" s="24"/>
      <c r="L108" s="28">
        <v>17666415</v>
      </c>
    </row>
    <row r="109" spans="1:12" ht="20.25" customHeight="1" x14ac:dyDescent="0.3">
      <c r="A109" s="18" t="s">
        <v>169</v>
      </c>
      <c r="F109" s="28"/>
      <c r="G109" s="24"/>
      <c r="H109" s="28"/>
      <c r="I109" s="28"/>
      <c r="J109" s="28"/>
      <c r="K109" s="24"/>
      <c r="L109" s="28"/>
    </row>
    <row r="110" spans="1:12" ht="20.25" customHeight="1" x14ac:dyDescent="0.3">
      <c r="B110" s="18" t="s">
        <v>170</v>
      </c>
      <c r="E110" s="9"/>
      <c r="F110" s="25">
        <v>3293635</v>
      </c>
      <c r="G110" s="28"/>
      <c r="H110" s="25">
        <v>3676170</v>
      </c>
      <c r="I110" s="28"/>
      <c r="J110" s="25">
        <v>3291873</v>
      </c>
      <c r="K110" s="28"/>
      <c r="L110" s="25">
        <v>3671812</v>
      </c>
    </row>
    <row r="111" spans="1:12" ht="20.25" customHeight="1" x14ac:dyDescent="0.3">
      <c r="A111" s="3" t="s">
        <v>49</v>
      </c>
      <c r="B111" s="3"/>
      <c r="C111" s="3"/>
      <c r="D111" s="3"/>
      <c r="E111" s="7"/>
      <c r="F111" s="111"/>
      <c r="G111" s="111"/>
      <c r="H111" s="111"/>
      <c r="I111" s="111"/>
      <c r="J111" s="111"/>
      <c r="K111" s="111"/>
      <c r="L111" s="111"/>
    </row>
    <row r="112" spans="1:12" ht="20.25" customHeight="1" x14ac:dyDescent="0.3">
      <c r="B112" s="3" t="s">
        <v>150</v>
      </c>
      <c r="C112" s="3"/>
      <c r="D112" s="3"/>
      <c r="E112" s="7"/>
      <c r="F112" s="29">
        <f>SUM(F101:F110)</f>
        <v>36474731</v>
      </c>
      <c r="G112" s="23"/>
      <c r="H112" s="29">
        <f>SUM(H101:H110)</f>
        <v>34525171</v>
      </c>
      <c r="I112" s="29"/>
      <c r="J112" s="29">
        <f>SUM(J101:J110)</f>
        <v>37340463</v>
      </c>
      <c r="K112" s="23"/>
      <c r="L112" s="29">
        <f>SUM(L101:L110)</f>
        <v>35392510</v>
      </c>
    </row>
    <row r="113" spans="1:12" ht="20.25" customHeight="1" x14ac:dyDescent="0.3">
      <c r="A113" s="18" t="s">
        <v>66</v>
      </c>
      <c r="E113" s="9"/>
      <c r="F113" s="28">
        <v>6199863</v>
      </c>
      <c r="G113" s="24"/>
      <c r="H113" s="28">
        <v>5923866</v>
      </c>
      <c r="I113" s="28"/>
      <c r="J113" s="70">
        <v>0</v>
      </c>
      <c r="K113" s="24"/>
      <c r="L113" s="70">
        <v>0</v>
      </c>
    </row>
    <row r="114" spans="1:12" ht="20.25" customHeight="1" x14ac:dyDescent="0.3">
      <c r="A114" s="3" t="s">
        <v>36</v>
      </c>
      <c r="B114" s="3"/>
      <c r="C114" s="3"/>
      <c r="D114" s="3"/>
      <c r="F114" s="22">
        <f>SUM(F112:F113)</f>
        <v>42674594</v>
      </c>
      <c r="G114" s="23"/>
      <c r="H114" s="22">
        <f>SUM(H112:H113)</f>
        <v>40449037</v>
      </c>
      <c r="I114" s="29"/>
      <c r="J114" s="22">
        <f>SUM(J112:J113)</f>
        <v>37340463</v>
      </c>
      <c r="K114" s="23"/>
      <c r="L114" s="22">
        <f>SUM(L112:L113)</f>
        <v>35392510</v>
      </c>
    </row>
    <row r="115" spans="1:12" ht="20.25" customHeight="1" x14ac:dyDescent="0.3">
      <c r="F115" s="31"/>
      <c r="G115" s="31"/>
      <c r="H115" s="31"/>
      <c r="I115" s="31"/>
      <c r="J115" s="31"/>
      <c r="K115" s="31"/>
      <c r="L115" s="31"/>
    </row>
    <row r="116" spans="1:12" ht="20.25" customHeight="1" thickBot="1" x14ac:dyDescent="0.35">
      <c r="A116" s="3" t="s">
        <v>48</v>
      </c>
      <c r="B116" s="3"/>
      <c r="C116" s="3"/>
      <c r="D116" s="3"/>
      <c r="F116" s="27">
        <f>F84+F114</f>
        <v>51823879</v>
      </c>
      <c r="G116" s="23"/>
      <c r="H116" s="27">
        <f>H84+H114</f>
        <v>49534542</v>
      </c>
      <c r="I116" s="29"/>
      <c r="J116" s="27">
        <f>J84+J114</f>
        <v>37500026</v>
      </c>
      <c r="K116" s="23"/>
      <c r="L116" s="27">
        <f>L84+L114</f>
        <v>35552569</v>
      </c>
    </row>
    <row r="117" spans="1:12" ht="20.25" customHeight="1" thickTop="1" x14ac:dyDescent="0.3">
      <c r="A117" s="17"/>
      <c r="B117" s="17"/>
      <c r="C117" s="17"/>
      <c r="D117" s="17"/>
      <c r="E117" s="2"/>
      <c r="F117" s="10"/>
      <c r="G117" s="10"/>
      <c r="H117" s="10"/>
      <c r="I117" s="10"/>
      <c r="J117" s="10"/>
      <c r="K117" s="10"/>
      <c r="L117" s="10"/>
    </row>
  </sheetData>
  <mergeCells count="8">
    <mergeCell ref="J91:L91"/>
    <mergeCell ref="J50:L50"/>
    <mergeCell ref="F90:I90"/>
    <mergeCell ref="F91:I91"/>
    <mergeCell ref="F50:I50"/>
    <mergeCell ref="F51:I51"/>
    <mergeCell ref="J90:L90"/>
    <mergeCell ref="J51:L51"/>
  </mergeCells>
  <pageMargins left="0.75" right="0.25" top="0.98425196850393704" bottom="0.5" header="0.511811023622047" footer="0.5"/>
  <pageSetup paperSize="9" scale="87" firstPageNumber="2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5" max="8" man="1"/>
    <brk id="85" max="16383" man="1"/>
  </rowBreaks>
  <ignoredErrors>
    <ignoredError sqref="F112 J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zoomScaleNormal="100" zoomScaleSheetLayoutView="100" workbookViewId="0">
      <selection activeCell="B66" sqref="B66"/>
    </sheetView>
  </sheetViews>
  <sheetFormatPr defaultColWidth="9.08984375" defaultRowHeight="20.25" customHeight="1" x14ac:dyDescent="0.3"/>
  <cols>
    <col min="1" max="3" width="1.6328125" style="18" customWidth="1"/>
    <col min="4" max="4" width="44.90625" style="18" customWidth="1"/>
    <col min="5" max="5" width="9.90625" style="4" bestFit="1" customWidth="1"/>
    <col min="6" max="6" width="16.08984375" style="21" bestFit="1" customWidth="1"/>
    <col min="7" max="7" width="1" style="21" customWidth="1"/>
    <col min="8" max="8" width="16.08984375" style="21" bestFit="1" customWidth="1"/>
    <col min="9" max="9" width="1" style="21" customWidth="1"/>
    <col min="10" max="10" width="16.08984375" style="21" bestFit="1" customWidth="1"/>
    <col min="11" max="11" width="1" style="21" customWidth="1"/>
    <col min="12" max="12" width="16.08984375" style="21" bestFit="1" customWidth="1"/>
    <col min="13" max="16384" width="9.08984375" style="18"/>
  </cols>
  <sheetData>
    <row r="1" spans="1:12" s="17" customFormat="1" ht="17" customHeight="1" x14ac:dyDescent="0.3">
      <c r="A1" s="46" t="s">
        <v>112</v>
      </c>
      <c r="B1" s="46"/>
      <c r="C1" s="46"/>
      <c r="D1" s="46"/>
      <c r="E1" s="53"/>
      <c r="F1" s="47"/>
      <c r="G1" s="47"/>
      <c r="H1" s="47"/>
      <c r="I1" s="47"/>
      <c r="J1" s="47"/>
      <c r="K1" s="47"/>
      <c r="L1" s="47"/>
    </row>
    <row r="2" spans="1:12" s="17" customFormat="1" ht="17" customHeight="1" x14ac:dyDescent="0.3">
      <c r="A2" s="46" t="s">
        <v>115</v>
      </c>
      <c r="B2" s="46"/>
      <c r="C2" s="46"/>
      <c r="D2" s="46"/>
      <c r="E2" s="53"/>
      <c r="F2" s="47"/>
      <c r="G2" s="47"/>
      <c r="H2" s="47"/>
      <c r="I2" s="47"/>
      <c r="J2" s="47"/>
      <c r="K2" s="47"/>
      <c r="L2" s="47"/>
    </row>
    <row r="3" spans="1:12" s="17" customFormat="1" ht="17" customHeight="1" x14ac:dyDescent="0.3">
      <c r="A3" s="47" t="s">
        <v>255</v>
      </c>
      <c r="B3" s="47"/>
      <c r="C3" s="47"/>
      <c r="D3" s="47"/>
      <c r="E3" s="53"/>
      <c r="F3" s="47"/>
      <c r="G3" s="47"/>
      <c r="H3" s="47"/>
      <c r="I3" s="47"/>
      <c r="J3" s="47"/>
      <c r="K3" s="47"/>
      <c r="L3" s="47"/>
    </row>
    <row r="4" spans="1:12" s="17" customFormat="1" ht="17" customHeight="1" x14ac:dyDescent="0.3">
      <c r="A4" s="14"/>
      <c r="B4" s="14"/>
      <c r="C4" s="14"/>
      <c r="D4" s="14"/>
      <c r="E4" s="59"/>
      <c r="F4" s="14"/>
      <c r="G4" s="14"/>
      <c r="H4" s="14"/>
      <c r="I4" s="14"/>
      <c r="J4" s="14"/>
      <c r="K4" s="14"/>
      <c r="L4" s="58" t="s">
        <v>220</v>
      </c>
    </row>
    <row r="5" spans="1:12" s="17" customFormat="1" ht="17" customHeight="1" x14ac:dyDescent="0.3">
      <c r="E5" s="2"/>
      <c r="F5" s="120" t="s">
        <v>0</v>
      </c>
      <c r="G5" s="120"/>
      <c r="H5" s="120"/>
      <c r="I5" s="81"/>
      <c r="J5" s="120" t="s">
        <v>32</v>
      </c>
      <c r="K5" s="120"/>
      <c r="L5" s="120"/>
    </row>
    <row r="6" spans="1:12" s="17" customFormat="1" ht="17" customHeight="1" x14ac:dyDescent="0.3">
      <c r="E6" s="2"/>
      <c r="F6" s="120" t="s">
        <v>31</v>
      </c>
      <c r="G6" s="120"/>
      <c r="H6" s="120"/>
      <c r="I6" s="81"/>
      <c r="J6" s="120" t="s">
        <v>31</v>
      </c>
      <c r="K6" s="120"/>
      <c r="L6" s="120"/>
    </row>
    <row r="7" spans="1:12" s="17" customFormat="1" ht="17" customHeight="1" x14ac:dyDescent="0.3">
      <c r="E7" s="11" t="s">
        <v>127</v>
      </c>
      <c r="F7" s="19">
        <v>2020</v>
      </c>
      <c r="G7" s="19"/>
      <c r="H7" s="19">
        <v>2019</v>
      </c>
      <c r="I7" s="19"/>
      <c r="J7" s="19">
        <v>2020</v>
      </c>
      <c r="K7" s="19"/>
      <c r="L7" s="19">
        <v>2019</v>
      </c>
    </row>
    <row r="8" spans="1:12" s="17" customFormat="1" ht="17" customHeight="1" x14ac:dyDescent="0.3">
      <c r="E8" s="11"/>
      <c r="F8" s="15"/>
      <c r="G8" s="15"/>
      <c r="H8" s="15"/>
      <c r="I8" s="15"/>
      <c r="J8" s="15"/>
      <c r="K8" s="15"/>
      <c r="L8" s="41"/>
    </row>
    <row r="9" spans="1:12" ht="19.5" customHeight="1" x14ac:dyDescent="0.3">
      <c r="A9" s="7" t="s">
        <v>100</v>
      </c>
      <c r="B9" s="7"/>
      <c r="C9" s="7"/>
      <c r="D9" s="7"/>
      <c r="E9" s="4">
        <v>15</v>
      </c>
      <c r="F9" s="20"/>
      <c r="G9" s="20"/>
      <c r="H9" s="20"/>
      <c r="I9" s="20"/>
      <c r="J9" s="20"/>
      <c r="K9" s="20"/>
      <c r="L9" s="20"/>
    </row>
    <row r="10" spans="1:12" ht="19.5" customHeight="1" x14ac:dyDescent="0.3">
      <c r="A10" s="18" t="s">
        <v>188</v>
      </c>
      <c r="E10" s="9"/>
      <c r="F10" s="28">
        <v>926918</v>
      </c>
      <c r="G10" s="28"/>
      <c r="H10" s="28">
        <v>1253047</v>
      </c>
      <c r="I10" s="28"/>
      <c r="J10" s="70">
        <v>0</v>
      </c>
      <c r="K10" s="24"/>
      <c r="L10" s="70">
        <v>0</v>
      </c>
    </row>
    <row r="11" spans="1:12" ht="19.5" hidden="1" customHeight="1" x14ac:dyDescent="0.3">
      <c r="A11" s="18" t="s">
        <v>125</v>
      </c>
      <c r="E11" s="9"/>
      <c r="F11" s="70"/>
      <c r="G11" s="28"/>
      <c r="H11" s="70"/>
      <c r="I11" s="28"/>
      <c r="J11" s="70"/>
      <c r="K11" s="24"/>
      <c r="L11" s="70"/>
    </row>
    <row r="12" spans="1:12" ht="19.5" customHeight="1" x14ac:dyDescent="0.3">
      <c r="A12" s="18" t="s">
        <v>171</v>
      </c>
      <c r="E12" s="9"/>
      <c r="F12" s="18"/>
      <c r="G12" s="28"/>
      <c r="H12" s="18"/>
      <c r="I12" s="70"/>
      <c r="J12" s="28"/>
      <c r="K12" s="28"/>
      <c r="L12" s="28"/>
    </row>
    <row r="13" spans="1:12" ht="19.5" customHeight="1" x14ac:dyDescent="0.3">
      <c r="B13" s="18" t="s">
        <v>172</v>
      </c>
      <c r="E13" s="9"/>
      <c r="F13" s="70">
        <v>0</v>
      </c>
      <c r="G13" s="28"/>
      <c r="H13" s="70">
        <v>0</v>
      </c>
      <c r="I13" s="70"/>
      <c r="J13" s="28">
        <v>211550</v>
      </c>
      <c r="K13" s="28"/>
      <c r="L13" s="28">
        <v>-65158</v>
      </c>
    </row>
    <row r="14" spans="1:12" ht="19.5" customHeight="1" x14ac:dyDescent="0.3">
      <c r="B14" s="18" t="s">
        <v>173</v>
      </c>
      <c r="E14" s="9"/>
      <c r="F14" s="70">
        <v>17190</v>
      </c>
      <c r="G14" s="28"/>
      <c r="H14" s="70">
        <v>-20363</v>
      </c>
      <c r="I14" s="70"/>
      <c r="J14" s="70">
        <v>0</v>
      </c>
      <c r="K14" s="24"/>
      <c r="L14" s="70">
        <v>0</v>
      </c>
    </row>
    <row r="15" spans="1:12" ht="19.5" customHeight="1" x14ac:dyDescent="0.3">
      <c r="B15" s="18" t="s">
        <v>83</v>
      </c>
      <c r="E15" s="9"/>
      <c r="F15" s="70">
        <v>2832271</v>
      </c>
      <c r="G15" s="28"/>
      <c r="H15" s="70">
        <v>3090168</v>
      </c>
      <c r="I15" s="70"/>
      <c r="J15" s="28">
        <v>2832271</v>
      </c>
      <c r="K15" s="28"/>
      <c r="L15" s="28">
        <v>3090168</v>
      </c>
    </row>
    <row r="16" spans="1:12" ht="19.5" hidden="1" customHeight="1" x14ac:dyDescent="0.3">
      <c r="A16" s="18" t="s">
        <v>206</v>
      </c>
      <c r="E16" s="9"/>
      <c r="F16" s="70"/>
      <c r="G16" s="28"/>
      <c r="H16" s="70"/>
      <c r="I16" s="70"/>
      <c r="J16" s="28"/>
      <c r="K16" s="28"/>
      <c r="L16" s="28">
        <v>0</v>
      </c>
    </row>
    <row r="17" spans="1:12" ht="19.5" hidden="1" customHeight="1" x14ac:dyDescent="0.3">
      <c r="A17" s="18" t="s">
        <v>90</v>
      </c>
      <c r="E17" s="9"/>
      <c r="F17" s="28">
        <v>0</v>
      </c>
      <c r="G17" s="28"/>
      <c r="H17" s="28">
        <v>0</v>
      </c>
      <c r="I17" s="28"/>
      <c r="J17" s="70">
        <v>0</v>
      </c>
      <c r="K17" s="28"/>
      <c r="L17" s="70">
        <v>0</v>
      </c>
    </row>
    <row r="18" spans="1:12" ht="19.5" customHeight="1" x14ac:dyDescent="0.3">
      <c r="A18" s="18" t="s">
        <v>14</v>
      </c>
      <c r="E18" s="9">
        <v>16</v>
      </c>
      <c r="F18" s="25">
        <v>691130</v>
      </c>
      <c r="G18" s="28"/>
      <c r="H18" s="25">
        <v>128325</v>
      </c>
      <c r="I18" s="28"/>
      <c r="J18" s="101">
        <v>15762</v>
      </c>
      <c r="K18" s="28"/>
      <c r="L18" s="101">
        <v>12245</v>
      </c>
    </row>
    <row r="19" spans="1:12" ht="19.5" customHeight="1" x14ac:dyDescent="0.3">
      <c r="A19" s="3" t="s">
        <v>101</v>
      </c>
      <c r="B19" s="3"/>
      <c r="C19" s="3"/>
      <c r="D19" s="3"/>
      <c r="F19" s="26">
        <f>SUM(F10:F18)</f>
        <v>4467509</v>
      </c>
      <c r="G19" s="29"/>
      <c r="H19" s="26">
        <f>SUM(H10:H18)</f>
        <v>4451177</v>
      </c>
      <c r="I19" s="29"/>
      <c r="J19" s="26">
        <f>SUM(J10:J18)</f>
        <v>3059583</v>
      </c>
      <c r="K19" s="29"/>
      <c r="L19" s="26">
        <f>SUM(L10:L18)</f>
        <v>3037255</v>
      </c>
    </row>
    <row r="20" spans="1:12" ht="19.5" customHeight="1" x14ac:dyDescent="0.3">
      <c r="A20" s="3"/>
      <c r="B20" s="3"/>
      <c r="C20" s="3"/>
      <c r="D20" s="3"/>
      <c r="F20" s="29"/>
      <c r="G20" s="29"/>
      <c r="H20" s="29"/>
      <c r="I20" s="29"/>
      <c r="J20" s="29"/>
      <c r="K20" s="29"/>
      <c r="L20" s="29"/>
    </row>
    <row r="21" spans="1:12" ht="19.5" customHeight="1" x14ac:dyDescent="0.3">
      <c r="A21" s="7" t="s">
        <v>15</v>
      </c>
      <c r="B21" s="7"/>
      <c r="C21" s="7"/>
      <c r="D21" s="7"/>
      <c r="E21" s="4">
        <v>15</v>
      </c>
      <c r="F21" s="24"/>
      <c r="G21" s="24"/>
      <c r="H21" s="24"/>
      <c r="I21" s="24"/>
      <c r="J21" s="24"/>
      <c r="K21" s="24"/>
      <c r="L21" s="24"/>
    </row>
    <row r="22" spans="1:12" ht="19.5" customHeight="1" x14ac:dyDescent="0.3">
      <c r="A22" s="18" t="s">
        <v>189</v>
      </c>
      <c r="E22" s="9"/>
      <c r="F22" s="28">
        <v>585932</v>
      </c>
      <c r="G22" s="24"/>
      <c r="H22" s="28">
        <v>787123</v>
      </c>
      <c r="I22" s="28"/>
      <c r="J22" s="70">
        <v>0</v>
      </c>
      <c r="K22" s="24"/>
      <c r="L22" s="70">
        <v>0</v>
      </c>
    </row>
    <row r="23" spans="1:12" ht="19.5" hidden="1" customHeight="1" x14ac:dyDescent="0.3">
      <c r="A23" s="18" t="s">
        <v>126</v>
      </c>
      <c r="E23" s="9"/>
      <c r="F23" s="28">
        <v>0</v>
      </c>
      <c r="G23" s="24"/>
      <c r="H23" s="28">
        <v>0</v>
      </c>
      <c r="I23" s="28"/>
      <c r="J23" s="70">
        <v>0</v>
      </c>
      <c r="K23" s="24"/>
      <c r="L23" s="70">
        <v>0</v>
      </c>
    </row>
    <row r="24" spans="1:12" ht="19.5" customHeight="1" x14ac:dyDescent="0.3">
      <c r="A24" s="18" t="s">
        <v>54</v>
      </c>
      <c r="E24" s="9"/>
      <c r="F24" s="28">
        <v>125693</v>
      </c>
      <c r="G24" s="24"/>
      <c r="H24" s="28">
        <v>174893</v>
      </c>
      <c r="I24" s="28"/>
      <c r="J24" s="70">
        <v>0</v>
      </c>
      <c r="K24" s="24"/>
      <c r="L24" s="70">
        <v>0</v>
      </c>
    </row>
    <row r="25" spans="1:12" ht="19.5" customHeight="1" x14ac:dyDescent="0.3">
      <c r="A25" s="18" t="s">
        <v>159</v>
      </c>
      <c r="E25" s="9"/>
      <c r="F25" s="28">
        <v>6212</v>
      </c>
      <c r="G25" s="24"/>
      <c r="H25" s="28">
        <v>15080</v>
      </c>
      <c r="I25" s="28"/>
      <c r="J25" s="70">
        <v>0</v>
      </c>
      <c r="K25" s="24"/>
      <c r="L25" s="70">
        <v>0</v>
      </c>
    </row>
    <row r="26" spans="1:12" ht="19.5" customHeight="1" x14ac:dyDescent="0.3">
      <c r="A26" s="18" t="s">
        <v>91</v>
      </c>
      <c r="E26" s="9"/>
      <c r="F26" s="28">
        <v>140729</v>
      </c>
      <c r="G26" s="24"/>
      <c r="H26" s="28">
        <v>354031</v>
      </c>
      <c r="I26" s="28"/>
      <c r="J26" s="28">
        <v>60198</v>
      </c>
      <c r="K26" s="24"/>
      <c r="L26" s="28">
        <v>80817</v>
      </c>
    </row>
    <row r="27" spans="1:12" ht="19.5" customHeight="1" x14ac:dyDescent="0.3">
      <c r="A27" s="18" t="s">
        <v>197</v>
      </c>
      <c r="E27" s="9"/>
      <c r="F27" s="28">
        <v>223137</v>
      </c>
      <c r="G27" s="24"/>
      <c r="H27" s="28">
        <v>54736</v>
      </c>
      <c r="I27" s="28"/>
      <c r="J27" s="28">
        <v>5</v>
      </c>
      <c r="K27" s="24"/>
      <c r="L27" s="28">
        <v>0</v>
      </c>
    </row>
    <row r="28" spans="1:12" ht="19.5" hidden="1" customHeight="1" x14ac:dyDescent="0.3">
      <c r="A28" s="18" t="s">
        <v>210</v>
      </c>
      <c r="E28" s="9"/>
      <c r="F28" s="28">
        <v>0</v>
      </c>
      <c r="G28" s="24"/>
      <c r="H28" s="28">
        <v>0</v>
      </c>
      <c r="I28" s="28"/>
      <c r="J28" s="28">
        <v>0</v>
      </c>
      <c r="K28" s="24"/>
      <c r="L28" s="28">
        <v>0</v>
      </c>
    </row>
    <row r="29" spans="1:12" ht="19.5" hidden="1" customHeight="1" x14ac:dyDescent="0.3">
      <c r="B29" s="18" t="s">
        <v>213</v>
      </c>
      <c r="E29" s="9"/>
      <c r="F29" s="28">
        <v>0</v>
      </c>
      <c r="G29" s="24"/>
      <c r="H29" s="28">
        <v>0</v>
      </c>
      <c r="I29" s="28"/>
      <c r="J29" s="28">
        <v>0</v>
      </c>
      <c r="K29" s="24"/>
      <c r="L29" s="28">
        <v>0</v>
      </c>
    </row>
    <row r="30" spans="1:12" ht="19.5" hidden="1" customHeight="1" x14ac:dyDescent="0.3">
      <c r="A30" s="18" t="s">
        <v>212</v>
      </c>
      <c r="E30" s="9"/>
      <c r="F30" s="28">
        <v>0</v>
      </c>
      <c r="G30" s="24"/>
      <c r="H30" s="28">
        <v>0</v>
      </c>
      <c r="I30" s="28"/>
      <c r="J30" s="28">
        <v>0</v>
      </c>
      <c r="K30" s="24"/>
      <c r="L30" s="28">
        <v>0</v>
      </c>
    </row>
    <row r="31" spans="1:12" ht="19.5" customHeight="1" x14ac:dyDescent="0.3">
      <c r="A31" s="18" t="s">
        <v>110</v>
      </c>
      <c r="E31" s="4">
        <v>4</v>
      </c>
      <c r="F31" s="25">
        <v>37185</v>
      </c>
      <c r="G31" s="24"/>
      <c r="H31" s="25">
        <v>30451</v>
      </c>
      <c r="I31" s="28"/>
      <c r="J31" s="25">
        <v>20038</v>
      </c>
      <c r="K31" s="24"/>
      <c r="L31" s="25">
        <v>16459</v>
      </c>
    </row>
    <row r="32" spans="1:12" ht="19.5" customHeight="1" x14ac:dyDescent="0.3">
      <c r="A32" s="3" t="s">
        <v>30</v>
      </c>
      <c r="B32" s="3"/>
      <c r="C32" s="3"/>
      <c r="D32" s="3"/>
      <c r="F32" s="26">
        <f>SUM(F22:F31)</f>
        <v>1118888</v>
      </c>
      <c r="G32" s="23"/>
      <c r="H32" s="26">
        <f>SUM(H22:H31)</f>
        <v>1416314</v>
      </c>
      <c r="I32" s="29"/>
      <c r="J32" s="26">
        <f>SUM(J22:J31)</f>
        <v>80241</v>
      </c>
      <c r="K32" s="23"/>
      <c r="L32" s="26">
        <f>SUM(L22:L31)</f>
        <v>97276</v>
      </c>
    </row>
    <row r="33" spans="1:12" ht="19.5" customHeight="1" x14ac:dyDescent="0.3">
      <c r="A33" s="3"/>
      <c r="B33" s="3"/>
      <c r="C33" s="3"/>
      <c r="D33" s="3"/>
      <c r="F33" s="29"/>
      <c r="G33" s="23"/>
      <c r="H33" s="29"/>
      <c r="I33" s="29"/>
      <c r="J33" s="29"/>
      <c r="K33" s="23"/>
      <c r="L33" s="29"/>
    </row>
    <row r="34" spans="1:12" ht="19.5" customHeight="1" x14ac:dyDescent="0.3">
      <c r="A34" s="3" t="s">
        <v>252</v>
      </c>
      <c r="B34" s="3"/>
      <c r="C34" s="3"/>
      <c r="D34" s="3"/>
      <c r="F34" s="29">
        <f>F19-F32</f>
        <v>3348621</v>
      </c>
      <c r="G34" s="23"/>
      <c r="H34" s="29">
        <f>H19-H32</f>
        <v>3034863</v>
      </c>
      <c r="I34" s="29"/>
      <c r="J34" s="29">
        <f>J19-J32</f>
        <v>2979342</v>
      </c>
      <c r="K34" s="29"/>
      <c r="L34" s="29">
        <f>L19-L32</f>
        <v>2939979</v>
      </c>
    </row>
    <row r="35" spans="1:12" ht="19.5" customHeight="1" x14ac:dyDescent="0.3">
      <c r="A35" s="18" t="s">
        <v>60</v>
      </c>
      <c r="E35" s="9"/>
      <c r="F35" s="25">
        <v>-47602</v>
      </c>
      <c r="G35" s="24"/>
      <c r="H35" s="25">
        <v>-83452</v>
      </c>
      <c r="I35" s="28"/>
      <c r="J35" s="25">
        <v>-1193</v>
      </c>
      <c r="K35" s="24"/>
      <c r="L35" s="25">
        <v>-1215</v>
      </c>
    </row>
    <row r="36" spans="1:12" ht="19.5" customHeight="1" x14ac:dyDescent="0.3">
      <c r="A36" s="3" t="s">
        <v>203</v>
      </c>
      <c r="B36" s="3"/>
      <c r="C36" s="3"/>
      <c r="D36" s="3"/>
      <c r="E36" s="9"/>
      <c r="F36" s="29">
        <f>SUM(F34:F35)</f>
        <v>3301019</v>
      </c>
      <c r="G36" s="23"/>
      <c r="H36" s="29">
        <f>SUM(H34:H35)</f>
        <v>2951411</v>
      </c>
      <c r="I36" s="29"/>
      <c r="J36" s="29">
        <f>SUM(J34:J35)</f>
        <v>2978149</v>
      </c>
      <c r="K36" s="23"/>
      <c r="L36" s="29">
        <f>SUM(L34:L35)</f>
        <v>2938764</v>
      </c>
    </row>
    <row r="37" spans="1:12" ht="19.5" customHeight="1" x14ac:dyDescent="0.3">
      <c r="A37" s="18" t="s">
        <v>239</v>
      </c>
      <c r="E37" s="9"/>
      <c r="F37" s="25">
        <v>-25732</v>
      </c>
      <c r="G37" s="24"/>
      <c r="H37" s="25">
        <v>-88974</v>
      </c>
      <c r="I37" s="28"/>
      <c r="J37" s="70">
        <v>0</v>
      </c>
      <c r="K37" s="24"/>
      <c r="L37" s="70">
        <v>0</v>
      </c>
    </row>
    <row r="38" spans="1:12" ht="19.5" customHeight="1" thickBot="1" x14ac:dyDescent="0.35">
      <c r="A38" s="3" t="s">
        <v>225</v>
      </c>
      <c r="B38" s="3"/>
      <c r="C38" s="3"/>
      <c r="D38" s="3"/>
      <c r="F38" s="32">
        <f>SUM(F36:F37)</f>
        <v>3275287</v>
      </c>
      <c r="G38" s="23"/>
      <c r="H38" s="32">
        <f>SUM(H36:H37)</f>
        <v>2862437</v>
      </c>
      <c r="I38" s="29"/>
      <c r="J38" s="32">
        <f>SUM(J36:J37)</f>
        <v>2978149</v>
      </c>
      <c r="K38" s="23"/>
      <c r="L38" s="32">
        <f>SUM(L36:L37)</f>
        <v>2938764</v>
      </c>
    </row>
    <row r="39" spans="1:12" ht="19.5" customHeight="1" thickTop="1" x14ac:dyDescent="0.3">
      <c r="A39" s="3"/>
      <c r="B39" s="3"/>
      <c r="C39" s="3"/>
      <c r="D39" s="3"/>
      <c r="F39" s="29"/>
      <c r="G39" s="23"/>
      <c r="H39" s="29"/>
      <c r="I39" s="29"/>
      <c r="J39" s="29"/>
      <c r="K39" s="23"/>
      <c r="L39" s="29"/>
    </row>
    <row r="40" spans="1:12" ht="19.5" customHeight="1" x14ac:dyDescent="0.3">
      <c r="A40" s="3" t="s">
        <v>44</v>
      </c>
      <c r="B40" s="3"/>
      <c r="C40" s="3"/>
      <c r="D40" s="3"/>
      <c r="F40" s="24"/>
      <c r="G40" s="24"/>
      <c r="H40" s="24"/>
      <c r="I40" s="24"/>
      <c r="J40" s="24"/>
      <c r="K40" s="24"/>
      <c r="L40" s="24"/>
    </row>
    <row r="41" spans="1:12" ht="19.5" customHeight="1" x14ac:dyDescent="0.3">
      <c r="B41" s="18" t="s">
        <v>162</v>
      </c>
      <c r="F41" s="28">
        <v>2980300</v>
      </c>
      <c r="G41" s="24"/>
      <c r="H41" s="28">
        <v>2940457</v>
      </c>
      <c r="I41" s="28"/>
      <c r="J41" s="28">
        <v>2978149</v>
      </c>
      <c r="K41" s="24"/>
      <c r="L41" s="28">
        <v>2938764</v>
      </c>
    </row>
    <row r="42" spans="1:12" ht="19.5" customHeight="1" x14ac:dyDescent="0.3">
      <c r="B42" s="18" t="s">
        <v>66</v>
      </c>
      <c r="F42" s="28">
        <v>294987</v>
      </c>
      <c r="G42" s="24"/>
      <c r="H42" s="28">
        <v>-78020</v>
      </c>
      <c r="I42" s="28"/>
      <c r="J42" s="28">
        <v>0</v>
      </c>
      <c r="K42" s="28"/>
      <c r="L42" s="28">
        <v>0</v>
      </c>
    </row>
    <row r="43" spans="1:12" ht="19.5" customHeight="1" thickBot="1" x14ac:dyDescent="0.35">
      <c r="A43" s="3" t="s">
        <v>225</v>
      </c>
      <c r="B43" s="3"/>
      <c r="C43" s="3"/>
      <c r="D43" s="3"/>
      <c r="F43" s="32">
        <f>SUM(F41:F42)</f>
        <v>3275287</v>
      </c>
      <c r="G43" s="23"/>
      <c r="H43" s="32">
        <f>SUM(H41:H42)</f>
        <v>2862437</v>
      </c>
      <c r="I43" s="29"/>
      <c r="J43" s="32">
        <f>SUM(J41:J42)</f>
        <v>2978149</v>
      </c>
      <c r="K43" s="23"/>
      <c r="L43" s="32">
        <f>SUM(L41:L42)</f>
        <v>2938764</v>
      </c>
    </row>
    <row r="44" spans="1:12" ht="19.5" customHeight="1" thickTop="1" x14ac:dyDescent="0.3">
      <c r="A44" s="3"/>
      <c r="B44" s="3"/>
      <c r="C44" s="3"/>
      <c r="D44" s="3"/>
      <c r="F44" s="29"/>
      <c r="G44" s="23"/>
      <c r="H44" s="29"/>
      <c r="I44" s="29"/>
      <c r="J44" s="29"/>
      <c r="K44" s="23"/>
      <c r="L44" s="29"/>
    </row>
    <row r="45" spans="1:12" ht="19.5" customHeight="1" x14ac:dyDescent="0.3">
      <c r="A45" s="3" t="s">
        <v>123</v>
      </c>
      <c r="B45" s="3"/>
      <c r="C45" s="3"/>
      <c r="D45" s="3"/>
      <c r="F45" s="29"/>
      <c r="G45" s="23"/>
      <c r="H45" s="29"/>
      <c r="I45" s="29"/>
      <c r="J45" s="29"/>
      <c r="K45" s="23"/>
      <c r="L45" s="29"/>
    </row>
    <row r="46" spans="1:12" ht="19.5" customHeight="1" x14ac:dyDescent="0.3">
      <c r="B46" s="3" t="s">
        <v>174</v>
      </c>
      <c r="C46" s="3"/>
      <c r="E46" s="4">
        <v>17</v>
      </c>
      <c r="F46" s="29"/>
      <c r="G46" s="23"/>
      <c r="H46" s="29"/>
      <c r="I46" s="29"/>
      <c r="J46" s="29"/>
      <c r="K46" s="23"/>
      <c r="L46" s="29"/>
    </row>
    <row r="47" spans="1:12" ht="19.5" customHeight="1" thickBot="1" x14ac:dyDescent="0.35">
      <c r="C47" s="18" t="s">
        <v>121</v>
      </c>
      <c r="F47" s="102">
        <v>0.93</v>
      </c>
      <c r="G47" s="103"/>
      <c r="H47" s="102">
        <v>0.92</v>
      </c>
      <c r="I47" s="103"/>
      <c r="J47" s="102">
        <v>0.93</v>
      </c>
      <c r="K47" s="103"/>
      <c r="L47" s="102">
        <v>0.92</v>
      </c>
    </row>
    <row r="48" spans="1:12" ht="19.5" customHeight="1" thickTop="1" thickBot="1" x14ac:dyDescent="0.35">
      <c r="C48" s="18" t="s">
        <v>122</v>
      </c>
      <c r="E48" s="18"/>
      <c r="F48" s="102">
        <v>0.93</v>
      </c>
      <c r="G48" s="103"/>
      <c r="H48" s="102">
        <v>0.92</v>
      </c>
      <c r="I48" s="103"/>
      <c r="J48" s="102">
        <v>0.93</v>
      </c>
      <c r="K48" s="103"/>
      <c r="L48" s="102">
        <v>0.92</v>
      </c>
    </row>
    <row r="49" spans="1:12" ht="19.5" customHeight="1" thickTop="1" x14ac:dyDescent="0.3">
      <c r="A49" s="3"/>
      <c r="B49" s="3"/>
      <c r="C49" s="3"/>
      <c r="D49" s="3"/>
      <c r="F49" s="29"/>
      <c r="G49" s="24"/>
      <c r="H49" s="29"/>
      <c r="I49" s="29"/>
      <c r="J49" s="29"/>
      <c r="K49" s="24"/>
      <c r="L49" s="29"/>
    </row>
    <row r="50" spans="1:12" ht="20.25" customHeight="1" x14ac:dyDescent="0.3">
      <c r="A50" s="46" t="s">
        <v>112</v>
      </c>
      <c r="B50" s="46"/>
      <c r="C50" s="46"/>
      <c r="D50" s="46"/>
      <c r="E50" s="54"/>
      <c r="F50" s="55"/>
      <c r="G50" s="55"/>
      <c r="H50" s="55"/>
      <c r="I50" s="55"/>
      <c r="J50" s="55"/>
      <c r="K50" s="55"/>
      <c r="L50" s="55"/>
    </row>
    <row r="51" spans="1:12" ht="20.25" customHeight="1" x14ac:dyDescent="0.3">
      <c r="A51" s="46" t="s">
        <v>116</v>
      </c>
      <c r="B51" s="46"/>
      <c r="C51" s="46"/>
      <c r="D51" s="46"/>
      <c r="E51" s="54"/>
      <c r="F51" s="55"/>
      <c r="G51" s="55"/>
      <c r="H51" s="55"/>
      <c r="I51" s="55"/>
      <c r="J51" s="55"/>
      <c r="K51" s="55"/>
      <c r="L51" s="55"/>
    </row>
    <row r="52" spans="1:12" ht="20.25" customHeight="1" x14ac:dyDescent="0.3">
      <c r="A52" s="47" t="s">
        <v>255</v>
      </c>
      <c r="B52" s="47"/>
      <c r="C52" s="47"/>
      <c r="D52" s="47"/>
      <c r="E52" s="54"/>
      <c r="F52" s="55"/>
      <c r="G52" s="55"/>
      <c r="H52" s="55"/>
      <c r="I52" s="55"/>
      <c r="J52" s="55"/>
      <c r="K52" s="55"/>
      <c r="L52" s="55"/>
    </row>
    <row r="53" spans="1:12" ht="20.25" customHeight="1" x14ac:dyDescent="0.3">
      <c r="A53" s="14"/>
      <c r="B53" s="14"/>
      <c r="C53" s="14"/>
      <c r="D53" s="14"/>
      <c r="E53" s="57"/>
      <c r="F53" s="42"/>
      <c r="G53" s="42"/>
      <c r="H53" s="42"/>
      <c r="I53" s="42"/>
      <c r="J53" s="42"/>
      <c r="K53" s="42"/>
      <c r="L53" s="58" t="s">
        <v>220</v>
      </c>
    </row>
    <row r="54" spans="1:12" ht="20.25" customHeight="1" x14ac:dyDescent="0.3">
      <c r="F54" s="120" t="s">
        <v>0</v>
      </c>
      <c r="G54" s="120"/>
      <c r="H54" s="120"/>
      <c r="I54" s="81"/>
      <c r="J54" s="120" t="s">
        <v>32</v>
      </c>
      <c r="K54" s="120"/>
      <c r="L54" s="120"/>
    </row>
    <row r="55" spans="1:12" ht="20.25" customHeight="1" x14ac:dyDescent="0.3">
      <c r="F55" s="120" t="s">
        <v>31</v>
      </c>
      <c r="G55" s="120"/>
      <c r="H55" s="120"/>
      <c r="I55" s="81"/>
      <c r="J55" s="120" t="s">
        <v>31</v>
      </c>
      <c r="K55" s="120"/>
      <c r="L55" s="120"/>
    </row>
    <row r="56" spans="1:12" ht="20.25" customHeight="1" x14ac:dyDescent="0.3">
      <c r="E56" s="11"/>
      <c r="F56" s="19">
        <v>2020</v>
      </c>
      <c r="G56" s="19"/>
      <c r="H56" s="19">
        <v>2019</v>
      </c>
      <c r="I56" s="19"/>
      <c r="J56" s="19">
        <v>2020</v>
      </c>
      <c r="K56" s="19"/>
      <c r="L56" s="19">
        <v>2019</v>
      </c>
    </row>
    <row r="57" spans="1:12" ht="20.25" customHeight="1" x14ac:dyDescent="0.3">
      <c r="F57" s="15"/>
      <c r="G57" s="15"/>
      <c r="H57" s="15"/>
      <c r="I57" s="15"/>
      <c r="J57" s="15"/>
      <c r="K57" s="15"/>
      <c r="L57" s="41"/>
    </row>
    <row r="58" spans="1:12" ht="20.25" customHeight="1" x14ac:dyDescent="0.3">
      <c r="A58" s="3" t="s">
        <v>225</v>
      </c>
      <c r="B58" s="3"/>
      <c r="C58" s="3"/>
      <c r="D58" s="3"/>
      <c r="F58" s="34">
        <f>F43</f>
        <v>3275287</v>
      </c>
      <c r="G58" s="29">
        <v>0</v>
      </c>
      <c r="H58" s="34">
        <f>H43</f>
        <v>2862437</v>
      </c>
      <c r="I58" s="34"/>
      <c r="J58" s="34">
        <f>J43</f>
        <v>2978149</v>
      </c>
      <c r="K58" s="29">
        <v>0</v>
      </c>
      <c r="L58" s="34">
        <f>L43</f>
        <v>2938764</v>
      </c>
    </row>
    <row r="59" spans="1:12" ht="20.25" customHeight="1" x14ac:dyDescent="0.3">
      <c r="F59" s="31"/>
      <c r="G59" s="31"/>
      <c r="H59" s="31"/>
      <c r="I59" s="31"/>
      <c r="J59" s="31"/>
      <c r="K59" s="31"/>
      <c r="L59" s="31"/>
    </row>
    <row r="60" spans="1:12" ht="20.25" customHeight="1" x14ac:dyDescent="0.3">
      <c r="A60" s="3" t="s">
        <v>67</v>
      </c>
      <c r="B60" s="3"/>
      <c r="C60" s="3"/>
      <c r="D60" s="3"/>
      <c r="F60" s="31"/>
      <c r="G60" s="31"/>
      <c r="H60" s="31"/>
      <c r="I60" s="31"/>
      <c r="J60" s="31"/>
      <c r="K60" s="31"/>
      <c r="L60" s="31"/>
    </row>
    <row r="61" spans="1:12" ht="20.25" customHeight="1" x14ac:dyDescent="0.3">
      <c r="B61" s="3" t="s">
        <v>151</v>
      </c>
      <c r="C61" s="3"/>
      <c r="D61" s="3"/>
      <c r="F61" s="31"/>
      <c r="G61" s="31"/>
      <c r="H61" s="31"/>
      <c r="I61" s="31"/>
      <c r="J61" s="31"/>
      <c r="K61" s="31"/>
      <c r="L61" s="31"/>
    </row>
    <row r="62" spans="1:12" ht="20.25" customHeight="1" x14ac:dyDescent="0.3">
      <c r="A62" s="3" t="s">
        <v>215</v>
      </c>
      <c r="B62" s="3"/>
      <c r="C62" s="3"/>
      <c r="D62" s="3"/>
      <c r="F62" s="31"/>
      <c r="G62" s="31"/>
      <c r="H62" s="31"/>
      <c r="I62" s="31"/>
      <c r="J62" s="31"/>
      <c r="K62" s="31"/>
      <c r="L62" s="31"/>
    </row>
    <row r="63" spans="1:12" ht="20.25" customHeight="1" x14ac:dyDescent="0.3">
      <c r="A63" s="3"/>
      <c r="B63" s="3" t="s">
        <v>216</v>
      </c>
      <c r="C63" s="3"/>
      <c r="D63" s="3"/>
      <c r="F63" s="31"/>
      <c r="G63" s="31"/>
      <c r="H63" s="31"/>
      <c r="I63" s="31"/>
      <c r="J63" s="31"/>
      <c r="K63" s="31"/>
      <c r="L63" s="31"/>
    </row>
    <row r="64" spans="1:12" ht="20.25" customHeight="1" x14ac:dyDescent="0.3">
      <c r="B64" s="18" t="s">
        <v>160</v>
      </c>
      <c r="F64" s="31"/>
      <c r="G64" s="31"/>
      <c r="H64" s="31"/>
      <c r="I64" s="31"/>
      <c r="J64" s="31"/>
      <c r="K64" s="31"/>
      <c r="L64" s="31"/>
    </row>
    <row r="65" spans="1:12" ht="20.25" customHeight="1" x14ac:dyDescent="0.3">
      <c r="C65" s="18" t="s">
        <v>161</v>
      </c>
      <c r="F65" s="31">
        <v>-30802</v>
      </c>
      <c r="G65" s="31"/>
      <c r="H65" s="31">
        <v>-47056</v>
      </c>
      <c r="I65" s="31"/>
      <c r="J65" s="70">
        <v>-12670</v>
      </c>
      <c r="K65" s="28"/>
      <c r="L65" s="70">
        <v>-19356</v>
      </c>
    </row>
    <row r="66" spans="1:12" ht="20.25" customHeight="1" x14ac:dyDescent="0.3">
      <c r="B66" s="18" t="s">
        <v>270</v>
      </c>
      <c r="F66" s="33">
        <v>-22380</v>
      </c>
      <c r="G66" s="31"/>
      <c r="H66" s="33">
        <v>10532</v>
      </c>
      <c r="I66" s="31"/>
      <c r="J66" s="31">
        <v>-10631</v>
      </c>
      <c r="K66" s="31"/>
      <c r="L66" s="31">
        <v>5150</v>
      </c>
    </row>
    <row r="67" spans="1:12" ht="20.25" customHeight="1" x14ac:dyDescent="0.3">
      <c r="B67" s="18" t="s">
        <v>204</v>
      </c>
      <c r="F67" s="44">
        <v>-33019</v>
      </c>
      <c r="G67" s="31"/>
      <c r="H67" s="44">
        <v>0</v>
      </c>
      <c r="I67" s="31"/>
      <c r="J67" s="44">
        <v>-33019</v>
      </c>
      <c r="K67" s="31"/>
      <c r="L67" s="44">
        <v>0</v>
      </c>
    </row>
    <row r="68" spans="1:12" ht="20.25" customHeight="1" x14ac:dyDescent="0.3">
      <c r="A68" s="18" t="s">
        <v>217</v>
      </c>
      <c r="F68" s="33"/>
      <c r="G68" s="33"/>
      <c r="H68" s="33"/>
      <c r="I68" s="33"/>
      <c r="J68" s="33"/>
      <c r="K68" s="33"/>
      <c r="L68" s="33"/>
    </row>
    <row r="69" spans="1:12" ht="20.25" customHeight="1" x14ac:dyDescent="0.3">
      <c r="B69" s="18" t="s">
        <v>216</v>
      </c>
      <c r="F69" s="44">
        <f>SUM(F65:F67)</f>
        <v>-86201</v>
      </c>
      <c r="G69" s="33">
        <v>0</v>
      </c>
      <c r="H69" s="44">
        <f>SUM(H65:H67)</f>
        <v>-36524</v>
      </c>
      <c r="I69" s="33"/>
      <c r="J69" s="44">
        <f>SUM(J65:J67)</f>
        <v>-56320</v>
      </c>
      <c r="K69" s="33">
        <v>0</v>
      </c>
      <c r="L69" s="44">
        <f>SUM(L65:L67)</f>
        <v>-14206</v>
      </c>
    </row>
    <row r="70" spans="1:12" ht="20.25" customHeight="1" x14ac:dyDescent="0.3">
      <c r="A70" s="3" t="s">
        <v>215</v>
      </c>
      <c r="B70" s="3"/>
      <c r="C70" s="3"/>
      <c r="D70" s="3"/>
      <c r="F70" s="33"/>
      <c r="G70" s="33"/>
      <c r="H70" s="33"/>
      <c r="I70" s="33"/>
      <c r="J70" s="33"/>
      <c r="K70" s="33"/>
      <c r="L70" s="33"/>
    </row>
    <row r="71" spans="1:12" ht="20.25" customHeight="1" x14ac:dyDescent="0.3">
      <c r="A71" s="3"/>
      <c r="B71" s="3" t="s">
        <v>218</v>
      </c>
      <c r="C71" s="3"/>
      <c r="D71" s="3"/>
      <c r="F71" s="33"/>
      <c r="G71" s="33"/>
      <c r="H71" s="33"/>
      <c r="I71" s="33"/>
      <c r="J71" s="33"/>
      <c r="K71" s="33"/>
      <c r="L71" s="33"/>
    </row>
    <row r="72" spans="1:12" ht="20.25" hidden="1" customHeight="1" x14ac:dyDescent="0.3">
      <c r="A72" s="3"/>
      <c r="B72" s="18" t="s">
        <v>238</v>
      </c>
      <c r="C72" s="3"/>
      <c r="D72" s="3"/>
      <c r="F72" s="33"/>
      <c r="G72" s="33"/>
      <c r="H72" s="33">
        <v>0</v>
      </c>
      <c r="I72" s="33"/>
      <c r="J72" s="33"/>
      <c r="K72" s="33"/>
      <c r="L72" s="33">
        <v>0</v>
      </c>
    </row>
    <row r="73" spans="1:12" ht="20.25" hidden="1" customHeight="1" x14ac:dyDescent="0.3">
      <c r="A73" s="3"/>
      <c r="B73" s="18" t="s">
        <v>184</v>
      </c>
      <c r="C73" s="3"/>
      <c r="D73" s="3"/>
      <c r="F73" s="33"/>
      <c r="G73" s="33"/>
      <c r="H73" s="33">
        <v>0</v>
      </c>
      <c r="I73" s="33"/>
      <c r="J73" s="33"/>
      <c r="K73" s="33"/>
      <c r="L73" s="33">
        <v>0</v>
      </c>
    </row>
    <row r="74" spans="1:12" ht="20.25" customHeight="1" x14ac:dyDescent="0.3">
      <c r="B74" s="18" t="s">
        <v>204</v>
      </c>
      <c r="F74" s="44">
        <v>-22537</v>
      </c>
      <c r="G74" s="33"/>
      <c r="H74" s="44">
        <v>-2912</v>
      </c>
      <c r="I74" s="33"/>
      <c r="J74" s="44">
        <v>-22537</v>
      </c>
      <c r="K74" s="28"/>
      <c r="L74" s="44">
        <v>-2912</v>
      </c>
    </row>
    <row r="75" spans="1:12" ht="20.25" customHeight="1" x14ac:dyDescent="0.3">
      <c r="A75" s="18" t="s">
        <v>217</v>
      </c>
      <c r="F75" s="33"/>
      <c r="G75" s="33"/>
      <c r="H75" s="33"/>
      <c r="I75" s="33"/>
      <c r="J75" s="33"/>
      <c r="K75" s="28"/>
      <c r="L75" s="33"/>
    </row>
    <row r="76" spans="1:12" ht="20.25" customHeight="1" x14ac:dyDescent="0.3">
      <c r="B76" s="18" t="s">
        <v>218</v>
      </c>
      <c r="F76" s="44">
        <f>SUM(F72:F74)</f>
        <v>-22537</v>
      </c>
      <c r="G76" s="33"/>
      <c r="H76" s="44">
        <f>SUM(H72:H74)</f>
        <v>-2912</v>
      </c>
      <c r="I76" s="33"/>
      <c r="J76" s="44">
        <f>SUM(J72:J74)</f>
        <v>-22537</v>
      </c>
      <c r="K76" s="33"/>
      <c r="L76" s="44">
        <f>SUM(L72:L74)</f>
        <v>-2912</v>
      </c>
    </row>
    <row r="77" spans="1:12" ht="20.25" customHeight="1" x14ac:dyDescent="0.3">
      <c r="A77" s="3" t="s">
        <v>226</v>
      </c>
      <c r="B77" s="3"/>
      <c r="C77" s="3"/>
      <c r="D77" s="3"/>
      <c r="F77" s="33"/>
      <c r="G77" s="33"/>
      <c r="H77" s="33"/>
      <c r="I77" s="33"/>
      <c r="J77" s="33"/>
      <c r="K77" s="33"/>
      <c r="L77" s="33"/>
    </row>
    <row r="78" spans="1:12" ht="20.25" customHeight="1" x14ac:dyDescent="0.3">
      <c r="B78" s="3" t="s">
        <v>151</v>
      </c>
      <c r="C78" s="3"/>
      <c r="D78" s="3"/>
      <c r="F78" s="35">
        <f>F69+F76</f>
        <v>-108738</v>
      </c>
      <c r="G78" s="33"/>
      <c r="H78" s="35">
        <f>H69+H76</f>
        <v>-39436</v>
      </c>
      <c r="I78" s="33"/>
      <c r="J78" s="35">
        <f>J69+J76</f>
        <v>-78857</v>
      </c>
      <c r="K78" s="33"/>
      <c r="L78" s="35">
        <f>L69+L76</f>
        <v>-17118</v>
      </c>
    </row>
    <row r="79" spans="1:12" ht="20.25" customHeight="1" x14ac:dyDescent="0.3">
      <c r="F79" s="33"/>
      <c r="G79" s="33"/>
      <c r="H79" s="33"/>
      <c r="I79" s="33"/>
      <c r="J79" s="33"/>
      <c r="K79" s="33"/>
      <c r="L79" s="33"/>
    </row>
    <row r="80" spans="1:12" ht="20.25" customHeight="1" thickBot="1" x14ac:dyDescent="0.35">
      <c r="A80" s="3" t="s">
        <v>227</v>
      </c>
      <c r="B80" s="3"/>
      <c r="C80" s="3"/>
      <c r="D80" s="3"/>
      <c r="F80" s="37">
        <f>F58+F78</f>
        <v>3166549</v>
      </c>
      <c r="G80" s="36">
        <v>0</v>
      </c>
      <c r="H80" s="37">
        <f>H58+H78</f>
        <v>2823001</v>
      </c>
      <c r="I80" s="36"/>
      <c r="J80" s="37">
        <f>J58+J78</f>
        <v>2899292</v>
      </c>
      <c r="K80" s="36">
        <v>0</v>
      </c>
      <c r="L80" s="37">
        <f>L58+L78</f>
        <v>2921646</v>
      </c>
    </row>
    <row r="81" spans="1:12" ht="20.25" customHeight="1" thickTop="1" x14ac:dyDescent="0.3">
      <c r="A81" s="3"/>
      <c r="B81" s="3"/>
      <c r="C81" s="3"/>
      <c r="D81" s="3"/>
      <c r="F81" s="36"/>
      <c r="G81" s="36"/>
      <c r="H81" s="36"/>
      <c r="I81" s="36"/>
      <c r="J81" s="36"/>
      <c r="K81" s="36"/>
      <c r="L81" s="36"/>
    </row>
    <row r="82" spans="1:12" ht="20.25" customHeight="1" x14ac:dyDescent="0.3">
      <c r="A82" s="3" t="s">
        <v>68</v>
      </c>
      <c r="B82" s="3"/>
      <c r="C82" s="3"/>
      <c r="D82" s="3"/>
      <c r="F82" s="31"/>
      <c r="G82" s="31"/>
      <c r="H82" s="31"/>
      <c r="I82" s="31"/>
      <c r="J82" s="31"/>
      <c r="K82" s="31"/>
      <c r="L82" s="31"/>
    </row>
    <row r="83" spans="1:12" ht="20.25" customHeight="1" x14ac:dyDescent="0.3">
      <c r="B83" s="18" t="s">
        <v>162</v>
      </c>
      <c r="F83" s="31">
        <v>2897544</v>
      </c>
      <c r="G83" s="31"/>
      <c r="H83" s="31">
        <v>2924534</v>
      </c>
      <c r="I83" s="31"/>
      <c r="J83" s="31">
        <v>2899292</v>
      </c>
      <c r="K83" s="31"/>
      <c r="L83" s="31">
        <v>2921646</v>
      </c>
    </row>
    <row r="84" spans="1:12" ht="20.25" customHeight="1" x14ac:dyDescent="0.3">
      <c r="B84" s="18" t="s">
        <v>66</v>
      </c>
      <c r="F84" s="31">
        <v>269005</v>
      </c>
      <c r="G84" s="31"/>
      <c r="H84" s="31">
        <v>-101533</v>
      </c>
      <c r="I84" s="31"/>
      <c r="J84" s="70">
        <v>0</v>
      </c>
      <c r="K84" s="24"/>
      <c r="L84" s="70">
        <v>0</v>
      </c>
    </row>
    <row r="85" spans="1:12" ht="20.25" customHeight="1" thickBot="1" x14ac:dyDescent="0.35">
      <c r="A85" s="3" t="s">
        <v>227</v>
      </c>
      <c r="F85" s="38">
        <f>SUM(F83:F84)</f>
        <v>3166549</v>
      </c>
      <c r="G85" s="31"/>
      <c r="H85" s="38">
        <f>SUM(H83:H84)</f>
        <v>2823001</v>
      </c>
      <c r="I85" s="36"/>
      <c r="J85" s="38">
        <f>SUM(J83:J84)</f>
        <v>2899292</v>
      </c>
      <c r="K85" s="31"/>
      <c r="L85" s="38">
        <f>SUM(L83:L84)</f>
        <v>2921646</v>
      </c>
    </row>
    <row r="86" spans="1:12" ht="20.25" customHeight="1" thickTop="1" x14ac:dyDescent="0.3"/>
  </sheetData>
  <mergeCells count="8">
    <mergeCell ref="F5:H5"/>
    <mergeCell ref="J5:L5"/>
    <mergeCell ref="F6:H6"/>
    <mergeCell ref="J6:L6"/>
    <mergeCell ref="F55:H55"/>
    <mergeCell ref="J55:L55"/>
    <mergeCell ref="F54:H54"/>
    <mergeCell ref="J54:L54"/>
  </mergeCells>
  <phoneticPr fontId="0" type="noConversion"/>
  <pageMargins left="0.90551181102362199" right="0.39370078740157499" top="0.98425196850393704" bottom="0.5" header="0.511811023622047" footer="0.5"/>
  <pageSetup paperSize="9" scale="71" firstPageNumber="5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view="pageBreakPreview" zoomScaleNormal="90" zoomScaleSheetLayoutView="100" workbookViewId="0">
      <selection activeCell="J66" sqref="J66"/>
    </sheetView>
  </sheetViews>
  <sheetFormatPr defaultColWidth="9.08984375" defaultRowHeight="20.25" customHeight="1" x14ac:dyDescent="0.3"/>
  <cols>
    <col min="1" max="3" width="1.6328125" style="18" customWidth="1"/>
    <col min="4" max="4" width="44.90625" style="18" customWidth="1"/>
    <col min="5" max="5" width="9.90625" style="4" bestFit="1" customWidth="1"/>
    <col min="6" max="6" width="16.08984375" style="21" bestFit="1" customWidth="1"/>
    <col min="7" max="7" width="1" style="21" customWidth="1"/>
    <col min="8" max="8" width="16.08984375" style="21" bestFit="1" customWidth="1"/>
    <col min="9" max="9" width="1" style="21" customWidth="1"/>
    <col min="10" max="10" width="16.08984375" style="21" bestFit="1" customWidth="1"/>
    <col min="11" max="11" width="1" style="21" customWidth="1"/>
    <col min="12" max="12" width="16.08984375" style="21" bestFit="1" customWidth="1"/>
    <col min="13" max="16384" width="9.08984375" style="18"/>
  </cols>
  <sheetData>
    <row r="1" spans="1:12" s="17" customFormat="1" ht="17" customHeight="1" x14ac:dyDescent="0.3">
      <c r="A1" s="46" t="s">
        <v>112</v>
      </c>
      <c r="B1" s="46"/>
      <c r="C1" s="46"/>
      <c r="D1" s="46"/>
      <c r="E1" s="53"/>
      <c r="F1" s="47"/>
      <c r="G1" s="47"/>
      <c r="H1" s="47"/>
      <c r="I1" s="47"/>
      <c r="J1" s="47"/>
      <c r="K1" s="47"/>
      <c r="L1" s="47"/>
    </row>
    <row r="2" spans="1:12" s="17" customFormat="1" ht="17" customHeight="1" x14ac:dyDescent="0.3">
      <c r="A2" s="46" t="s">
        <v>115</v>
      </c>
      <c r="B2" s="46"/>
      <c r="C2" s="46"/>
      <c r="D2" s="46"/>
      <c r="E2" s="53"/>
      <c r="F2" s="47"/>
      <c r="G2" s="47"/>
      <c r="H2" s="47"/>
      <c r="I2" s="47"/>
      <c r="J2" s="47"/>
      <c r="K2" s="47"/>
      <c r="L2" s="47"/>
    </row>
    <row r="3" spans="1:12" s="17" customFormat="1" ht="17" customHeight="1" x14ac:dyDescent="0.3">
      <c r="A3" s="47" t="s">
        <v>256</v>
      </c>
      <c r="B3" s="47"/>
      <c r="C3" s="47"/>
      <c r="D3" s="47"/>
      <c r="E3" s="53"/>
      <c r="F3" s="47"/>
      <c r="G3" s="47"/>
      <c r="H3" s="47"/>
      <c r="I3" s="47"/>
      <c r="J3" s="47"/>
      <c r="K3" s="47"/>
      <c r="L3" s="47"/>
    </row>
    <row r="4" spans="1:12" s="17" customFormat="1" ht="17" customHeight="1" x14ac:dyDescent="0.3">
      <c r="A4" s="14"/>
      <c r="B4" s="14"/>
      <c r="C4" s="14"/>
      <c r="D4" s="14"/>
      <c r="E4" s="59"/>
      <c r="F4" s="14"/>
      <c r="G4" s="14"/>
      <c r="H4" s="14"/>
      <c r="I4" s="14"/>
      <c r="J4" s="14"/>
      <c r="K4" s="14"/>
      <c r="L4" s="58" t="s">
        <v>220</v>
      </c>
    </row>
    <row r="5" spans="1:12" s="17" customFormat="1" ht="17" customHeight="1" x14ac:dyDescent="0.3">
      <c r="E5" s="2"/>
      <c r="F5" s="120" t="s">
        <v>0</v>
      </c>
      <c r="G5" s="120"/>
      <c r="H5" s="120"/>
      <c r="I5" s="81"/>
      <c r="J5" s="120" t="s">
        <v>32</v>
      </c>
      <c r="K5" s="120"/>
      <c r="L5" s="120"/>
    </row>
    <row r="6" spans="1:12" s="17" customFormat="1" ht="17" customHeight="1" x14ac:dyDescent="0.3">
      <c r="E6" s="2"/>
      <c r="F6" s="120" t="s">
        <v>31</v>
      </c>
      <c r="G6" s="120"/>
      <c r="H6" s="120"/>
      <c r="I6" s="81"/>
      <c r="J6" s="120" t="s">
        <v>31</v>
      </c>
      <c r="K6" s="120"/>
      <c r="L6" s="120"/>
    </row>
    <row r="7" spans="1:12" s="17" customFormat="1" ht="17" customHeight="1" x14ac:dyDescent="0.3">
      <c r="E7" s="11" t="s">
        <v>127</v>
      </c>
      <c r="F7" s="19">
        <v>2020</v>
      </c>
      <c r="G7" s="19"/>
      <c r="H7" s="19">
        <v>2019</v>
      </c>
      <c r="I7" s="19"/>
      <c r="J7" s="19">
        <v>2020</v>
      </c>
      <c r="K7" s="19"/>
      <c r="L7" s="19">
        <v>2019</v>
      </c>
    </row>
    <row r="8" spans="1:12" s="17" customFormat="1" ht="17" customHeight="1" x14ac:dyDescent="0.3">
      <c r="E8" s="11"/>
      <c r="F8" s="15"/>
      <c r="G8" s="15"/>
      <c r="H8" s="15"/>
      <c r="I8" s="15"/>
      <c r="J8" s="15"/>
      <c r="K8" s="15"/>
      <c r="L8" s="41"/>
    </row>
    <row r="9" spans="1:12" ht="19.5" customHeight="1" x14ac:dyDescent="0.3">
      <c r="A9" s="7" t="s">
        <v>100</v>
      </c>
      <c r="B9" s="7"/>
      <c r="C9" s="7"/>
      <c r="D9" s="7"/>
      <c r="E9" s="4">
        <v>15</v>
      </c>
      <c r="F9" s="20"/>
      <c r="G9" s="20"/>
      <c r="H9" s="20"/>
      <c r="I9" s="20"/>
      <c r="J9" s="20"/>
      <c r="K9" s="20"/>
      <c r="L9" s="20"/>
    </row>
    <row r="10" spans="1:12" ht="19.5" customHeight="1" x14ac:dyDescent="0.3">
      <c r="A10" s="18" t="s">
        <v>188</v>
      </c>
      <c r="E10" s="9"/>
      <c r="F10" s="28">
        <v>1915989</v>
      </c>
      <c r="G10" s="28"/>
      <c r="H10" s="28">
        <v>2588227</v>
      </c>
      <c r="I10" s="28"/>
      <c r="J10" s="70">
        <v>0</v>
      </c>
      <c r="K10" s="24"/>
      <c r="L10" s="70">
        <v>0</v>
      </c>
    </row>
    <row r="11" spans="1:12" ht="19.5" hidden="1" customHeight="1" x14ac:dyDescent="0.3">
      <c r="A11" s="18" t="s">
        <v>125</v>
      </c>
      <c r="E11" s="9"/>
      <c r="F11" s="70"/>
      <c r="G11" s="28"/>
      <c r="H11" s="70"/>
      <c r="I11" s="28"/>
      <c r="J11" s="70"/>
      <c r="K11" s="24"/>
      <c r="L11" s="70"/>
    </row>
    <row r="12" spans="1:12" ht="19.5" customHeight="1" x14ac:dyDescent="0.3">
      <c r="A12" s="18" t="s">
        <v>171</v>
      </c>
      <c r="E12" s="9"/>
      <c r="F12" s="18"/>
      <c r="G12" s="28"/>
      <c r="H12" s="18"/>
      <c r="I12" s="70"/>
      <c r="J12" s="28"/>
      <c r="K12" s="28"/>
      <c r="L12" s="28"/>
    </row>
    <row r="13" spans="1:12" ht="19.5" customHeight="1" x14ac:dyDescent="0.3">
      <c r="B13" s="18" t="s">
        <v>172</v>
      </c>
      <c r="E13" s="9">
        <v>8</v>
      </c>
      <c r="F13" s="70">
        <v>0</v>
      </c>
      <c r="G13" s="28"/>
      <c r="H13" s="70">
        <v>0</v>
      </c>
      <c r="I13" s="70"/>
      <c r="J13" s="28">
        <v>267628</v>
      </c>
      <c r="K13" s="28"/>
      <c r="L13" s="28">
        <v>-81743</v>
      </c>
    </row>
    <row r="14" spans="1:12" ht="19.5" customHeight="1" x14ac:dyDescent="0.3">
      <c r="B14" s="18" t="s">
        <v>173</v>
      </c>
      <c r="E14" s="9">
        <v>8</v>
      </c>
      <c r="F14" s="70">
        <v>16407</v>
      </c>
      <c r="G14" s="28"/>
      <c r="H14" s="70">
        <v>-29621</v>
      </c>
      <c r="I14" s="70"/>
      <c r="J14" s="70">
        <v>0</v>
      </c>
      <c r="K14" s="24"/>
      <c r="L14" s="70">
        <v>0</v>
      </c>
    </row>
    <row r="15" spans="1:12" ht="19.5" customHeight="1" x14ac:dyDescent="0.3">
      <c r="B15" s="18" t="s">
        <v>83</v>
      </c>
      <c r="E15" s="9">
        <v>8</v>
      </c>
      <c r="F15" s="70">
        <v>5575981</v>
      </c>
      <c r="G15" s="28"/>
      <c r="H15" s="70">
        <v>6078889</v>
      </c>
      <c r="I15" s="70"/>
      <c r="J15" s="28">
        <v>5575981</v>
      </c>
      <c r="K15" s="28"/>
      <c r="L15" s="28">
        <v>6078889</v>
      </c>
    </row>
    <row r="16" spans="1:12" ht="19.5" hidden="1" customHeight="1" x14ac:dyDescent="0.3">
      <c r="A16" s="18" t="s">
        <v>206</v>
      </c>
      <c r="E16" s="9"/>
      <c r="F16" s="70"/>
      <c r="G16" s="28"/>
      <c r="H16" s="70"/>
      <c r="I16" s="70"/>
      <c r="J16" s="28"/>
      <c r="K16" s="28"/>
      <c r="L16" s="28">
        <v>0</v>
      </c>
    </row>
    <row r="17" spans="1:12" ht="19.5" customHeight="1" x14ac:dyDescent="0.3">
      <c r="A17" s="18" t="s">
        <v>90</v>
      </c>
      <c r="E17" s="9"/>
      <c r="F17" s="28">
        <v>14786</v>
      </c>
      <c r="G17" s="28"/>
      <c r="H17" s="28">
        <v>0</v>
      </c>
      <c r="I17" s="28"/>
      <c r="J17" s="70">
        <v>0</v>
      </c>
      <c r="K17" s="28"/>
      <c r="L17" s="70">
        <v>0</v>
      </c>
    </row>
    <row r="18" spans="1:12" ht="19.5" customHeight="1" x14ac:dyDescent="0.3">
      <c r="A18" s="18" t="s">
        <v>14</v>
      </c>
      <c r="E18" s="9">
        <v>16</v>
      </c>
      <c r="F18" s="25">
        <v>774374</v>
      </c>
      <c r="G18" s="28"/>
      <c r="H18" s="25">
        <v>197295</v>
      </c>
      <c r="I18" s="28"/>
      <c r="J18" s="101">
        <v>26148</v>
      </c>
      <c r="K18" s="28"/>
      <c r="L18" s="101">
        <v>23713</v>
      </c>
    </row>
    <row r="19" spans="1:12" ht="19.5" customHeight="1" x14ac:dyDescent="0.3">
      <c r="A19" s="3" t="s">
        <v>101</v>
      </c>
      <c r="B19" s="3"/>
      <c r="C19" s="3"/>
      <c r="D19" s="3"/>
      <c r="F19" s="26">
        <f>SUM(F10:F18)</f>
        <v>8297537</v>
      </c>
      <c r="G19" s="29"/>
      <c r="H19" s="26">
        <f>SUM(H10:H18)</f>
        <v>8834790</v>
      </c>
      <c r="I19" s="29"/>
      <c r="J19" s="26">
        <f>SUM(J10:J18)</f>
        <v>5869757</v>
      </c>
      <c r="K19" s="29"/>
      <c r="L19" s="26">
        <f>SUM(L10:L18)</f>
        <v>6020859</v>
      </c>
    </row>
    <row r="20" spans="1:12" ht="19.5" customHeight="1" x14ac:dyDescent="0.3">
      <c r="A20" s="3"/>
      <c r="B20" s="3"/>
      <c r="C20" s="3"/>
      <c r="D20" s="3"/>
      <c r="F20" s="29"/>
      <c r="G20" s="29"/>
      <c r="H20" s="29"/>
      <c r="I20" s="29"/>
      <c r="J20" s="29"/>
      <c r="K20" s="29"/>
      <c r="L20" s="29"/>
    </row>
    <row r="21" spans="1:12" ht="19.5" customHeight="1" x14ac:dyDescent="0.3">
      <c r="A21" s="7" t="s">
        <v>15</v>
      </c>
      <c r="B21" s="7"/>
      <c r="C21" s="7"/>
      <c r="D21" s="7"/>
      <c r="E21" s="4">
        <v>15</v>
      </c>
      <c r="F21" s="24"/>
      <c r="G21" s="24"/>
      <c r="H21" s="24"/>
      <c r="I21" s="24"/>
      <c r="J21" s="24"/>
      <c r="K21" s="24"/>
      <c r="L21" s="24"/>
    </row>
    <row r="22" spans="1:12" ht="19.5" customHeight="1" x14ac:dyDescent="0.3">
      <c r="A22" s="18" t="s">
        <v>189</v>
      </c>
      <c r="E22" s="9"/>
      <c r="F22" s="28">
        <v>1137404</v>
      </c>
      <c r="G22" s="24"/>
      <c r="H22" s="28">
        <v>1590850</v>
      </c>
      <c r="I22" s="28"/>
      <c r="J22" s="70">
        <v>0</v>
      </c>
      <c r="K22" s="24"/>
      <c r="L22" s="70">
        <v>0</v>
      </c>
    </row>
    <row r="23" spans="1:12" ht="19.5" hidden="1" customHeight="1" x14ac:dyDescent="0.3">
      <c r="A23" s="18" t="s">
        <v>126</v>
      </c>
      <c r="E23" s="9"/>
      <c r="F23" s="28">
        <v>0</v>
      </c>
      <c r="G23" s="24"/>
      <c r="H23" s="28">
        <v>0</v>
      </c>
      <c r="I23" s="28"/>
      <c r="J23" s="70">
        <v>0</v>
      </c>
      <c r="K23" s="24"/>
      <c r="L23" s="70">
        <v>0</v>
      </c>
    </row>
    <row r="24" spans="1:12" ht="19.5" customHeight="1" x14ac:dyDescent="0.3">
      <c r="A24" s="18" t="s">
        <v>54</v>
      </c>
      <c r="E24" s="9"/>
      <c r="F24" s="28">
        <v>265474</v>
      </c>
      <c r="G24" s="24"/>
      <c r="H24" s="28">
        <v>363371</v>
      </c>
      <c r="I24" s="28"/>
      <c r="J24" s="70">
        <v>0</v>
      </c>
      <c r="K24" s="24"/>
      <c r="L24" s="70">
        <v>0</v>
      </c>
    </row>
    <row r="25" spans="1:12" ht="19.5" customHeight="1" x14ac:dyDescent="0.3">
      <c r="A25" s="18" t="s">
        <v>159</v>
      </c>
      <c r="E25" s="9"/>
      <c r="F25" s="28">
        <v>12514</v>
      </c>
      <c r="G25" s="24"/>
      <c r="H25" s="28">
        <v>29731</v>
      </c>
      <c r="I25" s="28"/>
      <c r="J25" s="70">
        <v>0</v>
      </c>
      <c r="K25" s="24"/>
      <c r="L25" s="70">
        <v>0</v>
      </c>
    </row>
    <row r="26" spans="1:12" ht="19.5" customHeight="1" x14ac:dyDescent="0.3">
      <c r="A26" s="18" t="s">
        <v>91</v>
      </c>
      <c r="E26" s="9"/>
      <c r="F26" s="28">
        <v>496184</v>
      </c>
      <c r="G26" s="24"/>
      <c r="H26" s="28">
        <v>633819</v>
      </c>
      <c r="I26" s="28"/>
      <c r="J26" s="28">
        <v>113889</v>
      </c>
      <c r="K26" s="24"/>
      <c r="L26" s="28">
        <v>144308</v>
      </c>
    </row>
    <row r="27" spans="1:12" ht="19.5" customHeight="1" x14ac:dyDescent="0.3">
      <c r="A27" s="18" t="s">
        <v>197</v>
      </c>
      <c r="E27" s="9"/>
      <c r="F27" s="28">
        <v>0</v>
      </c>
      <c r="G27" s="24"/>
      <c r="H27" s="28">
        <v>70557</v>
      </c>
      <c r="I27" s="28"/>
      <c r="J27" s="28">
        <v>5</v>
      </c>
      <c r="K27" s="24"/>
      <c r="L27" s="28">
        <v>0</v>
      </c>
    </row>
    <row r="28" spans="1:12" ht="19.5" hidden="1" customHeight="1" x14ac:dyDescent="0.3">
      <c r="A28" s="18" t="s">
        <v>210</v>
      </c>
      <c r="E28" s="9"/>
      <c r="F28" s="28"/>
      <c r="G28" s="24"/>
      <c r="H28" s="28"/>
      <c r="I28" s="28"/>
      <c r="J28" s="28"/>
      <c r="K28" s="24"/>
      <c r="L28" s="28"/>
    </row>
    <row r="29" spans="1:12" ht="19.5" hidden="1" customHeight="1" x14ac:dyDescent="0.3">
      <c r="B29" s="18" t="s">
        <v>213</v>
      </c>
      <c r="E29" s="9"/>
      <c r="F29" s="28">
        <v>0</v>
      </c>
      <c r="G29" s="24"/>
      <c r="H29" s="28">
        <v>0</v>
      </c>
      <c r="I29" s="28"/>
      <c r="J29" s="28">
        <v>0</v>
      </c>
      <c r="K29" s="24"/>
      <c r="L29" s="28">
        <v>0</v>
      </c>
    </row>
    <row r="30" spans="1:12" ht="19.5" hidden="1" customHeight="1" x14ac:dyDescent="0.3">
      <c r="A30" s="18" t="s">
        <v>212</v>
      </c>
      <c r="E30" s="9"/>
      <c r="F30" s="28">
        <v>0</v>
      </c>
      <c r="G30" s="24"/>
      <c r="H30" s="28">
        <v>0</v>
      </c>
      <c r="I30" s="28"/>
      <c r="J30" s="28">
        <v>0</v>
      </c>
      <c r="K30" s="24"/>
      <c r="L30" s="28">
        <v>0</v>
      </c>
    </row>
    <row r="31" spans="1:12" ht="19.5" customHeight="1" x14ac:dyDescent="0.3">
      <c r="A31" s="18" t="s">
        <v>110</v>
      </c>
      <c r="E31" s="4">
        <v>4</v>
      </c>
      <c r="F31" s="25">
        <v>71616</v>
      </c>
      <c r="G31" s="24"/>
      <c r="H31" s="25">
        <v>63550</v>
      </c>
      <c r="I31" s="28"/>
      <c r="J31" s="25">
        <v>36871</v>
      </c>
      <c r="K31" s="24"/>
      <c r="L31" s="25">
        <v>33557</v>
      </c>
    </row>
    <row r="32" spans="1:12" ht="19.5" customHeight="1" x14ac:dyDescent="0.3">
      <c r="A32" s="3" t="s">
        <v>30</v>
      </c>
      <c r="B32" s="3"/>
      <c r="C32" s="3"/>
      <c r="D32" s="3"/>
      <c r="F32" s="26">
        <f>SUM(F22:F31)</f>
        <v>1983192</v>
      </c>
      <c r="G32" s="23"/>
      <c r="H32" s="26">
        <f>SUM(H22:H31)</f>
        <v>2751878</v>
      </c>
      <c r="I32" s="29"/>
      <c r="J32" s="26">
        <f>SUM(J22:J31)</f>
        <v>150765</v>
      </c>
      <c r="K32" s="23"/>
      <c r="L32" s="26">
        <f>SUM(L22:L31)</f>
        <v>177865</v>
      </c>
    </row>
    <row r="33" spans="1:12" ht="19.5" customHeight="1" x14ac:dyDescent="0.3">
      <c r="A33" s="3"/>
      <c r="B33" s="3"/>
      <c r="C33" s="3"/>
      <c r="D33" s="3"/>
      <c r="F33" s="29"/>
      <c r="G33" s="23"/>
      <c r="H33" s="29"/>
      <c r="I33" s="29"/>
      <c r="J33" s="29"/>
      <c r="K33" s="23"/>
      <c r="L33" s="29"/>
    </row>
    <row r="34" spans="1:12" ht="19.5" customHeight="1" x14ac:dyDescent="0.3">
      <c r="A34" s="3" t="s">
        <v>252</v>
      </c>
      <c r="B34" s="3"/>
      <c r="C34" s="3"/>
      <c r="D34" s="3"/>
      <c r="F34" s="29">
        <f>F19-F32</f>
        <v>6314345</v>
      </c>
      <c r="G34" s="23"/>
      <c r="H34" s="29">
        <f>H19-H32</f>
        <v>6082912</v>
      </c>
      <c r="I34" s="29"/>
      <c r="J34" s="29">
        <f>J19-J32</f>
        <v>5718992</v>
      </c>
      <c r="K34" s="29"/>
      <c r="L34" s="29">
        <f>L19-L32</f>
        <v>5842994</v>
      </c>
    </row>
    <row r="35" spans="1:12" ht="19.5" customHeight="1" x14ac:dyDescent="0.3">
      <c r="A35" s="18" t="s">
        <v>60</v>
      </c>
      <c r="E35" s="9"/>
      <c r="F35" s="25">
        <v>-101268</v>
      </c>
      <c r="G35" s="24"/>
      <c r="H35" s="25">
        <v>-166890</v>
      </c>
      <c r="I35" s="28"/>
      <c r="J35" s="25">
        <v>-2500</v>
      </c>
      <c r="K35" s="24"/>
      <c r="L35" s="25">
        <v>-1795</v>
      </c>
    </row>
    <row r="36" spans="1:12" ht="19.5" customHeight="1" x14ac:dyDescent="0.3">
      <c r="A36" s="3" t="s">
        <v>203</v>
      </c>
      <c r="B36" s="3"/>
      <c r="C36" s="3"/>
      <c r="D36" s="3"/>
      <c r="E36" s="9"/>
      <c r="F36" s="29">
        <f>SUM(F34:F35)</f>
        <v>6213077</v>
      </c>
      <c r="G36" s="23"/>
      <c r="H36" s="29">
        <f>SUM(H34:H35)</f>
        <v>5916022</v>
      </c>
      <c r="I36" s="29"/>
      <c r="J36" s="29">
        <f>SUM(J34:J35)</f>
        <v>5716492</v>
      </c>
      <c r="K36" s="23"/>
      <c r="L36" s="29">
        <f>SUM(L34:L35)</f>
        <v>5841199</v>
      </c>
    </row>
    <row r="37" spans="1:12" ht="19.5" customHeight="1" x14ac:dyDescent="0.3">
      <c r="A37" s="18" t="s">
        <v>239</v>
      </c>
      <c r="E37" s="9"/>
      <c r="F37" s="25">
        <v>-79246</v>
      </c>
      <c r="G37" s="24"/>
      <c r="H37" s="25">
        <v>-167258</v>
      </c>
      <c r="I37" s="28"/>
      <c r="J37" s="70">
        <v>0</v>
      </c>
      <c r="K37" s="24"/>
      <c r="L37" s="70">
        <v>0</v>
      </c>
    </row>
    <row r="38" spans="1:12" ht="19.5" customHeight="1" thickBot="1" x14ac:dyDescent="0.35">
      <c r="A38" s="3" t="s">
        <v>225</v>
      </c>
      <c r="B38" s="3"/>
      <c r="C38" s="3"/>
      <c r="D38" s="3"/>
      <c r="F38" s="32">
        <f>SUM(F36:F37)</f>
        <v>6133831</v>
      </c>
      <c r="G38" s="23"/>
      <c r="H38" s="32">
        <f>SUM(H36:H37)</f>
        <v>5748764</v>
      </c>
      <c r="I38" s="29"/>
      <c r="J38" s="32">
        <f>SUM(J36:J37)</f>
        <v>5716492</v>
      </c>
      <c r="K38" s="23"/>
      <c r="L38" s="32">
        <f>SUM(L36:L37)</f>
        <v>5841199</v>
      </c>
    </row>
    <row r="39" spans="1:12" ht="19.5" customHeight="1" thickTop="1" x14ac:dyDescent="0.3">
      <c r="A39" s="3"/>
      <c r="B39" s="3"/>
      <c r="C39" s="3"/>
      <c r="D39" s="3"/>
      <c r="F39" s="29"/>
      <c r="G39" s="23"/>
      <c r="H39" s="29"/>
      <c r="I39" s="29"/>
      <c r="J39" s="29"/>
      <c r="K39" s="23"/>
      <c r="L39" s="29"/>
    </row>
    <row r="40" spans="1:12" ht="19.5" customHeight="1" x14ac:dyDescent="0.3">
      <c r="A40" s="3" t="s">
        <v>44</v>
      </c>
      <c r="B40" s="3"/>
      <c r="C40" s="3"/>
      <c r="D40" s="3"/>
      <c r="F40" s="24"/>
      <c r="G40" s="24"/>
      <c r="H40" s="24"/>
      <c r="I40" s="24"/>
      <c r="J40" s="24"/>
      <c r="K40" s="24"/>
      <c r="L40" s="24"/>
    </row>
    <row r="41" spans="1:12" ht="19.5" customHeight="1" x14ac:dyDescent="0.3">
      <c r="B41" s="18" t="s">
        <v>162</v>
      </c>
      <c r="F41" s="28">
        <v>5720695</v>
      </c>
      <c r="G41" s="24"/>
      <c r="H41" s="28">
        <v>5844647</v>
      </c>
      <c r="I41" s="28"/>
      <c r="J41" s="28">
        <v>5716492</v>
      </c>
      <c r="K41" s="24"/>
      <c r="L41" s="28">
        <v>5841199</v>
      </c>
    </row>
    <row r="42" spans="1:12" ht="19.5" customHeight="1" x14ac:dyDescent="0.3">
      <c r="B42" s="18" t="s">
        <v>66</v>
      </c>
      <c r="F42" s="28">
        <v>413136</v>
      </c>
      <c r="G42" s="24"/>
      <c r="H42" s="28">
        <v>-95883</v>
      </c>
      <c r="I42" s="28"/>
      <c r="J42" s="28">
        <v>0</v>
      </c>
      <c r="K42" s="28"/>
      <c r="L42" s="28">
        <v>0</v>
      </c>
    </row>
    <row r="43" spans="1:12" ht="19.5" customHeight="1" thickBot="1" x14ac:dyDescent="0.35">
      <c r="A43" s="3" t="s">
        <v>225</v>
      </c>
      <c r="B43" s="3"/>
      <c r="C43" s="3"/>
      <c r="D43" s="3"/>
      <c r="F43" s="32">
        <f>SUM(F41:F42)</f>
        <v>6133831</v>
      </c>
      <c r="G43" s="23"/>
      <c r="H43" s="32">
        <f>SUM(H41:H42)</f>
        <v>5748764</v>
      </c>
      <c r="I43" s="29"/>
      <c r="J43" s="32">
        <f>SUM(J41:J42)</f>
        <v>5716492</v>
      </c>
      <c r="K43" s="23"/>
      <c r="L43" s="32">
        <f>SUM(L41:L42)</f>
        <v>5841199</v>
      </c>
    </row>
    <row r="44" spans="1:12" ht="19.5" customHeight="1" thickTop="1" x14ac:dyDescent="0.3">
      <c r="A44" s="3"/>
      <c r="B44" s="3"/>
      <c r="C44" s="3"/>
      <c r="D44" s="3"/>
      <c r="F44" s="29"/>
      <c r="G44" s="23"/>
      <c r="H44" s="29"/>
      <c r="I44" s="29"/>
      <c r="J44" s="29"/>
      <c r="K44" s="23"/>
      <c r="L44" s="29"/>
    </row>
    <row r="45" spans="1:12" ht="19.5" customHeight="1" x14ac:dyDescent="0.3">
      <c r="A45" s="3" t="s">
        <v>123</v>
      </c>
      <c r="B45" s="3"/>
      <c r="C45" s="3"/>
      <c r="D45" s="3"/>
      <c r="F45" s="29"/>
      <c r="G45" s="23"/>
      <c r="H45" s="29"/>
      <c r="I45" s="29"/>
      <c r="J45" s="29"/>
      <c r="K45" s="23"/>
      <c r="L45" s="29"/>
    </row>
    <row r="46" spans="1:12" ht="19.5" customHeight="1" x14ac:dyDescent="0.3">
      <c r="B46" s="3" t="s">
        <v>174</v>
      </c>
      <c r="C46" s="3"/>
      <c r="E46" s="4">
        <v>17</v>
      </c>
      <c r="F46" s="29"/>
      <c r="G46" s="23"/>
      <c r="H46" s="29"/>
      <c r="I46" s="29"/>
      <c r="J46" s="29"/>
      <c r="K46" s="23"/>
      <c r="L46" s="29"/>
    </row>
    <row r="47" spans="1:12" ht="19.5" customHeight="1" thickBot="1" x14ac:dyDescent="0.35">
      <c r="C47" s="18" t="s">
        <v>121</v>
      </c>
      <c r="F47" s="102">
        <v>1.78</v>
      </c>
      <c r="G47" s="103"/>
      <c r="H47" s="102">
        <v>1.82</v>
      </c>
      <c r="I47" s="103"/>
      <c r="J47" s="102">
        <v>1.78</v>
      </c>
      <c r="K47" s="103"/>
      <c r="L47" s="102">
        <v>1.82</v>
      </c>
    </row>
    <row r="48" spans="1:12" ht="19.5" customHeight="1" thickTop="1" thickBot="1" x14ac:dyDescent="0.35">
      <c r="C48" s="18" t="s">
        <v>122</v>
      </c>
      <c r="E48" s="18"/>
      <c r="F48" s="102">
        <v>1.78</v>
      </c>
      <c r="G48" s="103"/>
      <c r="H48" s="102">
        <v>1.82</v>
      </c>
      <c r="I48" s="103"/>
      <c r="J48" s="102">
        <v>1.78</v>
      </c>
      <c r="K48" s="103"/>
      <c r="L48" s="102">
        <v>1.82</v>
      </c>
    </row>
    <row r="49" spans="1:12" ht="19.5" customHeight="1" thickTop="1" x14ac:dyDescent="0.3">
      <c r="A49" s="3"/>
      <c r="B49" s="3"/>
      <c r="C49" s="3"/>
      <c r="D49" s="3"/>
      <c r="F49" s="29"/>
      <c r="G49" s="24"/>
      <c r="H49" s="29"/>
      <c r="I49" s="29"/>
      <c r="J49" s="29"/>
      <c r="K49" s="24"/>
      <c r="L49" s="29"/>
    </row>
    <row r="50" spans="1:12" ht="20.25" customHeight="1" x14ac:dyDescent="0.3">
      <c r="A50" s="46" t="s">
        <v>112</v>
      </c>
      <c r="B50" s="46"/>
      <c r="C50" s="46"/>
      <c r="D50" s="46"/>
      <c r="E50" s="54"/>
      <c r="F50" s="55"/>
      <c r="G50" s="55"/>
      <c r="H50" s="55"/>
      <c r="I50" s="55"/>
      <c r="J50" s="55"/>
      <c r="K50" s="55"/>
      <c r="L50" s="55"/>
    </row>
    <row r="51" spans="1:12" ht="20.25" customHeight="1" x14ac:dyDescent="0.3">
      <c r="A51" s="46" t="s">
        <v>116</v>
      </c>
      <c r="B51" s="46"/>
      <c r="C51" s="46"/>
      <c r="D51" s="46"/>
      <c r="E51" s="54"/>
      <c r="F51" s="55"/>
      <c r="G51" s="55"/>
      <c r="H51" s="55"/>
      <c r="I51" s="55"/>
      <c r="J51" s="55"/>
      <c r="K51" s="55"/>
      <c r="L51" s="55"/>
    </row>
    <row r="52" spans="1:12" ht="20.25" customHeight="1" x14ac:dyDescent="0.3">
      <c r="A52" s="47" t="s">
        <v>256</v>
      </c>
      <c r="B52" s="47"/>
      <c r="C52" s="47"/>
      <c r="D52" s="47"/>
      <c r="E52" s="54"/>
      <c r="F52" s="55"/>
      <c r="G52" s="55"/>
      <c r="H52" s="55"/>
      <c r="I52" s="55"/>
      <c r="J52" s="55"/>
      <c r="K52" s="55"/>
      <c r="L52" s="55"/>
    </row>
    <row r="53" spans="1:12" ht="20.25" customHeight="1" x14ac:dyDescent="0.3">
      <c r="A53" s="14"/>
      <c r="B53" s="14"/>
      <c r="C53" s="14"/>
      <c r="D53" s="14"/>
      <c r="E53" s="57"/>
      <c r="F53" s="42"/>
      <c r="G53" s="42"/>
      <c r="H53" s="42"/>
      <c r="I53" s="42"/>
      <c r="J53" s="42"/>
      <c r="K53" s="42"/>
      <c r="L53" s="58" t="s">
        <v>220</v>
      </c>
    </row>
    <row r="54" spans="1:12" ht="20.25" customHeight="1" x14ac:dyDescent="0.3">
      <c r="F54" s="120" t="s">
        <v>0</v>
      </c>
      <c r="G54" s="120"/>
      <c r="H54" s="120"/>
      <c r="I54" s="81"/>
      <c r="J54" s="120" t="s">
        <v>32</v>
      </c>
      <c r="K54" s="120"/>
      <c r="L54" s="120"/>
    </row>
    <row r="55" spans="1:12" ht="20.25" customHeight="1" x14ac:dyDescent="0.3">
      <c r="F55" s="120" t="s">
        <v>31</v>
      </c>
      <c r="G55" s="120"/>
      <c r="H55" s="120"/>
      <c r="I55" s="81"/>
      <c r="J55" s="120" t="s">
        <v>31</v>
      </c>
      <c r="K55" s="120"/>
      <c r="L55" s="120"/>
    </row>
    <row r="56" spans="1:12" ht="20.25" customHeight="1" x14ac:dyDescent="0.3">
      <c r="E56" s="11"/>
      <c r="F56" s="19">
        <v>2020</v>
      </c>
      <c r="G56" s="19"/>
      <c r="H56" s="19">
        <v>2019</v>
      </c>
      <c r="I56" s="19"/>
      <c r="J56" s="19">
        <v>2020</v>
      </c>
      <c r="K56" s="19"/>
      <c r="L56" s="19">
        <v>2019</v>
      </c>
    </row>
    <row r="57" spans="1:12" ht="20.25" customHeight="1" x14ac:dyDescent="0.3">
      <c r="F57" s="15"/>
      <c r="G57" s="15"/>
      <c r="H57" s="15"/>
      <c r="I57" s="15"/>
      <c r="J57" s="15"/>
      <c r="K57" s="15"/>
      <c r="L57" s="41"/>
    </row>
    <row r="58" spans="1:12" ht="20.25" customHeight="1" x14ac:dyDescent="0.3">
      <c r="A58" s="3" t="s">
        <v>225</v>
      </c>
      <c r="B58" s="3"/>
      <c r="C58" s="3"/>
      <c r="D58" s="3"/>
      <c r="F58" s="34">
        <f>F43</f>
        <v>6133831</v>
      </c>
      <c r="G58" s="29">
        <v>0</v>
      </c>
      <c r="H58" s="34">
        <f>H43</f>
        <v>5748764</v>
      </c>
      <c r="I58" s="34"/>
      <c r="J58" s="34">
        <f>J43</f>
        <v>5716492</v>
      </c>
      <c r="K58" s="29">
        <v>0</v>
      </c>
      <c r="L58" s="34">
        <f>L43</f>
        <v>5841199</v>
      </c>
    </row>
    <row r="59" spans="1:12" ht="20.25" customHeight="1" x14ac:dyDescent="0.3">
      <c r="F59" s="31"/>
      <c r="G59" s="31"/>
      <c r="H59" s="31"/>
      <c r="I59" s="31"/>
      <c r="J59" s="31"/>
      <c r="K59" s="31"/>
      <c r="L59" s="31"/>
    </row>
    <row r="60" spans="1:12" ht="20.25" customHeight="1" x14ac:dyDescent="0.3">
      <c r="A60" s="3" t="s">
        <v>67</v>
      </c>
      <c r="B60" s="3"/>
      <c r="C60" s="3"/>
      <c r="D60" s="3"/>
      <c r="F60" s="31"/>
      <c r="G60" s="31"/>
      <c r="H60" s="31"/>
      <c r="I60" s="31"/>
      <c r="J60" s="31"/>
      <c r="K60" s="31"/>
      <c r="L60" s="31"/>
    </row>
    <row r="61" spans="1:12" ht="20.25" customHeight="1" x14ac:dyDescent="0.3">
      <c r="B61" s="3" t="s">
        <v>151</v>
      </c>
      <c r="C61" s="3"/>
      <c r="D61" s="3"/>
      <c r="F61" s="31"/>
      <c r="G61" s="31"/>
      <c r="H61" s="31"/>
      <c r="I61" s="31"/>
      <c r="J61" s="31"/>
      <c r="K61" s="31"/>
      <c r="L61" s="31"/>
    </row>
    <row r="62" spans="1:12" ht="20.25" customHeight="1" x14ac:dyDescent="0.3">
      <c r="A62" s="3" t="s">
        <v>215</v>
      </c>
      <c r="B62" s="3"/>
      <c r="C62" s="3"/>
      <c r="D62" s="3"/>
      <c r="F62" s="31"/>
      <c r="G62" s="31"/>
      <c r="H62" s="31"/>
      <c r="I62" s="31"/>
      <c r="J62" s="31"/>
      <c r="K62" s="31"/>
      <c r="L62" s="31"/>
    </row>
    <row r="63" spans="1:12" ht="20.25" customHeight="1" x14ac:dyDescent="0.3">
      <c r="A63" s="3"/>
      <c r="B63" s="3" t="s">
        <v>216</v>
      </c>
      <c r="C63" s="3"/>
      <c r="D63" s="3"/>
      <c r="F63" s="31"/>
      <c r="G63" s="31"/>
      <c r="H63" s="31"/>
      <c r="I63" s="31"/>
      <c r="J63" s="31"/>
      <c r="K63" s="31"/>
      <c r="L63" s="31"/>
    </row>
    <row r="64" spans="1:12" ht="20.25" customHeight="1" x14ac:dyDescent="0.3">
      <c r="B64" s="18" t="s">
        <v>160</v>
      </c>
      <c r="F64" s="31"/>
      <c r="G64" s="31"/>
      <c r="H64" s="31"/>
      <c r="I64" s="31"/>
      <c r="J64" s="31"/>
      <c r="K64" s="31"/>
      <c r="L64" s="31"/>
    </row>
    <row r="65" spans="1:12" ht="20.25" customHeight="1" x14ac:dyDescent="0.3">
      <c r="C65" s="18" t="s">
        <v>161</v>
      </c>
      <c r="F65" s="31">
        <v>-6386</v>
      </c>
      <c r="G65" s="31"/>
      <c r="H65" s="31">
        <v>-88883</v>
      </c>
      <c r="I65" s="31"/>
      <c r="J65" s="70">
        <v>-2627</v>
      </c>
      <c r="K65" s="28"/>
      <c r="L65" s="70">
        <v>-36561</v>
      </c>
    </row>
    <row r="66" spans="1:12" ht="20.25" customHeight="1" x14ac:dyDescent="0.3">
      <c r="B66" s="118" t="s">
        <v>270</v>
      </c>
      <c r="F66" s="33">
        <v>-13109</v>
      </c>
      <c r="G66" s="31"/>
      <c r="H66" s="33">
        <v>16451</v>
      </c>
      <c r="I66" s="31"/>
      <c r="J66" s="31">
        <v>-5905</v>
      </c>
      <c r="K66" s="31"/>
      <c r="L66" s="31">
        <v>8135</v>
      </c>
    </row>
    <row r="67" spans="1:12" ht="20.25" customHeight="1" x14ac:dyDescent="0.3">
      <c r="B67" s="18" t="s">
        <v>204</v>
      </c>
      <c r="F67" s="44">
        <v>-95425</v>
      </c>
      <c r="G67" s="31"/>
      <c r="H67" s="44">
        <v>0</v>
      </c>
      <c r="I67" s="31"/>
      <c r="J67" s="44">
        <v>-95425</v>
      </c>
      <c r="K67" s="31"/>
      <c r="L67" s="44">
        <v>0</v>
      </c>
    </row>
    <row r="68" spans="1:12" ht="20.25" customHeight="1" x14ac:dyDescent="0.3">
      <c r="A68" s="18" t="s">
        <v>217</v>
      </c>
      <c r="F68" s="33"/>
      <c r="G68" s="33"/>
      <c r="H68" s="33"/>
      <c r="I68" s="33"/>
      <c r="J68" s="33"/>
      <c r="K68" s="33"/>
      <c r="L68" s="33"/>
    </row>
    <row r="69" spans="1:12" ht="20.25" customHeight="1" x14ac:dyDescent="0.3">
      <c r="B69" s="18" t="s">
        <v>216</v>
      </c>
      <c r="F69" s="44">
        <f>SUM(F65:F67)</f>
        <v>-114920</v>
      </c>
      <c r="G69" s="33">
        <v>0</v>
      </c>
      <c r="H69" s="44">
        <f>SUM(H65:H67)</f>
        <v>-72432</v>
      </c>
      <c r="I69" s="33"/>
      <c r="J69" s="44">
        <f>SUM(J65:J67)</f>
        <v>-103957</v>
      </c>
      <c r="K69" s="33">
        <v>0</v>
      </c>
      <c r="L69" s="44">
        <f>SUM(L65:L67)</f>
        <v>-28426</v>
      </c>
    </row>
    <row r="70" spans="1:12" ht="20.25" customHeight="1" x14ac:dyDescent="0.3">
      <c r="A70" s="3" t="s">
        <v>215</v>
      </c>
      <c r="B70" s="3"/>
      <c r="C70" s="3"/>
      <c r="D70" s="3"/>
      <c r="F70" s="33"/>
      <c r="G70" s="33"/>
      <c r="H70" s="33"/>
      <c r="I70" s="33"/>
      <c r="J70" s="33"/>
      <c r="K70" s="33"/>
      <c r="L70" s="33"/>
    </row>
    <row r="71" spans="1:12" ht="20.25" customHeight="1" x14ac:dyDescent="0.3">
      <c r="A71" s="3"/>
      <c r="B71" s="3" t="s">
        <v>218</v>
      </c>
      <c r="C71" s="3"/>
      <c r="D71" s="3"/>
      <c r="F71" s="33"/>
      <c r="G71" s="33"/>
      <c r="H71" s="33"/>
      <c r="I71" s="33"/>
      <c r="J71" s="33"/>
      <c r="K71" s="33"/>
      <c r="L71" s="33"/>
    </row>
    <row r="72" spans="1:12" ht="20.25" customHeight="1" x14ac:dyDescent="0.3">
      <c r="A72" s="3"/>
      <c r="B72" s="18" t="s">
        <v>238</v>
      </c>
      <c r="C72" s="3"/>
      <c r="D72" s="3"/>
      <c r="F72" s="33">
        <v>-37</v>
      </c>
      <c r="G72" s="33"/>
      <c r="H72" s="33">
        <v>0</v>
      </c>
      <c r="I72" s="33"/>
      <c r="J72" s="33">
        <v>-37</v>
      </c>
      <c r="K72" s="33"/>
      <c r="L72" s="33">
        <v>0</v>
      </c>
    </row>
    <row r="73" spans="1:12" ht="20.25" hidden="1" customHeight="1" x14ac:dyDescent="0.3">
      <c r="A73" s="3"/>
      <c r="B73" s="18" t="s">
        <v>184</v>
      </c>
      <c r="C73" s="3"/>
      <c r="D73" s="3"/>
      <c r="F73" s="33">
        <v>0</v>
      </c>
      <c r="G73" s="33"/>
      <c r="H73" s="33">
        <v>0</v>
      </c>
      <c r="I73" s="33"/>
      <c r="J73" s="33">
        <v>0</v>
      </c>
      <c r="K73" s="33"/>
      <c r="L73" s="33">
        <v>0</v>
      </c>
    </row>
    <row r="74" spans="1:12" ht="20.25" customHeight="1" x14ac:dyDescent="0.3">
      <c r="B74" s="18" t="s">
        <v>204</v>
      </c>
      <c r="F74" s="44">
        <v>-20084</v>
      </c>
      <c r="G74" s="33"/>
      <c r="H74" s="44">
        <v>-86</v>
      </c>
      <c r="I74" s="33"/>
      <c r="J74" s="44">
        <v>-20084</v>
      </c>
      <c r="K74" s="28"/>
      <c r="L74" s="44">
        <v>-86</v>
      </c>
    </row>
    <row r="75" spans="1:12" ht="20.25" customHeight="1" x14ac:dyDescent="0.3">
      <c r="A75" s="18" t="s">
        <v>217</v>
      </c>
      <c r="F75" s="33"/>
      <c r="G75" s="33"/>
      <c r="H75" s="33"/>
      <c r="I75" s="33"/>
      <c r="J75" s="33"/>
      <c r="K75" s="28"/>
      <c r="L75" s="33"/>
    </row>
    <row r="76" spans="1:12" ht="20.25" customHeight="1" x14ac:dyDescent="0.3">
      <c r="B76" s="18" t="s">
        <v>218</v>
      </c>
      <c r="F76" s="44">
        <f>SUM(F72:F74)</f>
        <v>-20121</v>
      </c>
      <c r="G76" s="33"/>
      <c r="H76" s="44">
        <f>SUM(H72:H74)</f>
        <v>-86</v>
      </c>
      <c r="I76" s="33"/>
      <c r="J76" s="44">
        <f>SUM(J72:J74)</f>
        <v>-20121</v>
      </c>
      <c r="K76" s="33"/>
      <c r="L76" s="44">
        <f>SUM(L72:L74)</f>
        <v>-86</v>
      </c>
    </row>
    <row r="77" spans="1:12" ht="20.25" customHeight="1" x14ac:dyDescent="0.3">
      <c r="A77" s="3" t="s">
        <v>226</v>
      </c>
      <c r="B77" s="3"/>
      <c r="C77" s="3"/>
      <c r="D77" s="3"/>
      <c r="F77" s="33"/>
      <c r="G77" s="33"/>
      <c r="H77" s="33"/>
      <c r="I77" s="33"/>
      <c r="J77" s="33"/>
      <c r="K77" s="33"/>
      <c r="L77" s="33"/>
    </row>
    <row r="78" spans="1:12" ht="20.25" customHeight="1" x14ac:dyDescent="0.3">
      <c r="B78" s="3" t="s">
        <v>151</v>
      </c>
      <c r="C78" s="3"/>
      <c r="D78" s="3"/>
      <c r="F78" s="35">
        <f>F69+F76</f>
        <v>-135041</v>
      </c>
      <c r="G78" s="33"/>
      <c r="H78" s="35">
        <f>H69+H76</f>
        <v>-72518</v>
      </c>
      <c r="I78" s="33"/>
      <c r="J78" s="35">
        <f>J69+J76</f>
        <v>-124078</v>
      </c>
      <c r="K78" s="33"/>
      <c r="L78" s="35">
        <f>L69+L76</f>
        <v>-28512</v>
      </c>
    </row>
    <row r="79" spans="1:12" ht="20.25" customHeight="1" x14ac:dyDescent="0.3">
      <c r="F79" s="33"/>
      <c r="G79" s="33"/>
      <c r="H79" s="33"/>
      <c r="I79" s="33"/>
      <c r="J79" s="33"/>
      <c r="K79" s="33"/>
      <c r="L79" s="33"/>
    </row>
    <row r="80" spans="1:12" ht="20.25" customHeight="1" thickBot="1" x14ac:dyDescent="0.35">
      <c r="A80" s="3" t="s">
        <v>227</v>
      </c>
      <c r="B80" s="3"/>
      <c r="C80" s="3"/>
      <c r="D80" s="3"/>
      <c r="F80" s="37">
        <f>F58+F78</f>
        <v>5998790</v>
      </c>
      <c r="G80" s="36">
        <v>0</v>
      </c>
      <c r="H80" s="37">
        <f>H58+H78</f>
        <v>5676246</v>
      </c>
      <c r="I80" s="36"/>
      <c r="J80" s="37">
        <f>J58+J78</f>
        <v>5592414</v>
      </c>
      <c r="K80" s="36">
        <v>0</v>
      </c>
      <c r="L80" s="37">
        <f>L58+L78</f>
        <v>5812687</v>
      </c>
    </row>
    <row r="81" spans="1:12" ht="20.25" customHeight="1" thickTop="1" x14ac:dyDescent="0.3">
      <c r="A81" s="3"/>
      <c r="B81" s="3"/>
      <c r="C81" s="3"/>
      <c r="D81" s="3"/>
      <c r="F81" s="36"/>
      <c r="G81" s="36"/>
      <c r="H81" s="36"/>
      <c r="I81" s="36"/>
      <c r="J81" s="36"/>
      <c r="K81" s="36"/>
      <c r="L81" s="36"/>
    </row>
    <row r="82" spans="1:12" ht="20.25" customHeight="1" x14ac:dyDescent="0.3">
      <c r="A82" s="3" t="s">
        <v>68</v>
      </c>
      <c r="B82" s="3"/>
      <c r="C82" s="3"/>
      <c r="D82" s="3"/>
      <c r="F82" s="31"/>
      <c r="G82" s="31"/>
      <c r="H82" s="31"/>
      <c r="I82" s="31"/>
      <c r="J82" s="31"/>
      <c r="K82" s="31"/>
      <c r="L82" s="31"/>
    </row>
    <row r="83" spans="1:12" ht="20.25" customHeight="1" x14ac:dyDescent="0.3">
      <c r="B83" s="18" t="s">
        <v>162</v>
      </c>
      <c r="F83" s="31">
        <v>5594021</v>
      </c>
      <c r="G83" s="31"/>
      <c r="H83" s="31">
        <v>5817804</v>
      </c>
      <c r="I83" s="31"/>
      <c r="J83" s="31">
        <v>5592414</v>
      </c>
      <c r="K83" s="31"/>
      <c r="L83" s="31">
        <v>5812687</v>
      </c>
    </row>
    <row r="84" spans="1:12" ht="20.25" customHeight="1" x14ac:dyDescent="0.3">
      <c r="B84" s="18" t="s">
        <v>66</v>
      </c>
      <c r="F84" s="31">
        <v>404769</v>
      </c>
      <c r="G84" s="31"/>
      <c r="H84" s="31">
        <v>-141558</v>
      </c>
      <c r="I84" s="31"/>
      <c r="J84" s="70">
        <v>0</v>
      </c>
      <c r="K84" s="24"/>
      <c r="L84" s="70">
        <v>0</v>
      </c>
    </row>
    <row r="85" spans="1:12" ht="20.25" customHeight="1" thickBot="1" x14ac:dyDescent="0.35">
      <c r="A85" s="3" t="s">
        <v>227</v>
      </c>
      <c r="F85" s="38">
        <f>SUM(F83:F84)</f>
        <v>5998790</v>
      </c>
      <c r="G85" s="31"/>
      <c r="H85" s="38">
        <f>SUM(H83:H84)</f>
        <v>5676246</v>
      </c>
      <c r="I85" s="36"/>
      <c r="J85" s="38">
        <f>SUM(J83:J84)</f>
        <v>5592414</v>
      </c>
      <c r="K85" s="31"/>
      <c r="L85" s="38">
        <f>SUM(L83:L84)</f>
        <v>5812687</v>
      </c>
    </row>
    <row r="86" spans="1:12" ht="20.25" customHeight="1" thickTop="1" x14ac:dyDescent="0.3"/>
  </sheetData>
  <mergeCells count="8">
    <mergeCell ref="F55:H55"/>
    <mergeCell ref="J55:L55"/>
    <mergeCell ref="F5:H5"/>
    <mergeCell ref="J5:L5"/>
    <mergeCell ref="F6:H6"/>
    <mergeCell ref="J6:L6"/>
    <mergeCell ref="F54:H54"/>
    <mergeCell ref="J54:L54"/>
  </mergeCells>
  <pageMargins left="0.9055118110236221" right="0.39370078740157483" top="0.98425196850393704" bottom="0.51181102362204722" header="0.51181102362204722" footer="0.51181102362204722"/>
  <pageSetup paperSize="9" scale="71" firstPageNumber="7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52"/>
  <sheetViews>
    <sheetView view="pageBreakPreview" zoomScale="85" zoomScaleNormal="90" zoomScaleSheetLayoutView="85" workbookViewId="0">
      <selection activeCell="AG62" sqref="AG62"/>
    </sheetView>
  </sheetViews>
  <sheetFormatPr defaultColWidth="9.08984375" defaultRowHeight="19.5" customHeight="1" x14ac:dyDescent="0.3"/>
  <cols>
    <col min="1" max="3" width="1.6328125" style="18" customWidth="1"/>
    <col min="4" max="4" width="39.54296875" style="18" customWidth="1"/>
    <col min="5" max="5" width="5.36328125" style="12" customWidth="1"/>
    <col min="6" max="6" width="2" style="18" customWidth="1"/>
    <col min="7" max="7" width="17.36328125" style="21" bestFit="1" customWidth="1"/>
    <col min="8" max="8" width="0.90625" style="21" customWidth="1"/>
    <col min="9" max="9" width="18.6328125" style="21" bestFit="1" customWidth="1"/>
    <col min="10" max="10" width="1" style="21" customWidth="1"/>
    <col min="11" max="11" width="15.54296875" style="21" bestFit="1" customWidth="1"/>
    <col min="12" max="12" width="1" style="21" customWidth="1"/>
    <col min="13" max="13" width="18.90625" style="21" bestFit="1" customWidth="1"/>
    <col min="14" max="14" width="1" style="21" customWidth="1"/>
    <col min="15" max="15" width="14.54296875" style="21" bestFit="1" customWidth="1"/>
    <col min="16" max="16" width="1" style="21" customWidth="1"/>
    <col min="17" max="17" width="17.36328125" style="21" bestFit="1" customWidth="1"/>
    <col min="18" max="18" width="1" style="21" customWidth="1"/>
    <col min="19" max="19" width="15" style="21" bestFit="1" customWidth="1"/>
    <col min="20" max="20" width="1" style="21" customWidth="1"/>
    <col min="21" max="21" width="15.6328125" style="21" bestFit="1" customWidth="1"/>
    <col min="22" max="22" width="1" style="21" customWidth="1"/>
    <col min="23" max="23" width="14.54296875" style="21" bestFit="1" customWidth="1"/>
    <col min="24" max="24" width="1" style="21" customWidth="1"/>
    <col min="25" max="25" width="15.08984375" style="21" bestFit="1" customWidth="1"/>
    <col min="26" max="26" width="1" style="21" customWidth="1"/>
    <col min="27" max="27" width="17" style="21" bestFit="1" customWidth="1"/>
    <col min="28" max="28" width="1" style="21" customWidth="1"/>
    <col min="29" max="29" width="16.36328125" style="21" bestFit="1" customWidth="1"/>
    <col min="30" max="30" width="1" style="21" customWidth="1"/>
    <col min="31" max="31" width="17" style="21" bestFit="1" customWidth="1"/>
    <col min="32" max="32" width="1" style="18" hidden="1" customWidth="1"/>
    <col min="33" max="16384" width="9.08984375" style="18"/>
  </cols>
  <sheetData>
    <row r="1" spans="1:32" s="17" customFormat="1" ht="19.5" customHeight="1" x14ac:dyDescent="0.3">
      <c r="A1" s="46" t="s">
        <v>112</v>
      </c>
      <c r="B1" s="46"/>
      <c r="C1" s="46"/>
      <c r="D1" s="46"/>
      <c r="E1" s="13"/>
      <c r="F1" s="46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84"/>
      <c r="AD1" s="48"/>
      <c r="AE1" s="48"/>
      <c r="AF1" s="39"/>
    </row>
    <row r="2" spans="1:32" s="17" customFormat="1" ht="19.5" customHeight="1" x14ac:dyDescent="0.3">
      <c r="A2" s="46" t="s">
        <v>119</v>
      </c>
      <c r="B2" s="46"/>
      <c r="C2" s="46"/>
      <c r="D2" s="46"/>
      <c r="E2" s="13"/>
      <c r="F2" s="46"/>
      <c r="G2" s="85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39"/>
    </row>
    <row r="3" spans="1:32" s="17" customFormat="1" ht="19.5" customHeight="1" x14ac:dyDescent="0.3">
      <c r="A3" s="52" t="s">
        <v>256</v>
      </c>
      <c r="B3" s="52"/>
      <c r="C3" s="52"/>
      <c r="D3" s="52"/>
      <c r="E3" s="13"/>
      <c r="F3" s="46"/>
      <c r="G3" s="85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39"/>
    </row>
    <row r="4" spans="1:32" s="17" customFormat="1" ht="19.5" customHeight="1" x14ac:dyDescent="0.3">
      <c r="A4" s="56"/>
      <c r="B4" s="56"/>
      <c r="C4" s="56"/>
      <c r="D4" s="56"/>
      <c r="E4" s="57"/>
      <c r="F4" s="60"/>
      <c r="G4" s="86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58" t="s">
        <v>220</v>
      </c>
      <c r="AF4" s="62"/>
    </row>
    <row r="5" spans="1:32" s="17" customFormat="1" ht="19.5" customHeight="1" x14ac:dyDescent="0.3">
      <c r="E5" s="13"/>
      <c r="F5" s="39"/>
      <c r="G5" s="122" t="s">
        <v>34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</row>
    <row r="6" spans="1:32" s="17" customFormat="1" ht="19.5" customHeight="1" x14ac:dyDescent="0.3">
      <c r="E6" s="1"/>
      <c r="G6" s="123" t="s">
        <v>69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81"/>
      <c r="AC6" s="81"/>
      <c r="AD6" s="81"/>
      <c r="AE6" s="81"/>
    </row>
    <row r="7" spans="1:32" s="17" customFormat="1" ht="19.5" customHeight="1" x14ac:dyDescent="0.3">
      <c r="E7" s="1"/>
      <c r="G7" s="81"/>
      <c r="H7" s="81"/>
      <c r="I7" s="81"/>
      <c r="J7" s="81"/>
      <c r="N7" s="81"/>
      <c r="O7" s="124" t="s">
        <v>65</v>
      </c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81"/>
      <c r="AA7" s="81"/>
      <c r="AB7" s="81"/>
      <c r="AC7" s="81"/>
      <c r="AD7" s="81"/>
      <c r="AE7" s="81"/>
    </row>
    <row r="8" spans="1:32" s="40" customFormat="1" ht="19.5" customHeight="1" x14ac:dyDescent="0.3">
      <c r="E8" s="2"/>
      <c r="G8" s="41"/>
      <c r="H8" s="41"/>
      <c r="I8" s="41"/>
      <c r="J8" s="41"/>
      <c r="M8" s="41"/>
      <c r="N8" s="41"/>
      <c r="O8" s="41"/>
      <c r="P8" s="41"/>
      <c r="Q8" s="41" t="s">
        <v>185</v>
      </c>
      <c r="R8" s="41"/>
      <c r="S8" s="41"/>
      <c r="T8" s="41"/>
      <c r="U8" s="41" t="s">
        <v>70</v>
      </c>
      <c r="V8" s="41"/>
      <c r="W8" s="41" t="s">
        <v>71</v>
      </c>
      <c r="X8" s="41"/>
      <c r="Y8" s="41" t="s">
        <v>23</v>
      </c>
      <c r="Z8" s="41"/>
      <c r="AA8" s="40" t="s">
        <v>72</v>
      </c>
      <c r="AB8" s="41"/>
      <c r="AC8" s="41"/>
      <c r="AD8" s="41"/>
      <c r="AE8" s="41"/>
    </row>
    <row r="9" spans="1:32" s="40" customFormat="1" ht="19.5" customHeight="1" x14ac:dyDescent="0.3">
      <c r="E9" s="2"/>
      <c r="G9" s="41" t="s">
        <v>17</v>
      </c>
      <c r="H9" s="41"/>
      <c r="I9" s="41"/>
      <c r="J9" s="41"/>
      <c r="K9" s="42" t="s">
        <v>59</v>
      </c>
      <c r="L9" s="42"/>
      <c r="M9" s="42"/>
      <c r="N9" s="41"/>
      <c r="O9" s="41" t="s">
        <v>95</v>
      </c>
      <c r="P9" s="41"/>
      <c r="Q9" s="41" t="s">
        <v>186</v>
      </c>
      <c r="R9" s="41"/>
      <c r="S9" s="41" t="s">
        <v>175</v>
      </c>
      <c r="T9" s="41"/>
      <c r="U9" s="41" t="s">
        <v>73</v>
      </c>
      <c r="V9" s="41"/>
      <c r="W9" s="41" t="s">
        <v>74</v>
      </c>
      <c r="X9" s="41"/>
      <c r="Y9" s="41" t="s">
        <v>75</v>
      </c>
      <c r="Z9" s="43"/>
      <c r="AA9" s="40" t="s">
        <v>76</v>
      </c>
      <c r="AB9" s="41"/>
      <c r="AC9" s="41" t="s">
        <v>77</v>
      </c>
      <c r="AD9" s="41"/>
    </row>
    <row r="10" spans="1:32" s="40" customFormat="1" ht="19.5" customHeight="1" x14ac:dyDescent="0.3">
      <c r="E10" s="2"/>
      <c r="G10" s="41" t="s">
        <v>27</v>
      </c>
      <c r="H10" s="41"/>
      <c r="I10" s="41" t="s">
        <v>18</v>
      </c>
      <c r="J10" s="41"/>
      <c r="K10" s="41" t="s">
        <v>19</v>
      </c>
      <c r="L10" s="41"/>
      <c r="M10" s="41"/>
      <c r="N10" s="41"/>
      <c r="O10" s="41" t="s">
        <v>96</v>
      </c>
      <c r="P10" s="41"/>
      <c r="Q10" s="41" t="s">
        <v>26</v>
      </c>
      <c r="R10" s="41"/>
      <c r="S10" s="41" t="s">
        <v>176</v>
      </c>
      <c r="T10" s="41"/>
      <c r="U10" s="41" t="s">
        <v>78</v>
      </c>
      <c r="V10" s="41"/>
      <c r="W10" s="40" t="s">
        <v>79</v>
      </c>
      <c r="X10" s="41"/>
      <c r="Y10" s="41" t="s">
        <v>80</v>
      </c>
      <c r="Z10" s="41"/>
      <c r="AA10" s="40" t="s">
        <v>81</v>
      </c>
      <c r="AB10" s="41"/>
      <c r="AC10" s="40" t="s">
        <v>82</v>
      </c>
      <c r="AE10" s="40" t="s">
        <v>23</v>
      </c>
    </row>
    <row r="11" spans="1:32" s="40" customFormat="1" ht="19.5" customHeight="1" x14ac:dyDescent="0.3">
      <c r="A11" s="16"/>
      <c r="B11" s="16"/>
      <c r="C11" s="16"/>
      <c r="D11" s="16"/>
      <c r="E11" s="87" t="s">
        <v>240</v>
      </c>
      <c r="G11" s="41" t="s">
        <v>20</v>
      </c>
      <c r="H11" s="41"/>
      <c r="I11" s="41" t="s">
        <v>20</v>
      </c>
      <c r="J11" s="41"/>
      <c r="K11" s="41" t="s">
        <v>21</v>
      </c>
      <c r="L11" s="41"/>
      <c r="M11" s="41" t="s">
        <v>57</v>
      </c>
      <c r="N11" s="41"/>
      <c r="O11" s="41" t="s">
        <v>97</v>
      </c>
      <c r="P11" s="41"/>
      <c r="Q11" s="41" t="s">
        <v>187</v>
      </c>
      <c r="R11" s="41"/>
      <c r="S11" s="41" t="s">
        <v>177</v>
      </c>
      <c r="T11" s="41"/>
      <c r="U11" s="41" t="s">
        <v>26</v>
      </c>
      <c r="V11" s="41"/>
      <c r="W11" s="40" t="s">
        <v>83</v>
      </c>
      <c r="X11" s="41"/>
      <c r="Y11" s="41" t="s">
        <v>84</v>
      </c>
      <c r="Z11" s="41"/>
      <c r="AA11" s="40" t="s">
        <v>85</v>
      </c>
      <c r="AB11" s="41"/>
      <c r="AC11" s="40" t="s">
        <v>22</v>
      </c>
      <c r="AE11" s="40" t="s">
        <v>37</v>
      </c>
    </row>
    <row r="12" spans="1:32" s="17" customFormat="1" ht="19.5" customHeight="1" x14ac:dyDescent="0.3">
      <c r="E12" s="2"/>
      <c r="F12" s="79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</row>
    <row r="13" spans="1:32" s="17" customFormat="1" ht="19.5" customHeight="1" x14ac:dyDescent="0.3">
      <c r="A13" s="6" t="s">
        <v>257</v>
      </c>
      <c r="B13" s="6"/>
      <c r="C13" s="6"/>
      <c r="D13" s="6"/>
      <c r="E13" s="2"/>
      <c r="F13" s="79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</row>
    <row r="14" spans="1:32" ht="19.5" customHeight="1" x14ac:dyDescent="0.3">
      <c r="A14" s="3" t="s">
        <v>194</v>
      </c>
      <c r="B14" s="83"/>
      <c r="C14" s="3"/>
      <c r="D14" s="3"/>
      <c r="E14" s="4"/>
      <c r="G14" s="29">
        <v>3206420</v>
      </c>
      <c r="H14" s="28"/>
      <c r="I14" s="29">
        <v>10347863</v>
      </c>
      <c r="J14" s="28"/>
      <c r="K14" s="29">
        <v>500000</v>
      </c>
      <c r="L14" s="28"/>
      <c r="M14" s="29">
        <v>13617974</v>
      </c>
      <c r="N14" s="28"/>
      <c r="O14" s="29">
        <v>53870</v>
      </c>
      <c r="P14" s="28"/>
      <c r="Q14" s="29">
        <v>3595988</v>
      </c>
      <c r="R14" s="28"/>
      <c r="S14" s="29">
        <v>-71420</v>
      </c>
      <c r="T14" s="28"/>
      <c r="U14" s="29">
        <v>-5814</v>
      </c>
      <c r="V14" s="28"/>
      <c r="W14" s="29">
        <v>71937</v>
      </c>
      <c r="X14" s="28"/>
      <c r="Y14" s="29">
        <v>3644561</v>
      </c>
      <c r="Z14" s="28"/>
      <c r="AA14" s="29">
        <f>SUM(G14:M14)+Y14</f>
        <v>31316818</v>
      </c>
      <c r="AB14" s="28"/>
      <c r="AC14" s="29">
        <v>7173025</v>
      </c>
      <c r="AD14" s="28"/>
      <c r="AE14" s="29">
        <f>SUM(AA14:AD14)</f>
        <v>38489843</v>
      </c>
    </row>
    <row r="15" spans="1:32" s="3" customFormat="1" ht="19.5" customHeight="1" x14ac:dyDescent="0.3">
      <c r="A15" s="3" t="s">
        <v>228</v>
      </c>
      <c r="E15" s="4"/>
      <c r="G15" s="29"/>
      <c r="H15" s="29"/>
      <c r="I15" s="29"/>
      <c r="J15" s="29"/>
      <c r="K15" s="29"/>
      <c r="L15" s="29"/>
      <c r="M15" s="29"/>
      <c r="N15" s="29"/>
      <c r="O15" s="28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89"/>
      <c r="AE15" s="89"/>
    </row>
    <row r="16" spans="1:32" ht="19.5" customHeight="1" x14ac:dyDescent="0.3">
      <c r="A16" s="18" t="s">
        <v>94</v>
      </c>
      <c r="E16" s="4">
        <v>14</v>
      </c>
      <c r="G16" s="28">
        <v>0</v>
      </c>
      <c r="H16" s="28"/>
      <c r="I16" s="28">
        <v>0</v>
      </c>
      <c r="J16" s="28"/>
      <c r="K16" s="28">
        <v>0</v>
      </c>
      <c r="L16" s="28"/>
      <c r="M16" s="28">
        <v>0</v>
      </c>
      <c r="N16" s="28"/>
      <c r="O16" s="28">
        <v>3313</v>
      </c>
      <c r="P16" s="28"/>
      <c r="Q16" s="28">
        <v>0</v>
      </c>
      <c r="R16" s="28"/>
      <c r="S16" s="28">
        <v>0</v>
      </c>
      <c r="T16" s="28"/>
      <c r="U16" s="28">
        <v>0</v>
      </c>
      <c r="V16" s="28"/>
      <c r="W16" s="90">
        <v>0</v>
      </c>
      <c r="X16" s="28"/>
      <c r="Y16" s="28">
        <f>SUM(O16:W16)</f>
        <v>3313</v>
      </c>
      <c r="Z16" s="28"/>
      <c r="AA16" s="28">
        <f>SUM(G16:M16)+Y16</f>
        <v>3313</v>
      </c>
      <c r="AB16" s="28"/>
      <c r="AC16" s="28">
        <v>838</v>
      </c>
      <c r="AD16" s="28"/>
      <c r="AE16" s="28">
        <f>SUM(AA16:AD16)</f>
        <v>4151</v>
      </c>
    </row>
    <row r="17" spans="1:32" ht="19.5" customHeight="1" x14ac:dyDescent="0.3">
      <c r="A17" s="18" t="s">
        <v>53</v>
      </c>
      <c r="E17" s="4"/>
      <c r="G17" s="28">
        <v>0</v>
      </c>
      <c r="H17" s="28"/>
      <c r="I17" s="28">
        <v>0</v>
      </c>
      <c r="J17" s="28"/>
      <c r="K17" s="28">
        <v>0</v>
      </c>
      <c r="L17" s="28"/>
      <c r="M17" s="28">
        <v>-3751254</v>
      </c>
      <c r="N17" s="28"/>
      <c r="O17" s="28">
        <v>0</v>
      </c>
      <c r="P17" s="28"/>
      <c r="Q17" s="28">
        <v>0</v>
      </c>
      <c r="R17" s="28"/>
      <c r="S17" s="28">
        <v>0</v>
      </c>
      <c r="T17" s="28"/>
      <c r="U17" s="28">
        <v>0</v>
      </c>
      <c r="V17" s="28"/>
      <c r="W17" s="90">
        <v>0</v>
      </c>
      <c r="X17" s="28"/>
      <c r="Y17" s="28">
        <f>SUM(O17:W17)</f>
        <v>0</v>
      </c>
      <c r="Z17" s="28"/>
      <c r="AA17" s="28">
        <f>SUM(G17:M17)+Y17</f>
        <v>-3751254</v>
      </c>
      <c r="AB17" s="28"/>
      <c r="AC17" s="28">
        <v>0</v>
      </c>
      <c r="AD17" s="28"/>
      <c r="AE17" s="28">
        <f>SUM(AA17:AD17)</f>
        <v>-3751254</v>
      </c>
    </row>
    <row r="18" spans="1:32" s="3" customFormat="1" ht="19.5" customHeight="1" x14ac:dyDescent="0.3">
      <c r="A18" s="118" t="s">
        <v>190</v>
      </c>
      <c r="B18" s="18"/>
      <c r="C18" s="18"/>
      <c r="D18" s="18"/>
      <c r="E18" s="4"/>
      <c r="G18" s="28">
        <v>0</v>
      </c>
      <c r="H18" s="28"/>
      <c r="I18" s="28">
        <v>0</v>
      </c>
      <c r="J18" s="28"/>
      <c r="K18" s="28">
        <v>0</v>
      </c>
      <c r="L18" s="28"/>
      <c r="M18" s="28">
        <v>0</v>
      </c>
      <c r="N18" s="28"/>
      <c r="O18" s="28">
        <v>0</v>
      </c>
      <c r="P18" s="28"/>
      <c r="Q18" s="28">
        <v>4512</v>
      </c>
      <c r="R18" s="28"/>
      <c r="S18" s="28">
        <v>0</v>
      </c>
      <c r="T18" s="28"/>
      <c r="U18" s="28">
        <v>0</v>
      </c>
      <c r="V18" s="28"/>
      <c r="W18" s="28">
        <v>0</v>
      </c>
      <c r="X18" s="28"/>
      <c r="Y18" s="28">
        <f>SUM(O18:W18)</f>
        <v>4512</v>
      </c>
      <c r="Z18" s="28"/>
      <c r="AA18" s="28">
        <f>SUM(G18:M18)+Y18</f>
        <v>4512</v>
      </c>
      <c r="AB18" s="28"/>
      <c r="AC18" s="28">
        <v>0</v>
      </c>
      <c r="AD18" s="28"/>
      <c r="AE18" s="28">
        <f>SUM(AA18:AD18)</f>
        <v>4512</v>
      </c>
    </row>
    <row r="19" spans="1:32" ht="19.5" customHeight="1" x14ac:dyDescent="0.3">
      <c r="A19" s="3" t="s">
        <v>229</v>
      </c>
      <c r="B19" s="3"/>
      <c r="C19" s="3"/>
      <c r="D19" s="3"/>
      <c r="E19" s="4"/>
      <c r="G19" s="28"/>
      <c r="H19" s="28"/>
      <c r="I19" s="28"/>
      <c r="J19" s="28"/>
      <c r="K19" s="31"/>
      <c r="L19" s="31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2" s="3" customFormat="1" ht="19.5" customHeight="1" x14ac:dyDescent="0.3">
      <c r="B20" s="18" t="s">
        <v>225</v>
      </c>
      <c r="C20" s="18"/>
      <c r="D20" s="18"/>
      <c r="E20" s="4"/>
      <c r="G20" s="28">
        <v>0</v>
      </c>
      <c r="H20" s="28"/>
      <c r="I20" s="28">
        <v>0</v>
      </c>
      <c r="J20" s="28"/>
      <c r="K20" s="28">
        <v>0</v>
      </c>
      <c r="L20" s="89"/>
      <c r="M20" s="28">
        <f>'pl 7-8'!H41</f>
        <v>5844647</v>
      </c>
      <c r="N20" s="28"/>
      <c r="O20" s="28">
        <v>0</v>
      </c>
      <c r="P20" s="28"/>
      <c r="Q20" s="28">
        <v>0</v>
      </c>
      <c r="R20" s="28"/>
      <c r="S20" s="28">
        <v>0</v>
      </c>
      <c r="T20" s="28"/>
      <c r="U20" s="28">
        <v>0</v>
      </c>
      <c r="V20" s="28"/>
      <c r="W20" s="28">
        <v>0</v>
      </c>
      <c r="X20" s="28"/>
      <c r="Y20" s="28">
        <f>SUM(O20:W20)</f>
        <v>0</v>
      </c>
      <c r="Z20" s="28"/>
      <c r="AA20" s="28">
        <f>SUM(G20:M20)+Y20</f>
        <v>5844647</v>
      </c>
      <c r="AB20" s="28"/>
      <c r="AC20" s="28">
        <v>-95883</v>
      </c>
      <c r="AD20" s="28"/>
      <c r="AE20" s="28">
        <f>SUM(AA20:AD20)</f>
        <v>5748764</v>
      </c>
    </row>
    <row r="21" spans="1:32" s="3" customFormat="1" ht="19.5" customHeight="1" x14ac:dyDescent="0.3">
      <c r="B21" s="18" t="s">
        <v>230</v>
      </c>
      <c r="C21" s="18"/>
      <c r="D21" s="18"/>
      <c r="E21" s="4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89"/>
      <c r="U21" s="28"/>
      <c r="V21" s="89"/>
      <c r="W21" s="28"/>
      <c r="X21" s="89"/>
      <c r="Y21" s="28"/>
      <c r="Z21" s="89"/>
      <c r="AA21" s="28"/>
      <c r="AB21" s="28"/>
      <c r="AC21" s="28"/>
      <c r="AD21" s="28"/>
      <c r="AE21" s="28"/>
    </row>
    <row r="22" spans="1:32" s="3" customFormat="1" ht="19.5" customHeight="1" x14ac:dyDescent="0.3">
      <c r="C22" s="18" t="s">
        <v>152</v>
      </c>
      <c r="E22" s="4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2" s="3" customFormat="1" ht="19.5" customHeight="1" x14ac:dyDescent="0.3">
      <c r="B23" s="18"/>
      <c r="C23" s="18"/>
      <c r="D23" s="18" t="s">
        <v>153</v>
      </c>
      <c r="E23" s="4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N23" s="28"/>
      <c r="O23" s="28">
        <v>0</v>
      </c>
      <c r="P23" s="28"/>
      <c r="Q23" s="28">
        <v>0</v>
      </c>
      <c r="R23" s="28"/>
      <c r="S23" s="28">
        <v>-36561</v>
      </c>
      <c r="T23" s="28"/>
      <c r="U23" s="28">
        <v>9804</v>
      </c>
      <c r="V23" s="28"/>
      <c r="W23" s="28">
        <v>0</v>
      </c>
      <c r="X23" s="28"/>
      <c r="Y23" s="28">
        <f>SUM(O23:W23)</f>
        <v>-26757</v>
      </c>
      <c r="Z23" s="28"/>
      <c r="AA23" s="28">
        <f>SUM(G21:M21)+Y23</f>
        <v>-26757</v>
      </c>
      <c r="AB23" s="28"/>
      <c r="AC23" s="28">
        <v>-45675</v>
      </c>
      <c r="AD23" s="28"/>
      <c r="AE23" s="28">
        <f>SUM(AA23:AD23)</f>
        <v>-72432</v>
      </c>
    </row>
    <row r="24" spans="1:32" s="3" customFormat="1" ht="19.5" customHeight="1" x14ac:dyDescent="0.3">
      <c r="C24" s="18" t="s">
        <v>154</v>
      </c>
      <c r="D24" s="18"/>
      <c r="E24" s="4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2" s="3" customFormat="1" ht="19.5" customHeight="1" x14ac:dyDescent="0.3">
      <c r="B25" s="18"/>
      <c r="D25" s="18" t="s">
        <v>153</v>
      </c>
      <c r="E25" s="4"/>
      <c r="G25" s="28">
        <v>0</v>
      </c>
      <c r="H25" s="28"/>
      <c r="I25" s="28">
        <v>0</v>
      </c>
      <c r="J25" s="28"/>
      <c r="K25" s="28">
        <v>0</v>
      </c>
      <c r="L25" s="28"/>
      <c r="M25" s="28">
        <v>0</v>
      </c>
      <c r="N25" s="28"/>
      <c r="O25" s="28">
        <v>0</v>
      </c>
      <c r="P25" s="28"/>
      <c r="Q25" s="28">
        <v>0</v>
      </c>
      <c r="R25" s="28"/>
      <c r="S25" s="28">
        <v>0</v>
      </c>
      <c r="T25" s="28"/>
      <c r="U25" s="28">
        <v>0</v>
      </c>
      <c r="V25" s="28"/>
      <c r="W25" s="28">
        <v>-86</v>
      </c>
      <c r="X25" s="28"/>
      <c r="Y25" s="28">
        <f>SUM(O25:W25)</f>
        <v>-86</v>
      </c>
      <c r="Z25" s="28"/>
      <c r="AA25" s="28">
        <f>SUM(G25:M25)+Y25</f>
        <v>-86</v>
      </c>
      <c r="AB25" s="28"/>
      <c r="AC25" s="28">
        <v>0</v>
      </c>
      <c r="AD25" s="28"/>
      <c r="AE25" s="28">
        <f>SUM(AA25:AD25)</f>
        <v>-86</v>
      </c>
    </row>
    <row r="26" spans="1:32" ht="19.5" customHeight="1" x14ac:dyDescent="0.3">
      <c r="B26" s="3" t="s">
        <v>227</v>
      </c>
      <c r="C26" s="3"/>
      <c r="D26" s="3"/>
      <c r="E26" s="4"/>
      <c r="G26" s="22">
        <f>SUM(G20:G25)</f>
        <v>0</v>
      </c>
      <c r="H26" s="28">
        <v>0</v>
      </c>
      <c r="I26" s="22">
        <f>SUM(I20:I25)</f>
        <v>0</v>
      </c>
      <c r="J26" s="28"/>
      <c r="K26" s="22">
        <f>SUM(K20:K25)</f>
        <v>0</v>
      </c>
      <c r="L26" s="31">
        <v>0</v>
      </c>
      <c r="M26" s="22">
        <f>SUM(M20:M25)</f>
        <v>5844647</v>
      </c>
      <c r="N26" s="28"/>
      <c r="O26" s="22">
        <f>SUM(O20:O25)</f>
        <v>0</v>
      </c>
      <c r="P26" s="28"/>
      <c r="Q26" s="22">
        <f>SUM(Q20:Q25)</f>
        <v>0</v>
      </c>
      <c r="R26" s="28"/>
      <c r="S26" s="22">
        <f>SUM(S20:S25)</f>
        <v>-36561</v>
      </c>
      <c r="T26" s="28">
        <v>0</v>
      </c>
      <c r="U26" s="22">
        <f>SUM(U20:U25)</f>
        <v>9804</v>
      </c>
      <c r="V26" s="28">
        <v>0</v>
      </c>
      <c r="W26" s="22">
        <f>SUM(W20:W25)</f>
        <v>-86</v>
      </c>
      <c r="X26" s="28">
        <v>0</v>
      </c>
      <c r="Y26" s="22">
        <f>SUM(Y20:Y25)</f>
        <v>-26843</v>
      </c>
      <c r="Z26" s="28"/>
      <c r="AA26" s="22">
        <f>SUM(AA20:AA25)</f>
        <v>5817804</v>
      </c>
      <c r="AB26" s="28">
        <v>0</v>
      </c>
      <c r="AC26" s="22">
        <f>SUM(AC20:AC25)</f>
        <v>-141558</v>
      </c>
      <c r="AD26" s="28">
        <v>0</v>
      </c>
      <c r="AE26" s="22">
        <f>SUM(AE20:AE25)</f>
        <v>5676246</v>
      </c>
    </row>
    <row r="27" spans="1:32" s="3" customFormat="1" ht="19.5" customHeight="1" thickBot="1" x14ac:dyDescent="0.35">
      <c r="A27" s="3" t="s">
        <v>258</v>
      </c>
      <c r="F27" s="18"/>
      <c r="G27" s="27">
        <f>SUM(G14:G18)+G26</f>
        <v>3206420</v>
      </c>
      <c r="H27" s="29"/>
      <c r="I27" s="27">
        <f>SUM(I14:I18)+I26</f>
        <v>10347863</v>
      </c>
      <c r="J27" s="28"/>
      <c r="K27" s="27">
        <f>SUM(K14:K18)+K26</f>
        <v>500000</v>
      </c>
      <c r="L27" s="89"/>
      <c r="M27" s="27">
        <f>SUM(M14:M18)+M26</f>
        <v>15711367</v>
      </c>
      <c r="N27" s="27"/>
      <c r="O27" s="27">
        <f>SUM(O14:O18)+O26</f>
        <v>57183</v>
      </c>
      <c r="P27" s="28"/>
      <c r="Q27" s="27">
        <f>SUM(Q14:Q18)+Q26</f>
        <v>3600500</v>
      </c>
      <c r="R27" s="29"/>
      <c r="S27" s="27">
        <f>SUM(S14:S18)+S26</f>
        <v>-107981</v>
      </c>
      <c r="T27" s="29"/>
      <c r="U27" s="27">
        <f>SUM(U14:U18)+U26</f>
        <v>3990</v>
      </c>
      <c r="V27" s="29"/>
      <c r="W27" s="27">
        <f>SUM(W14:W18)+W26</f>
        <v>71851</v>
      </c>
      <c r="X27" s="29"/>
      <c r="Y27" s="27">
        <f>SUM(Y14:Y18)+Y26</f>
        <v>3625543</v>
      </c>
      <c r="Z27" s="29"/>
      <c r="AA27" s="27">
        <f>SUM(AA14:AA18)+AA26</f>
        <v>33391193</v>
      </c>
      <c r="AB27" s="28">
        <v>9565801224</v>
      </c>
      <c r="AC27" s="27">
        <f>SUM(AC14:AC18)+AC26</f>
        <v>7032305</v>
      </c>
      <c r="AD27" s="29"/>
      <c r="AE27" s="27">
        <f>SUM(AE14:AE18)+AE26</f>
        <v>40423498</v>
      </c>
    </row>
    <row r="28" spans="1:32" s="3" customFormat="1" ht="19.5" customHeight="1" thickTop="1" x14ac:dyDescent="0.3">
      <c r="F28" s="18"/>
      <c r="G28" s="91"/>
      <c r="H28" s="5"/>
      <c r="I28" s="92"/>
      <c r="J28" s="93"/>
      <c r="K28" s="91"/>
      <c r="L28" s="5"/>
      <c r="M28" s="91"/>
      <c r="N28" s="91"/>
      <c r="O28" s="5"/>
      <c r="P28" s="93"/>
      <c r="Q28" s="91"/>
      <c r="R28" s="91"/>
      <c r="S28" s="91"/>
      <c r="T28" s="5"/>
      <c r="U28" s="91"/>
      <c r="V28" s="5"/>
      <c r="W28" s="91"/>
      <c r="X28" s="5"/>
      <c r="Y28" s="91"/>
      <c r="Z28" s="5"/>
      <c r="AA28" s="91"/>
      <c r="AB28" s="5"/>
      <c r="AC28" s="91"/>
      <c r="AD28" s="5"/>
      <c r="AE28" s="91"/>
    </row>
    <row r="29" spans="1:32" ht="19.5" customHeight="1" x14ac:dyDescent="0.3">
      <c r="A29" s="46" t="s">
        <v>112</v>
      </c>
      <c r="B29" s="46"/>
      <c r="C29" s="46"/>
      <c r="D29" s="46"/>
      <c r="E29" s="13"/>
      <c r="F29" s="46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84"/>
    </row>
    <row r="30" spans="1:32" ht="19.5" customHeight="1" x14ac:dyDescent="0.3">
      <c r="A30" s="46" t="s">
        <v>120</v>
      </c>
      <c r="B30" s="46"/>
      <c r="C30" s="46"/>
      <c r="D30" s="46"/>
      <c r="E30" s="13"/>
      <c r="F30" s="46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84"/>
    </row>
    <row r="31" spans="1:32" ht="19.5" customHeight="1" x14ac:dyDescent="0.3">
      <c r="A31" s="52" t="s">
        <v>256</v>
      </c>
      <c r="B31" s="52"/>
      <c r="C31" s="52"/>
      <c r="D31" s="52"/>
      <c r="E31" s="13"/>
      <c r="F31" s="46"/>
      <c r="G31" s="48"/>
      <c r="H31" s="48"/>
      <c r="I31" s="85"/>
      <c r="J31" s="39"/>
      <c r="K31" s="48"/>
      <c r="L31" s="39"/>
      <c r="M31" s="48"/>
      <c r="N31" s="48"/>
      <c r="O31" s="39"/>
      <c r="P31" s="3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84"/>
    </row>
    <row r="32" spans="1:32" ht="19.5" customHeight="1" x14ac:dyDescent="0.3">
      <c r="A32" s="56"/>
      <c r="B32" s="56"/>
      <c r="C32" s="56"/>
      <c r="D32" s="56"/>
      <c r="E32" s="57"/>
      <c r="F32" s="60"/>
      <c r="G32" s="42"/>
      <c r="H32" s="42"/>
      <c r="I32" s="86"/>
      <c r="J32" s="62"/>
      <c r="K32" s="42"/>
      <c r="L32" s="62"/>
      <c r="M32" s="42"/>
      <c r="N32" s="42"/>
      <c r="O32" s="62"/>
      <c r="P32" s="6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8" t="s">
        <v>220</v>
      </c>
      <c r="AF32" s="62"/>
    </row>
    <row r="33" spans="1:32" s="17" customFormat="1" ht="19.5" customHeight="1" x14ac:dyDescent="0.3">
      <c r="E33" s="1"/>
      <c r="G33" s="122" t="s">
        <v>34</v>
      </c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76"/>
    </row>
    <row r="34" spans="1:32" s="17" customFormat="1" ht="19.5" customHeight="1" x14ac:dyDescent="0.3">
      <c r="E34" s="1"/>
      <c r="G34" s="123" t="s">
        <v>69</v>
      </c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75"/>
      <c r="AC34" s="75"/>
      <c r="AD34" s="81"/>
      <c r="AE34" s="81"/>
    </row>
    <row r="35" spans="1:32" s="17" customFormat="1" ht="19.5" customHeight="1" x14ac:dyDescent="0.3">
      <c r="E35" s="1"/>
      <c r="G35" s="81"/>
      <c r="H35" s="81"/>
      <c r="I35" s="81"/>
      <c r="J35" s="81"/>
      <c r="L35" s="81"/>
      <c r="N35" s="81"/>
      <c r="O35" s="124" t="s">
        <v>65</v>
      </c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77"/>
      <c r="AA35" s="77"/>
      <c r="AB35" s="81"/>
      <c r="AC35" s="81"/>
      <c r="AD35" s="81"/>
      <c r="AE35" s="81"/>
    </row>
    <row r="36" spans="1:32" s="40" customFormat="1" ht="19.5" customHeight="1" x14ac:dyDescent="0.3">
      <c r="E36" s="2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 t="s">
        <v>185</v>
      </c>
      <c r="R36" s="41"/>
      <c r="S36" s="41"/>
      <c r="T36" s="41"/>
      <c r="U36" s="41"/>
      <c r="V36" s="41"/>
      <c r="W36" s="40" t="s">
        <v>71</v>
      </c>
      <c r="Y36" s="41" t="s">
        <v>23</v>
      </c>
      <c r="Z36" s="41"/>
      <c r="AA36" s="40" t="s">
        <v>72</v>
      </c>
      <c r="AB36" s="41"/>
      <c r="AC36" s="41"/>
      <c r="AD36" s="41"/>
      <c r="AE36" s="41"/>
    </row>
    <row r="37" spans="1:32" s="40" customFormat="1" ht="19.5" customHeight="1" x14ac:dyDescent="0.3">
      <c r="E37" s="2"/>
      <c r="G37" s="41" t="s">
        <v>17</v>
      </c>
      <c r="H37" s="41"/>
      <c r="I37" s="41"/>
      <c r="J37" s="41"/>
      <c r="K37" s="42" t="s">
        <v>59</v>
      </c>
      <c r="L37" s="42"/>
      <c r="M37" s="42"/>
      <c r="N37" s="41"/>
      <c r="O37" s="41" t="s">
        <v>95</v>
      </c>
      <c r="P37" s="41"/>
      <c r="Q37" s="41" t="s">
        <v>186</v>
      </c>
      <c r="R37" s="41"/>
      <c r="S37" s="41" t="s">
        <v>175</v>
      </c>
      <c r="T37" s="41"/>
      <c r="U37" s="41" t="s">
        <v>70</v>
      </c>
      <c r="V37" s="41"/>
      <c r="W37" s="40" t="s">
        <v>74</v>
      </c>
      <c r="Y37" s="41" t="s">
        <v>75</v>
      </c>
      <c r="Z37" s="43"/>
      <c r="AA37" s="40" t="s">
        <v>76</v>
      </c>
      <c r="AB37" s="41"/>
      <c r="AC37" s="41" t="s">
        <v>77</v>
      </c>
      <c r="AD37" s="41"/>
    </row>
    <row r="38" spans="1:32" s="40" customFormat="1" ht="19.5" customHeight="1" x14ac:dyDescent="0.3">
      <c r="E38" s="2"/>
      <c r="G38" s="41" t="s">
        <v>27</v>
      </c>
      <c r="H38" s="41"/>
      <c r="I38" s="41" t="s">
        <v>18</v>
      </c>
      <c r="J38" s="41"/>
      <c r="K38" s="41" t="s">
        <v>19</v>
      </c>
      <c r="L38" s="41"/>
      <c r="M38" s="41"/>
      <c r="N38" s="41"/>
      <c r="O38" s="41" t="s">
        <v>96</v>
      </c>
      <c r="P38" s="41"/>
      <c r="Q38" s="41" t="s">
        <v>26</v>
      </c>
      <c r="R38" s="41"/>
      <c r="S38" s="41" t="s">
        <v>176</v>
      </c>
      <c r="T38" s="41"/>
      <c r="U38" s="41" t="s">
        <v>73</v>
      </c>
      <c r="V38" s="41"/>
      <c r="W38" s="40" t="s">
        <v>79</v>
      </c>
      <c r="Y38" s="41" t="s">
        <v>80</v>
      </c>
      <c r="Z38" s="41"/>
      <c r="AA38" s="40" t="s">
        <v>81</v>
      </c>
      <c r="AB38" s="41"/>
      <c r="AC38" s="40" t="s">
        <v>82</v>
      </c>
      <c r="AE38" s="40" t="s">
        <v>23</v>
      </c>
    </row>
    <row r="39" spans="1:32" s="40" customFormat="1" ht="19.5" customHeight="1" x14ac:dyDescent="0.3">
      <c r="A39" s="16"/>
      <c r="B39" s="16"/>
      <c r="C39" s="16"/>
      <c r="D39" s="16"/>
      <c r="E39" s="87" t="s">
        <v>127</v>
      </c>
      <c r="G39" s="41" t="s">
        <v>20</v>
      </c>
      <c r="H39" s="41"/>
      <c r="I39" s="41" t="s">
        <v>20</v>
      </c>
      <c r="J39" s="41"/>
      <c r="K39" s="41" t="s">
        <v>21</v>
      </c>
      <c r="L39" s="41"/>
      <c r="M39" s="41" t="s">
        <v>57</v>
      </c>
      <c r="N39" s="41"/>
      <c r="O39" s="41" t="s">
        <v>97</v>
      </c>
      <c r="P39" s="41"/>
      <c r="Q39" s="41" t="s">
        <v>187</v>
      </c>
      <c r="R39" s="41"/>
      <c r="S39" s="41" t="s">
        <v>177</v>
      </c>
      <c r="T39" s="41"/>
      <c r="U39" s="41" t="s">
        <v>235</v>
      </c>
      <c r="V39" s="41"/>
      <c r="W39" s="40" t="s">
        <v>83</v>
      </c>
      <c r="Y39" s="41" t="s">
        <v>84</v>
      </c>
      <c r="Z39" s="41"/>
      <c r="AA39" s="40" t="s">
        <v>85</v>
      </c>
      <c r="AB39" s="41"/>
      <c r="AC39" s="40" t="s">
        <v>22</v>
      </c>
      <c r="AE39" s="40" t="s">
        <v>37</v>
      </c>
    </row>
    <row r="40" spans="1:32" s="17" customFormat="1" ht="19.5" customHeight="1" x14ac:dyDescent="0.3">
      <c r="E40" s="2"/>
      <c r="F40" s="79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5"/>
    </row>
    <row r="41" spans="1:32" s="17" customFormat="1" ht="19.5" customHeight="1" x14ac:dyDescent="0.3">
      <c r="A41" s="6" t="s">
        <v>259</v>
      </c>
      <c r="B41" s="6"/>
      <c r="C41" s="6"/>
      <c r="D41" s="6"/>
      <c r="E41" s="2"/>
      <c r="F41" s="79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15"/>
    </row>
    <row r="42" spans="1:32" s="17" customFormat="1" ht="19.5" customHeight="1" x14ac:dyDescent="0.3">
      <c r="A42" s="3" t="s">
        <v>231</v>
      </c>
      <c r="B42" s="6"/>
      <c r="C42" s="6"/>
      <c r="D42" s="6"/>
      <c r="E42" s="2"/>
      <c r="F42" s="79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15"/>
    </row>
    <row r="43" spans="1:32" s="3" customFormat="1" ht="19.5" customHeight="1" x14ac:dyDescent="0.3">
      <c r="B43" s="83" t="s">
        <v>199</v>
      </c>
      <c r="E43" s="4"/>
      <c r="G43" s="94">
        <v>3206420</v>
      </c>
      <c r="H43" s="94"/>
      <c r="I43" s="94">
        <v>10347863</v>
      </c>
      <c r="J43" s="94"/>
      <c r="K43" s="94">
        <v>500000</v>
      </c>
      <c r="L43" s="94"/>
      <c r="M43" s="94">
        <v>16794718</v>
      </c>
      <c r="N43" s="94"/>
      <c r="O43" s="94">
        <v>58808</v>
      </c>
      <c r="P43" s="94"/>
      <c r="Q43" s="94">
        <v>3633726</v>
      </c>
      <c r="R43" s="94"/>
      <c r="S43" s="94">
        <v>-111738</v>
      </c>
      <c r="T43" s="95"/>
      <c r="U43" s="94">
        <v>18616</v>
      </c>
      <c r="V43" s="95"/>
      <c r="W43" s="94">
        <v>76758</v>
      </c>
      <c r="X43" s="89"/>
      <c r="Y43" s="29">
        <f>SUM(O43:W43)</f>
        <v>3676170</v>
      </c>
      <c r="Z43" s="29"/>
      <c r="AA43" s="29">
        <f>SUM(G43:M43)+Y43</f>
        <v>34525171</v>
      </c>
      <c r="AB43" s="29"/>
      <c r="AC43" s="29">
        <v>5923866</v>
      </c>
      <c r="AD43" s="29"/>
      <c r="AE43" s="29">
        <f>SUM(AA43:AD43)</f>
        <v>40449037</v>
      </c>
    </row>
    <row r="44" spans="1:32" s="3" customFormat="1" ht="19.5" customHeight="1" x14ac:dyDescent="0.3">
      <c r="A44" s="18" t="s">
        <v>198</v>
      </c>
      <c r="E44" s="4">
        <v>3</v>
      </c>
      <c r="G44" s="96">
        <v>0</v>
      </c>
      <c r="H44" s="97"/>
      <c r="I44" s="96">
        <v>0</v>
      </c>
      <c r="J44" s="97"/>
      <c r="K44" s="96">
        <v>0</v>
      </c>
      <c r="L44" s="97"/>
      <c r="M44" s="96">
        <v>774717</v>
      </c>
      <c r="N44" s="97"/>
      <c r="O44" s="96">
        <v>0</v>
      </c>
      <c r="P44" s="97"/>
      <c r="Q44" s="96">
        <v>0</v>
      </c>
      <c r="R44" s="97"/>
      <c r="S44" s="96">
        <v>0</v>
      </c>
      <c r="T44" s="70"/>
      <c r="U44" s="96">
        <v>0</v>
      </c>
      <c r="V44" s="70"/>
      <c r="W44" s="96">
        <v>-273627</v>
      </c>
      <c r="X44" s="98"/>
      <c r="Y44" s="25">
        <f>SUM(O44:W44)</f>
        <v>-273627</v>
      </c>
      <c r="Z44" s="28"/>
      <c r="AA44" s="25">
        <f>SUM(G44:M44)+Y44</f>
        <v>501090</v>
      </c>
      <c r="AB44" s="28"/>
      <c r="AC44" s="25">
        <v>0</v>
      </c>
      <c r="AD44" s="28"/>
      <c r="AE44" s="25">
        <f>SUM(AA44:AD44)</f>
        <v>501090</v>
      </c>
    </row>
    <row r="45" spans="1:32" s="3" customFormat="1" ht="19.5" customHeight="1" x14ac:dyDescent="0.3">
      <c r="A45" s="3" t="s">
        <v>232</v>
      </c>
      <c r="E45" s="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5"/>
      <c r="U45" s="94"/>
      <c r="V45" s="95"/>
      <c r="W45" s="94"/>
      <c r="X45" s="89"/>
      <c r="Y45" s="29"/>
      <c r="Z45" s="29"/>
      <c r="AA45" s="29"/>
      <c r="AB45" s="29"/>
      <c r="AC45" s="29"/>
      <c r="AD45" s="29"/>
      <c r="AE45" s="29"/>
    </row>
    <row r="46" spans="1:32" s="3" customFormat="1" ht="19.5" customHeight="1" x14ac:dyDescent="0.3">
      <c r="B46" s="83" t="s">
        <v>200</v>
      </c>
      <c r="E46" s="4"/>
      <c r="G46" s="94">
        <f>SUM(G43:G45)</f>
        <v>3206420</v>
      </c>
      <c r="H46" s="94"/>
      <c r="I46" s="94">
        <f>SUM(I43:I45)</f>
        <v>10347863</v>
      </c>
      <c r="J46" s="94"/>
      <c r="K46" s="94">
        <f>SUM(K43:K45)</f>
        <v>500000</v>
      </c>
      <c r="L46" s="94"/>
      <c r="M46" s="94">
        <f>SUM(M43:M45)</f>
        <v>17569435</v>
      </c>
      <c r="N46" s="94"/>
      <c r="O46" s="94">
        <f>SUM(O43:O45)</f>
        <v>58808</v>
      </c>
      <c r="P46" s="94"/>
      <c r="Q46" s="94">
        <f>SUM(Q43:Q45)</f>
        <v>3633726</v>
      </c>
      <c r="R46" s="94"/>
      <c r="S46" s="94">
        <f>SUM(S43:S45)</f>
        <v>-111738</v>
      </c>
      <c r="T46" s="95"/>
      <c r="U46" s="94">
        <f>SUM(U43:U45)</f>
        <v>18616</v>
      </c>
      <c r="V46" s="95"/>
      <c r="W46" s="94">
        <f>SUM(W43:W45)</f>
        <v>-196869</v>
      </c>
      <c r="X46" s="89"/>
      <c r="Y46" s="29">
        <f>SUM(O46:W46)</f>
        <v>3402543</v>
      </c>
      <c r="Z46" s="29"/>
      <c r="AA46" s="29">
        <f>SUM(G46:M46)+Y46</f>
        <v>35026261</v>
      </c>
      <c r="AB46" s="29"/>
      <c r="AC46" s="29">
        <f>SUM(AC43:AC45)</f>
        <v>5923866</v>
      </c>
      <c r="AD46" s="29"/>
      <c r="AE46" s="29">
        <f>SUM(AE43:AE45)</f>
        <v>40950127</v>
      </c>
    </row>
    <row r="47" spans="1:32" s="3" customFormat="1" ht="19.5" customHeight="1" x14ac:dyDescent="0.3">
      <c r="A47" s="3" t="s">
        <v>228</v>
      </c>
      <c r="E47" s="4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89"/>
      <c r="AE47" s="89"/>
    </row>
    <row r="48" spans="1:32" s="118" customFormat="1" ht="19.5" customHeight="1" x14ac:dyDescent="0.3">
      <c r="A48" s="118" t="s">
        <v>262</v>
      </c>
      <c r="E48" s="117"/>
      <c r="G48" s="28">
        <v>89</v>
      </c>
      <c r="H48" s="28"/>
      <c r="I48" s="28">
        <v>4706</v>
      </c>
      <c r="J48" s="28"/>
      <c r="K48" s="28">
        <v>0</v>
      </c>
      <c r="L48" s="28"/>
      <c r="M48" s="28">
        <v>0</v>
      </c>
      <c r="N48" s="28"/>
      <c r="O48" s="28">
        <v>-4795</v>
      </c>
      <c r="P48" s="28"/>
      <c r="Q48" s="28">
        <v>0</v>
      </c>
      <c r="R48" s="28"/>
      <c r="S48" s="28">
        <v>0</v>
      </c>
      <c r="T48" s="28"/>
      <c r="U48" s="28">
        <v>0</v>
      </c>
      <c r="V48" s="28"/>
      <c r="W48" s="28">
        <v>0</v>
      </c>
      <c r="X48" s="28"/>
      <c r="Y48" s="28">
        <f>SUM(O48:W48)</f>
        <v>-4795</v>
      </c>
      <c r="Z48" s="28"/>
      <c r="AA48" s="28">
        <f>SUM(G48:M48)+Y48</f>
        <v>0</v>
      </c>
      <c r="AB48" s="28"/>
      <c r="AC48" s="28">
        <v>0</v>
      </c>
      <c r="AD48" s="98"/>
      <c r="AE48" s="28">
        <f>SUM(AA48:AC48)</f>
        <v>0</v>
      </c>
    </row>
    <row r="49" spans="1:31" ht="19.5" customHeight="1" x14ac:dyDescent="0.3">
      <c r="A49" s="18" t="s">
        <v>94</v>
      </c>
      <c r="E49" s="4">
        <v>14</v>
      </c>
      <c r="G49" s="28">
        <v>0</v>
      </c>
      <c r="H49" s="28"/>
      <c r="I49" s="28">
        <v>0</v>
      </c>
      <c r="J49" s="28"/>
      <c r="K49" s="28">
        <v>0</v>
      </c>
      <c r="L49" s="28"/>
      <c r="M49" s="28">
        <v>0</v>
      </c>
      <c r="N49" s="28"/>
      <c r="O49" s="28">
        <v>1386</v>
      </c>
      <c r="P49" s="28"/>
      <c r="Q49" s="28">
        <v>0</v>
      </c>
      <c r="R49" s="28"/>
      <c r="S49" s="28">
        <v>0</v>
      </c>
      <c r="T49" s="28"/>
      <c r="U49" s="28">
        <v>0</v>
      </c>
      <c r="V49" s="28"/>
      <c r="W49" s="28">
        <v>0</v>
      </c>
      <c r="X49" s="98"/>
      <c r="Y49" s="28">
        <f>SUM(O49:W49)</f>
        <v>1386</v>
      </c>
      <c r="Z49" s="28"/>
      <c r="AA49" s="28">
        <f>SUM(G49:M49)+Y49</f>
        <v>1386</v>
      </c>
      <c r="AB49" s="28"/>
      <c r="AC49" s="28">
        <v>271</v>
      </c>
      <c r="AD49" s="28"/>
      <c r="AE49" s="28">
        <f>SUM(AA49:AC49)</f>
        <v>1657</v>
      </c>
    </row>
    <row r="50" spans="1:31" ht="19.5" customHeight="1" x14ac:dyDescent="0.25">
      <c r="A50" s="18" t="s">
        <v>53</v>
      </c>
      <c r="E50" s="4">
        <v>18</v>
      </c>
      <c r="G50" s="28">
        <v>0</v>
      </c>
      <c r="H50" s="28"/>
      <c r="I50" s="28">
        <v>0</v>
      </c>
      <c r="J50" s="28"/>
      <c r="K50" s="28">
        <v>0</v>
      </c>
      <c r="L50" s="28"/>
      <c r="M50" s="45">
        <v>-4168075</v>
      </c>
      <c r="N50" s="28"/>
      <c r="O50" s="28">
        <v>0</v>
      </c>
      <c r="P50" s="28"/>
      <c r="Q50" s="28">
        <v>0</v>
      </c>
      <c r="R50" s="28"/>
      <c r="S50" s="28">
        <v>0</v>
      </c>
      <c r="T50" s="28"/>
      <c r="U50" s="28">
        <v>0</v>
      </c>
      <c r="V50" s="28"/>
      <c r="W50" s="28">
        <v>0</v>
      </c>
      <c r="X50" s="98"/>
      <c r="Y50" s="28">
        <f>SUM(O50:W50)</f>
        <v>0</v>
      </c>
      <c r="Z50" s="28"/>
      <c r="AA50" s="28">
        <f>SUM(G50:M50)+Y50</f>
        <v>-4168075</v>
      </c>
      <c r="AB50" s="28"/>
      <c r="AC50" s="28">
        <v>-129043</v>
      </c>
      <c r="AD50" s="28"/>
      <c r="AE50" s="28">
        <f>SUM(AA50:AC50)</f>
        <v>-4297118</v>
      </c>
    </row>
    <row r="51" spans="1:31" ht="19.5" customHeight="1" x14ac:dyDescent="0.25">
      <c r="A51" s="118" t="s">
        <v>190</v>
      </c>
      <c r="B51" s="118"/>
      <c r="C51" s="118"/>
      <c r="D51" s="118"/>
      <c r="E51" s="4">
        <v>8</v>
      </c>
      <c r="G51" s="28">
        <v>0</v>
      </c>
      <c r="H51" s="28"/>
      <c r="I51" s="28">
        <v>0</v>
      </c>
      <c r="J51" s="28"/>
      <c r="K51" s="28">
        <v>0</v>
      </c>
      <c r="L51" s="28"/>
      <c r="M51" s="45">
        <v>0</v>
      </c>
      <c r="N51" s="28"/>
      <c r="O51" s="28">
        <v>0</v>
      </c>
      <c r="P51" s="28"/>
      <c r="Q51" s="28">
        <v>21138</v>
      </c>
      <c r="R51" s="28"/>
      <c r="S51" s="28">
        <v>0</v>
      </c>
      <c r="T51" s="28"/>
      <c r="U51" s="28">
        <v>0</v>
      </c>
      <c r="V51" s="28"/>
      <c r="W51" s="28">
        <v>0</v>
      </c>
      <c r="X51" s="98"/>
      <c r="Y51" s="28">
        <f>SUM(O51:W51)</f>
        <v>21138</v>
      </c>
      <c r="Z51" s="28"/>
      <c r="AA51" s="28">
        <f>SUM(G51:M51)+Y51</f>
        <v>21138</v>
      </c>
      <c r="AB51" s="28"/>
      <c r="AC51" s="28">
        <v>0</v>
      </c>
      <c r="AD51" s="28"/>
      <c r="AE51" s="28">
        <f>SUM(AA51:AC51)</f>
        <v>21138</v>
      </c>
    </row>
    <row r="52" spans="1:31" ht="19.5" customHeight="1" x14ac:dyDescent="0.3">
      <c r="A52" s="3" t="s">
        <v>229</v>
      </c>
      <c r="B52" s="3"/>
      <c r="C52" s="3"/>
      <c r="D52" s="3"/>
      <c r="E52" s="4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98"/>
      <c r="AA52" s="28"/>
      <c r="AB52" s="28"/>
      <c r="AC52" s="28"/>
      <c r="AD52" s="28"/>
      <c r="AE52" s="28"/>
    </row>
    <row r="53" spans="1:31" s="3" customFormat="1" ht="19.5" customHeight="1" x14ac:dyDescent="0.3">
      <c r="B53" s="18" t="s">
        <v>225</v>
      </c>
      <c r="C53" s="18"/>
      <c r="D53" s="18"/>
      <c r="E53" s="4"/>
      <c r="G53" s="28">
        <v>0</v>
      </c>
      <c r="H53" s="28"/>
      <c r="I53" s="28">
        <v>0</v>
      </c>
      <c r="J53" s="28"/>
      <c r="K53" s="28">
        <v>0</v>
      </c>
      <c r="L53" s="28"/>
      <c r="M53" s="28">
        <f>'pl 7-8'!F41</f>
        <v>5720695</v>
      </c>
      <c r="N53" s="28"/>
      <c r="O53" s="28">
        <v>0</v>
      </c>
      <c r="P53" s="28"/>
      <c r="Q53" s="28">
        <v>0</v>
      </c>
      <c r="R53" s="28"/>
      <c r="S53" s="28">
        <v>0</v>
      </c>
      <c r="T53" s="28"/>
      <c r="U53" s="28">
        <v>0</v>
      </c>
      <c r="V53" s="28"/>
      <c r="W53" s="28">
        <v>0</v>
      </c>
      <c r="X53" s="28"/>
      <c r="Y53" s="28">
        <f>SUM(O53:W53)</f>
        <v>0</v>
      </c>
      <c r="Z53" s="89"/>
      <c r="AA53" s="28">
        <f>SUM(G53:M53)+Y53</f>
        <v>5720695</v>
      </c>
      <c r="AB53" s="28"/>
      <c r="AC53" s="28">
        <f>'pl 7-8'!F42</f>
        <v>413136</v>
      </c>
      <c r="AD53" s="28"/>
      <c r="AE53" s="28">
        <f>SUM(AA53:AC53)</f>
        <v>6133831</v>
      </c>
    </row>
    <row r="54" spans="1:31" s="3" customFormat="1" ht="19.5" customHeight="1" x14ac:dyDescent="0.3">
      <c r="B54" s="18" t="s">
        <v>230</v>
      </c>
      <c r="C54" s="18"/>
      <c r="D54" s="18"/>
      <c r="E54" s="4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89"/>
      <c r="AA54" s="28"/>
      <c r="AB54" s="28"/>
      <c r="AC54" s="28"/>
      <c r="AD54" s="28"/>
      <c r="AE54" s="28"/>
    </row>
    <row r="55" spans="1:31" s="3" customFormat="1" ht="19.5" customHeight="1" x14ac:dyDescent="0.3">
      <c r="B55" s="18"/>
      <c r="C55" s="18" t="s">
        <v>152</v>
      </c>
      <c r="D55" s="18"/>
      <c r="E55" s="4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89"/>
      <c r="AA55" s="28"/>
      <c r="AB55" s="28"/>
      <c r="AC55" s="28"/>
      <c r="AD55" s="28"/>
      <c r="AE55" s="28"/>
    </row>
    <row r="56" spans="1:31" s="3" customFormat="1" ht="19.5" customHeight="1" x14ac:dyDescent="0.3">
      <c r="B56" s="18"/>
      <c r="C56" s="18"/>
      <c r="D56" s="18" t="s">
        <v>153</v>
      </c>
      <c r="E56" s="4"/>
      <c r="G56" s="28">
        <v>0</v>
      </c>
      <c r="H56" s="28"/>
      <c r="I56" s="28">
        <v>0</v>
      </c>
      <c r="J56" s="28"/>
      <c r="K56" s="28">
        <v>0</v>
      </c>
      <c r="L56" s="28"/>
      <c r="M56" s="28">
        <v>0</v>
      </c>
      <c r="N56" s="28"/>
      <c r="O56" s="28">
        <v>0</v>
      </c>
      <c r="P56" s="28"/>
      <c r="Q56" s="28">
        <v>0</v>
      </c>
      <c r="R56" s="28"/>
      <c r="S56" s="28">
        <v>-2627</v>
      </c>
      <c r="T56" s="28"/>
      <c r="U56" s="28">
        <v>-8501</v>
      </c>
      <c r="V56" s="28"/>
      <c r="W56" s="28">
        <v>-95425</v>
      </c>
      <c r="X56" s="28"/>
      <c r="Y56" s="28">
        <f>SUM(O56:W56)</f>
        <v>-106553</v>
      </c>
      <c r="Z56" s="89"/>
      <c r="AA56" s="28">
        <f>SUM(G56:M56)+Y56</f>
        <v>-106553</v>
      </c>
      <c r="AB56" s="28"/>
      <c r="AC56" s="28">
        <v>-8367</v>
      </c>
      <c r="AD56" s="28"/>
      <c r="AE56" s="28">
        <f>SUM(AA56:AC56)</f>
        <v>-114920</v>
      </c>
    </row>
    <row r="57" spans="1:31" s="3" customFormat="1" ht="19.5" customHeight="1" x14ac:dyDescent="0.3">
      <c r="B57" s="18"/>
      <c r="C57" s="18" t="s">
        <v>154</v>
      </c>
      <c r="D57" s="18"/>
      <c r="E57" s="4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89"/>
      <c r="AA57" s="28"/>
      <c r="AB57" s="28"/>
      <c r="AC57" s="28"/>
      <c r="AD57" s="28"/>
      <c r="AE57" s="28"/>
    </row>
    <row r="58" spans="1:31" s="3" customFormat="1" ht="19.5" customHeight="1" x14ac:dyDescent="0.3">
      <c r="B58" s="18"/>
      <c r="C58" s="18"/>
      <c r="D58" s="18" t="s">
        <v>153</v>
      </c>
      <c r="E58" s="4"/>
      <c r="G58" s="28">
        <v>0</v>
      </c>
      <c r="H58" s="28"/>
      <c r="I58" s="28">
        <v>0</v>
      </c>
      <c r="J58" s="28"/>
      <c r="K58" s="28">
        <v>0</v>
      </c>
      <c r="L58" s="28"/>
      <c r="M58" s="28">
        <v>-37</v>
      </c>
      <c r="N58" s="28"/>
      <c r="O58" s="28">
        <v>0</v>
      </c>
      <c r="P58" s="28"/>
      <c r="Q58" s="28">
        <v>0</v>
      </c>
      <c r="R58" s="28"/>
      <c r="S58" s="28">
        <v>0</v>
      </c>
      <c r="T58" s="28"/>
      <c r="U58" s="28">
        <v>0</v>
      </c>
      <c r="V58" s="28"/>
      <c r="W58" s="28">
        <v>-20084</v>
      </c>
      <c r="X58" s="28"/>
      <c r="Y58" s="28">
        <f>SUM(O58:W58)</f>
        <v>-20084</v>
      </c>
      <c r="Z58" s="89"/>
      <c r="AA58" s="28">
        <f>SUM(G58:M58)+Y58</f>
        <v>-20121</v>
      </c>
      <c r="AB58" s="28"/>
      <c r="AC58" s="28">
        <v>0</v>
      </c>
      <c r="AD58" s="28"/>
      <c r="AE58" s="28">
        <f>SUM(AA58:AC58)</f>
        <v>-20121</v>
      </c>
    </row>
    <row r="59" spans="1:31" ht="19.5" customHeight="1" x14ac:dyDescent="0.3">
      <c r="B59" s="3" t="s">
        <v>227</v>
      </c>
      <c r="D59" s="3"/>
      <c r="E59" s="4"/>
      <c r="G59" s="22">
        <f>SUM(G53:H58)</f>
        <v>0</v>
      </c>
      <c r="H59" s="28">
        <v>0</v>
      </c>
      <c r="I59" s="22">
        <f>SUM(I53:J58)</f>
        <v>0</v>
      </c>
      <c r="J59" s="28"/>
      <c r="K59" s="22">
        <f>SUM(K53:L58)</f>
        <v>0</v>
      </c>
      <c r="L59" s="28">
        <v>0</v>
      </c>
      <c r="M59" s="22">
        <f>SUM(M53:N58)</f>
        <v>5720658</v>
      </c>
      <c r="N59" s="28"/>
      <c r="O59" s="22">
        <f>SUM(O53:P58)</f>
        <v>0</v>
      </c>
      <c r="P59" s="28"/>
      <c r="Q59" s="22">
        <f>SUM(Q53:R58)</f>
        <v>0</v>
      </c>
      <c r="R59" s="28"/>
      <c r="S59" s="22">
        <f>SUM(S53:T58)</f>
        <v>-2627</v>
      </c>
      <c r="T59" s="28">
        <v>0</v>
      </c>
      <c r="U59" s="22">
        <f>SUM(U53:V58)</f>
        <v>-8501</v>
      </c>
      <c r="V59" s="28">
        <v>0</v>
      </c>
      <c r="W59" s="22">
        <f>SUM(W53:X58)</f>
        <v>-115509</v>
      </c>
      <c r="X59" s="28">
        <v>0</v>
      </c>
      <c r="Y59" s="22">
        <f>SUM(Y53:Z58)</f>
        <v>-126637</v>
      </c>
      <c r="Z59" s="98"/>
      <c r="AA59" s="22">
        <f>SUM(AA53:AB58)</f>
        <v>5594021</v>
      </c>
      <c r="AB59" s="28">
        <v>0</v>
      </c>
      <c r="AC59" s="22">
        <f>SUM(AC53:AD58)</f>
        <v>404769</v>
      </c>
      <c r="AD59" s="28">
        <v>0</v>
      </c>
      <c r="AE59" s="22">
        <f>SUM(AE53:AF58)</f>
        <v>5998790</v>
      </c>
    </row>
    <row r="60" spans="1:31" s="3" customFormat="1" ht="19.5" customHeight="1" thickBot="1" x14ac:dyDescent="0.35">
      <c r="A60" s="3" t="s">
        <v>260</v>
      </c>
      <c r="F60" s="18"/>
      <c r="G60" s="27">
        <f>SUM(G46:G51)+G59</f>
        <v>3206509</v>
      </c>
      <c r="H60" s="29"/>
      <c r="I60" s="27">
        <f>SUM(I46:I51)+I59</f>
        <v>10352569</v>
      </c>
      <c r="J60" s="28"/>
      <c r="K60" s="27">
        <f>SUM(K46:K51)+K59</f>
        <v>500000</v>
      </c>
      <c r="L60" s="29"/>
      <c r="M60" s="27">
        <f>SUM(M46:M51)+M59</f>
        <v>19122018</v>
      </c>
      <c r="N60" s="28"/>
      <c r="O60" s="27">
        <f>SUM(O46:O51)+O59</f>
        <v>55399</v>
      </c>
      <c r="P60" s="29"/>
      <c r="Q60" s="27">
        <f>SUM(Q46:Q51)+Q59</f>
        <v>3654864</v>
      </c>
      <c r="R60" s="29"/>
      <c r="S60" s="27">
        <f>SUM(S46:S51)+S59</f>
        <v>-114365</v>
      </c>
      <c r="T60" s="29"/>
      <c r="U60" s="27">
        <f>SUM(U46:U51)+U59</f>
        <v>10115</v>
      </c>
      <c r="V60" s="29"/>
      <c r="W60" s="27">
        <f>SUM(W46:W51)+W59</f>
        <v>-312378</v>
      </c>
      <c r="X60" s="29"/>
      <c r="Y60" s="27">
        <f>SUM(Y46:Y51)+Y59</f>
        <v>3293635</v>
      </c>
      <c r="Z60" s="89"/>
      <c r="AA60" s="27">
        <f>SUM(AA46:AA51)+AA59</f>
        <v>36474731</v>
      </c>
      <c r="AB60" s="29">
        <v>9565801224</v>
      </c>
      <c r="AC60" s="27">
        <f>SUM(AC46:AC51)+AC59</f>
        <v>6199863</v>
      </c>
      <c r="AD60" s="29"/>
      <c r="AE60" s="27">
        <f>SUM(AE46:AE51)+AE59</f>
        <v>42674594</v>
      </c>
    </row>
    <row r="61" spans="1:31" ht="19.5" customHeight="1" thickTop="1" x14ac:dyDescent="0.3">
      <c r="J61" s="93"/>
      <c r="N61" s="99"/>
    </row>
    <row r="62" spans="1:31" ht="19.5" customHeight="1" x14ac:dyDescent="0.3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</row>
    <row r="63" spans="1:31" ht="19.5" customHeight="1" x14ac:dyDescent="0.3">
      <c r="E63" s="1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</row>
    <row r="123" spans="1:1" ht="19.5" customHeight="1" x14ac:dyDescent="0.3">
      <c r="A123" s="18" t="s">
        <v>98</v>
      </c>
    </row>
    <row r="139" spans="5:5" ht="19.5" customHeight="1" x14ac:dyDescent="0.3">
      <c r="E139" s="12">
        <v>9</v>
      </c>
    </row>
    <row r="152" ht="8.4" customHeight="1" x14ac:dyDescent="0.3"/>
  </sheetData>
  <mergeCells count="8">
    <mergeCell ref="G40:AE40"/>
    <mergeCell ref="G5:AE5"/>
    <mergeCell ref="G6:AA6"/>
    <mergeCell ref="O7:Y7"/>
    <mergeCell ref="G12:AE12"/>
    <mergeCell ref="G33:AE33"/>
    <mergeCell ref="G34:AA34"/>
    <mergeCell ref="O35:Y35"/>
  </mergeCells>
  <phoneticPr fontId="0" type="noConversion"/>
  <pageMargins left="0.6692913385826772" right="0.23622047244094491" top="0.98425196850393704" bottom="0.98425196850393704" header="0.27559055118110237" footer="0.51181102362204722"/>
  <pageSetup paperSize="9" scale="50" firstPageNumber="9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66"/>
  <sheetViews>
    <sheetView view="pageBreakPreview" zoomScaleNormal="100" zoomScaleSheetLayoutView="100" workbookViewId="0">
      <selection activeCell="E50" sqref="E50"/>
    </sheetView>
  </sheetViews>
  <sheetFormatPr defaultColWidth="9.08984375" defaultRowHeight="20.25" customHeight="1" x14ac:dyDescent="0.3"/>
  <cols>
    <col min="1" max="3" width="1.6328125" style="18" customWidth="1"/>
    <col min="4" max="4" width="43.6328125" style="18" customWidth="1"/>
    <col min="5" max="5" width="5.54296875" style="12" bestFit="1" customWidth="1"/>
    <col min="6" max="6" width="0.90625" style="18" customWidth="1"/>
    <col min="7" max="7" width="14" style="21" bestFit="1" customWidth="1"/>
    <col min="8" max="8" width="1" style="21" customWidth="1"/>
    <col min="9" max="9" width="15" style="21" bestFit="1" customWidth="1"/>
    <col min="10" max="10" width="1" style="21" customWidth="1"/>
    <col min="11" max="11" width="12.36328125" style="21" bestFit="1" customWidth="1"/>
    <col min="12" max="12" width="1" style="21" customWidth="1"/>
    <col min="13" max="13" width="15.6328125" style="21" bestFit="1" customWidth="1"/>
    <col min="14" max="14" width="1" style="21" customWidth="1"/>
    <col min="15" max="15" width="13.08984375" style="21" bestFit="1" customWidth="1"/>
    <col min="16" max="16" width="1" style="21" customWidth="1"/>
    <col min="17" max="17" width="15.36328125" style="21" customWidth="1"/>
    <col min="18" max="18" width="1" style="21" customWidth="1"/>
    <col min="19" max="19" width="15.36328125" style="21" customWidth="1"/>
    <col min="20" max="20" width="1" style="21" customWidth="1"/>
    <col min="21" max="21" width="15.36328125" style="21" customWidth="1"/>
    <col min="22" max="22" width="1" style="21" customWidth="1"/>
    <col min="23" max="23" width="11.36328125" style="21" customWidth="1"/>
    <col min="24" max="24" width="1" style="21" customWidth="1"/>
    <col min="25" max="25" width="14" style="21" bestFit="1" customWidth="1"/>
    <col min="26" max="26" width="1" style="21" customWidth="1"/>
    <col min="27" max="27" width="15.54296875" style="21" bestFit="1" customWidth="1"/>
    <col min="28" max="16384" width="9.08984375" style="18"/>
  </cols>
  <sheetData>
    <row r="1" spans="1:27" s="17" customFormat="1" ht="19.5" customHeight="1" x14ac:dyDescent="0.3">
      <c r="A1" s="46" t="s">
        <v>112</v>
      </c>
      <c r="B1" s="46"/>
      <c r="C1" s="46"/>
      <c r="D1" s="46"/>
      <c r="E1" s="13"/>
      <c r="F1" s="46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s="17" customFormat="1" ht="19.5" customHeight="1" x14ac:dyDescent="0.3">
      <c r="A2" s="46" t="s">
        <v>119</v>
      </c>
      <c r="B2" s="46"/>
      <c r="C2" s="46"/>
      <c r="D2" s="46"/>
      <c r="E2" s="13"/>
      <c r="F2" s="46"/>
      <c r="G2" s="51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s="17" customFormat="1" ht="19.5" customHeight="1" x14ac:dyDescent="0.3">
      <c r="A3" s="52" t="s">
        <v>256</v>
      </c>
      <c r="B3" s="52"/>
      <c r="C3" s="52"/>
      <c r="D3" s="52"/>
      <c r="E3" s="13"/>
      <c r="F3" s="46"/>
      <c r="G3" s="51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s="17" customFormat="1" ht="19.5" customHeight="1" x14ac:dyDescent="0.3">
      <c r="A4" s="56"/>
      <c r="B4" s="56"/>
      <c r="C4" s="56"/>
      <c r="D4" s="56"/>
      <c r="E4" s="57"/>
      <c r="F4" s="60"/>
      <c r="G4" s="61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58" t="s">
        <v>220</v>
      </c>
    </row>
    <row r="5" spans="1:27" s="17" customFormat="1" ht="19.5" customHeight="1" x14ac:dyDescent="0.3">
      <c r="E5" s="1"/>
      <c r="G5" s="122" t="s">
        <v>35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s="17" customFormat="1" ht="19.5" customHeight="1" x14ac:dyDescent="0.3">
      <c r="E6" s="1"/>
      <c r="G6" s="81"/>
      <c r="H6" s="81"/>
      <c r="I6" s="81"/>
      <c r="J6" s="81"/>
      <c r="N6" s="81"/>
      <c r="O6" s="124" t="s">
        <v>65</v>
      </c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81"/>
      <c r="AA6" s="81"/>
    </row>
    <row r="7" spans="1:27" s="40" customFormat="1" ht="19.5" customHeight="1" x14ac:dyDescent="0.3">
      <c r="E7" s="2"/>
      <c r="G7" s="41"/>
      <c r="H7" s="41"/>
      <c r="I7" s="41"/>
      <c r="J7" s="41"/>
      <c r="K7" s="41"/>
      <c r="L7" s="41"/>
      <c r="M7" s="41"/>
      <c r="N7" s="41"/>
      <c r="O7" s="41"/>
      <c r="P7" s="41"/>
      <c r="Q7" s="41" t="s">
        <v>185</v>
      </c>
      <c r="R7" s="41"/>
      <c r="S7" s="41"/>
      <c r="T7" s="41"/>
      <c r="U7" s="41" t="s">
        <v>70</v>
      </c>
      <c r="V7" s="41"/>
      <c r="W7" s="41" t="s">
        <v>71</v>
      </c>
      <c r="X7" s="41"/>
      <c r="Y7" s="41" t="s">
        <v>23</v>
      </c>
      <c r="Z7" s="41"/>
      <c r="AA7" s="41"/>
    </row>
    <row r="8" spans="1:27" s="40" customFormat="1" ht="19.5" customHeight="1" x14ac:dyDescent="0.3">
      <c r="E8" s="2"/>
      <c r="G8" s="41" t="s">
        <v>17</v>
      </c>
      <c r="H8" s="41"/>
      <c r="I8" s="41"/>
      <c r="J8" s="41"/>
      <c r="K8" s="42" t="s">
        <v>59</v>
      </c>
      <c r="L8" s="14"/>
      <c r="M8" s="14"/>
      <c r="N8" s="41"/>
      <c r="O8" s="41" t="s">
        <v>95</v>
      </c>
      <c r="P8" s="41"/>
      <c r="Q8" s="41" t="s">
        <v>186</v>
      </c>
      <c r="R8" s="41"/>
      <c r="S8" s="41" t="s">
        <v>175</v>
      </c>
      <c r="T8" s="41"/>
      <c r="U8" s="41" t="s">
        <v>73</v>
      </c>
      <c r="V8" s="41"/>
      <c r="W8" s="41" t="s">
        <v>74</v>
      </c>
      <c r="X8" s="41"/>
      <c r="Y8" s="41" t="s">
        <v>75</v>
      </c>
      <c r="Z8" s="43"/>
    </row>
    <row r="9" spans="1:27" s="40" customFormat="1" ht="19.5" customHeight="1" x14ac:dyDescent="0.3">
      <c r="E9" s="2"/>
      <c r="G9" s="41" t="s">
        <v>27</v>
      </c>
      <c r="H9" s="41"/>
      <c r="I9" s="41" t="s">
        <v>86</v>
      </c>
      <c r="J9" s="41"/>
      <c r="K9" s="41" t="s">
        <v>19</v>
      </c>
      <c r="L9" s="41"/>
      <c r="M9" s="41"/>
      <c r="N9" s="41"/>
      <c r="O9" s="41" t="s">
        <v>96</v>
      </c>
      <c r="P9" s="41"/>
      <c r="Q9" s="41" t="s">
        <v>26</v>
      </c>
      <c r="R9" s="41"/>
      <c r="S9" s="41" t="s">
        <v>176</v>
      </c>
      <c r="T9" s="41"/>
      <c r="U9" s="41" t="s">
        <v>78</v>
      </c>
      <c r="V9" s="41"/>
      <c r="W9" s="41" t="s">
        <v>79</v>
      </c>
      <c r="X9" s="41"/>
      <c r="Y9" s="41" t="s">
        <v>80</v>
      </c>
      <c r="Z9" s="41"/>
      <c r="AA9" s="40" t="s">
        <v>23</v>
      </c>
    </row>
    <row r="10" spans="1:27" s="40" customFormat="1" ht="19.5" customHeight="1" x14ac:dyDescent="0.3">
      <c r="E10" s="11" t="s">
        <v>240</v>
      </c>
      <c r="G10" s="41" t="s">
        <v>20</v>
      </c>
      <c r="H10" s="41"/>
      <c r="I10" s="41" t="s">
        <v>87</v>
      </c>
      <c r="J10" s="41"/>
      <c r="K10" s="41" t="s">
        <v>21</v>
      </c>
      <c r="L10" s="41"/>
      <c r="M10" s="41" t="s">
        <v>57</v>
      </c>
      <c r="N10" s="41"/>
      <c r="O10" s="41" t="s">
        <v>97</v>
      </c>
      <c r="P10" s="41"/>
      <c r="Q10" s="41" t="s">
        <v>187</v>
      </c>
      <c r="R10" s="41"/>
      <c r="S10" s="41" t="s">
        <v>177</v>
      </c>
      <c r="T10" s="41"/>
      <c r="U10" s="41" t="s">
        <v>26</v>
      </c>
      <c r="V10" s="41"/>
      <c r="W10" s="41" t="s">
        <v>83</v>
      </c>
      <c r="X10" s="41"/>
      <c r="Y10" s="41" t="s">
        <v>84</v>
      </c>
      <c r="Z10" s="41"/>
      <c r="AA10" s="40" t="s">
        <v>37</v>
      </c>
    </row>
    <row r="11" spans="1:27" s="40" customFormat="1" ht="19.5" customHeight="1" x14ac:dyDescent="0.3">
      <c r="E11" s="1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7" s="40" customFormat="1" ht="19.5" customHeight="1" x14ac:dyDescent="0.3">
      <c r="A12" s="16" t="s">
        <v>257</v>
      </c>
      <c r="B12" s="16"/>
      <c r="C12" s="16"/>
      <c r="D12" s="16"/>
      <c r="E12" s="1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7" s="3" customFormat="1" ht="19.5" customHeight="1" x14ac:dyDescent="0.3">
      <c r="A13" s="3" t="s">
        <v>194</v>
      </c>
      <c r="B13" s="83"/>
      <c r="E13" s="4"/>
      <c r="G13" s="29">
        <v>3206420</v>
      </c>
      <c r="H13" s="29"/>
      <c r="I13" s="29">
        <v>10347863</v>
      </c>
      <c r="J13" s="29"/>
      <c r="K13" s="29">
        <v>500000</v>
      </c>
      <c r="L13" s="29"/>
      <c r="M13" s="29">
        <v>14497816</v>
      </c>
      <c r="N13" s="29"/>
      <c r="O13" s="29">
        <v>53870</v>
      </c>
      <c r="P13" s="29"/>
      <c r="Q13" s="29">
        <v>3595988</v>
      </c>
      <c r="R13" s="29"/>
      <c r="S13" s="29">
        <v>-71420</v>
      </c>
      <c r="T13" s="29"/>
      <c r="U13" s="29">
        <v>-5032</v>
      </c>
      <c r="V13" s="29"/>
      <c r="W13" s="29">
        <v>71937</v>
      </c>
      <c r="X13" s="29"/>
      <c r="Y13" s="29">
        <v>3645343</v>
      </c>
      <c r="Z13" s="29"/>
      <c r="AA13" s="29">
        <f>SUM(G13:M13)+Y13</f>
        <v>32197442</v>
      </c>
    </row>
    <row r="14" spans="1:27" s="3" customFormat="1" ht="19.5" customHeight="1" x14ac:dyDescent="0.3">
      <c r="A14" s="3" t="s">
        <v>228</v>
      </c>
      <c r="E14" s="4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ht="19.5" customHeight="1" x14ac:dyDescent="0.3">
      <c r="A15" s="18" t="s">
        <v>124</v>
      </c>
      <c r="E15" s="4">
        <v>14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/>
      <c r="O15" s="28">
        <v>3313</v>
      </c>
      <c r="P15" s="28"/>
      <c r="Q15" s="28">
        <v>0</v>
      </c>
      <c r="R15" s="28"/>
      <c r="S15" s="28">
        <v>0</v>
      </c>
      <c r="T15" s="28"/>
      <c r="U15" s="28">
        <v>0</v>
      </c>
      <c r="V15" s="28"/>
      <c r="W15" s="28">
        <v>0</v>
      </c>
      <c r="X15" s="28"/>
      <c r="Y15" s="28">
        <f>SUM(O15:X15)</f>
        <v>3313</v>
      </c>
      <c r="Z15" s="28"/>
      <c r="AA15" s="28">
        <f>SUM(G15:M15)+Y15</f>
        <v>3313</v>
      </c>
    </row>
    <row r="16" spans="1:27" ht="19.5" customHeight="1" x14ac:dyDescent="0.3">
      <c r="A16" s="18" t="s">
        <v>53</v>
      </c>
      <c r="E16" s="4"/>
      <c r="G16" s="28">
        <v>0</v>
      </c>
      <c r="H16" s="28"/>
      <c r="I16" s="28">
        <v>0</v>
      </c>
      <c r="J16" s="28"/>
      <c r="K16" s="28">
        <v>0</v>
      </c>
      <c r="L16" s="28"/>
      <c r="M16" s="28">
        <v>-3751254</v>
      </c>
      <c r="N16" s="28"/>
      <c r="O16" s="28">
        <v>0</v>
      </c>
      <c r="P16" s="28"/>
      <c r="Q16" s="28">
        <v>0</v>
      </c>
      <c r="R16" s="28"/>
      <c r="S16" s="28">
        <v>0</v>
      </c>
      <c r="T16" s="28"/>
      <c r="U16" s="28">
        <v>0</v>
      </c>
      <c r="V16" s="28"/>
      <c r="W16" s="28">
        <v>0</v>
      </c>
      <c r="X16" s="28"/>
      <c r="Y16" s="28">
        <f>SUM(O16:X16)</f>
        <v>0</v>
      </c>
      <c r="Z16" s="28"/>
      <c r="AA16" s="28">
        <f>SUM(G16:M16)+Y16</f>
        <v>-3751254</v>
      </c>
    </row>
    <row r="17" spans="1:27" ht="19.5" customHeight="1" x14ac:dyDescent="0.3">
      <c r="A17" s="18" t="s">
        <v>190</v>
      </c>
      <c r="E17" s="4"/>
      <c r="G17" s="28">
        <v>0</v>
      </c>
      <c r="H17" s="28"/>
      <c r="I17" s="28">
        <v>0</v>
      </c>
      <c r="J17" s="28"/>
      <c r="K17" s="28">
        <v>0</v>
      </c>
      <c r="L17" s="28"/>
      <c r="M17" s="28">
        <v>0</v>
      </c>
      <c r="N17" s="28"/>
      <c r="O17" s="28">
        <v>0</v>
      </c>
      <c r="P17" s="28"/>
      <c r="Q17" s="28">
        <v>4512</v>
      </c>
      <c r="R17" s="28"/>
      <c r="S17" s="28">
        <v>0</v>
      </c>
      <c r="T17" s="28"/>
      <c r="U17" s="28">
        <v>0</v>
      </c>
      <c r="V17" s="28"/>
      <c r="W17" s="28">
        <v>0</v>
      </c>
      <c r="X17" s="28"/>
      <c r="Y17" s="28">
        <f>SUM(O17:X17)</f>
        <v>4512</v>
      </c>
      <c r="Z17" s="28"/>
      <c r="AA17" s="28">
        <f>SUM(G17:M17)+Y17</f>
        <v>4512</v>
      </c>
    </row>
    <row r="18" spans="1:27" ht="19.5" customHeight="1" x14ac:dyDescent="0.3">
      <c r="A18" s="3" t="s">
        <v>229</v>
      </c>
      <c r="B18" s="3"/>
      <c r="C18" s="3"/>
      <c r="D18" s="3"/>
      <c r="E18" s="4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s="3" customFormat="1" ht="19.5" customHeight="1" x14ac:dyDescent="0.3">
      <c r="B19" s="18" t="s">
        <v>225</v>
      </c>
      <c r="C19" s="18"/>
      <c r="E19" s="4"/>
      <c r="G19" s="28">
        <v>0</v>
      </c>
      <c r="H19" s="28"/>
      <c r="I19" s="28">
        <v>0</v>
      </c>
      <c r="J19" s="28"/>
      <c r="K19" s="28">
        <v>0</v>
      </c>
      <c r="L19" s="28"/>
      <c r="M19" s="28">
        <f>'pl 7-8'!L41</f>
        <v>5841199</v>
      </c>
      <c r="N19" s="28"/>
      <c r="O19" s="28">
        <v>0</v>
      </c>
      <c r="P19" s="28"/>
      <c r="Q19" s="28">
        <v>0</v>
      </c>
      <c r="R19" s="28"/>
      <c r="S19" s="28">
        <v>0</v>
      </c>
      <c r="T19" s="28"/>
      <c r="U19" s="28">
        <v>0</v>
      </c>
      <c r="V19" s="28"/>
      <c r="W19" s="28">
        <v>0</v>
      </c>
      <c r="X19" s="28"/>
      <c r="Y19" s="28">
        <f>SUM(O19:X19)</f>
        <v>0</v>
      </c>
      <c r="Z19" s="28"/>
      <c r="AA19" s="28">
        <f>SUM(G19:M19)+Y19</f>
        <v>5841199</v>
      </c>
    </row>
    <row r="20" spans="1:27" s="3" customFormat="1" ht="19.5" customHeight="1" x14ac:dyDescent="0.3">
      <c r="B20" s="18" t="s">
        <v>230</v>
      </c>
      <c r="C20" s="18"/>
      <c r="E20" s="4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s="3" customFormat="1" ht="19.5" customHeight="1" x14ac:dyDescent="0.3">
      <c r="A21" s="18"/>
      <c r="C21" s="18" t="s">
        <v>152</v>
      </c>
      <c r="E21" s="4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s="3" customFormat="1" ht="19.5" customHeight="1" x14ac:dyDescent="0.3">
      <c r="B22" s="18"/>
      <c r="D22" s="18" t="s">
        <v>153</v>
      </c>
      <c r="E22" s="4"/>
      <c r="G22" s="28">
        <v>0</v>
      </c>
      <c r="H22" s="28"/>
      <c r="I22" s="28">
        <v>0</v>
      </c>
      <c r="J22" s="28"/>
      <c r="K22" s="28">
        <v>0</v>
      </c>
      <c r="L22" s="28"/>
      <c r="M22" s="28">
        <v>0</v>
      </c>
      <c r="N22" s="28"/>
      <c r="O22" s="28">
        <v>0</v>
      </c>
      <c r="P22" s="28"/>
      <c r="Q22" s="28">
        <v>0</v>
      </c>
      <c r="R22" s="28"/>
      <c r="S22" s="28">
        <v>-36561</v>
      </c>
      <c r="T22" s="28"/>
      <c r="U22" s="28">
        <v>8135</v>
      </c>
      <c r="V22" s="28"/>
      <c r="W22" s="28">
        <v>0</v>
      </c>
      <c r="X22" s="28"/>
      <c r="Y22" s="28">
        <f>SUM(O22:X22)</f>
        <v>-28426</v>
      </c>
      <c r="Z22" s="28"/>
      <c r="AA22" s="28">
        <f>SUM(G22:M22)+Y22</f>
        <v>-28426</v>
      </c>
    </row>
    <row r="23" spans="1:27" s="3" customFormat="1" ht="19.5" customHeight="1" x14ac:dyDescent="0.3">
      <c r="B23" s="18"/>
      <c r="C23" s="18" t="s">
        <v>154</v>
      </c>
      <c r="D23" s="18"/>
      <c r="E23" s="4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s="3" customFormat="1" ht="19.5" customHeight="1" x14ac:dyDescent="0.3">
      <c r="B24" s="18"/>
      <c r="D24" s="18" t="s">
        <v>153</v>
      </c>
      <c r="E24" s="4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8"/>
      <c r="O24" s="28">
        <v>0</v>
      </c>
      <c r="P24" s="28"/>
      <c r="Q24" s="25">
        <v>0</v>
      </c>
      <c r="R24" s="28"/>
      <c r="S24" s="25">
        <v>0</v>
      </c>
      <c r="T24" s="28"/>
      <c r="U24" s="28">
        <v>0</v>
      </c>
      <c r="V24" s="28"/>
      <c r="W24" s="25">
        <v>-86</v>
      </c>
      <c r="X24" s="28"/>
      <c r="Y24" s="28">
        <f>SUM(O24:X24)</f>
        <v>-86</v>
      </c>
      <c r="Z24" s="28"/>
      <c r="AA24" s="28">
        <f>SUM(G24:M24)+Y24</f>
        <v>-86</v>
      </c>
    </row>
    <row r="25" spans="1:27" ht="19.5" customHeight="1" x14ac:dyDescent="0.3">
      <c r="B25" s="3" t="s">
        <v>227</v>
      </c>
      <c r="C25" s="3"/>
      <c r="D25" s="3"/>
      <c r="E25" s="4"/>
      <c r="G25" s="22">
        <f>SUM(G19:G24)</f>
        <v>0</v>
      </c>
      <c r="H25" s="28">
        <v>0</v>
      </c>
      <c r="I25" s="22">
        <f>SUM(I19:I24)</f>
        <v>0</v>
      </c>
      <c r="J25" s="28">
        <v>0</v>
      </c>
      <c r="K25" s="22">
        <f>SUM(K19:K24)</f>
        <v>0</v>
      </c>
      <c r="L25" s="28"/>
      <c r="M25" s="22">
        <f>SUM(M19:M24)</f>
        <v>5841199</v>
      </c>
      <c r="N25" s="28"/>
      <c r="O25" s="22">
        <f>SUM(O19:O24)</f>
        <v>0</v>
      </c>
      <c r="P25" s="28"/>
      <c r="Q25" s="22">
        <f>SUM(Q19:Q24)</f>
        <v>0</v>
      </c>
      <c r="R25" s="29">
        <f>SUM(R19:R24)</f>
        <v>0</v>
      </c>
      <c r="S25" s="22">
        <f>SUM(S19:S24)</f>
        <v>-36561</v>
      </c>
      <c r="T25" s="28"/>
      <c r="U25" s="22">
        <f>SUM(U19:U24)</f>
        <v>8135</v>
      </c>
      <c r="V25" s="28">
        <v>0</v>
      </c>
      <c r="W25" s="22">
        <f>SUM(W19:W24)</f>
        <v>-86</v>
      </c>
      <c r="X25" s="28"/>
      <c r="Y25" s="22">
        <f>SUM(Y19:Y24)</f>
        <v>-28512</v>
      </c>
      <c r="Z25" s="28">
        <v>0</v>
      </c>
      <c r="AA25" s="22">
        <f>SUM(AA19:AA24)</f>
        <v>5812687</v>
      </c>
    </row>
    <row r="26" spans="1:27" s="3" customFormat="1" ht="19.5" customHeight="1" thickBot="1" x14ac:dyDescent="0.35">
      <c r="A26" s="3" t="s">
        <v>258</v>
      </c>
      <c r="F26" s="18"/>
      <c r="G26" s="32">
        <f>SUM(G13:G17)+G25</f>
        <v>3206420</v>
      </c>
      <c r="H26" s="29"/>
      <c r="I26" s="32">
        <f>SUM(I13:I17)+I25</f>
        <v>10347863</v>
      </c>
      <c r="J26" s="29"/>
      <c r="K26" s="32">
        <f>SUM(K13:K17)+K25</f>
        <v>500000</v>
      </c>
      <c r="L26" s="29"/>
      <c r="M26" s="32">
        <f>SUM(M13:M17)+M25</f>
        <v>16587761</v>
      </c>
      <c r="N26" s="29"/>
      <c r="O26" s="32">
        <f>SUM(O13:O17)+O25</f>
        <v>57183</v>
      </c>
      <c r="P26" s="29"/>
      <c r="Q26" s="32">
        <f>SUM(Q13:Q17)+Q25</f>
        <v>3600500</v>
      </c>
      <c r="R26" s="29"/>
      <c r="S26" s="32">
        <f>SUM(S13:S17)+S25</f>
        <v>-107981</v>
      </c>
      <c r="T26" s="29"/>
      <c r="U26" s="32">
        <f>SUM(U13:U17)+U25</f>
        <v>3103</v>
      </c>
      <c r="V26" s="29"/>
      <c r="W26" s="32">
        <f>SUM(W13:W17)+W25</f>
        <v>71851</v>
      </c>
      <c r="X26" s="29"/>
      <c r="Y26" s="32">
        <f>SUM(Y13:Y17)+Y25</f>
        <v>3624656</v>
      </c>
      <c r="Z26" s="29"/>
      <c r="AA26" s="32">
        <f>SUM(AA13:AA17)+AA25</f>
        <v>34266700</v>
      </c>
    </row>
    <row r="27" spans="1:27" s="17" customFormat="1" ht="19.5" customHeight="1" thickTop="1" x14ac:dyDescent="0.3">
      <c r="A27" s="16"/>
      <c r="B27" s="16"/>
      <c r="C27" s="16"/>
      <c r="D27" s="16"/>
      <c r="E27" s="2"/>
      <c r="F27" s="79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</row>
    <row r="28" spans="1:27" s="17" customFormat="1" ht="19.5" customHeight="1" x14ac:dyDescent="0.3">
      <c r="A28" s="46" t="s">
        <v>112</v>
      </c>
      <c r="B28" s="46"/>
      <c r="C28" s="46"/>
      <c r="D28" s="46"/>
      <c r="E28" s="13"/>
      <c r="F28" s="46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7" s="17" customFormat="1" ht="19.5" customHeight="1" x14ac:dyDescent="0.3">
      <c r="A29" s="46" t="s">
        <v>120</v>
      </c>
      <c r="B29" s="46"/>
      <c r="C29" s="46"/>
      <c r="D29" s="46"/>
      <c r="E29" s="13"/>
      <c r="F29" s="46"/>
      <c r="G29" s="51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s="17" customFormat="1" ht="19.5" customHeight="1" x14ac:dyDescent="0.3">
      <c r="A30" s="52" t="s">
        <v>256</v>
      </c>
      <c r="B30" s="52"/>
      <c r="C30" s="52"/>
      <c r="D30" s="52"/>
      <c r="E30" s="13"/>
      <c r="F30" s="46"/>
      <c r="G30" s="51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</row>
    <row r="31" spans="1:27" s="17" customFormat="1" ht="19.5" customHeight="1" x14ac:dyDescent="0.3">
      <c r="A31" s="56"/>
      <c r="B31" s="56"/>
      <c r="C31" s="56"/>
      <c r="D31" s="56"/>
      <c r="E31" s="57"/>
      <c r="F31" s="60"/>
      <c r="G31" s="6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58" t="s">
        <v>220</v>
      </c>
    </row>
    <row r="32" spans="1:27" s="17" customFormat="1" ht="19.5" customHeight="1" x14ac:dyDescent="0.3">
      <c r="E32" s="1"/>
      <c r="G32" s="122" t="s">
        <v>35</v>
      </c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</row>
    <row r="33" spans="1:27" s="17" customFormat="1" ht="19.5" customHeight="1" x14ac:dyDescent="0.3">
      <c r="E33" s="1"/>
      <c r="G33" s="81"/>
      <c r="H33" s="81"/>
      <c r="I33" s="81"/>
      <c r="J33" s="81"/>
      <c r="N33" s="81"/>
      <c r="O33" s="124" t="s">
        <v>65</v>
      </c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81"/>
      <c r="AA33" s="81"/>
    </row>
    <row r="34" spans="1:27" s="17" customFormat="1" ht="19.5" customHeight="1" x14ac:dyDescent="0.3">
      <c r="A34" s="40"/>
      <c r="B34" s="40"/>
      <c r="C34" s="40"/>
      <c r="D34" s="40"/>
      <c r="E34" s="2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 t="s">
        <v>185</v>
      </c>
      <c r="R34" s="41"/>
      <c r="S34" s="41"/>
      <c r="T34" s="41"/>
      <c r="U34" s="41"/>
      <c r="V34" s="41"/>
      <c r="W34" s="41" t="s">
        <v>71</v>
      </c>
      <c r="X34" s="41"/>
      <c r="Y34" s="41" t="s">
        <v>23</v>
      </c>
      <c r="Z34" s="41"/>
      <c r="AA34" s="41"/>
    </row>
    <row r="35" spans="1:27" s="17" customFormat="1" ht="19.5" customHeight="1" x14ac:dyDescent="0.3">
      <c r="A35" s="40"/>
      <c r="B35" s="40"/>
      <c r="C35" s="40"/>
      <c r="D35" s="40"/>
      <c r="E35" s="2"/>
      <c r="F35" s="40"/>
      <c r="G35" s="41" t="s">
        <v>17</v>
      </c>
      <c r="H35" s="41"/>
      <c r="I35" s="41"/>
      <c r="J35" s="41"/>
      <c r="K35" s="42" t="s">
        <v>59</v>
      </c>
      <c r="L35" s="14"/>
      <c r="M35" s="14"/>
      <c r="N35" s="41"/>
      <c r="O35" s="41" t="s">
        <v>95</v>
      </c>
      <c r="P35" s="41"/>
      <c r="Q35" s="41" t="s">
        <v>186</v>
      </c>
      <c r="R35" s="41"/>
      <c r="S35" s="41" t="s">
        <v>175</v>
      </c>
      <c r="T35" s="41"/>
      <c r="U35" s="41" t="s">
        <v>70</v>
      </c>
      <c r="V35" s="41"/>
      <c r="W35" s="41" t="s">
        <v>74</v>
      </c>
      <c r="X35" s="41"/>
      <c r="Y35" s="41" t="s">
        <v>75</v>
      </c>
      <c r="Z35" s="43"/>
      <c r="AA35" s="40"/>
    </row>
    <row r="36" spans="1:27" s="17" customFormat="1" ht="19.5" customHeight="1" x14ac:dyDescent="0.3">
      <c r="A36" s="40"/>
      <c r="B36" s="40"/>
      <c r="C36" s="40"/>
      <c r="D36" s="40"/>
      <c r="E36" s="2"/>
      <c r="F36" s="40"/>
      <c r="G36" s="41" t="s">
        <v>27</v>
      </c>
      <c r="H36" s="41"/>
      <c r="I36" s="41" t="s">
        <v>86</v>
      </c>
      <c r="J36" s="41"/>
      <c r="K36" s="41" t="s">
        <v>19</v>
      </c>
      <c r="L36" s="41"/>
      <c r="M36" s="41"/>
      <c r="N36" s="41"/>
      <c r="O36" s="41" t="s">
        <v>96</v>
      </c>
      <c r="P36" s="41"/>
      <c r="Q36" s="41" t="s">
        <v>26</v>
      </c>
      <c r="R36" s="41"/>
      <c r="S36" s="41" t="s">
        <v>176</v>
      </c>
      <c r="T36" s="41"/>
      <c r="U36" s="41" t="s">
        <v>73</v>
      </c>
      <c r="V36" s="41"/>
      <c r="W36" s="41" t="s">
        <v>79</v>
      </c>
      <c r="X36" s="41"/>
      <c r="Y36" s="41" t="s">
        <v>80</v>
      </c>
      <c r="Z36" s="41"/>
      <c r="AA36" s="40" t="s">
        <v>23</v>
      </c>
    </row>
    <row r="37" spans="1:27" s="17" customFormat="1" ht="19.5" customHeight="1" x14ac:dyDescent="0.3">
      <c r="A37" s="40"/>
      <c r="B37" s="40"/>
      <c r="C37" s="40"/>
      <c r="D37" s="40"/>
      <c r="E37" s="11" t="s">
        <v>127</v>
      </c>
      <c r="F37" s="40"/>
      <c r="G37" s="41" t="s">
        <v>20</v>
      </c>
      <c r="H37" s="41"/>
      <c r="I37" s="41" t="s">
        <v>87</v>
      </c>
      <c r="J37" s="41"/>
      <c r="K37" s="41" t="s">
        <v>21</v>
      </c>
      <c r="L37" s="41"/>
      <c r="M37" s="41" t="s">
        <v>57</v>
      </c>
      <c r="N37" s="41"/>
      <c r="O37" s="41" t="s">
        <v>97</v>
      </c>
      <c r="P37" s="41"/>
      <c r="Q37" s="41" t="s">
        <v>187</v>
      </c>
      <c r="R37" s="41"/>
      <c r="S37" s="41" t="s">
        <v>177</v>
      </c>
      <c r="T37" s="41"/>
      <c r="U37" s="41" t="s">
        <v>235</v>
      </c>
      <c r="V37" s="41"/>
      <c r="W37" s="41" t="s">
        <v>83</v>
      </c>
      <c r="X37" s="41"/>
      <c r="Y37" s="41" t="s">
        <v>84</v>
      </c>
      <c r="Z37" s="41"/>
      <c r="AA37" s="40" t="s">
        <v>37</v>
      </c>
    </row>
    <row r="38" spans="1:27" s="17" customFormat="1" ht="19.5" customHeight="1" x14ac:dyDescent="0.3">
      <c r="A38" s="40"/>
      <c r="B38" s="40"/>
      <c r="C38" s="40"/>
      <c r="D38" s="40"/>
      <c r="E38" s="11"/>
      <c r="F38" s="4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0"/>
    </row>
    <row r="39" spans="1:27" s="3" customFormat="1" ht="19.5" customHeight="1" x14ac:dyDescent="0.3">
      <c r="A39" s="6" t="s">
        <v>259</v>
      </c>
      <c r="B39" s="6"/>
      <c r="C39" s="6"/>
      <c r="D39" s="6"/>
      <c r="F39" s="1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s="3" customFormat="1" ht="19.5" customHeight="1" x14ac:dyDescent="0.3">
      <c r="A40" s="3" t="s">
        <v>231</v>
      </c>
      <c r="E40" s="4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27" s="3" customFormat="1" ht="19.5" customHeight="1" x14ac:dyDescent="0.3">
      <c r="B41" s="3" t="s">
        <v>199</v>
      </c>
      <c r="E41" s="78"/>
      <c r="G41" s="29">
        <v>3206420</v>
      </c>
      <c r="H41" s="29"/>
      <c r="I41" s="29">
        <v>10347863</v>
      </c>
      <c r="J41" s="29"/>
      <c r="K41" s="29">
        <v>500000</v>
      </c>
      <c r="L41" s="29"/>
      <c r="M41" s="29">
        <v>17666415</v>
      </c>
      <c r="N41" s="29"/>
      <c r="O41" s="29">
        <v>58808</v>
      </c>
      <c r="P41" s="29"/>
      <c r="Q41" s="29">
        <v>3633726</v>
      </c>
      <c r="R41" s="29"/>
      <c r="S41" s="29">
        <v>-111738</v>
      </c>
      <c r="T41" s="29"/>
      <c r="U41" s="29">
        <v>14258</v>
      </c>
      <c r="V41" s="29"/>
      <c r="W41" s="29">
        <v>76758</v>
      </c>
      <c r="X41" s="29"/>
      <c r="Y41" s="29">
        <f t="shared" ref="Y41:Y42" si="0">SUM(O41:X41)</f>
        <v>3671812</v>
      </c>
      <c r="Z41" s="29"/>
      <c r="AA41" s="29">
        <f>SUM(G41:M41)+Y41</f>
        <v>35392510</v>
      </c>
    </row>
    <row r="42" spans="1:27" ht="19.5" customHeight="1" x14ac:dyDescent="0.3">
      <c r="A42" s="18" t="s">
        <v>198</v>
      </c>
      <c r="E42" s="4">
        <v>3</v>
      </c>
      <c r="G42" s="25">
        <v>0</v>
      </c>
      <c r="H42" s="28"/>
      <c r="I42" s="25">
        <v>0</v>
      </c>
      <c r="J42" s="28"/>
      <c r="K42" s="25">
        <v>0</v>
      </c>
      <c r="L42" s="28"/>
      <c r="M42" s="25">
        <v>774717</v>
      </c>
      <c r="N42" s="28"/>
      <c r="O42" s="25">
        <v>0</v>
      </c>
      <c r="P42" s="28"/>
      <c r="Q42" s="25">
        <v>0</v>
      </c>
      <c r="R42" s="28"/>
      <c r="S42" s="25">
        <v>0</v>
      </c>
      <c r="T42" s="28"/>
      <c r="U42" s="25">
        <v>0</v>
      </c>
      <c r="V42" s="28"/>
      <c r="W42" s="25">
        <v>-273627</v>
      </c>
      <c r="X42" s="28"/>
      <c r="Y42" s="25">
        <f t="shared" si="0"/>
        <v>-273627</v>
      </c>
      <c r="Z42" s="28"/>
      <c r="AA42" s="25">
        <f>SUM(G42:M42)+Y42</f>
        <v>501090</v>
      </c>
    </row>
    <row r="43" spans="1:27" ht="19.5" customHeight="1" x14ac:dyDescent="0.3">
      <c r="A43" s="3" t="s">
        <v>195</v>
      </c>
      <c r="E43" s="4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s="3" customFormat="1" ht="19.5" customHeight="1" x14ac:dyDescent="0.3">
      <c r="B44" s="83" t="s">
        <v>200</v>
      </c>
      <c r="E44" s="78"/>
      <c r="G44" s="29">
        <f>SUM(G40:G43)</f>
        <v>3206420</v>
      </c>
      <c r="H44" s="29"/>
      <c r="I44" s="29">
        <f>SUM(I40:I43)</f>
        <v>10347863</v>
      </c>
      <c r="J44" s="29"/>
      <c r="K44" s="29">
        <f>SUM(K40:K43)</f>
        <v>500000</v>
      </c>
      <c r="L44" s="29"/>
      <c r="M44" s="29">
        <f>SUM(M40:M43)</f>
        <v>18441132</v>
      </c>
      <c r="N44" s="29"/>
      <c r="O44" s="29">
        <f>SUM(O40:O43)</f>
        <v>58808</v>
      </c>
      <c r="P44" s="29"/>
      <c r="Q44" s="29">
        <f>SUM(Q40:Q43)</f>
        <v>3633726</v>
      </c>
      <c r="R44" s="29"/>
      <c r="S44" s="29">
        <f>SUM(S40:S43)</f>
        <v>-111738</v>
      </c>
      <c r="T44" s="29"/>
      <c r="U44" s="29">
        <f>SUM(U40:U43)</f>
        <v>14258</v>
      </c>
      <c r="V44" s="29"/>
      <c r="W44" s="29">
        <f>SUM(W40:W43)</f>
        <v>-196869</v>
      </c>
      <c r="X44" s="29"/>
      <c r="Y44" s="29">
        <f>SUM(O44:X44)</f>
        <v>3398185</v>
      </c>
      <c r="Z44" s="29"/>
      <c r="AA44" s="29">
        <f>SUM(AA40:AA43)</f>
        <v>35893600</v>
      </c>
    </row>
    <row r="45" spans="1:27" s="3" customFormat="1" ht="19.5" customHeight="1" x14ac:dyDescent="0.3">
      <c r="A45" s="3" t="s">
        <v>228</v>
      </c>
      <c r="E45" s="4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1:27" s="118" customFormat="1" ht="19.5" customHeight="1" x14ac:dyDescent="0.3">
      <c r="A46" s="118" t="s">
        <v>262</v>
      </c>
      <c r="E46" s="117"/>
      <c r="G46" s="28">
        <v>89</v>
      </c>
      <c r="H46" s="28"/>
      <c r="I46" s="28">
        <v>4706</v>
      </c>
      <c r="J46" s="28"/>
      <c r="K46" s="28">
        <v>0</v>
      </c>
      <c r="L46" s="28"/>
      <c r="M46" s="28">
        <v>0</v>
      </c>
      <c r="N46" s="28"/>
      <c r="O46" s="28">
        <v>-4795</v>
      </c>
      <c r="P46" s="28"/>
      <c r="Q46" s="28">
        <v>0</v>
      </c>
      <c r="R46" s="28"/>
      <c r="S46" s="28">
        <v>0</v>
      </c>
      <c r="T46" s="28"/>
      <c r="U46" s="28">
        <v>0</v>
      </c>
      <c r="V46" s="28"/>
      <c r="W46" s="28">
        <v>0</v>
      </c>
      <c r="X46" s="28"/>
      <c r="Y46" s="28">
        <f>SUM(O46:X46)</f>
        <v>-4795</v>
      </c>
      <c r="Z46" s="28"/>
      <c r="AA46" s="28">
        <f>SUM(G46:M46)+Y46</f>
        <v>0</v>
      </c>
    </row>
    <row r="47" spans="1:27" ht="19.5" customHeight="1" x14ac:dyDescent="0.3">
      <c r="A47" s="18" t="s">
        <v>103</v>
      </c>
      <c r="E47" s="4">
        <v>14</v>
      </c>
      <c r="G47" s="28">
        <v>0</v>
      </c>
      <c r="H47" s="28"/>
      <c r="I47" s="28">
        <v>0</v>
      </c>
      <c r="J47" s="28"/>
      <c r="K47" s="28">
        <v>0</v>
      </c>
      <c r="L47" s="28"/>
      <c r="M47" s="28">
        <v>0</v>
      </c>
      <c r="N47" s="28"/>
      <c r="O47" s="28">
        <v>1386</v>
      </c>
      <c r="P47" s="28"/>
      <c r="Q47" s="28">
        <v>0</v>
      </c>
      <c r="R47" s="28"/>
      <c r="S47" s="28">
        <v>0</v>
      </c>
      <c r="T47" s="28"/>
      <c r="U47" s="28">
        <v>0</v>
      </c>
      <c r="V47" s="28"/>
      <c r="W47" s="28">
        <v>0</v>
      </c>
      <c r="X47" s="28"/>
      <c r="Y47" s="28">
        <f>SUM(O47:X47)</f>
        <v>1386</v>
      </c>
      <c r="Z47" s="28"/>
      <c r="AA47" s="28">
        <f>SUM(G47:M47)+Y47</f>
        <v>1386</v>
      </c>
    </row>
    <row r="48" spans="1:27" ht="19.5" customHeight="1" x14ac:dyDescent="0.3">
      <c r="A48" s="18" t="s">
        <v>53</v>
      </c>
      <c r="E48" s="4">
        <v>18</v>
      </c>
      <c r="G48" s="28">
        <v>0</v>
      </c>
      <c r="H48" s="28"/>
      <c r="I48" s="28">
        <v>0</v>
      </c>
      <c r="J48" s="28"/>
      <c r="K48" s="28">
        <v>0</v>
      </c>
      <c r="L48" s="28"/>
      <c r="M48" s="28">
        <v>-4168075</v>
      </c>
      <c r="N48" s="28"/>
      <c r="O48" s="28">
        <v>0</v>
      </c>
      <c r="P48" s="28"/>
      <c r="Q48" s="28">
        <v>0</v>
      </c>
      <c r="R48" s="28"/>
      <c r="S48" s="28">
        <v>0</v>
      </c>
      <c r="T48" s="28"/>
      <c r="U48" s="28">
        <v>0</v>
      </c>
      <c r="V48" s="28"/>
      <c r="W48" s="28">
        <v>0</v>
      </c>
      <c r="X48" s="28"/>
      <c r="Y48" s="28">
        <f>SUM(O48:X48)</f>
        <v>0</v>
      </c>
      <c r="Z48" s="28"/>
      <c r="AA48" s="28">
        <f>SUM(G48:M48)+Y48</f>
        <v>-4168075</v>
      </c>
    </row>
    <row r="49" spans="1:27" s="118" customFormat="1" ht="19.5" customHeight="1" x14ac:dyDescent="0.3">
      <c r="A49" s="118" t="s">
        <v>190</v>
      </c>
      <c r="E49" s="117">
        <v>8</v>
      </c>
      <c r="G49" s="28">
        <v>0</v>
      </c>
      <c r="H49" s="28"/>
      <c r="I49" s="28">
        <v>0</v>
      </c>
      <c r="J49" s="28"/>
      <c r="K49" s="28">
        <v>0</v>
      </c>
      <c r="L49" s="28"/>
      <c r="M49" s="28">
        <v>0</v>
      </c>
      <c r="N49" s="28"/>
      <c r="O49" s="28">
        <v>0</v>
      </c>
      <c r="P49" s="28"/>
      <c r="Q49" s="28">
        <v>21138</v>
      </c>
      <c r="R49" s="28"/>
      <c r="S49" s="28">
        <v>0</v>
      </c>
      <c r="T49" s="28"/>
      <c r="U49" s="28">
        <v>0</v>
      </c>
      <c r="V49" s="28"/>
      <c r="W49" s="28">
        <v>0</v>
      </c>
      <c r="X49" s="28"/>
      <c r="Y49" s="28">
        <f>SUM(O49:X49)</f>
        <v>21138</v>
      </c>
      <c r="Z49" s="28"/>
      <c r="AA49" s="28">
        <f>SUM(G49:M49)+Y49</f>
        <v>21138</v>
      </c>
    </row>
    <row r="50" spans="1:27" ht="19.5" customHeight="1" x14ac:dyDescent="0.3">
      <c r="A50" s="3" t="s">
        <v>229</v>
      </c>
      <c r="B50" s="3"/>
      <c r="C50" s="3"/>
      <c r="D50" s="3"/>
      <c r="E50" s="4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</row>
    <row r="51" spans="1:27" s="3" customFormat="1" ht="19.5" customHeight="1" x14ac:dyDescent="0.3">
      <c r="B51" s="18" t="s">
        <v>225</v>
      </c>
      <c r="C51" s="18"/>
      <c r="D51" s="18"/>
      <c r="E51" s="4"/>
      <c r="G51" s="28">
        <v>0</v>
      </c>
      <c r="H51" s="28"/>
      <c r="I51" s="28">
        <v>0</v>
      </c>
      <c r="J51" s="28"/>
      <c r="K51" s="28">
        <v>0</v>
      </c>
      <c r="L51" s="28"/>
      <c r="M51" s="28">
        <f>'pl 7-8'!J41</f>
        <v>5716492</v>
      </c>
      <c r="N51" s="28"/>
      <c r="O51" s="28">
        <v>0</v>
      </c>
      <c r="P51" s="28"/>
      <c r="Q51" s="28">
        <v>0</v>
      </c>
      <c r="R51" s="28"/>
      <c r="S51" s="28">
        <v>0</v>
      </c>
      <c r="T51" s="28"/>
      <c r="U51" s="28">
        <v>0</v>
      </c>
      <c r="V51" s="28"/>
      <c r="W51" s="28">
        <v>0</v>
      </c>
      <c r="X51" s="28"/>
      <c r="Y51" s="28">
        <f>SUM(O51:X51)</f>
        <v>0</v>
      </c>
      <c r="Z51" s="28"/>
      <c r="AA51" s="28">
        <f>SUM(G51:M51)+Y51</f>
        <v>5716492</v>
      </c>
    </row>
    <row r="52" spans="1:27" s="3" customFormat="1" ht="19.5" customHeight="1" x14ac:dyDescent="0.3">
      <c r="B52" s="18" t="s">
        <v>230</v>
      </c>
      <c r="C52" s="18"/>
      <c r="D52" s="18"/>
      <c r="E52" s="4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</row>
    <row r="53" spans="1:27" s="3" customFormat="1" ht="19.5" customHeight="1" x14ac:dyDescent="0.3">
      <c r="B53" s="18"/>
      <c r="C53" s="18" t="s">
        <v>152</v>
      </c>
      <c r="D53" s="18"/>
      <c r="E53" s="4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 s="3" customFormat="1" ht="19.5" customHeight="1" x14ac:dyDescent="0.3">
      <c r="B54" s="18"/>
      <c r="C54" s="18"/>
      <c r="D54" s="18" t="s">
        <v>153</v>
      </c>
      <c r="E54" s="4"/>
      <c r="G54" s="28">
        <v>0</v>
      </c>
      <c r="H54" s="28"/>
      <c r="I54" s="28">
        <v>0</v>
      </c>
      <c r="J54" s="28"/>
      <c r="K54" s="28">
        <v>0</v>
      </c>
      <c r="L54" s="28"/>
      <c r="M54" s="28">
        <v>0</v>
      </c>
      <c r="N54" s="28"/>
      <c r="O54" s="28">
        <v>0</v>
      </c>
      <c r="P54" s="28"/>
      <c r="Q54" s="28">
        <v>0</v>
      </c>
      <c r="R54" s="28"/>
      <c r="S54" s="28">
        <v>-2627</v>
      </c>
      <c r="T54" s="28"/>
      <c r="U54" s="28">
        <v>-5905</v>
      </c>
      <c r="V54" s="28"/>
      <c r="W54" s="28">
        <v>-95425</v>
      </c>
      <c r="X54" s="28"/>
      <c r="Y54" s="28">
        <f>SUM(O54:X54)</f>
        <v>-103957</v>
      </c>
      <c r="Z54" s="28"/>
      <c r="AA54" s="28">
        <f>SUM(G54:M54)+Y54</f>
        <v>-103957</v>
      </c>
    </row>
    <row r="55" spans="1:27" s="3" customFormat="1" ht="19.5" customHeight="1" x14ac:dyDescent="0.3">
      <c r="B55" s="18"/>
      <c r="C55" s="18" t="s">
        <v>154</v>
      </c>
      <c r="D55" s="18"/>
      <c r="E55" s="4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</row>
    <row r="56" spans="1:27" s="3" customFormat="1" ht="19.5" customHeight="1" x14ac:dyDescent="0.3">
      <c r="B56" s="18"/>
      <c r="D56" s="18" t="s">
        <v>153</v>
      </c>
      <c r="E56" s="4"/>
      <c r="G56" s="28">
        <v>0</v>
      </c>
      <c r="H56" s="28"/>
      <c r="I56" s="28">
        <v>0</v>
      </c>
      <c r="J56" s="28"/>
      <c r="K56" s="28">
        <v>0</v>
      </c>
      <c r="L56" s="28"/>
      <c r="M56" s="28">
        <v>-37</v>
      </c>
      <c r="N56" s="28"/>
      <c r="O56" s="28">
        <v>0</v>
      </c>
      <c r="P56" s="28"/>
      <c r="Q56" s="28">
        <v>0</v>
      </c>
      <c r="R56" s="28"/>
      <c r="S56" s="28">
        <v>0</v>
      </c>
      <c r="T56" s="28"/>
      <c r="U56" s="28">
        <v>0</v>
      </c>
      <c r="V56" s="28"/>
      <c r="W56" s="28">
        <v>-20084</v>
      </c>
      <c r="X56" s="28"/>
      <c r="Y56" s="28">
        <f>SUM(O56:X56)</f>
        <v>-20084</v>
      </c>
      <c r="Z56" s="28"/>
      <c r="AA56" s="28">
        <f>SUM(G56:M56)+Y56</f>
        <v>-20121</v>
      </c>
    </row>
    <row r="57" spans="1:27" ht="19.5" customHeight="1" x14ac:dyDescent="0.3">
      <c r="B57" s="3" t="s">
        <v>227</v>
      </c>
      <c r="C57" s="3"/>
      <c r="D57" s="3"/>
      <c r="E57" s="4"/>
      <c r="G57" s="71">
        <f>SUM(G51:G56)</f>
        <v>0</v>
      </c>
      <c r="H57" s="28">
        <v>0</v>
      </c>
      <c r="I57" s="71">
        <f>SUM(I51:I56)</f>
        <v>0</v>
      </c>
      <c r="J57" s="28">
        <v>0</v>
      </c>
      <c r="K57" s="71">
        <f>SUM(K51:K56)</f>
        <v>0</v>
      </c>
      <c r="L57" s="28"/>
      <c r="M57" s="71">
        <f>SUM(M51:M56)</f>
        <v>5716455</v>
      </c>
      <c r="N57" s="28"/>
      <c r="O57" s="71">
        <f>SUM(O51:O56)</f>
        <v>0</v>
      </c>
      <c r="P57" s="28"/>
      <c r="Q57" s="71">
        <f>SUM(Q51:Q56)</f>
        <v>0</v>
      </c>
      <c r="R57" s="28"/>
      <c r="S57" s="71">
        <f>SUM(S51:S56)</f>
        <v>-2627</v>
      </c>
      <c r="T57" s="28"/>
      <c r="U57" s="71">
        <f>SUM(U51:U56)</f>
        <v>-5905</v>
      </c>
      <c r="V57" s="28">
        <v>0</v>
      </c>
      <c r="W57" s="71">
        <f>SUM(W51:W56)</f>
        <v>-115509</v>
      </c>
      <c r="X57" s="28"/>
      <c r="Y57" s="71">
        <f>SUM(Y51:Y56)</f>
        <v>-124041</v>
      </c>
      <c r="Z57" s="28">
        <v>0</v>
      </c>
      <c r="AA57" s="71">
        <f>SUM(AA51:AA56)</f>
        <v>5592414</v>
      </c>
    </row>
    <row r="58" spans="1:27" s="3" customFormat="1" ht="19.5" customHeight="1" thickBot="1" x14ac:dyDescent="0.35">
      <c r="A58" s="3" t="s">
        <v>260</v>
      </c>
      <c r="F58" s="18"/>
      <c r="G58" s="32">
        <f>SUM(G44:G50)+G57</f>
        <v>3206509</v>
      </c>
      <c r="H58" s="29"/>
      <c r="I58" s="32">
        <f>SUM(I44:I50)+I57</f>
        <v>10352569</v>
      </c>
      <c r="J58" s="29"/>
      <c r="K58" s="32">
        <f>SUM(K44:K50)+K57</f>
        <v>500000</v>
      </c>
      <c r="L58" s="29"/>
      <c r="M58" s="32">
        <f>SUM(M44:M50)+M57</f>
        <v>19989512</v>
      </c>
      <c r="N58" s="29"/>
      <c r="O58" s="32">
        <f>SUM(O44:O50)+O57</f>
        <v>55399</v>
      </c>
      <c r="P58" s="29"/>
      <c r="Q58" s="32">
        <f>SUM(Q44:Q50)+Q57</f>
        <v>3654864</v>
      </c>
      <c r="R58" s="29"/>
      <c r="S58" s="32">
        <f>SUM(S44:S50)+S57</f>
        <v>-114365</v>
      </c>
      <c r="T58" s="29"/>
      <c r="U58" s="32">
        <f>SUM(U44:U50)+U57</f>
        <v>8353</v>
      </c>
      <c r="V58" s="29"/>
      <c r="W58" s="32">
        <f>SUM(W44:W50)+W57</f>
        <v>-312378</v>
      </c>
      <c r="X58" s="29"/>
      <c r="Y58" s="32">
        <f>SUM(Y44:Y50)+Y57</f>
        <v>3291873</v>
      </c>
      <c r="Z58" s="29"/>
      <c r="AA58" s="32">
        <f>SUM(AA44:AA50)+AA57</f>
        <v>37340463</v>
      </c>
    </row>
    <row r="59" spans="1:27" ht="20.25" customHeight="1" thickTop="1" x14ac:dyDescent="0.3">
      <c r="N59" s="80"/>
      <c r="O59" s="80"/>
      <c r="P59" s="80"/>
      <c r="Q59" s="80"/>
      <c r="R59" s="80"/>
      <c r="S59" s="80"/>
      <c r="T59" s="80"/>
    </row>
    <row r="137" spans="1:1" ht="20.25" customHeight="1" x14ac:dyDescent="0.3">
      <c r="A137" s="18" t="s">
        <v>98</v>
      </c>
    </row>
    <row r="151" spans="5:5" ht="20.25" customHeight="1" x14ac:dyDescent="0.3">
      <c r="E151" s="12">
        <v>9</v>
      </c>
    </row>
    <row r="166" ht="8.4" customHeight="1" x14ac:dyDescent="0.3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3" firstPageNumber="11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5"/>
  <sheetViews>
    <sheetView view="pageBreakPreview" zoomScaleNormal="100" zoomScaleSheetLayoutView="100" workbookViewId="0">
      <selection activeCell="H9" sqref="H9"/>
    </sheetView>
  </sheetViews>
  <sheetFormatPr defaultColWidth="9.08984375" defaultRowHeight="20.25" customHeight="1" x14ac:dyDescent="0.3"/>
  <cols>
    <col min="1" max="1" width="42" style="18" customWidth="1"/>
    <col min="2" max="2" width="8.6328125" style="4" customWidth="1"/>
    <col min="3" max="3" width="1.08984375" style="18" customWidth="1"/>
    <col min="4" max="4" width="15.6328125" style="50" customWidth="1"/>
    <col min="5" max="5" width="1" style="50" customWidth="1"/>
    <col min="6" max="6" width="15.6328125" style="50" customWidth="1"/>
    <col min="7" max="7" width="1.08984375" style="50" customWidth="1"/>
    <col min="8" max="8" width="15.6328125" style="50" customWidth="1"/>
    <col min="9" max="9" width="1.36328125" style="50" customWidth="1"/>
    <col min="10" max="10" width="15.6328125" style="50" customWidth="1"/>
    <col min="11" max="16384" width="9.08984375" style="18"/>
  </cols>
  <sheetData>
    <row r="1" spans="1:10" s="17" customFormat="1" ht="20.25" customHeight="1" x14ac:dyDescent="0.3">
      <c r="A1" s="46" t="s">
        <v>112</v>
      </c>
      <c r="B1" s="13"/>
      <c r="C1" s="39"/>
      <c r="D1" s="65"/>
      <c r="E1" s="65"/>
      <c r="F1" s="65"/>
      <c r="G1" s="65"/>
      <c r="H1" s="65"/>
      <c r="I1" s="65"/>
      <c r="J1" s="65"/>
    </row>
    <row r="2" spans="1:10" s="17" customFormat="1" ht="20.25" customHeight="1" x14ac:dyDescent="0.3">
      <c r="A2" s="46" t="s">
        <v>117</v>
      </c>
      <c r="B2" s="13"/>
      <c r="C2" s="39"/>
      <c r="D2" s="65"/>
      <c r="E2" s="65"/>
      <c r="F2" s="65"/>
      <c r="G2" s="65"/>
      <c r="H2" s="65"/>
      <c r="I2" s="65"/>
      <c r="J2" s="65"/>
    </row>
    <row r="3" spans="1:10" s="17" customFormat="1" ht="20.25" customHeight="1" x14ac:dyDescent="0.3">
      <c r="A3" s="47" t="s">
        <v>256</v>
      </c>
      <c r="B3" s="13"/>
      <c r="C3" s="39"/>
      <c r="D3" s="65"/>
      <c r="E3" s="65"/>
      <c r="F3" s="65"/>
      <c r="G3" s="65"/>
      <c r="H3" s="65"/>
      <c r="I3" s="65"/>
      <c r="J3" s="65"/>
    </row>
    <row r="4" spans="1:10" s="17" customFormat="1" ht="20.25" customHeight="1" x14ac:dyDescent="0.3">
      <c r="A4" s="14"/>
      <c r="B4" s="57"/>
      <c r="C4" s="62"/>
      <c r="D4" s="66"/>
      <c r="E4" s="66"/>
      <c r="F4" s="66"/>
      <c r="G4" s="66"/>
      <c r="H4" s="66"/>
      <c r="I4" s="66"/>
      <c r="J4" s="67" t="s">
        <v>220</v>
      </c>
    </row>
    <row r="5" spans="1:10" s="17" customFormat="1" ht="20.25" customHeight="1" x14ac:dyDescent="0.3">
      <c r="B5" s="2"/>
      <c r="D5" s="126" t="s">
        <v>0</v>
      </c>
      <c r="E5" s="126"/>
      <c r="F5" s="126"/>
      <c r="G5" s="82"/>
      <c r="H5" s="126" t="s">
        <v>32</v>
      </c>
      <c r="I5" s="126"/>
      <c r="J5" s="126"/>
    </row>
    <row r="6" spans="1:10" s="17" customFormat="1" ht="20.25" customHeight="1" x14ac:dyDescent="0.3">
      <c r="B6" s="2"/>
      <c r="D6" s="126" t="s">
        <v>31</v>
      </c>
      <c r="E6" s="126"/>
      <c r="F6" s="126"/>
      <c r="G6" s="82"/>
      <c r="H6" s="126" t="s">
        <v>31</v>
      </c>
      <c r="I6" s="126"/>
      <c r="J6" s="126"/>
    </row>
    <row r="7" spans="1:10" s="40" customFormat="1" ht="20.25" customHeight="1" x14ac:dyDescent="0.3">
      <c r="A7" s="17"/>
      <c r="B7" s="11" t="s">
        <v>127</v>
      </c>
      <c r="D7" s="19">
        <v>2020</v>
      </c>
      <c r="E7" s="19"/>
      <c r="F7" s="19">
        <v>2019</v>
      </c>
      <c r="G7" s="68"/>
      <c r="H7" s="19">
        <v>2020</v>
      </c>
      <c r="I7" s="19"/>
      <c r="J7" s="19">
        <v>2019</v>
      </c>
    </row>
    <row r="8" spans="1:10" s="17" customFormat="1" ht="20.25" customHeight="1" x14ac:dyDescent="0.3">
      <c r="A8" s="7" t="s">
        <v>38</v>
      </c>
      <c r="B8" s="2"/>
      <c r="D8" s="112"/>
      <c r="E8" s="112"/>
      <c r="F8" s="112"/>
      <c r="G8" s="112"/>
      <c r="H8" s="112"/>
      <c r="I8" s="112"/>
      <c r="J8" s="112"/>
    </row>
    <row r="9" spans="1:10" s="17" customFormat="1" ht="20.25" customHeight="1" x14ac:dyDescent="0.3">
      <c r="A9" s="17" t="s">
        <v>225</v>
      </c>
      <c r="B9" s="2"/>
      <c r="D9" s="28">
        <f>'pl 7-8'!F43</f>
        <v>6133831</v>
      </c>
      <c r="E9" s="33"/>
      <c r="F9" s="28">
        <f>'pl 7-8'!H43</f>
        <v>5748764</v>
      </c>
      <c r="G9" s="33"/>
      <c r="H9" s="28">
        <f>'pl 7-8'!J43</f>
        <v>5716492</v>
      </c>
      <c r="I9" s="33"/>
      <c r="J9" s="28">
        <f>'pl 7-8'!L43</f>
        <v>5841199</v>
      </c>
    </row>
    <row r="10" spans="1:10" s="17" customFormat="1" ht="20.25" customHeight="1" x14ac:dyDescent="0.3">
      <c r="A10" s="1" t="s">
        <v>39</v>
      </c>
      <c r="B10" s="2"/>
      <c r="D10" s="33"/>
      <c r="E10" s="33"/>
      <c r="F10" s="33"/>
      <c r="G10" s="33"/>
      <c r="H10" s="33"/>
      <c r="I10" s="33"/>
      <c r="J10" s="33"/>
    </row>
    <row r="11" spans="1:10" s="17" customFormat="1" ht="20.25" customHeight="1" x14ac:dyDescent="0.3">
      <c r="A11" s="17" t="s">
        <v>62</v>
      </c>
      <c r="B11" s="2">
        <v>10</v>
      </c>
      <c r="D11" s="28">
        <v>682810</v>
      </c>
      <c r="E11" s="33"/>
      <c r="F11" s="28">
        <v>929297</v>
      </c>
      <c r="G11" s="33"/>
      <c r="H11" s="113">
        <v>11466</v>
      </c>
      <c r="I11" s="114"/>
      <c r="J11" s="113">
        <v>9161</v>
      </c>
    </row>
    <row r="12" spans="1:10" s="17" customFormat="1" ht="20.25" customHeight="1" x14ac:dyDescent="0.3">
      <c r="A12" s="17" t="s">
        <v>104</v>
      </c>
      <c r="B12" s="2"/>
      <c r="D12" s="28"/>
      <c r="E12" s="33"/>
      <c r="F12" s="28"/>
      <c r="G12" s="33"/>
      <c r="H12" s="28"/>
      <c r="I12" s="33"/>
      <c r="J12" s="28"/>
    </row>
    <row r="13" spans="1:10" s="17" customFormat="1" ht="20.25" customHeight="1" x14ac:dyDescent="0.3">
      <c r="A13" s="17" t="s">
        <v>109</v>
      </c>
      <c r="B13" s="4"/>
      <c r="C13" s="18"/>
      <c r="D13" s="31">
        <v>11890</v>
      </c>
      <c r="E13" s="114"/>
      <c r="F13" s="31">
        <v>90345</v>
      </c>
      <c r="G13" s="114"/>
      <c r="H13" s="113">
        <v>3211</v>
      </c>
      <c r="I13" s="114"/>
      <c r="J13" s="113">
        <v>22803</v>
      </c>
    </row>
    <row r="14" spans="1:10" s="17" customFormat="1" ht="20.25" customHeight="1" x14ac:dyDescent="0.3">
      <c r="A14" s="17" t="s">
        <v>242</v>
      </c>
      <c r="B14" s="4"/>
      <c r="C14" s="18"/>
      <c r="D14" s="31"/>
      <c r="E14" s="114"/>
      <c r="F14" s="31"/>
      <c r="G14" s="114"/>
      <c r="H14" s="113"/>
      <c r="I14" s="114"/>
      <c r="J14" s="113"/>
    </row>
    <row r="15" spans="1:10" s="17" customFormat="1" ht="20.25" customHeight="1" x14ac:dyDescent="0.3">
      <c r="A15" s="17" t="s">
        <v>250</v>
      </c>
      <c r="B15" s="4">
        <v>9</v>
      </c>
      <c r="C15" s="18"/>
      <c r="D15" s="31">
        <v>616</v>
      </c>
      <c r="E15" s="114"/>
      <c r="F15" s="31">
        <v>0</v>
      </c>
      <c r="G15" s="114"/>
      <c r="H15" s="113">
        <v>616</v>
      </c>
      <c r="I15" s="114"/>
      <c r="J15" s="113">
        <v>0</v>
      </c>
    </row>
    <row r="16" spans="1:10" s="17" customFormat="1" ht="20.25" customHeight="1" x14ac:dyDescent="0.3">
      <c r="A16" s="17" t="s">
        <v>51</v>
      </c>
      <c r="B16" s="4"/>
      <c r="C16" s="18"/>
      <c r="D16" s="31">
        <v>-117687</v>
      </c>
      <c r="E16" s="114"/>
      <c r="F16" s="31">
        <v>-136162</v>
      </c>
      <c r="G16" s="114"/>
      <c r="H16" s="113">
        <v>-18723</v>
      </c>
      <c r="I16" s="114"/>
      <c r="J16" s="113">
        <v>-18446</v>
      </c>
    </row>
    <row r="17" spans="1:10" s="17" customFormat="1" ht="20.25" customHeight="1" x14ac:dyDescent="0.3">
      <c r="A17" s="17" t="s">
        <v>16</v>
      </c>
      <c r="B17" s="4"/>
      <c r="C17" s="18"/>
      <c r="D17" s="31">
        <v>95931</v>
      </c>
      <c r="E17" s="114"/>
      <c r="F17" s="31">
        <v>162126</v>
      </c>
      <c r="G17" s="114"/>
      <c r="H17" s="113">
        <v>1324</v>
      </c>
      <c r="I17" s="114"/>
      <c r="J17" s="113">
        <v>1153</v>
      </c>
    </row>
    <row r="18" spans="1:10" s="17" customFormat="1" ht="20.25" customHeight="1" x14ac:dyDescent="0.3">
      <c r="A18" s="17" t="s">
        <v>239</v>
      </c>
      <c r="B18" s="4"/>
      <c r="C18" s="18"/>
      <c r="D18" s="31">
        <v>79246</v>
      </c>
      <c r="E18" s="114"/>
      <c r="F18" s="31">
        <v>167258</v>
      </c>
      <c r="G18" s="114"/>
      <c r="H18" s="113">
        <v>0</v>
      </c>
      <c r="I18" s="114"/>
      <c r="J18" s="113">
        <v>0</v>
      </c>
    </row>
    <row r="19" spans="1:10" s="17" customFormat="1" ht="20.25" customHeight="1" x14ac:dyDescent="0.3">
      <c r="A19" s="17" t="s">
        <v>192</v>
      </c>
      <c r="B19" s="4"/>
      <c r="C19" s="18"/>
      <c r="D19" s="31"/>
      <c r="E19" s="114"/>
      <c r="F19" s="31"/>
      <c r="G19" s="114"/>
      <c r="H19" s="113"/>
      <c r="I19" s="33"/>
      <c r="J19" s="113"/>
    </row>
    <row r="20" spans="1:10" s="17" customFormat="1" ht="20.25" customHeight="1" x14ac:dyDescent="0.3">
      <c r="A20" s="17" t="s">
        <v>181</v>
      </c>
      <c r="B20" s="4">
        <v>8</v>
      </c>
      <c r="C20" s="18"/>
      <c r="D20" s="31">
        <v>0</v>
      </c>
      <c r="E20" s="114"/>
      <c r="F20" s="31">
        <v>0</v>
      </c>
      <c r="G20" s="114"/>
      <c r="H20" s="113">
        <v>-267628</v>
      </c>
      <c r="I20" s="33"/>
      <c r="J20" s="113">
        <v>81743</v>
      </c>
    </row>
    <row r="21" spans="1:10" s="17" customFormat="1" ht="20.25" customHeight="1" x14ac:dyDescent="0.3">
      <c r="A21" s="17" t="s">
        <v>182</v>
      </c>
      <c r="B21" s="4">
        <v>8</v>
      </c>
      <c r="C21" s="18"/>
      <c r="D21" s="31">
        <v>-16407</v>
      </c>
      <c r="E21" s="114"/>
      <c r="F21" s="31">
        <v>29621</v>
      </c>
      <c r="G21" s="114"/>
      <c r="H21" s="113">
        <v>0</v>
      </c>
      <c r="I21" s="33"/>
      <c r="J21" s="113">
        <v>0</v>
      </c>
    </row>
    <row r="22" spans="1:10" s="17" customFormat="1" ht="20.25" customHeight="1" x14ac:dyDescent="0.3">
      <c r="A22" s="17" t="s">
        <v>183</v>
      </c>
      <c r="B22" s="4">
        <v>8</v>
      </c>
      <c r="D22" s="33">
        <v>-5575981</v>
      </c>
      <c r="E22" s="33"/>
      <c r="F22" s="33">
        <v>-6078889</v>
      </c>
      <c r="G22" s="33"/>
      <c r="H22" s="113">
        <v>-5575981</v>
      </c>
      <c r="I22" s="33"/>
      <c r="J22" s="113">
        <v>-6078889</v>
      </c>
    </row>
    <row r="23" spans="1:10" s="17" customFormat="1" ht="20.25" hidden="1" customHeight="1" x14ac:dyDescent="0.3">
      <c r="A23" s="17" t="s">
        <v>210</v>
      </c>
      <c r="B23" s="2"/>
      <c r="D23" s="33"/>
      <c r="E23" s="33"/>
      <c r="F23" s="33"/>
      <c r="G23" s="33"/>
      <c r="H23" s="113"/>
      <c r="I23" s="33"/>
      <c r="J23" s="113"/>
    </row>
    <row r="24" spans="1:10" s="17" customFormat="1" ht="20.25" hidden="1" customHeight="1" x14ac:dyDescent="0.3">
      <c r="A24" s="17" t="s">
        <v>214</v>
      </c>
      <c r="B24" s="2"/>
      <c r="D24" s="33"/>
      <c r="E24" s="33"/>
      <c r="F24" s="33">
        <v>0</v>
      </c>
      <c r="G24" s="33"/>
      <c r="H24" s="113"/>
      <c r="I24" s="33"/>
      <c r="J24" s="113">
        <v>0</v>
      </c>
    </row>
    <row r="25" spans="1:10" s="17" customFormat="1" ht="20.25" customHeight="1" x14ac:dyDescent="0.3">
      <c r="A25" s="17" t="s">
        <v>243</v>
      </c>
      <c r="B25" s="2"/>
      <c r="D25" s="33"/>
      <c r="E25" s="33"/>
      <c r="F25" s="33"/>
      <c r="G25" s="33"/>
      <c r="H25" s="113"/>
      <c r="I25" s="33"/>
      <c r="J25" s="113"/>
    </row>
    <row r="26" spans="1:10" s="17" customFormat="1" ht="20.25" customHeight="1" x14ac:dyDescent="0.3">
      <c r="A26" s="17" t="s">
        <v>244</v>
      </c>
      <c r="B26" s="2">
        <v>19.5</v>
      </c>
      <c r="D26" s="28">
        <v>98415</v>
      </c>
      <c r="E26" s="33"/>
      <c r="F26" s="28">
        <v>0</v>
      </c>
      <c r="G26" s="33"/>
      <c r="H26" s="113">
        <v>0</v>
      </c>
      <c r="I26" s="33"/>
      <c r="J26" s="113">
        <v>0</v>
      </c>
    </row>
    <row r="27" spans="1:10" s="17" customFormat="1" ht="20.25" customHeight="1" x14ac:dyDescent="0.3">
      <c r="A27" s="17" t="s">
        <v>237</v>
      </c>
      <c r="B27" s="2"/>
      <c r="D27" s="28">
        <v>-22786</v>
      </c>
      <c r="E27" s="33"/>
      <c r="F27" s="28">
        <v>138617</v>
      </c>
      <c r="G27" s="33"/>
      <c r="H27" s="113">
        <v>0</v>
      </c>
      <c r="I27" s="33"/>
      <c r="J27" s="113">
        <v>0</v>
      </c>
    </row>
    <row r="28" spans="1:10" s="17" customFormat="1" ht="20.25" customHeight="1" x14ac:dyDescent="0.3">
      <c r="A28" s="17" t="s">
        <v>263</v>
      </c>
      <c r="B28" s="2"/>
      <c r="D28" s="28">
        <v>706</v>
      </c>
      <c r="E28" s="33"/>
      <c r="F28" s="28">
        <v>41859</v>
      </c>
      <c r="G28" s="33"/>
      <c r="H28" s="113">
        <v>0</v>
      </c>
      <c r="I28" s="33"/>
      <c r="J28" s="113">
        <v>0</v>
      </c>
    </row>
    <row r="29" spans="1:10" s="17" customFormat="1" ht="20.25" customHeight="1" x14ac:dyDescent="0.3">
      <c r="A29" s="17" t="s">
        <v>271</v>
      </c>
      <c r="B29" s="2"/>
      <c r="D29" s="28">
        <v>7062</v>
      </c>
      <c r="E29" s="33"/>
      <c r="F29" s="28">
        <v>-4739</v>
      </c>
      <c r="G29" s="33"/>
      <c r="H29" s="113">
        <v>0</v>
      </c>
      <c r="I29" s="33"/>
      <c r="J29" s="113">
        <v>0</v>
      </c>
    </row>
    <row r="30" spans="1:10" s="17" customFormat="1" ht="20.25" customHeight="1" x14ac:dyDescent="0.3">
      <c r="A30" s="17" t="s">
        <v>40</v>
      </c>
      <c r="B30" s="2"/>
      <c r="D30" s="25">
        <v>-1540</v>
      </c>
      <c r="E30" s="33"/>
      <c r="F30" s="25">
        <v>7982</v>
      </c>
      <c r="G30" s="33"/>
      <c r="H30" s="25">
        <v>-2209</v>
      </c>
      <c r="I30" s="33"/>
      <c r="J30" s="25">
        <v>-1627</v>
      </c>
    </row>
    <row r="31" spans="1:10" s="17" customFormat="1" ht="20.25" customHeight="1" x14ac:dyDescent="0.3">
      <c r="B31" s="2"/>
      <c r="D31" s="28">
        <f>SUM(D9:D30)</f>
        <v>1376106</v>
      </c>
      <c r="E31" s="33"/>
      <c r="F31" s="28">
        <f>SUM(F9:F30)</f>
        <v>1096079</v>
      </c>
      <c r="G31" s="33"/>
      <c r="H31" s="28">
        <f>SUM(H9:H30)</f>
        <v>-131432</v>
      </c>
      <c r="I31" s="33"/>
      <c r="J31" s="28">
        <f>SUM(J9:J30)</f>
        <v>-142903</v>
      </c>
    </row>
    <row r="32" spans="1:10" s="17" customFormat="1" ht="20.25" customHeight="1" x14ac:dyDescent="0.3">
      <c r="A32" s="1" t="s">
        <v>41</v>
      </c>
      <c r="B32" s="2"/>
      <c r="D32" s="28"/>
      <c r="E32" s="33"/>
      <c r="F32" s="28"/>
      <c r="G32" s="33"/>
      <c r="H32" s="28"/>
      <c r="I32" s="33"/>
      <c r="J32" s="28"/>
    </row>
    <row r="33" spans="1:10" s="17" customFormat="1" ht="20.25" customHeight="1" x14ac:dyDescent="0.3">
      <c r="A33" s="17" t="s">
        <v>223</v>
      </c>
      <c r="B33" s="2"/>
      <c r="D33" s="28">
        <v>-92215</v>
      </c>
      <c r="E33" s="33"/>
      <c r="F33" s="28">
        <v>-384007</v>
      </c>
      <c r="G33" s="33"/>
      <c r="H33" s="28">
        <v>257</v>
      </c>
      <c r="I33" s="33"/>
      <c r="J33" s="28">
        <v>9458</v>
      </c>
    </row>
    <row r="34" spans="1:10" s="17" customFormat="1" ht="20.25" customHeight="1" x14ac:dyDescent="0.3">
      <c r="A34" s="17" t="s">
        <v>33</v>
      </c>
      <c r="B34" s="2"/>
      <c r="D34" s="28">
        <v>13983</v>
      </c>
      <c r="E34" s="33"/>
      <c r="F34" s="28">
        <v>-12995</v>
      </c>
      <c r="G34" s="33"/>
      <c r="H34" s="28">
        <v>0</v>
      </c>
      <c r="I34" s="33"/>
      <c r="J34" s="28">
        <v>0</v>
      </c>
    </row>
    <row r="35" spans="1:10" s="17" customFormat="1" ht="20.25" customHeight="1" x14ac:dyDescent="0.3">
      <c r="A35" s="17" t="s">
        <v>45</v>
      </c>
      <c r="B35" s="2"/>
      <c r="D35" s="28">
        <v>-1793</v>
      </c>
      <c r="E35" s="33"/>
      <c r="F35" s="28">
        <v>2234</v>
      </c>
      <c r="G35" s="33"/>
      <c r="H35" s="28">
        <v>0</v>
      </c>
      <c r="I35" s="33"/>
      <c r="J35" s="28">
        <v>-238</v>
      </c>
    </row>
    <row r="36" spans="1:10" s="17" customFormat="1" ht="20.25" customHeight="1" x14ac:dyDescent="0.3">
      <c r="A36" s="17" t="s">
        <v>224</v>
      </c>
      <c r="B36" s="2"/>
      <c r="D36" s="28">
        <v>-97984</v>
      </c>
      <c r="E36" s="33"/>
      <c r="F36" s="28">
        <v>-128203</v>
      </c>
      <c r="G36" s="33"/>
      <c r="H36" s="28">
        <v>-37519</v>
      </c>
      <c r="I36" s="33"/>
      <c r="J36" s="28">
        <v>-27694</v>
      </c>
    </row>
    <row r="37" spans="1:10" s="17" customFormat="1" ht="20.25" customHeight="1" x14ac:dyDescent="0.3">
      <c r="A37" s="17" t="s">
        <v>55</v>
      </c>
      <c r="B37" s="2"/>
      <c r="D37" s="28">
        <v>221474</v>
      </c>
      <c r="E37" s="33"/>
      <c r="F37" s="28">
        <v>320642</v>
      </c>
      <c r="G37" s="33"/>
      <c r="H37" s="28">
        <v>0</v>
      </c>
      <c r="I37" s="33"/>
      <c r="J37" s="28">
        <v>0</v>
      </c>
    </row>
    <row r="38" spans="1:10" s="17" customFormat="1" ht="20.25" customHeight="1" x14ac:dyDescent="0.3">
      <c r="A38" s="17" t="s">
        <v>47</v>
      </c>
      <c r="B38" s="2"/>
      <c r="D38" s="28">
        <v>-64942</v>
      </c>
      <c r="E38" s="33"/>
      <c r="F38" s="28">
        <v>-25793</v>
      </c>
      <c r="G38" s="33"/>
      <c r="H38" s="28">
        <v>0</v>
      </c>
      <c r="I38" s="28"/>
      <c r="J38" s="28">
        <v>-1405</v>
      </c>
    </row>
    <row r="39" spans="1:10" s="17" customFormat="1" ht="20.25" customHeight="1" x14ac:dyDescent="0.3">
      <c r="A39" s="17" t="s">
        <v>42</v>
      </c>
      <c r="B39" s="2"/>
      <c r="D39" s="28">
        <v>120399</v>
      </c>
      <c r="E39" s="33"/>
      <c r="F39" s="28">
        <v>112449</v>
      </c>
      <c r="G39" s="33"/>
      <c r="H39" s="28">
        <v>2787</v>
      </c>
      <c r="I39" s="33"/>
      <c r="J39" s="28">
        <v>4106</v>
      </c>
    </row>
    <row r="40" spans="1:10" s="17" customFormat="1" ht="20.25" customHeight="1" x14ac:dyDescent="0.3">
      <c r="A40" s="17" t="s">
        <v>128</v>
      </c>
      <c r="B40" s="2"/>
      <c r="D40" s="28">
        <v>4281655</v>
      </c>
      <c r="E40" s="33"/>
      <c r="F40" s="28">
        <v>3968950</v>
      </c>
      <c r="G40" s="33"/>
      <c r="H40" s="28">
        <v>4371829</v>
      </c>
      <c r="I40" s="33"/>
      <c r="J40" s="28">
        <v>3978950</v>
      </c>
    </row>
    <row r="41" spans="1:10" s="17" customFormat="1" ht="20.25" customHeight="1" x14ac:dyDescent="0.3">
      <c r="A41" s="17" t="s">
        <v>93</v>
      </c>
      <c r="B41" s="2"/>
      <c r="D41" s="25">
        <v>-19323</v>
      </c>
      <c r="E41" s="33"/>
      <c r="F41" s="25">
        <v>-38102</v>
      </c>
      <c r="G41" s="33"/>
      <c r="H41" s="25">
        <v>0</v>
      </c>
      <c r="I41" s="33"/>
      <c r="J41" s="25">
        <v>0</v>
      </c>
    </row>
    <row r="42" spans="1:10" ht="20.25" customHeight="1" x14ac:dyDescent="0.3">
      <c r="A42" s="3" t="s">
        <v>269</v>
      </c>
      <c r="D42" s="29">
        <f>SUM(D31:D41)</f>
        <v>5737360</v>
      </c>
      <c r="E42" s="29">
        <v>0</v>
      </c>
      <c r="F42" s="29">
        <f>SUM(F31:F41)</f>
        <v>4911254</v>
      </c>
      <c r="G42" s="23"/>
      <c r="H42" s="29">
        <f>SUM(H31:H41)</f>
        <v>4205922</v>
      </c>
      <c r="I42" s="23"/>
      <c r="J42" s="29">
        <f>SUM(J31:J41)</f>
        <v>3820274</v>
      </c>
    </row>
    <row r="43" spans="1:10" ht="20.25" customHeight="1" x14ac:dyDescent="0.3">
      <c r="A43" s="3"/>
      <c r="D43" s="72"/>
      <c r="E43" s="24"/>
      <c r="F43" s="72"/>
      <c r="G43" s="24"/>
      <c r="H43" s="72"/>
      <c r="I43" s="24"/>
      <c r="J43" s="72"/>
    </row>
    <row r="44" spans="1:10" s="17" customFormat="1" ht="20.25" customHeight="1" x14ac:dyDescent="0.3">
      <c r="A44" s="46" t="s">
        <v>112</v>
      </c>
      <c r="B44" s="13"/>
      <c r="C44" s="39"/>
      <c r="D44" s="65"/>
      <c r="E44" s="65"/>
      <c r="F44" s="65"/>
      <c r="G44" s="65"/>
      <c r="H44" s="65"/>
      <c r="I44" s="65"/>
      <c r="J44" s="65"/>
    </row>
    <row r="45" spans="1:10" s="17" customFormat="1" ht="20.25" customHeight="1" x14ac:dyDescent="0.3">
      <c r="A45" s="46" t="s">
        <v>118</v>
      </c>
      <c r="B45" s="13"/>
      <c r="C45" s="39"/>
      <c r="D45" s="65"/>
      <c r="E45" s="65"/>
      <c r="F45" s="65"/>
      <c r="G45" s="65"/>
      <c r="H45" s="65"/>
      <c r="I45" s="65"/>
      <c r="J45" s="65"/>
    </row>
    <row r="46" spans="1:10" s="17" customFormat="1" ht="20.25" customHeight="1" x14ac:dyDescent="0.3">
      <c r="A46" s="47" t="s">
        <v>256</v>
      </c>
      <c r="B46" s="13"/>
      <c r="C46" s="39"/>
      <c r="D46" s="65"/>
      <c r="E46" s="65"/>
      <c r="F46" s="65"/>
      <c r="G46" s="65"/>
      <c r="H46" s="65"/>
      <c r="I46" s="65"/>
      <c r="J46" s="65"/>
    </row>
    <row r="47" spans="1:10" s="17" customFormat="1" ht="20.25" customHeight="1" x14ac:dyDescent="0.3">
      <c r="A47" s="14"/>
      <c r="B47" s="57"/>
      <c r="C47" s="62"/>
      <c r="D47" s="66"/>
      <c r="E47" s="66"/>
      <c r="F47" s="66"/>
      <c r="G47" s="66"/>
      <c r="H47" s="66"/>
      <c r="I47" s="66"/>
      <c r="J47" s="67" t="s">
        <v>220</v>
      </c>
    </row>
    <row r="48" spans="1:10" s="17" customFormat="1" ht="20.25" customHeight="1" x14ac:dyDescent="0.3">
      <c r="B48" s="2"/>
      <c r="D48" s="126" t="s">
        <v>0</v>
      </c>
      <c r="E48" s="126"/>
      <c r="F48" s="126"/>
      <c r="G48" s="82"/>
      <c r="H48" s="126" t="s">
        <v>32</v>
      </c>
      <c r="I48" s="126"/>
      <c r="J48" s="126"/>
    </row>
    <row r="49" spans="1:11" s="17" customFormat="1" ht="20.25" customHeight="1" x14ac:dyDescent="0.3">
      <c r="B49" s="2"/>
      <c r="D49" s="126" t="s">
        <v>31</v>
      </c>
      <c r="E49" s="126"/>
      <c r="F49" s="126"/>
      <c r="G49" s="82"/>
      <c r="H49" s="126" t="s">
        <v>31</v>
      </c>
      <c r="I49" s="126"/>
      <c r="J49" s="126"/>
    </row>
    <row r="50" spans="1:11" s="40" customFormat="1" ht="20.25" customHeight="1" x14ac:dyDescent="0.3">
      <c r="B50" s="11" t="s">
        <v>127</v>
      </c>
      <c r="D50" s="19">
        <v>2020</v>
      </c>
      <c r="E50" s="19"/>
      <c r="F50" s="19">
        <v>2019</v>
      </c>
      <c r="G50" s="68"/>
      <c r="H50" s="19">
        <v>2020</v>
      </c>
      <c r="I50" s="19"/>
      <c r="J50" s="19">
        <v>2019</v>
      </c>
    </row>
    <row r="51" spans="1:11" ht="20.25" customHeight="1" x14ac:dyDescent="0.3">
      <c r="A51" s="7" t="s">
        <v>24</v>
      </c>
      <c r="D51" s="49"/>
      <c r="E51" s="49"/>
      <c r="F51" s="49"/>
      <c r="G51" s="49"/>
      <c r="H51" s="49"/>
      <c r="I51" s="49"/>
      <c r="J51" s="49"/>
    </row>
    <row r="52" spans="1:11" s="118" customFormat="1" ht="20.25" customHeight="1" x14ac:dyDescent="0.3">
      <c r="A52" s="118" t="s">
        <v>266</v>
      </c>
      <c r="B52" s="117">
        <v>8</v>
      </c>
      <c r="D52" s="24">
        <v>-7500</v>
      </c>
      <c r="E52" s="49"/>
      <c r="F52" s="24">
        <v>0</v>
      </c>
      <c r="G52" s="49"/>
      <c r="H52" s="24">
        <v>0</v>
      </c>
      <c r="I52" s="49"/>
      <c r="J52" s="24">
        <v>0</v>
      </c>
    </row>
    <row r="53" spans="1:11" ht="20.25" customHeight="1" x14ac:dyDescent="0.3">
      <c r="A53" s="18" t="s">
        <v>246</v>
      </c>
      <c r="D53" s="49"/>
      <c r="E53" s="49"/>
      <c r="F53" s="49"/>
      <c r="G53" s="49"/>
      <c r="H53" s="49"/>
      <c r="I53" s="49"/>
      <c r="J53" s="49"/>
    </row>
    <row r="54" spans="1:11" ht="20.25" customHeight="1" x14ac:dyDescent="0.3">
      <c r="A54" s="18" t="s">
        <v>247</v>
      </c>
      <c r="B54" s="4">
        <v>9</v>
      </c>
      <c r="D54" s="24">
        <v>-202219</v>
      </c>
      <c r="E54" s="24"/>
      <c r="F54" s="24">
        <v>0</v>
      </c>
      <c r="G54" s="24"/>
      <c r="H54" s="24">
        <v>-202219</v>
      </c>
      <c r="I54" s="24"/>
      <c r="J54" s="24">
        <v>0</v>
      </c>
    </row>
    <row r="55" spans="1:11" ht="20.25" customHeight="1" x14ac:dyDescent="0.3">
      <c r="A55" s="18" t="s">
        <v>155</v>
      </c>
      <c r="D55" s="24">
        <v>0</v>
      </c>
      <c r="E55" s="24"/>
      <c r="F55" s="24">
        <v>-10435</v>
      </c>
      <c r="G55" s="24"/>
      <c r="H55" s="24">
        <v>0</v>
      </c>
      <c r="I55" s="24"/>
      <c r="J55" s="24">
        <v>-10435</v>
      </c>
    </row>
    <row r="56" spans="1:11" ht="20.25" customHeight="1" x14ac:dyDescent="0.3">
      <c r="A56" s="18" t="s">
        <v>105</v>
      </c>
      <c r="D56" s="24">
        <v>-11038</v>
      </c>
      <c r="E56" s="24"/>
      <c r="F56" s="24">
        <v>-26437</v>
      </c>
      <c r="G56" s="24"/>
      <c r="H56" s="24">
        <v>-680</v>
      </c>
      <c r="I56" s="24"/>
      <c r="J56" s="24">
        <v>-8001</v>
      </c>
      <c r="K56" s="115"/>
    </row>
    <row r="57" spans="1:11" ht="20.25" customHeight="1" x14ac:dyDescent="0.3">
      <c r="A57" s="18" t="s">
        <v>61</v>
      </c>
      <c r="D57" s="24">
        <v>-553</v>
      </c>
      <c r="E57" s="24"/>
      <c r="F57" s="24">
        <v>-214</v>
      </c>
      <c r="G57" s="24"/>
      <c r="H57" s="24">
        <v>-265</v>
      </c>
      <c r="I57" s="24"/>
      <c r="J57" s="24">
        <v>-43</v>
      </c>
    </row>
    <row r="58" spans="1:11" ht="20.25" customHeight="1" x14ac:dyDescent="0.3">
      <c r="A58" s="18" t="s">
        <v>251</v>
      </c>
      <c r="D58" s="24">
        <v>-1090250</v>
      </c>
      <c r="E58" s="24"/>
      <c r="F58" s="24">
        <v>-251078</v>
      </c>
      <c r="G58" s="24"/>
      <c r="H58" s="24">
        <v>-200703</v>
      </c>
      <c r="I58" s="24"/>
      <c r="J58" s="24">
        <v>92614</v>
      </c>
    </row>
    <row r="59" spans="1:11" ht="18" customHeight="1" x14ac:dyDescent="0.3">
      <c r="A59" s="18" t="s">
        <v>248</v>
      </c>
      <c r="D59" s="98"/>
      <c r="E59" s="98"/>
      <c r="F59" s="98"/>
      <c r="G59" s="98"/>
      <c r="H59" s="24"/>
      <c r="I59" s="98"/>
      <c r="J59" s="24"/>
    </row>
    <row r="60" spans="1:11" ht="20.25" customHeight="1" x14ac:dyDescent="0.3">
      <c r="A60" s="18" t="s">
        <v>202</v>
      </c>
      <c r="D60" s="28">
        <v>-42753</v>
      </c>
      <c r="E60" s="24"/>
      <c r="F60" s="28">
        <v>-57346</v>
      </c>
      <c r="G60" s="24"/>
      <c r="H60" s="28">
        <v>0</v>
      </c>
      <c r="I60" s="28"/>
      <c r="J60" s="28">
        <v>-6000</v>
      </c>
    </row>
    <row r="61" spans="1:11" s="118" customFormat="1" ht="20.25" customHeight="1" x14ac:dyDescent="0.3">
      <c r="A61" s="118" t="s">
        <v>264</v>
      </c>
      <c r="B61" s="117"/>
      <c r="D61" s="28"/>
      <c r="E61" s="24"/>
      <c r="F61" s="28"/>
      <c r="G61" s="24"/>
      <c r="H61" s="28"/>
      <c r="I61" s="28"/>
      <c r="J61" s="28"/>
    </row>
    <row r="62" spans="1:11" ht="20.25" customHeight="1" x14ac:dyDescent="0.3">
      <c r="A62" s="118" t="s">
        <v>265</v>
      </c>
      <c r="B62" s="4">
        <v>9</v>
      </c>
      <c r="D62" s="28">
        <v>5753</v>
      </c>
      <c r="E62" s="24"/>
      <c r="F62" s="28">
        <v>0</v>
      </c>
      <c r="G62" s="24"/>
      <c r="H62" s="24">
        <v>5753</v>
      </c>
      <c r="I62" s="24"/>
      <c r="J62" s="24">
        <v>0</v>
      </c>
    </row>
    <row r="63" spans="1:11" ht="20.25" customHeight="1" x14ac:dyDescent="0.3">
      <c r="A63" s="18" t="s">
        <v>201</v>
      </c>
      <c r="D63" s="28">
        <v>0</v>
      </c>
      <c r="E63" s="24"/>
      <c r="F63" s="28">
        <v>53242</v>
      </c>
      <c r="G63" s="24"/>
      <c r="H63" s="24">
        <v>0</v>
      </c>
      <c r="I63" s="24"/>
      <c r="J63" s="24">
        <v>53242</v>
      </c>
    </row>
    <row r="64" spans="1:11" ht="20.25" customHeight="1" x14ac:dyDescent="0.3">
      <c r="A64" s="18" t="s">
        <v>191</v>
      </c>
      <c r="D64" s="28">
        <v>2791</v>
      </c>
      <c r="E64" s="28"/>
      <c r="F64" s="28">
        <v>2623</v>
      </c>
      <c r="G64" s="28"/>
      <c r="H64" s="24">
        <v>2211</v>
      </c>
      <c r="I64" s="28"/>
      <c r="J64" s="24">
        <v>1611</v>
      </c>
    </row>
    <row r="65" spans="1:10" ht="20.25" customHeight="1" x14ac:dyDescent="0.3">
      <c r="A65" s="3" t="s">
        <v>245</v>
      </c>
      <c r="D65" s="22">
        <f>SUM(D51:D64)</f>
        <v>-1345769</v>
      </c>
      <c r="E65" s="23"/>
      <c r="F65" s="22">
        <f>SUM(F51:F64)</f>
        <v>-289645</v>
      </c>
      <c r="G65" s="23"/>
      <c r="H65" s="22">
        <f>SUM(H51:H64)</f>
        <v>-395903</v>
      </c>
      <c r="I65" s="23"/>
      <c r="J65" s="22">
        <f>SUM(J51:J64)</f>
        <v>122988</v>
      </c>
    </row>
    <row r="66" spans="1:10" ht="20.25" customHeight="1" x14ac:dyDescent="0.3">
      <c r="A66" s="3"/>
      <c r="D66" s="24"/>
      <c r="E66" s="24"/>
      <c r="F66" s="24"/>
      <c r="G66" s="24"/>
      <c r="H66" s="24"/>
      <c r="I66" s="24"/>
      <c r="J66" s="24"/>
    </row>
    <row r="67" spans="1:10" ht="20.25" customHeight="1" x14ac:dyDescent="0.3">
      <c r="A67" s="7" t="s">
        <v>25</v>
      </c>
      <c r="D67" s="24"/>
      <c r="E67" s="24"/>
      <c r="F67" s="24"/>
      <c r="G67" s="24"/>
      <c r="H67" s="24"/>
      <c r="I67" s="24"/>
      <c r="J67" s="24"/>
    </row>
    <row r="68" spans="1:10" ht="20.25" hidden="1" customHeight="1" x14ac:dyDescent="0.3">
      <c r="A68" s="18" t="s">
        <v>88</v>
      </c>
      <c r="D68" s="24"/>
      <c r="E68" s="24"/>
      <c r="F68" s="24">
        <v>0</v>
      </c>
      <c r="G68" s="24"/>
      <c r="H68" s="28"/>
      <c r="I68" s="28"/>
      <c r="J68" s="28">
        <v>0</v>
      </c>
    </row>
    <row r="69" spans="1:10" ht="20.25" hidden="1" customHeight="1" x14ac:dyDescent="0.3">
      <c r="A69" s="18" t="s">
        <v>89</v>
      </c>
      <c r="D69" s="28"/>
      <c r="E69" s="24"/>
      <c r="F69" s="28">
        <v>0</v>
      </c>
      <c r="G69" s="24"/>
      <c r="H69" s="28"/>
      <c r="I69" s="28"/>
      <c r="J69" s="28">
        <v>0</v>
      </c>
    </row>
    <row r="70" spans="1:10" ht="20.25" customHeight="1" x14ac:dyDescent="0.3">
      <c r="A70" s="18" t="s">
        <v>50</v>
      </c>
      <c r="B70" s="4">
        <v>11</v>
      </c>
      <c r="D70" s="28">
        <v>-267655</v>
      </c>
      <c r="E70" s="28"/>
      <c r="F70" s="28">
        <v>-264859</v>
      </c>
      <c r="G70" s="28"/>
      <c r="H70" s="28">
        <v>-6072</v>
      </c>
      <c r="I70" s="28"/>
      <c r="J70" s="28">
        <v>0</v>
      </c>
    </row>
    <row r="71" spans="1:10" ht="20.25" customHeight="1" x14ac:dyDescent="0.3">
      <c r="A71" s="18" t="s">
        <v>43</v>
      </c>
      <c r="D71" s="28">
        <v>-102892</v>
      </c>
      <c r="E71" s="28"/>
      <c r="F71" s="28">
        <v>-168592</v>
      </c>
      <c r="G71" s="28"/>
      <c r="H71" s="28">
        <v>-534</v>
      </c>
      <c r="I71" s="28"/>
      <c r="J71" s="28">
        <v>0</v>
      </c>
    </row>
    <row r="72" spans="1:10" ht="20.25" customHeight="1" x14ac:dyDescent="0.3">
      <c r="A72" s="18" t="s">
        <v>129</v>
      </c>
      <c r="D72" s="25">
        <v>-4297118</v>
      </c>
      <c r="E72" s="28"/>
      <c r="F72" s="25">
        <v>-3751254</v>
      </c>
      <c r="G72" s="28"/>
      <c r="H72" s="25">
        <v>-4168075</v>
      </c>
      <c r="I72" s="28"/>
      <c r="J72" s="25">
        <v>-3751254</v>
      </c>
    </row>
    <row r="73" spans="1:10" ht="20.25" customHeight="1" x14ac:dyDescent="0.3">
      <c r="A73" s="3" t="s">
        <v>52</v>
      </c>
      <c r="D73" s="22">
        <f>SUM(D68:D72)</f>
        <v>-4667665</v>
      </c>
      <c r="E73" s="29"/>
      <c r="F73" s="22">
        <f>SUM(F68:F72)</f>
        <v>-4184705</v>
      </c>
      <c r="G73" s="29"/>
      <c r="H73" s="22">
        <f>SUM(H68:H72)</f>
        <v>-4174681</v>
      </c>
      <c r="I73" s="29"/>
      <c r="J73" s="22">
        <f>SUM(J68:J72)</f>
        <v>-3751254</v>
      </c>
    </row>
    <row r="74" spans="1:10" ht="20.25" customHeight="1" x14ac:dyDescent="0.3">
      <c r="A74" s="3"/>
      <c r="D74" s="29"/>
      <c r="E74" s="29"/>
      <c r="F74" s="29"/>
      <c r="G74" s="29"/>
      <c r="H74" s="28"/>
      <c r="I74" s="29"/>
      <c r="J74" s="28"/>
    </row>
    <row r="75" spans="1:10" ht="20.25" customHeight="1" x14ac:dyDescent="0.3">
      <c r="A75" s="3" t="s">
        <v>178</v>
      </c>
      <c r="D75" s="29"/>
      <c r="E75" s="23"/>
      <c r="F75" s="29"/>
      <c r="G75" s="23"/>
      <c r="H75" s="29"/>
      <c r="I75" s="23"/>
      <c r="J75" s="29"/>
    </row>
    <row r="76" spans="1:10" ht="20.25" customHeight="1" x14ac:dyDescent="0.3">
      <c r="A76" s="3" t="s">
        <v>211</v>
      </c>
      <c r="D76" s="29">
        <f>D42+D65+D73</f>
        <v>-276074</v>
      </c>
      <c r="E76" s="29"/>
      <c r="F76" s="29">
        <f>F42+F65+F73</f>
        <v>436904</v>
      </c>
      <c r="G76" s="29"/>
      <c r="H76" s="29">
        <f>H42+H65+H73</f>
        <v>-364662</v>
      </c>
      <c r="I76" s="23"/>
      <c r="J76" s="29">
        <f>J42+J65+J73</f>
        <v>192008</v>
      </c>
    </row>
    <row r="77" spans="1:10" ht="20.25" customHeight="1" x14ac:dyDescent="0.3">
      <c r="A77" s="18" t="s">
        <v>179</v>
      </c>
      <c r="D77" s="31"/>
      <c r="E77" s="28"/>
      <c r="F77" s="31"/>
      <c r="G77" s="28"/>
      <c r="H77" s="31"/>
      <c r="I77" s="31"/>
      <c r="J77" s="31"/>
    </row>
    <row r="78" spans="1:10" ht="20.25" customHeight="1" x14ac:dyDescent="0.3">
      <c r="A78" s="18" t="s">
        <v>180</v>
      </c>
      <c r="D78" s="44">
        <v>-1</v>
      </c>
      <c r="E78" s="28"/>
      <c r="F78" s="44">
        <v>10</v>
      </c>
      <c r="G78" s="28"/>
      <c r="H78" s="119">
        <v>0</v>
      </c>
      <c r="I78" s="28"/>
      <c r="J78" s="119">
        <v>0</v>
      </c>
    </row>
    <row r="79" spans="1:10" ht="20.25" customHeight="1" x14ac:dyDescent="0.3">
      <c r="A79" s="3" t="s">
        <v>92</v>
      </c>
      <c r="D79" s="33"/>
      <c r="E79" s="28"/>
      <c r="F79" s="33"/>
      <c r="G79" s="28"/>
      <c r="H79" s="33"/>
      <c r="I79" s="33"/>
      <c r="J79" s="33"/>
    </row>
    <row r="80" spans="1:10" ht="20.25" customHeight="1" x14ac:dyDescent="0.3">
      <c r="A80" s="3" t="s">
        <v>56</v>
      </c>
      <c r="D80" s="36">
        <f>SUM(D76:D78)</f>
        <v>-276075</v>
      </c>
      <c r="E80" s="28"/>
      <c r="F80" s="36">
        <f>SUM(F76:F78)</f>
        <v>436914</v>
      </c>
      <c r="G80" s="28"/>
      <c r="H80" s="36">
        <f>SUM(H76:H78)</f>
        <v>-364662</v>
      </c>
      <c r="I80" s="31"/>
      <c r="J80" s="36">
        <f>SUM(J76:J78)</f>
        <v>192008</v>
      </c>
    </row>
    <row r="81" spans="1:10" ht="20.25" customHeight="1" x14ac:dyDescent="0.3">
      <c r="A81" s="18" t="s">
        <v>106</v>
      </c>
      <c r="D81" s="44">
        <v>3425570</v>
      </c>
      <c r="E81" s="28"/>
      <c r="F81" s="44">
        <v>3071829</v>
      </c>
      <c r="G81" s="28"/>
      <c r="H81" s="44">
        <v>589291</v>
      </c>
      <c r="I81" s="31"/>
      <c r="J81" s="44">
        <v>144093</v>
      </c>
    </row>
    <row r="82" spans="1:10" ht="20.25" customHeight="1" x14ac:dyDescent="0.3">
      <c r="D82" s="33"/>
      <c r="E82" s="28"/>
      <c r="F82" s="33"/>
      <c r="G82" s="28"/>
      <c r="H82" s="33"/>
      <c r="I82" s="31"/>
      <c r="J82" s="33"/>
    </row>
    <row r="83" spans="1:10" ht="20.25" customHeight="1" thickBot="1" x14ac:dyDescent="0.35">
      <c r="A83" s="3" t="s">
        <v>261</v>
      </c>
      <c r="D83" s="69">
        <f>SUM(D80:D82)</f>
        <v>3149495</v>
      </c>
      <c r="E83" s="23"/>
      <c r="F83" s="69">
        <f>SUM(F80:F82)</f>
        <v>3508743</v>
      </c>
      <c r="G83" s="23"/>
      <c r="H83" s="69">
        <f>SUM(H80:H82)</f>
        <v>224629</v>
      </c>
      <c r="I83" s="23"/>
      <c r="J83" s="69">
        <f>SUM(J80:J82)</f>
        <v>336101</v>
      </c>
    </row>
    <row r="84" spans="1:10" ht="20.25" customHeight="1" thickTop="1" x14ac:dyDescent="0.3"/>
    <row r="106" spans="2:10" ht="20.25" customHeight="1" x14ac:dyDescent="0.3">
      <c r="B106" s="18"/>
      <c r="D106" s="116"/>
      <c r="E106" s="116"/>
      <c r="F106" s="116"/>
      <c r="G106" s="116"/>
      <c r="H106" s="116"/>
      <c r="I106" s="116"/>
      <c r="J106" s="116"/>
    </row>
    <row r="117" spans="4:10" ht="20.25" customHeight="1" x14ac:dyDescent="0.3">
      <c r="D117" s="116"/>
      <c r="E117" s="116"/>
      <c r="F117" s="116"/>
      <c r="G117" s="116"/>
      <c r="H117" s="116"/>
      <c r="I117" s="116"/>
      <c r="J117" s="116"/>
    </row>
    <row r="135" spans="2:10" ht="8.4" customHeight="1" x14ac:dyDescent="0.3">
      <c r="B135" s="18"/>
      <c r="D135" s="116"/>
      <c r="E135" s="116"/>
      <c r="F135" s="116"/>
      <c r="G135" s="116"/>
      <c r="H135" s="116"/>
      <c r="I135" s="116"/>
      <c r="J135" s="116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6" firstPageNumber="13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2020-06-16T02:32:43Z</cp:lastPrinted>
  <dcterms:created xsi:type="dcterms:W3CDTF">2006-05-09T04:38:18Z</dcterms:created>
  <dcterms:modified xsi:type="dcterms:W3CDTF">2020-08-07T11:00:43Z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