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2 (มิถุนายน)\New folder\"/>
    </mc:Choice>
  </mc:AlternateContent>
  <xr:revisionPtr revIDLastSave="0" documentId="12_ncr:500000_{7F767F72-14D7-4CB1-AC45-41AE8A37F8C5}" xr6:coauthVersionLast="31" xr6:coauthVersionMax="45" xr10:uidLastSave="{00000000-0000-0000-0000-000000000000}"/>
  <bookViews>
    <workbookView xWindow="-120" yWindow="-120" windowWidth="29040" windowHeight="15840" tabRatio="897" xr2:uid="{00000000-000D-0000-FFFF-FFFF00000000}"/>
  </bookViews>
  <sheets>
    <sheet name="งบแสดงฐานะการเงิน" sheetId="1" r:id="rId1"/>
    <sheet name="กำไรขาดทุน1" sheetId="2" r:id="rId2"/>
    <sheet name="กำไรขาดทุน (2)" sheetId="3" r:id="rId3"/>
    <sheet name="งบแสดงส่วนของผู้ถือหุ้นรวม" sheetId="4" r:id="rId4"/>
    <sheet name="งบแสดงเฉพาะกิจการ" sheetId="5" r:id="rId5"/>
    <sheet name="งบกระแสเงินสด" sheetId="6" r:id="rId6"/>
    <sheet name="งบกระแสเงินสด (2)" sheetId="7" r:id="rId7"/>
  </sheets>
  <definedNames>
    <definedName name="__123Graph_D" localSheetId="6">#REF!</definedName>
    <definedName name="__123Graph_D">#REF!</definedName>
    <definedName name="_1" localSheetId="6">#REF!</definedName>
    <definedName name="_1">#REF!</definedName>
    <definedName name="_2" localSheetId="6">#REF!</definedName>
    <definedName name="_2">#REF!</definedName>
    <definedName name="_3" localSheetId="6">#REF!</definedName>
    <definedName name="_3">#REF!</definedName>
    <definedName name="_4" localSheetId="6">#REF!</definedName>
    <definedName name="_4">#REF!</definedName>
    <definedName name="_5">#REF!</definedName>
    <definedName name="_FA001">#REF!</definedName>
    <definedName name="_Key1">#REF!</definedName>
    <definedName name="_Sort">#REF!</definedName>
    <definedName name="AAA" localSheetId="6">#REF!</definedName>
    <definedName name="AAA">#REF!</definedName>
    <definedName name="aaaaaa" localSheetId="6">#REF!</definedName>
    <definedName name="aaaaaa">#REF!</definedName>
    <definedName name="AAAAAAA">#REF!</definedName>
    <definedName name="ARA_Threshold" localSheetId="6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 localSheetId="6">#REF!</definedName>
    <definedName name="AUT">#REF!</definedName>
    <definedName name="BBL" localSheetId="6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 localSheetId="6">#REF!</definedName>
    <definedName name="cc">#REF!</definedName>
    <definedName name="cobs1">#REF!</definedName>
    <definedName name="cobs2">#REF!</definedName>
    <definedName name="copl1" localSheetId="6">#REF!</definedName>
    <definedName name="copl1">#REF!</definedName>
    <definedName name="copl2" localSheetId="6">#REF!</definedName>
    <definedName name="copl2">#REF!</definedName>
    <definedName name="cost_per_unit">#REF!</definedName>
    <definedName name="Cover">#REF!</definedName>
    <definedName name="d" localSheetId="4">#REF!</definedName>
    <definedName name="d" localSheetId="0">#REF!</definedName>
    <definedName name="d" localSheetId="3">#REF!</definedName>
    <definedName name="d">#REF!</definedName>
    <definedName name="D_Purchased_Vehicles" localSheetId="6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 localSheetId="6">#REF!</definedName>
    <definedName name="dflt7">#REF!</definedName>
    <definedName name="dkil">#REF!</definedName>
    <definedName name="e" localSheetId="6">#REF!</definedName>
    <definedName name="e">#REF!</definedName>
    <definedName name="ed" localSheetId="6">#REF!</definedName>
    <definedName name="ed">#REF!</definedName>
    <definedName name="End_Bal">#REF!</definedName>
    <definedName name="equit1">#REF!</definedName>
    <definedName name="equit2">#REF!</definedName>
    <definedName name="Excel_BuiltIn_Database" localSheetId="6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 localSheetId="6">#REF!</definedName>
    <definedName name="Fon">#REF!</definedName>
    <definedName name="fre" localSheetId="6">#REF!</definedName>
    <definedName name="fre">#REF!</definedName>
    <definedName name="free" localSheetId="6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 localSheetId="6">#REF!</definedName>
    <definedName name="HSCB">#REF!</definedName>
    <definedName name="i">#REF!</definedName>
    <definedName name="ier" localSheetId="6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1">กำไรขาดทุน1!$A$1:$N$47</definedName>
    <definedName name="_xlnm.Print_Area" localSheetId="5">งบกระแสเงินสด!$A$1:$K$40</definedName>
    <definedName name="_xlnm.Print_Area" localSheetId="6">'งบกระแสเงินสด (2)'!$A$1:$K$36</definedName>
    <definedName name="_xlnm.Print_Area" localSheetId="4">งบแสดงเฉพาะกิจการ!$A$1:$O$24</definedName>
    <definedName name="_xlnm.Print_Area" localSheetId="0">งบแสดงฐานะการเงิน!$A$1:$O$100</definedName>
    <definedName name="_xlnm.Print_Area" localSheetId="3">งบแสดงส่วนของผู้ถือหุ้นรวม!$A$1:$S$30</definedName>
    <definedName name="Print_Area_MI">#REF!</definedName>
    <definedName name="Print_PL" localSheetId="6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 localSheetId="6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 localSheetId="6">#REF!</definedName>
    <definedName name="TDB">#REF!</definedName>
    <definedName name="Total_Interest">#REF!</definedName>
    <definedName name="Total_Pay">#REF!</definedName>
    <definedName name="tribal">#REF!</definedName>
    <definedName name="USD" localSheetId="6">#REF!</definedName>
    <definedName name="USD">#REF!</definedName>
    <definedName name="w">#REF!</definedName>
    <definedName name="we">#REF!</definedName>
    <definedName name="WH_Virgin" localSheetId="6">#REF!</definedName>
    <definedName name="WH_Virgin">#REF!</definedName>
    <definedName name="WP">#REF!</definedName>
    <definedName name="WWW" localSheetId="6">#REF!</definedName>
    <definedName name="WWW">#REF!</definedName>
    <definedName name="ก138" localSheetId="6">#REF!</definedName>
    <definedName name="ก138">#REF!</definedName>
    <definedName name="ด">#REF!</definedName>
    <definedName name="ดก" localSheetId="4">#REF!</definedName>
    <definedName name="ดก" localSheetId="0">#REF!</definedName>
    <definedName name="ดก" localSheetId="3">#REF!</definedName>
    <definedName name="ดก">#REF!</definedName>
    <definedName name="ดพพพ" localSheetId="4">#REF!</definedName>
    <definedName name="ดพพพ" localSheetId="0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6">#REF!</definedName>
    <definedName name="ฟ218">#REF!</definedName>
    <definedName name="ฟ255" localSheetId="6">#REF!</definedName>
    <definedName name="ฟ255">#REF!</definedName>
    <definedName name="ฟ420" localSheetId="6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62913"/>
</workbook>
</file>

<file path=xl/calcChain.xml><?xml version="1.0" encoding="utf-8"?>
<calcChain xmlns="http://schemas.openxmlformats.org/spreadsheetml/2006/main">
  <c r="I33" i="1" l="1"/>
  <c r="I22" i="1"/>
  <c r="A6" i="7" l="1"/>
</calcChain>
</file>

<file path=xl/sharedStrings.xml><?xml version="1.0" encoding="utf-8"?>
<sst xmlns="http://schemas.openxmlformats.org/spreadsheetml/2006/main" count="491" uniqueCount="218">
  <si>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</si>
  <si>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</si>
  <si>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>- 3 -</t>
  </si>
  <si>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</si>
  <si>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</si>
  <si>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ณ วันที่ 30 มิถุนายน 2563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</si>
  <si>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</si>
  <si>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</si>
  <si>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</si>
  <si>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</si>
  <si>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</si>
  <si>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</si>
  <si>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>หมายเหตุ</t>
  </si>
  <si>
    <t>มิถุนายน 2563</t>
  </si>
  <si>
    <t>ธันวาคม 2562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</si>
  <si>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</si>
  <si>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</si>
  <si>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</si>
  <si>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เงินลงทุนชั่วคราว</t>
  </si>
  <si>
    <t>-</t>
  </si>
  <si>
    <t>เงินให้กู้ยืมระยะสั้นแก่บริษัทที่เกี่ยวข้องกัน</t>
  </si>
  <si>
    <t>เงินให้กู้ยืมระยะสั้นแก่บริษัทอื่น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</si>
  <si>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</si>
  <si>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</si>
  <si>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</si>
  <si>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</si>
  <si>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</si>
  <si>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</si>
  <si>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</si>
  <si>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</si>
  <si>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</si>
  <si>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</si>
  <si>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</si>
  <si>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</si>
  <si>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</si>
  <si>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</si>
  <si>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</si>
  <si>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</si>
  <si>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</si>
  <si>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</si>
  <si>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</si>
  <si>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</si>
  <si>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</si>
  <si>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</si>
  <si>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</si>
  <si>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</si>
  <si>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</si>
  <si>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</si>
  <si>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</si>
  <si>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</si>
  <si>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</si>
  <si>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</si>
  <si>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</si>
  <si>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</si>
  <si>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</si>
  <si>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</si>
  <si>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</si>
  <si>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</si>
  <si>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>- 5 -</t>
  </si>
  <si>
    <t xml:space="preserve">หนี้สินและส่วนของผู้ถือหุ้น (ต่อ) 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</si>
  <si>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</si>
  <si>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</si>
  <si>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</si>
  <si>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</si>
  <si>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</si>
  <si>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</si>
  <si>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</si>
  <si>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 xml:space="preserve">กำไรสะสม 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</si>
  <si>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</si>
  <si>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</si>
  <si>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</si>
  <si>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</si>
  <si>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องค์ประกอบอื่นส่วนของผู้ถือหุ้น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</si>
  <si>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</si>
  <si>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</si>
  <si>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</si>
  <si>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</si>
  <si>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r>
      <t>“</t>
    </r>
    <r>
      <rPr>
        <b/>
        <u/>
        <sz val="15"/>
        <color rgb="FF000000"/>
        <rFont val="Angsana New"/>
        <family val="1"/>
      </rPr>
      <t>ยังไม่ได้ตรวจสอบ</t>
    </r>
    <r>
      <rPr>
        <b/>
        <sz val="15"/>
        <color rgb="FF000000"/>
        <rFont val="Angsana New"/>
        <family val="1"/>
      </rPr>
      <t>”</t>
    </r>
  </si>
  <si>
    <r>
      <t>“</t>
    </r>
    <r>
      <rPr>
        <b/>
        <u/>
        <sz val="15"/>
        <color rgb="FF000000"/>
        <rFont val="Angsana New"/>
        <family val="1"/>
      </rPr>
      <t>สอบทานแล้ว</t>
    </r>
    <r>
      <rPr>
        <b/>
        <sz val="15"/>
        <color rgb="FF000000"/>
        <rFont val="Angsana New"/>
        <family val="1"/>
      </rPr>
      <t>”</t>
    </r>
  </si>
  <si>
    <t>- 6 -</t>
  </si>
  <si>
    <t>งบกำไรขาดทุนเบ็ดเสร็จ</t>
  </si>
  <si>
    <t>สำหรับงวดสามเดือนสิ้นสุดวันที่ 30 มิถุนายน 2563</t>
  </si>
  <si>
    <t>2563</t>
  </si>
  <si>
    <t xml:space="preserve">รายได้จากการขายและให้บริการ </t>
  </si>
  <si>
    <t xml:space="preserve">ต้นทุนการขายและให้บริการ 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</si>
  <si>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</si>
  <si>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</si>
  <si>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</si>
  <si>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</si>
  <si>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</si>
  <si>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</si>
  <si>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</si>
  <si>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</si>
  <si>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</si>
  <si>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</si>
  <si>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</si>
  <si>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สำหรับงวด</t>
  </si>
  <si>
    <t>รายการที่จะไม่ถูกจัดประเภทใหม่เข้าไปไว้ในกำไรหรือขาดทุน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</si>
  <si>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</si>
  <si>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- สุทธิจากภาษีเงินได้</t>
  </si>
  <si>
    <t>กำไร (ขาดทุน) เบ็ดเสร็จรวมสำหรับงวด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</si>
  <si>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</si>
  <si>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</si>
  <si>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</si>
  <si>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การแบ่งปันส่วนกำไร (ขาดทุน) เบ็ดเสร็จรวม</t>
  </si>
  <si>
    <t>- 7 -</t>
  </si>
  <si>
    <t>กำไร (ขาดทุน) ต่อหุ้นขั้นพื้นฐาน</t>
  </si>
  <si>
    <t>จำนวนหุ้นสามัญถัวเฉลี่ยถ่วงน้ำหนัก (หุ้น)</t>
  </si>
  <si>
    <t>- 8 -</t>
  </si>
  <si>
    <t>งบกำไรขาดทุนเบ็ดเสร็จ (ต่อ)</t>
  </si>
  <si>
    <t>สำหรับงวดหกเดือนสิ้นสุดวันที่ 30 มิถุนายน 2563</t>
  </si>
  <si>
    <t>เงินปันผลรับ</t>
  </si>
  <si>
    <t>12.3</t>
  </si>
  <si>
    <t>- 9 -</t>
  </si>
  <si>
    <t>- 10 -</t>
  </si>
  <si>
    <t xml:space="preserve">งบแสดงการเปลี่ยนแปลงส่วนของผู้ถือหุ้น </t>
  </si>
  <si>
    <t xml:space="preserve">งบการเงินรวม </t>
  </si>
  <si>
    <t>องค์ประกอบอื่น</t>
  </si>
  <si>
    <t>ส่วนเกิน</t>
  </si>
  <si>
    <t>จากการเปลี่ยนแปลง</t>
  </si>
  <si>
    <t>รวมส่วน</t>
  </si>
  <si>
    <t>ที่ออกและ</t>
  </si>
  <si>
    <t>มูลค่าหุ้นสามัญ</t>
  </si>
  <si>
    <t>จัดสรรแล้วสำรอง</t>
  </si>
  <si>
    <t xml:space="preserve">   ยังไม่ได้จัดสรร </t>
  </si>
  <si>
    <t>สัดส่วนของเงินลงทุน</t>
  </si>
  <si>
    <t>ของผู้ถือหุ้น</t>
  </si>
  <si>
    <t>ชำระแล้ว</t>
  </si>
  <si>
    <t xml:space="preserve">ตามกฎหมาย </t>
  </si>
  <si>
    <t>ในบริษัทย่อย</t>
  </si>
  <si>
    <t>บริษัทใหญ่</t>
  </si>
  <si>
    <t>ยอดยกมา ณ วันที่ 1 มกราคม 2563 - ก่อนปรับปรุง</t>
  </si>
  <si>
    <t xml:space="preserve">ผลสะสมจากการเปลี่ยนแปลงนโยบายการบัญชีเนื่องจาก </t>
  </si>
  <si>
    <t>การนำมาตรฐานการรายงานทางการเงินใหม่มาถือปฏิบัติ</t>
  </si>
  <si>
    <t>ยอดยกมา ณ วันที่ 1 มกราคม 2563 - หลังปรับปรุง</t>
  </si>
  <si>
    <t>จ่ายเงินปันผล</t>
  </si>
  <si>
    <t>เงินปันผลส่วนที่เป็นของส่วนได้เสียที่ไม่มีอำนาจควบคุม</t>
  </si>
  <si>
    <t>การได้มาซึ่งส่วนได้ส่วนเสียที่ไม่มีอำนาจควบคุมจากการลงทุนในบริษัทย่อย</t>
  </si>
  <si>
    <t>ยอดคงเหลือ ณ วันที่ 30 มิถุนายน 2563</t>
  </si>
  <si>
    <t>ยอดยกมา ณ วันที่ 1 มกราคม 2562</t>
  </si>
  <si>
    <t xml:space="preserve">กำไรเบ็ดเสร็จรวมสำหรับงวด </t>
  </si>
  <si>
    <t>ยอดคงเหลือ ณ วันที่ 30 มิถุนายน 2562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</si>
  <si>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</si>
  <si>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</si>
  <si>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>- 11 -</t>
  </si>
  <si>
    <t>งบแสดงการเปลี่ยนแปลงส่วนของผู้ถือหุ้น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</si>
  <si>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</t>
  </si>
  <si>
    <t xml:space="preserve">ชำระแล้ว </t>
  </si>
  <si>
    <t>ยอดคงเหลือ ณ วันที่  30 มิถุนายน 2563</t>
  </si>
  <si>
    <t>ยอดคงเหลือ ณ วันที่  30 มิถุนายน 2562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</si>
  <si>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</si>
  <si>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</si>
  <si>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>งบกระแสเงินสด</t>
  </si>
  <si>
    <t>2562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</si>
  <si>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</si>
  <si>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</si>
  <si>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ค่าเผื่อหนี้สงสัยจะสูญ</t>
  </si>
  <si>
    <t>หนี้สูญ</t>
  </si>
  <si>
    <t>ค่าเสื่อมราคาและค่าตัดจำหน่าย</t>
  </si>
  <si>
    <t>กำไรจากการขายเงินลงทุน</t>
  </si>
  <si>
    <t>(กำไร) ขาดทุนที่ยังไม่เกิดขึ้นจริงจากอัตราแลกเปลี่ยน</t>
  </si>
  <si>
    <t>กำไรที่ยังไม่เกิดขึ้นจริงจากเงินลงทุน</t>
  </si>
  <si>
    <t>ค่าใช้จ่ายผลประโยชน์พนักงาน</t>
  </si>
  <si>
    <t>ดอกเบี้ยจ่าย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</si>
  <si>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</si>
  <si>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</si>
  <si>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</si>
  <si>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</si>
  <si>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เงินสดรับ (จ่าย) จากการดำเนินงาน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</si>
  <si>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</si>
  <si>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</si>
  <si>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</si>
  <si>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</si>
  <si>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</si>
  <si>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</si>
  <si>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</si>
  <si>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</si>
  <si>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เงินสดจ่ายเงินลงทุนชั่วคราว</t>
  </si>
  <si>
    <t>เงินสดรับจากเงินลงทุนชั่วคราว</t>
  </si>
  <si>
    <t>เงินสดรับจากเงินให้กู้ยืมระยะสั้น</t>
  </si>
  <si>
    <t>เงินสดจ่ายลงทุนในบริษัทย่อย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</si>
  <si>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</si>
  <si>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</si>
  <si>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เงินสดจ่ายซื้อสินทรัพย์ถาวรและสินทรัพย์ไม่มีตัวตนอื่น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</si>
  <si>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</si>
  <si>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</si>
  <si>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</si>
  <si>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</si>
  <si>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</si>
  <si>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เงินปันผลของบริษัทย่อยจ่ายให้แก่ส่วนได้เสีย</t>
  </si>
  <si>
    <t>ที่ไม่มีอำนาจควบคุม</t>
  </si>
  <si>
    <t>เงินสดรับค่าหุ้นจากส่วนได้เสียที่ไม่มีอำนาจควบคุม</t>
  </si>
  <si>
    <t>เงินสดรับค่าหุ้นสามัญของบริษัทย่อย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</si>
  <si>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</si>
  <si>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 (ลดลง) - สุทธิ </t>
  </si>
  <si>
    <t>เงินสดและรายการเทียบเท่าเงินสด ณ วันต้นงวด</t>
  </si>
  <si>
    <t xml:space="preserve"> 5 และ 7</t>
  </si>
  <si>
    <t xml:space="preserve"> 5 และ 8</t>
  </si>
  <si>
    <t>กำไรเบ็ดเสร็จอื่นสำหรับงวด</t>
  </si>
  <si>
    <t>กำไรเบ็ดเสร็จอื่น</t>
  </si>
  <si>
    <t>ขาดทุนจากการด้อยค่าของเงินลงทุน</t>
  </si>
  <si>
    <t>ขาดทุนจากการด้อยค่าเงินลงทุน</t>
  </si>
  <si>
    <r>
      <t>“</t>
    </r>
    <r>
      <rPr>
        <b/>
        <u/>
        <sz val="15"/>
        <color theme="1"/>
        <rFont val="Angsana New"/>
        <family val="1"/>
      </rPr>
      <t>ยังไม่ได้ตรวจสอบ</t>
    </r>
    <r>
      <rPr>
        <b/>
        <sz val="15"/>
        <color theme="1"/>
        <rFont val="Angsana New"/>
        <family val="1"/>
      </rPr>
      <t>”</t>
    </r>
  </si>
  <si>
    <r>
      <t>“</t>
    </r>
    <r>
      <rPr>
        <b/>
        <u/>
        <sz val="15"/>
        <color theme="1"/>
        <rFont val="Angsana New"/>
        <family val="1"/>
      </rPr>
      <t>สอบทานแล้ว</t>
    </r>
    <r>
      <rPr>
        <b/>
        <sz val="15"/>
        <color theme="1"/>
        <rFont val="Angsana New"/>
        <family val="1"/>
      </rPr>
      <t>”</t>
    </r>
  </si>
  <si>
    <t xml:space="preserve"> </t>
  </si>
  <si>
    <t>ส่วนได้เสียที่ไม่มี</t>
  </si>
  <si>
    <t>อำนาจควบคุม</t>
  </si>
  <si>
    <t>ของบริษัทย่อย</t>
  </si>
  <si>
    <t xml:space="preserve">ขาดทุนเบ็ดเสร็จรวมสำหรับงวด </t>
  </si>
  <si>
    <t>12.1</t>
  </si>
  <si>
    <t>กำไรขาดทุนเบ็ดเสร็จอื่น</t>
  </si>
  <si>
    <t>กำไร (ขาดทุน) จากการจำหน่ายทรัพย์สิน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</si>
  <si>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</si>
  <si>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</si>
  <si>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รายการปรับปรุงกระทบกำไร (ขาดทุน) ก่อนรายได้ (ค่าใช้จ่าย) ภาษีเงินได้</t>
  </si>
  <si>
    <t>12.2</t>
  </si>
  <si>
    <t>4.1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</si>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</sst>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??_-;_-@"/>
    <numFmt numFmtId="190" formatCode="_(* #,##0;_(* \(#,##0\);_(* &quot;-&quot;_);_(@_)"/>
    <numFmt numFmtId="191" formatCode="_-* #,##0_-;\-* #,##0_-;_-* &quot;-&quot;??_-;_-@"/>
    <numFmt numFmtId="192" formatCode="_(* #,##0.00_);_(* \(#,##0.00\);_(* &quot;-&quot;_);_(@_)"/>
    <numFmt numFmtId="193" formatCode="_(* #,##0_);_(* \(#,##0\);_(* &quot;-&quot;??_);_(@_)"/>
    <numFmt numFmtId="194" formatCode="_-* #,##0_-;\-* #,##0_-;_-* &quot;-&quot;_-;_-@"/>
    <numFmt numFmtId="195" formatCode="_(* #,##0.0000_);_(* \(#,##0.0000\);_(* &quot;-&quot;??_);_(@_)"/>
    <numFmt numFmtId="196" formatCode="_(* #,##0.0000_);_(* \(#,##0.0000\);_(* &quot;-&quot;_);_(@_)"/>
    <numFmt numFmtId="197" formatCode="_-* #,##0_-;\-* #,##0_-;_-* &quot;-&quot;?????_-;_-@"/>
    <numFmt numFmtId="198" formatCode="_(* #,##0_);_(* \(#,##0\);_(* &quot;-&quot;?????_);_(@_)"/>
    <numFmt numFmtId="199" formatCode="_-* #,##0.00000_-;\-* #,##0.00000_-;_-* &quot;-&quot;?????_-;_-@"/>
    <numFmt numFmtId="200" formatCode="_-* #,##0.0000_-;\-* #,##0.0000_-;_-* &quot;-&quot;??_-;_-@_-"/>
  </numFmts>
  <fonts count="28" x14ac:knownFonts="1">
    <font>
      <sz val="14"/>
      <color rgb="FF000000"/>
      <name val="Cordia New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 New"/>
      <family val="1"/>
    </font>
    <font>
      <u/>
      <sz val="15"/>
      <color theme="1"/>
      <name val="Angsana New"/>
      <family val="1"/>
    </font>
    <font>
      <sz val="12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3"/>
      <color theme="1"/>
      <name val="Angsana New"/>
      <family val="1"/>
    </font>
    <font>
      <sz val="12"/>
      <color rgb="FFFF0000"/>
      <name val="Angsana New"/>
      <family val="1"/>
    </font>
    <font>
      <b/>
      <sz val="16"/>
      <color theme="1"/>
      <name val="Angsana New"/>
      <family val="1"/>
    </font>
    <font>
      <b/>
      <u/>
      <sz val="13"/>
      <color theme="1"/>
      <name val="Angsana New"/>
      <family val="1"/>
    </font>
    <font>
      <sz val="13"/>
      <color theme="1"/>
      <name val="BrowalliaUPC"/>
      <family val="2"/>
    </font>
    <font>
      <b/>
      <u/>
      <sz val="15"/>
      <name val="Angsana New"/>
      <family val="1"/>
    </font>
    <font>
      <b/>
      <sz val="15"/>
      <name val="Angsana New"/>
      <family val="1"/>
    </font>
    <font>
      <b/>
      <u/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b/>
      <u/>
      <sz val="15"/>
      <color theme="1"/>
      <name val="Angsana New"/>
      <family val="1"/>
    </font>
    <font>
      <b/>
      <sz val="14"/>
      <color rgb="FF000000"/>
      <name val="Cordia New"/>
      <family val="2"/>
    </font>
    <font>
      <sz val="12"/>
      <color theme="1"/>
      <name val="Angsana New"/>
      <family val="1"/>
      <charset val="222"/>
    </font>
    <font>
      <sz val="12"/>
      <color rgb="FF000000"/>
      <name val="Cordia New"/>
      <family val="2"/>
    </font>
    <font>
      <b/>
      <sz val="12"/>
      <color theme="1"/>
      <name val="Angsana New"/>
      <family val="1"/>
      <charset val="222"/>
    </font>
    <font>
      <sz val="14"/>
      <color rgb="FF000000"/>
      <name val="Cordia New"/>
      <family val="2"/>
    </font>
    <font>
      <sz val="14"/>
      <color rgb="FF000000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</cellStyleXfs>
  <cellXfs count="237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89" fontId="1" fillId="0" borderId="0" xfId="0" applyNumberFormat="1" applyFont="1" applyAlignment="1">
      <alignment horizontal="right" vertical="center"/>
    </xf>
    <xf numFmtId="190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89" fontId="1" fillId="0" borderId="0" xfId="0" applyNumberFormat="1" applyFont="1" applyAlignment="1">
      <alignment vertical="center"/>
    </xf>
    <xf numFmtId="190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90" fontId="4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vertical="center"/>
    </xf>
    <xf numFmtId="19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89" fontId="4" fillId="0" borderId="0" xfId="0" applyNumberFormat="1" applyFont="1" applyAlignment="1">
      <alignment horizontal="right" vertical="center" wrapText="1"/>
    </xf>
    <xf numFmtId="190" fontId="4" fillId="0" borderId="0" xfId="0" applyNumberFormat="1" applyFont="1" applyAlignment="1">
      <alignment horizontal="right" vertical="center" wrapText="1"/>
    </xf>
    <xf numFmtId="190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91" fontId="4" fillId="0" borderId="0" xfId="0" applyNumberFormat="1" applyFont="1" applyAlignment="1">
      <alignment horizontal="right" vertical="center"/>
    </xf>
    <xf numFmtId="192" fontId="4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center" vertical="center"/>
    </xf>
    <xf numFmtId="191" fontId="4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 wrapText="1"/>
    </xf>
    <xf numFmtId="191" fontId="4" fillId="0" borderId="2" xfId="0" applyNumberFormat="1" applyFont="1" applyBorder="1" applyAlignment="1">
      <alignment horizontal="right" vertical="center"/>
    </xf>
    <xf numFmtId="191" fontId="4" fillId="0" borderId="0" xfId="0" applyNumberFormat="1" applyFont="1" applyAlignment="1">
      <alignment horizontal="right"/>
    </xf>
    <xf numFmtId="191" fontId="4" fillId="0" borderId="1" xfId="0" applyNumberFormat="1" applyFont="1" applyBorder="1" applyAlignment="1">
      <alignment horizontal="right" vertical="center"/>
    </xf>
    <xf numFmtId="191" fontId="4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89" fontId="8" fillId="0" borderId="0" xfId="0" applyNumberFormat="1" applyFont="1" applyAlignment="1">
      <alignment horizontal="right" vertical="center"/>
    </xf>
    <xf numFmtId="192" fontId="8" fillId="0" borderId="0" xfId="0" applyNumberFormat="1" applyFont="1" applyAlignment="1">
      <alignment vertical="center"/>
    </xf>
    <xf numFmtId="189" fontId="8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191" fontId="10" fillId="0" borderId="0" xfId="0" applyNumberFormat="1" applyFont="1" applyAlignment="1">
      <alignment horizontal="right" vertical="center"/>
    </xf>
    <xf numFmtId="191" fontId="10" fillId="0" borderId="0" xfId="0" applyNumberFormat="1" applyFont="1" applyAlignment="1">
      <alignment vertical="center"/>
    </xf>
    <xf numFmtId="189" fontId="10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92" fontId="4" fillId="0" borderId="0" xfId="0" applyNumberFormat="1" applyFont="1" applyAlignment="1">
      <alignment horizontal="center" vertical="center"/>
    </xf>
    <xf numFmtId="192" fontId="4" fillId="0" borderId="0" xfId="0" applyNumberFormat="1" applyFont="1" applyAlignment="1">
      <alignment horizontal="right" vertical="center" wrapText="1"/>
    </xf>
    <xf numFmtId="191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91" fontId="4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1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87" fontId="8" fillId="0" borderId="0" xfId="0" applyNumberFormat="1" applyFont="1" applyAlignment="1">
      <alignment horizontal="right" vertical="center"/>
    </xf>
    <xf numFmtId="193" fontId="8" fillId="0" borderId="0" xfId="0" applyNumberFormat="1" applyFont="1" applyAlignment="1">
      <alignment vertical="center"/>
    </xf>
    <xf numFmtId="0" fontId="1" fillId="0" borderId="0" xfId="0" applyFont="1" applyAlignment="1"/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93" fontId="10" fillId="0" borderId="0" xfId="0" applyNumberFormat="1" applyFont="1" applyAlignment="1">
      <alignment vertical="center"/>
    </xf>
    <xf numFmtId="188" fontId="10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horizontal="center" vertical="center"/>
    </xf>
    <xf numFmtId="193" fontId="10" fillId="0" borderId="1" xfId="0" applyNumberFormat="1" applyFont="1" applyBorder="1" applyAlignment="1">
      <alignment vertical="center"/>
    </xf>
    <xf numFmtId="193" fontId="10" fillId="0" borderId="5" xfId="0" applyNumberFormat="1" applyFont="1" applyBorder="1" applyAlignment="1">
      <alignment vertical="center"/>
    </xf>
    <xf numFmtId="189" fontId="10" fillId="0" borderId="0" xfId="0" applyNumberFormat="1" applyFont="1" applyAlignment="1">
      <alignment horizontal="center" vertical="center"/>
    </xf>
    <xf numFmtId="193" fontId="10" fillId="0" borderId="3" xfId="0" applyNumberFormat="1" applyFont="1" applyBorder="1" applyAlignment="1">
      <alignment vertical="center"/>
    </xf>
    <xf numFmtId="193" fontId="10" fillId="0" borderId="0" xfId="0" applyNumberFormat="1" applyFont="1" applyAlignment="1">
      <alignment horizontal="center" vertical="center"/>
    </xf>
    <xf numFmtId="0" fontId="10" fillId="0" borderId="0" xfId="0" applyFont="1" applyAlignment="1"/>
    <xf numFmtId="193" fontId="10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89" fontId="4" fillId="0" borderId="0" xfId="0" applyNumberFormat="1" applyFont="1" applyAlignment="1">
      <alignment horizontal="center" vertical="center"/>
    </xf>
    <xf numFmtId="197" fontId="4" fillId="0" borderId="0" xfId="0" applyNumberFormat="1" applyFont="1" applyAlignment="1">
      <alignment horizontal="center" vertical="center"/>
    </xf>
    <xf numFmtId="188" fontId="8" fillId="0" borderId="0" xfId="0" applyNumberFormat="1" applyFont="1" applyAlignment="1">
      <alignment horizontal="center" vertical="center"/>
    </xf>
    <xf numFmtId="197" fontId="4" fillId="0" borderId="1" xfId="0" applyNumberFormat="1" applyFont="1" applyBorder="1" applyAlignment="1">
      <alignment horizontal="center" vertical="center"/>
    </xf>
    <xf numFmtId="193" fontId="4" fillId="0" borderId="1" xfId="0" applyNumberFormat="1" applyFont="1" applyBorder="1" applyAlignment="1">
      <alignment vertical="center"/>
    </xf>
    <xf numFmtId="193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91" fontId="4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89" fontId="8" fillId="0" borderId="1" xfId="0" applyNumberFormat="1" applyFont="1" applyBorder="1" applyAlignment="1">
      <alignment horizontal="center" vertical="top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right" vertical="top"/>
    </xf>
    <xf numFmtId="189" fontId="8" fillId="0" borderId="0" xfId="0" applyNumberFormat="1" applyFont="1" applyAlignment="1">
      <alignment vertical="top"/>
    </xf>
    <xf numFmtId="193" fontId="8" fillId="0" borderId="0" xfId="0" applyNumberFormat="1" applyFont="1" applyAlignment="1">
      <alignment vertical="top"/>
    </xf>
    <xf numFmtId="197" fontId="8" fillId="0" borderId="0" xfId="0" applyNumberFormat="1" applyFont="1" applyAlignment="1">
      <alignment horizontal="center" vertical="center"/>
    </xf>
    <xf numFmtId="198" fontId="8" fillId="0" borderId="0" xfId="0" applyNumberFormat="1" applyFont="1" applyAlignment="1">
      <alignment horizontal="center" vertical="center"/>
    </xf>
    <xf numFmtId="187" fontId="8" fillId="0" borderId="1" xfId="0" applyNumberFormat="1" applyFont="1" applyBorder="1" applyAlignment="1">
      <alignment horizontal="right" vertical="center"/>
    </xf>
    <xf numFmtId="187" fontId="8" fillId="0" borderId="0" xfId="0" applyNumberFormat="1" applyFont="1" applyAlignment="1">
      <alignment vertical="center"/>
    </xf>
    <xf numFmtId="187" fontId="8" fillId="0" borderId="1" xfId="0" applyNumberFormat="1" applyFont="1" applyBorder="1" applyAlignment="1">
      <alignment vertical="center"/>
    </xf>
    <xf numFmtId="187" fontId="8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right" vertical="top"/>
    </xf>
    <xf numFmtId="189" fontId="10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89" fontId="8" fillId="0" borderId="0" xfId="0" applyNumberFormat="1" applyFont="1" applyAlignment="1">
      <alignment horizontal="center" vertical="top"/>
    </xf>
    <xf numFmtId="189" fontId="8" fillId="0" borderId="0" xfId="0" applyNumberFormat="1" applyFont="1" applyAlignment="1">
      <alignment horizontal="right" vertical="top"/>
    </xf>
    <xf numFmtId="189" fontId="8" fillId="0" borderId="0" xfId="0" applyNumberFormat="1" applyFont="1" applyAlignment="1">
      <alignment horizontal="center" vertical="center"/>
    </xf>
    <xf numFmtId="189" fontId="8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189" fontId="1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88" fontId="8" fillId="0" borderId="0" xfId="0" applyNumberFormat="1" applyFont="1" applyAlignment="1">
      <alignment horizontal="right" vertical="top"/>
    </xf>
    <xf numFmtId="194" fontId="8" fillId="0" borderId="0" xfId="0" applyNumberFormat="1" applyFont="1" applyAlignment="1">
      <alignment horizontal="center" vertical="top"/>
    </xf>
    <xf numFmtId="191" fontId="8" fillId="0" borderId="0" xfId="0" applyNumberFormat="1" applyFont="1" applyAlignment="1">
      <alignment vertical="top"/>
    </xf>
    <xf numFmtId="187" fontId="8" fillId="0" borderId="0" xfId="0" applyNumberFormat="1" applyFont="1" applyAlignment="1">
      <alignment horizontal="right" vertical="top"/>
    </xf>
    <xf numFmtId="187" fontId="8" fillId="0" borderId="1" xfId="0" applyNumberFormat="1" applyFont="1" applyBorder="1" applyAlignment="1">
      <alignment horizontal="right" vertical="top"/>
    </xf>
    <xf numFmtId="187" fontId="8" fillId="0" borderId="1" xfId="0" applyNumberFormat="1" applyFont="1" applyBorder="1" applyAlignment="1">
      <alignment horizontal="center" vertical="top"/>
    </xf>
    <xf numFmtId="194" fontId="8" fillId="0" borderId="1" xfId="0" applyNumberFormat="1" applyFont="1" applyBorder="1" applyAlignment="1">
      <alignment horizontal="center" vertical="top"/>
    </xf>
    <xf numFmtId="199" fontId="8" fillId="0" borderId="0" xfId="0" applyNumberFormat="1" applyFont="1" applyAlignment="1">
      <alignment horizontal="right" vertical="top"/>
    </xf>
    <xf numFmtId="187" fontId="8" fillId="0" borderId="0" xfId="0" applyNumberFormat="1" applyFont="1" applyAlignment="1">
      <alignment horizontal="center" vertical="top"/>
    </xf>
    <xf numFmtId="191" fontId="8" fillId="0" borderId="1" xfId="0" applyNumberFormat="1" applyFont="1" applyBorder="1" applyAlignment="1">
      <alignment horizontal="right" vertical="top"/>
    </xf>
    <xf numFmtId="0" fontId="12" fillId="0" borderId="0" xfId="0" applyFont="1" applyAlignment="1">
      <alignment vertical="top"/>
    </xf>
    <xf numFmtId="191" fontId="8" fillId="0" borderId="3" xfId="0" applyNumberFormat="1" applyFont="1" applyBorder="1" applyAlignment="1">
      <alignment horizontal="right" vertical="top"/>
    </xf>
    <xf numFmtId="191" fontId="10" fillId="0" borderId="0" xfId="0" applyNumberFormat="1" applyFont="1" applyAlignment="1">
      <alignment vertical="top"/>
    </xf>
    <xf numFmtId="187" fontId="10" fillId="0" borderId="0" xfId="0" applyNumberFormat="1" applyFont="1" applyAlignment="1">
      <alignment vertical="top"/>
    </xf>
    <xf numFmtId="189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88" fontId="8" fillId="0" borderId="0" xfId="0" applyNumberFormat="1" applyFont="1" applyAlignment="1">
      <alignment vertical="center"/>
    </xf>
    <xf numFmtId="193" fontId="0" fillId="0" borderId="0" xfId="0" applyNumberFormat="1" applyFont="1" applyAlignment="1">
      <alignment vertical="center"/>
    </xf>
    <xf numFmtId="191" fontId="0" fillId="0" borderId="0" xfId="0" applyNumberFormat="1" applyFont="1" applyAlignment="1"/>
    <xf numFmtId="0" fontId="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Fill="1" applyAlignment="1"/>
    <xf numFmtId="0" fontId="22" fillId="0" borderId="0" xfId="0" applyFont="1" applyFill="1" applyAlignme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191" fontId="23" fillId="0" borderId="0" xfId="0" applyNumberFormat="1" applyFont="1" applyAlignment="1">
      <alignment horizontal="right" vertical="center"/>
    </xf>
    <xf numFmtId="37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191" fontId="23" fillId="0" borderId="1" xfId="0" applyNumberFormat="1" applyFont="1" applyBorder="1" applyAlignment="1">
      <alignment horizontal="right" vertical="center"/>
    </xf>
    <xf numFmtId="191" fontId="23" fillId="0" borderId="2" xfId="0" applyNumberFormat="1" applyFont="1" applyBorder="1" applyAlignment="1">
      <alignment horizontal="right" vertical="center"/>
    </xf>
    <xf numFmtId="191" fontId="25" fillId="0" borderId="0" xfId="0" applyNumberFormat="1" applyFont="1" applyAlignment="1">
      <alignment horizontal="right" vertical="center"/>
    </xf>
    <xf numFmtId="191" fontId="23" fillId="0" borderId="0" xfId="0" applyNumberFormat="1" applyFont="1" applyAlignment="1">
      <alignment horizontal="center" vertical="center"/>
    </xf>
    <xf numFmtId="187" fontId="23" fillId="0" borderId="0" xfId="0" applyNumberFormat="1" applyFont="1" applyAlignment="1">
      <alignment horizontal="right" vertical="center"/>
    </xf>
    <xf numFmtId="193" fontId="23" fillId="0" borderId="0" xfId="0" applyNumberFormat="1" applyFont="1" applyAlignment="1">
      <alignment horizontal="right" vertical="center"/>
    </xf>
    <xf numFmtId="191" fontId="23" fillId="0" borderId="1" xfId="0" applyNumberFormat="1" applyFont="1" applyBorder="1" applyAlignment="1">
      <alignment horizontal="center" vertical="center"/>
    </xf>
    <xf numFmtId="193" fontId="23" fillId="0" borderId="6" xfId="0" applyNumberFormat="1" applyFont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93" fontId="23" fillId="0" borderId="0" xfId="0" applyNumberFormat="1" applyFont="1" applyAlignment="1">
      <alignment vertical="center"/>
    </xf>
    <xf numFmtId="191" fontId="23" fillId="0" borderId="0" xfId="0" applyNumberFormat="1" applyFont="1" applyAlignment="1">
      <alignment vertical="center"/>
    </xf>
    <xf numFmtId="193" fontId="23" fillId="0" borderId="3" xfId="0" applyNumberFormat="1" applyFont="1" applyBorder="1" applyAlignment="1">
      <alignment vertical="center"/>
    </xf>
    <xf numFmtId="191" fontId="23" fillId="0" borderId="4" xfId="0" applyNumberFormat="1" applyFont="1" applyBorder="1" applyAlignment="1">
      <alignment vertical="center"/>
    </xf>
    <xf numFmtId="37" fontId="25" fillId="0" borderId="0" xfId="0" applyNumberFormat="1" applyFont="1" applyAlignment="1">
      <alignment horizontal="right" vertical="center"/>
    </xf>
    <xf numFmtId="187" fontId="25" fillId="0" borderId="0" xfId="0" applyNumberFormat="1" applyFont="1" applyAlignment="1">
      <alignment horizontal="right" vertical="center"/>
    </xf>
    <xf numFmtId="193" fontId="25" fillId="0" borderId="0" xfId="0" applyNumberFormat="1" applyFont="1" applyAlignment="1">
      <alignment horizontal="right" vertical="center"/>
    </xf>
    <xf numFmtId="193" fontId="23" fillId="0" borderId="3" xfId="0" applyNumberFormat="1" applyFont="1" applyBorder="1" applyAlignment="1">
      <alignment horizontal="right" vertical="center"/>
    </xf>
    <xf numFmtId="187" fontId="23" fillId="0" borderId="3" xfId="0" applyNumberFormat="1" applyFont="1" applyBorder="1" applyAlignment="1">
      <alignment horizontal="right" vertical="center"/>
    </xf>
    <xf numFmtId="192" fontId="23" fillId="0" borderId="0" xfId="0" applyNumberFormat="1" applyFont="1" applyAlignment="1">
      <alignment vertical="center"/>
    </xf>
    <xf numFmtId="194" fontId="25" fillId="0" borderId="0" xfId="0" applyNumberFormat="1" applyFont="1" applyAlignment="1">
      <alignment vertical="center"/>
    </xf>
    <xf numFmtId="196" fontId="23" fillId="0" borderId="0" xfId="0" applyNumberFormat="1" applyFont="1" applyAlignment="1">
      <alignment vertical="center"/>
    </xf>
    <xf numFmtId="195" fontId="23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193" fontId="23" fillId="0" borderId="6" xfId="0" applyNumberFormat="1" applyFont="1" applyBorder="1" applyAlignment="1">
      <alignment vertical="center"/>
    </xf>
    <xf numFmtId="193" fontId="24" fillId="0" borderId="0" xfId="0" applyNumberFormat="1" applyFont="1" applyAlignment="1">
      <alignment vertical="center"/>
    </xf>
    <xf numFmtId="200" fontId="23" fillId="0" borderId="0" xfId="1" applyNumberFormat="1" applyFont="1" applyAlignment="1">
      <alignment horizontal="right" vertical="center"/>
    </xf>
    <xf numFmtId="191" fontId="0" fillId="0" borderId="0" xfId="0" applyNumberFormat="1" applyFont="1" applyAlignment="1">
      <alignment vertical="center"/>
    </xf>
    <xf numFmtId="191" fontId="24" fillId="0" borderId="0" xfId="0" applyNumberFormat="1" applyFont="1" applyAlignment="1">
      <alignment vertical="center"/>
    </xf>
    <xf numFmtId="1" fontId="23" fillId="0" borderId="0" xfId="0" quotePrefix="1" applyNumberFormat="1" applyFont="1" applyAlignment="1">
      <alignment horizontal="right" vertical="center"/>
    </xf>
    <xf numFmtId="191" fontId="23" fillId="0" borderId="6" xfId="0" applyNumberFormat="1" applyFont="1" applyBorder="1" applyAlignment="1">
      <alignment vertical="center"/>
    </xf>
    <xf numFmtId="0" fontId="23" fillId="0" borderId="0" xfId="0" quotePrefix="1" applyFont="1" applyAlignment="1">
      <alignment horizontal="right" vertical="center"/>
    </xf>
    <xf numFmtId="197" fontId="8" fillId="0" borderId="6" xfId="0" applyNumberFormat="1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189" fontId="8" fillId="0" borderId="0" xfId="2" applyNumberFormat="1" applyFont="1" applyAlignment="1">
      <alignment vertical="center"/>
    </xf>
    <xf numFmtId="43" fontId="8" fillId="0" borderId="0" xfId="2" applyNumberFormat="1" applyFont="1" applyAlignment="1">
      <alignment vertical="center"/>
    </xf>
    <xf numFmtId="187" fontId="8" fillId="0" borderId="0" xfId="0" applyNumberFormat="1" applyFont="1" applyBorder="1" applyAlignment="1">
      <alignment horizontal="center" vertical="top"/>
    </xf>
    <xf numFmtId="0" fontId="8" fillId="0" borderId="0" xfId="2" applyFont="1" applyAlignment="1">
      <alignment vertical="top"/>
    </xf>
    <xf numFmtId="189" fontId="8" fillId="0" borderId="0" xfId="2" applyNumberFormat="1" applyFont="1" applyAlignment="1">
      <alignment vertical="top"/>
    </xf>
    <xf numFmtId="189" fontId="8" fillId="0" borderId="0" xfId="2" applyNumberFormat="1" applyFont="1" applyAlignment="1">
      <alignment horizontal="center" vertical="top"/>
    </xf>
    <xf numFmtId="189" fontId="8" fillId="0" borderId="0" xfId="2" applyNumberFormat="1" applyFont="1" applyAlignment="1">
      <alignment horizontal="right" vertical="top"/>
    </xf>
    <xf numFmtId="199" fontId="8" fillId="0" borderId="0" xfId="2" applyNumberFormat="1" applyFont="1" applyAlignment="1">
      <alignment horizontal="right" vertical="top"/>
    </xf>
    <xf numFmtId="189" fontId="8" fillId="0" borderId="0" xfId="2" applyNumberFormat="1" applyFont="1" applyBorder="1" applyAlignment="1">
      <alignment vertical="top"/>
    </xf>
    <xf numFmtId="194" fontId="8" fillId="0" borderId="0" xfId="0" applyNumberFormat="1" applyFont="1" applyBorder="1" applyAlignment="1">
      <alignment horizontal="center" vertical="top"/>
    </xf>
    <xf numFmtId="0" fontId="2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93" fontId="23" fillId="0" borderId="0" xfId="0" applyNumberFormat="1" applyFont="1" applyBorder="1" applyAlignment="1">
      <alignment horizontal="right" vertical="center"/>
    </xf>
    <xf numFmtId="187" fontId="23" fillId="0" borderId="0" xfId="0" applyNumberFormat="1" applyFont="1" applyBorder="1" applyAlignment="1">
      <alignment horizontal="right" vertical="center"/>
    </xf>
    <xf numFmtId="187" fontId="23" fillId="0" borderId="6" xfId="0" applyNumberFormat="1" applyFont="1" applyBorder="1" applyAlignment="1">
      <alignment horizontal="right" vertical="center"/>
    </xf>
    <xf numFmtId="191" fontId="23" fillId="0" borderId="0" xfId="0" applyNumberFormat="1" applyFont="1" applyBorder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10" fillId="0" borderId="0" xfId="0" quotePrefix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190" fontId="4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190" fontId="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190" fontId="1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89" fontId="8" fillId="0" borderId="0" xfId="0" applyNumberFormat="1" applyFont="1" applyAlignment="1">
      <alignment horizontal="center" vertical="center"/>
    </xf>
    <xf numFmtId="189" fontId="1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89" fontId="8" fillId="0" borderId="0" xfId="0" applyNumberFormat="1" applyFont="1" applyAlignment="1">
      <alignment horizontal="right" vertical="center"/>
    </xf>
    <xf numFmtId="189" fontId="8" fillId="0" borderId="0" xfId="0" applyNumberFormat="1" applyFont="1" applyAlignment="1">
      <alignment horizontal="center" vertical="top"/>
    </xf>
    <xf numFmtId="0" fontId="0" fillId="0" borderId="0" xfId="0" applyFont="1" applyAlignment="1">
      <alignment vertical="top"/>
    </xf>
    <xf numFmtId="189" fontId="1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89" fontId="8" fillId="0" borderId="0" xfId="0" applyNumberFormat="1" applyFont="1" applyAlignment="1">
      <alignment horizontal="right" vertical="top"/>
    </xf>
  </cellXfs>
  <cellStyles count="4">
    <cellStyle name="Comma" xfId="1" builtinId="3"/>
    <cellStyle name="Comma 2" xfId="3" xr:uid="{00000000-0005-0000-0000-00002F000000}"/>
    <cellStyle name="Normal" xfId="0" builtinId="0"/>
    <cellStyle name="Normal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80"/>
  </sheetPr>
  <dimension ref="A1:O100"/>
  <sheetViews>
    <sheetView tabSelected="1" view="pageBreakPreview" zoomScaleNormal="100" zoomScaleSheetLayoutView="100" workbookViewId="0"/>
  </sheetViews>
  <sheetFormatPr defaultColWidth="10.140625" defaultRowHeight="15" customHeight="1" x14ac:dyDescent="0.5"/>
  <cols>
    <col min="1" max="4" width="1.28515625" customWidth="1"/>
    <col min="5" max="5" width="32.7109375" customWidth="1"/>
    <col min="6" max="6" width="2.85546875" customWidth="1"/>
    <col min="7" max="7" width="2.42578125" customWidth="1"/>
    <col min="8" max="8" width="1" customWidth="1"/>
    <col min="9" max="9" width="12.28515625" customWidth="1"/>
    <col min="10" max="10" width="0.5703125" customWidth="1"/>
    <col min="11" max="11" width="12.28515625" customWidth="1"/>
    <col min="12" max="12" width="0.5703125" customWidth="1"/>
    <col min="13" max="13" width="12.28515625" customWidth="1"/>
    <col min="14" max="14" width="0.5703125" customWidth="1"/>
    <col min="15" max="15" width="12.28515625" customWidth="1"/>
  </cols>
  <sheetData>
    <row r="1" spans="1:15" ht="19.5" customHeight="1" x14ac:dyDescent="0.5">
      <c r="A1" s="1"/>
      <c r="B1" s="1"/>
      <c r="C1" s="1"/>
      <c r="D1" s="1"/>
      <c r="E1" s="1"/>
      <c r="F1" s="2"/>
      <c r="G1" s="2"/>
      <c r="H1" s="3"/>
      <c r="I1" s="4"/>
      <c r="J1" s="5"/>
      <c r="K1" s="4"/>
      <c r="L1" s="5"/>
      <c r="M1" s="4"/>
      <c r="N1" s="5"/>
      <c r="O1" s="6" t="s">
        <v>0</v>
      </c>
    </row>
    <row r="2" spans="1:15" ht="19.5" customHeight="1" x14ac:dyDescent="0.5">
      <c r="A2" s="1"/>
      <c r="B2" s="1"/>
      <c r="C2" s="1"/>
      <c r="D2" s="1"/>
      <c r="E2" s="1"/>
      <c r="F2" s="2"/>
      <c r="G2" s="2"/>
      <c r="H2" s="3"/>
      <c r="I2" s="4"/>
      <c r="J2" s="5"/>
      <c r="K2" s="4"/>
      <c r="L2" s="5"/>
      <c r="M2" s="4"/>
      <c r="N2" s="5"/>
      <c r="O2" s="6" t="s">
        <v>1</v>
      </c>
    </row>
    <row r="3" spans="1:15" ht="19.5" customHeight="1" x14ac:dyDescent="0.5">
      <c r="A3" s="215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1:15" ht="19.5" customHeight="1" x14ac:dyDescent="0.5">
      <c r="A4" s="213" t="s">
        <v>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5" ht="19.5" customHeight="1" x14ac:dyDescent="0.5">
      <c r="A5" s="213" t="s">
        <v>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</row>
    <row r="6" spans="1:15" ht="19.5" customHeight="1" x14ac:dyDescent="0.5">
      <c r="A6" s="213" t="s">
        <v>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</row>
    <row r="7" spans="1:15" ht="9.9499999999999993" customHeight="1" x14ac:dyDescent="0.5">
      <c r="A7" s="1"/>
      <c r="B7" s="3"/>
      <c r="C7" s="3"/>
      <c r="D7" s="3"/>
      <c r="E7" s="3"/>
      <c r="F7" s="2"/>
      <c r="G7" s="2"/>
      <c r="H7" s="3"/>
      <c r="I7" s="4"/>
      <c r="J7" s="3"/>
      <c r="K7" s="4"/>
      <c r="L7" s="3"/>
      <c r="M7" s="4"/>
      <c r="N7" s="3"/>
      <c r="O7" s="4"/>
    </row>
    <row r="8" spans="1:15" ht="19.5" customHeight="1" x14ac:dyDescent="0.5">
      <c r="A8" s="208" t="s">
        <v>6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</row>
    <row r="9" spans="1:15" ht="19.5" customHeight="1" x14ac:dyDescent="0.5">
      <c r="A9" s="9"/>
      <c r="B9" s="9"/>
      <c r="C9" s="9"/>
      <c r="D9" s="9"/>
      <c r="E9" s="10"/>
      <c r="F9" s="11"/>
      <c r="G9" s="11"/>
      <c r="H9" s="10"/>
      <c r="I9" s="210" t="s">
        <v>7</v>
      </c>
      <c r="J9" s="209"/>
      <c r="K9" s="209"/>
      <c r="L9" s="209"/>
      <c r="M9" s="209"/>
      <c r="N9" s="209"/>
      <c r="O9" s="209"/>
    </row>
    <row r="10" spans="1:15" ht="19.5" customHeight="1" x14ac:dyDescent="0.5">
      <c r="A10" s="9"/>
      <c r="B10" s="9"/>
      <c r="C10" s="9"/>
      <c r="D10" s="9"/>
      <c r="E10" s="10"/>
      <c r="F10" s="11"/>
      <c r="G10" s="11"/>
      <c r="H10" s="10"/>
      <c r="I10" s="211" t="s">
        <v>8</v>
      </c>
      <c r="J10" s="209"/>
      <c r="K10" s="209"/>
      <c r="L10" s="14"/>
      <c r="M10" s="211" t="s">
        <v>9</v>
      </c>
      <c r="N10" s="209"/>
      <c r="O10" s="209"/>
    </row>
    <row r="11" spans="1:15" ht="19.5" customHeight="1" x14ac:dyDescent="0.5">
      <c r="A11" s="9"/>
      <c r="B11" s="9"/>
      <c r="C11" s="9"/>
      <c r="D11" s="9"/>
      <c r="E11" s="10"/>
      <c r="F11" s="11"/>
      <c r="G11" s="11"/>
      <c r="H11" s="10"/>
      <c r="I11" s="13" t="s">
        <v>10</v>
      </c>
      <c r="J11" s="13"/>
      <c r="K11" s="13" t="s">
        <v>11</v>
      </c>
      <c r="L11" s="14"/>
      <c r="M11" s="13" t="s">
        <v>10</v>
      </c>
      <c r="N11" s="13"/>
      <c r="O11" s="13" t="s">
        <v>11</v>
      </c>
    </row>
    <row r="12" spans="1:15" ht="19.5" customHeight="1" x14ac:dyDescent="0.5">
      <c r="A12" s="9"/>
      <c r="B12" s="9"/>
      <c r="C12" s="9"/>
      <c r="D12" s="9"/>
      <c r="E12" s="212" t="s">
        <v>12</v>
      </c>
      <c r="F12" s="209"/>
      <c r="G12" s="209"/>
      <c r="H12" s="10"/>
      <c r="I12" s="15" t="s">
        <v>13</v>
      </c>
      <c r="J12" s="13"/>
      <c r="K12" s="15" t="s">
        <v>14</v>
      </c>
      <c r="L12" s="13"/>
      <c r="M12" s="15" t="s">
        <v>13</v>
      </c>
      <c r="N12" s="13"/>
      <c r="O12" s="15" t="s">
        <v>14</v>
      </c>
    </row>
    <row r="13" spans="1:15" ht="19.5" customHeight="1" x14ac:dyDescent="0.5">
      <c r="A13" s="16" t="s">
        <v>15</v>
      </c>
      <c r="B13" s="16"/>
      <c r="C13" s="16"/>
      <c r="D13" s="17"/>
      <c r="E13" s="16"/>
      <c r="F13" s="18"/>
      <c r="G13" s="18"/>
      <c r="H13" s="19"/>
      <c r="I13" s="20"/>
      <c r="J13" s="21"/>
      <c r="K13" s="20"/>
      <c r="L13" s="21"/>
      <c r="M13" s="20"/>
      <c r="N13" s="22"/>
      <c r="O13" s="20"/>
    </row>
    <row r="14" spans="1:15" ht="19.5" customHeight="1" x14ac:dyDescent="0.5">
      <c r="A14" s="9"/>
      <c r="B14" s="23" t="s">
        <v>16</v>
      </c>
      <c r="C14" s="9"/>
      <c r="D14" s="24"/>
      <c r="E14" s="9"/>
      <c r="F14" s="11">
        <v>6</v>
      </c>
      <c r="G14" s="11"/>
      <c r="H14" s="25"/>
      <c r="I14" s="26">
        <v>93661297</v>
      </c>
      <c r="J14" s="27"/>
      <c r="K14" s="26">
        <v>66381608</v>
      </c>
      <c r="L14" s="27"/>
      <c r="M14" s="26">
        <v>66800123</v>
      </c>
      <c r="N14" s="27"/>
      <c r="O14" s="26">
        <v>14191780</v>
      </c>
    </row>
    <row r="15" spans="1:15" ht="19.5" customHeight="1" x14ac:dyDescent="0.5">
      <c r="A15" s="9"/>
      <c r="B15" s="23" t="s">
        <v>17</v>
      </c>
      <c r="C15" s="9"/>
      <c r="D15" s="24"/>
      <c r="E15" s="9"/>
      <c r="F15" s="11" t="s">
        <v>196</v>
      </c>
      <c r="G15" s="11"/>
      <c r="H15" s="25"/>
      <c r="I15" s="26">
        <v>17553042</v>
      </c>
      <c r="J15" s="27"/>
      <c r="K15" s="26">
        <v>29800403</v>
      </c>
      <c r="L15" s="27"/>
      <c r="M15" s="26">
        <v>8667037</v>
      </c>
      <c r="N15" s="27"/>
      <c r="O15" s="26">
        <v>15452141</v>
      </c>
    </row>
    <row r="16" spans="1:15" ht="19.5" customHeight="1" x14ac:dyDescent="0.5">
      <c r="A16" s="9"/>
      <c r="B16" s="23" t="s">
        <v>18</v>
      </c>
      <c r="C16" s="9"/>
      <c r="D16" s="24"/>
      <c r="E16" s="9"/>
      <c r="F16" s="11"/>
      <c r="G16" s="11"/>
      <c r="H16" s="25"/>
      <c r="I16" s="28" t="s">
        <v>19</v>
      </c>
      <c r="J16" s="27"/>
      <c r="K16" s="26">
        <v>342922177</v>
      </c>
      <c r="L16" s="27"/>
      <c r="M16" s="28" t="s">
        <v>19</v>
      </c>
      <c r="N16" s="27"/>
      <c r="O16" s="26">
        <v>336892103</v>
      </c>
    </row>
    <row r="17" spans="1:15" ht="19.5" customHeight="1" x14ac:dyDescent="0.5">
      <c r="A17" s="9"/>
      <c r="B17" s="23" t="s">
        <v>20</v>
      </c>
      <c r="C17" s="9"/>
      <c r="D17" s="24"/>
      <c r="E17" s="9"/>
      <c r="F17" s="11" t="s">
        <v>197</v>
      </c>
      <c r="G17" s="11"/>
      <c r="H17" s="25"/>
      <c r="I17" s="28" t="s">
        <v>19</v>
      </c>
      <c r="J17" s="27"/>
      <c r="K17" s="28" t="s">
        <v>19</v>
      </c>
      <c r="L17" s="27"/>
      <c r="M17" s="26">
        <v>2000000</v>
      </c>
      <c r="N17" s="27"/>
      <c r="O17" s="26">
        <v>2000000</v>
      </c>
    </row>
    <row r="18" spans="1:15" ht="19.5" customHeight="1" x14ac:dyDescent="0.5">
      <c r="A18" s="9"/>
      <c r="B18" s="23" t="s">
        <v>21</v>
      </c>
      <c r="C18" s="9"/>
      <c r="D18" s="24"/>
      <c r="E18" s="9"/>
      <c r="F18" s="11">
        <v>9</v>
      </c>
      <c r="G18" s="11"/>
      <c r="H18" s="25"/>
      <c r="I18" s="26">
        <v>5347075</v>
      </c>
      <c r="J18" s="27"/>
      <c r="K18" s="26">
        <v>5347075</v>
      </c>
      <c r="L18" s="27"/>
      <c r="M18" s="26">
        <v>5347075</v>
      </c>
      <c r="N18" s="27"/>
      <c r="O18" s="26">
        <v>5347075</v>
      </c>
    </row>
    <row r="19" spans="1:15" ht="19.5" customHeight="1" x14ac:dyDescent="0.5">
      <c r="A19" s="9"/>
      <c r="B19" s="23" t="s">
        <v>22</v>
      </c>
      <c r="C19" s="9"/>
      <c r="D19" s="24"/>
      <c r="E19" s="9"/>
      <c r="F19" s="11"/>
      <c r="G19" s="11"/>
      <c r="H19" s="25"/>
      <c r="I19" s="26">
        <v>3718724</v>
      </c>
      <c r="J19" s="27"/>
      <c r="K19" s="26">
        <v>3510379</v>
      </c>
      <c r="L19" s="27"/>
      <c r="M19" s="26">
        <v>745217</v>
      </c>
      <c r="N19" s="27"/>
      <c r="O19" s="26">
        <v>348945</v>
      </c>
    </row>
    <row r="20" spans="1:15" ht="19.5" customHeight="1" x14ac:dyDescent="0.5">
      <c r="A20" s="9"/>
      <c r="B20" s="23" t="s">
        <v>23</v>
      </c>
      <c r="C20" s="9"/>
      <c r="D20" s="24"/>
      <c r="E20" s="9"/>
      <c r="F20" s="11">
        <v>10</v>
      </c>
      <c r="G20" s="11"/>
      <c r="H20" s="25"/>
      <c r="I20" s="26">
        <v>274409567</v>
      </c>
      <c r="J20" s="27"/>
      <c r="K20" s="28" t="s">
        <v>19</v>
      </c>
      <c r="L20" s="27"/>
      <c r="M20" s="26">
        <v>262347602</v>
      </c>
      <c r="N20" s="27"/>
      <c r="O20" s="28" t="s">
        <v>19</v>
      </c>
    </row>
    <row r="21" spans="1:15" ht="19.5" customHeight="1" x14ac:dyDescent="0.5">
      <c r="A21" s="9"/>
      <c r="B21" s="23" t="s">
        <v>24</v>
      </c>
      <c r="C21" s="9"/>
      <c r="D21" s="24"/>
      <c r="E21" s="9"/>
      <c r="F21" s="11">
        <v>11</v>
      </c>
      <c r="G21" s="11"/>
      <c r="H21" s="25"/>
      <c r="I21" s="26">
        <v>1725069</v>
      </c>
      <c r="J21" s="27"/>
      <c r="K21" s="26">
        <v>1281743</v>
      </c>
      <c r="L21" s="27"/>
      <c r="M21" s="26">
        <v>52807</v>
      </c>
      <c r="N21" s="27"/>
      <c r="O21" s="26">
        <v>27729</v>
      </c>
    </row>
    <row r="22" spans="1:15" ht="19.5" customHeight="1" x14ac:dyDescent="0.5">
      <c r="A22" s="9"/>
      <c r="B22" s="9"/>
      <c r="C22" s="9"/>
      <c r="D22" s="9"/>
      <c r="E22" s="9" t="s">
        <v>25</v>
      </c>
      <c r="F22" s="30"/>
      <c r="G22" s="30"/>
      <c r="H22" s="19"/>
      <c r="I22" s="31">
        <f>SUM(I14:I21)</f>
        <v>396414774</v>
      </c>
      <c r="J22" s="27"/>
      <c r="K22" s="31">
        <v>449243385</v>
      </c>
      <c r="L22" s="27"/>
      <c r="M22" s="31">
        <v>345959861</v>
      </c>
      <c r="N22" s="27"/>
      <c r="O22" s="31">
        <v>374259773</v>
      </c>
    </row>
    <row r="23" spans="1:15" ht="19.5" customHeight="1" x14ac:dyDescent="0.5">
      <c r="A23" s="16" t="s">
        <v>26</v>
      </c>
      <c r="B23" s="16"/>
      <c r="C23" s="16"/>
      <c r="D23" s="17"/>
      <c r="E23" s="16"/>
      <c r="F23" s="30"/>
      <c r="G23" s="30"/>
      <c r="H23" s="19"/>
      <c r="I23" s="26"/>
      <c r="J23" s="27"/>
      <c r="K23" s="26"/>
      <c r="L23" s="27"/>
      <c r="M23" s="26"/>
      <c r="N23" s="27"/>
      <c r="O23" s="26"/>
    </row>
    <row r="24" spans="1:15" ht="19.5" customHeight="1" x14ac:dyDescent="0.5">
      <c r="A24" s="16"/>
      <c r="B24" s="23" t="s">
        <v>27</v>
      </c>
      <c r="C24" s="16"/>
      <c r="D24" s="17"/>
      <c r="E24" s="16"/>
      <c r="F24" s="11">
        <v>10</v>
      </c>
      <c r="G24" s="30"/>
      <c r="H24" s="19"/>
      <c r="I24" s="28">
        <v>8054212</v>
      </c>
      <c r="J24" s="27"/>
      <c r="K24" s="28" t="s">
        <v>19</v>
      </c>
      <c r="L24" s="27"/>
      <c r="M24" s="28">
        <v>8054212</v>
      </c>
      <c r="N24" s="27"/>
      <c r="O24" s="28" t="s">
        <v>19</v>
      </c>
    </row>
    <row r="25" spans="1:15" ht="19.5" customHeight="1" x14ac:dyDescent="0.5">
      <c r="A25" s="9"/>
      <c r="B25" s="23" t="s">
        <v>28</v>
      </c>
      <c r="C25" s="9"/>
      <c r="D25" s="24"/>
      <c r="E25" s="9"/>
      <c r="F25" s="206" t="s">
        <v>209</v>
      </c>
      <c r="G25" s="11"/>
      <c r="H25" s="25"/>
      <c r="I25" s="28" t="s">
        <v>19</v>
      </c>
      <c r="J25" s="28"/>
      <c r="K25" s="28" t="s">
        <v>19</v>
      </c>
      <c r="L25" s="27"/>
      <c r="M25" s="26">
        <v>94613523</v>
      </c>
      <c r="N25" s="27"/>
      <c r="O25" s="26">
        <v>88643523</v>
      </c>
    </row>
    <row r="26" spans="1:15" ht="19.5" customHeight="1" x14ac:dyDescent="0.5">
      <c r="A26" s="9"/>
      <c r="B26" s="23" t="s">
        <v>29</v>
      </c>
      <c r="C26" s="9"/>
      <c r="D26" s="24"/>
      <c r="E26" s="9"/>
      <c r="F26" s="11">
        <v>13</v>
      </c>
      <c r="G26" s="11"/>
      <c r="H26" s="25"/>
      <c r="I26" s="26">
        <v>4646727</v>
      </c>
      <c r="J26" s="29"/>
      <c r="K26" s="26">
        <v>5179061</v>
      </c>
      <c r="L26" s="27"/>
      <c r="M26" s="26">
        <v>2644923</v>
      </c>
      <c r="N26" s="27"/>
      <c r="O26" s="26">
        <v>3086049</v>
      </c>
    </row>
    <row r="27" spans="1:15" ht="19.5" customHeight="1" x14ac:dyDescent="0.5">
      <c r="A27" s="9"/>
      <c r="B27" s="23" t="s">
        <v>30</v>
      </c>
      <c r="C27" s="9"/>
      <c r="D27" s="24"/>
      <c r="E27" s="9"/>
      <c r="F27" s="11">
        <v>14</v>
      </c>
      <c r="G27" s="11"/>
      <c r="H27" s="25"/>
      <c r="I27" s="26">
        <v>16897288</v>
      </c>
      <c r="J27" s="29"/>
      <c r="K27" s="28" t="s">
        <v>19</v>
      </c>
      <c r="L27" s="27"/>
      <c r="M27" s="28">
        <v>7164180</v>
      </c>
      <c r="N27" s="27"/>
      <c r="O27" s="28" t="s">
        <v>19</v>
      </c>
    </row>
    <row r="28" spans="1:15" ht="19.5" customHeight="1" x14ac:dyDescent="0.5">
      <c r="A28" s="9"/>
      <c r="B28" s="23" t="s">
        <v>31</v>
      </c>
      <c r="C28" s="9"/>
      <c r="D28" s="24"/>
      <c r="E28" s="9"/>
      <c r="F28" s="206" t="s">
        <v>215</v>
      </c>
      <c r="G28" s="11"/>
      <c r="H28" s="25"/>
      <c r="I28" s="26">
        <v>46362304</v>
      </c>
      <c r="J28" s="29"/>
      <c r="K28" s="26">
        <v>46362304</v>
      </c>
      <c r="L28" s="27"/>
      <c r="M28" s="28" t="s">
        <v>19</v>
      </c>
      <c r="N28" s="27"/>
      <c r="O28" s="28" t="s">
        <v>19</v>
      </c>
    </row>
    <row r="29" spans="1:15" ht="19.5" customHeight="1" x14ac:dyDescent="0.5">
      <c r="A29" s="9"/>
      <c r="B29" s="23" t="s">
        <v>32</v>
      </c>
      <c r="C29" s="9"/>
      <c r="D29" s="24"/>
      <c r="E29" s="9"/>
      <c r="F29" s="11">
        <v>15</v>
      </c>
      <c r="G29" s="11"/>
      <c r="H29" s="25"/>
      <c r="I29" s="26">
        <v>32639724</v>
      </c>
      <c r="J29" s="29"/>
      <c r="K29" s="26">
        <v>33960296</v>
      </c>
      <c r="L29" s="27"/>
      <c r="M29" s="32">
        <v>8292910</v>
      </c>
      <c r="N29" s="27"/>
      <c r="O29" s="26">
        <v>8025007</v>
      </c>
    </row>
    <row r="30" spans="1:15" ht="19.5" customHeight="1" x14ac:dyDescent="0.5">
      <c r="A30" s="9"/>
      <c r="B30" s="23" t="s">
        <v>33</v>
      </c>
      <c r="C30" s="9"/>
      <c r="D30" s="24"/>
      <c r="E30" s="9"/>
      <c r="F30" s="11">
        <v>16</v>
      </c>
      <c r="G30" s="11"/>
      <c r="H30" s="25"/>
      <c r="I30" s="28">
        <v>920303</v>
      </c>
      <c r="J30" s="27"/>
      <c r="K30" s="28" t="s">
        <v>19</v>
      </c>
      <c r="L30" s="27"/>
      <c r="M30" s="26">
        <v>645497</v>
      </c>
      <c r="N30" s="27"/>
      <c r="O30" s="26">
        <v>646851</v>
      </c>
    </row>
    <row r="31" spans="1:15" ht="19.5" customHeight="1" x14ac:dyDescent="0.5">
      <c r="A31" s="9"/>
      <c r="B31" s="9" t="s">
        <v>34</v>
      </c>
      <c r="C31" s="9"/>
      <c r="D31" s="9"/>
      <c r="E31" s="9"/>
      <c r="F31" s="11">
        <v>17</v>
      </c>
      <c r="G31" s="11"/>
      <c r="H31" s="25"/>
      <c r="I31" s="33">
        <v>3257858</v>
      </c>
      <c r="J31" s="27"/>
      <c r="K31" s="33">
        <v>3218985</v>
      </c>
      <c r="L31" s="27"/>
      <c r="M31" s="33">
        <v>1163510</v>
      </c>
      <c r="N31" s="27"/>
      <c r="O31" s="33">
        <v>1177610</v>
      </c>
    </row>
    <row r="32" spans="1:15" ht="19.5" customHeight="1" x14ac:dyDescent="0.5">
      <c r="A32" s="9"/>
      <c r="B32" s="9"/>
      <c r="C32" s="9"/>
      <c r="D32" s="24"/>
      <c r="E32" s="9" t="s">
        <v>35</v>
      </c>
      <c r="F32" s="18"/>
      <c r="G32" s="18"/>
      <c r="H32" s="19"/>
      <c r="I32" s="31">
        <v>112778416</v>
      </c>
      <c r="J32" s="27"/>
      <c r="K32" s="31">
        <v>88720646</v>
      </c>
      <c r="L32" s="27"/>
      <c r="M32" s="31">
        <v>122578755</v>
      </c>
      <c r="N32" s="27"/>
      <c r="O32" s="31">
        <v>101579040</v>
      </c>
    </row>
    <row r="33" spans="1:15" ht="19.5" customHeight="1" x14ac:dyDescent="0.5">
      <c r="A33" s="16" t="s">
        <v>36</v>
      </c>
      <c r="B33" s="16"/>
      <c r="C33" s="16"/>
      <c r="D33" s="16"/>
      <c r="E33" s="16"/>
      <c r="F33" s="18"/>
      <c r="G33" s="18"/>
      <c r="H33" s="19"/>
      <c r="I33" s="34">
        <f>I22+I32</f>
        <v>509193190</v>
      </c>
      <c r="J33" s="27"/>
      <c r="K33" s="34">
        <v>537964031</v>
      </c>
      <c r="L33" s="27"/>
      <c r="M33" s="34">
        <v>468538616</v>
      </c>
      <c r="N33" s="27"/>
      <c r="O33" s="34">
        <v>475838813</v>
      </c>
    </row>
    <row r="34" spans="1:15" ht="18" customHeight="1" x14ac:dyDescent="0.5">
      <c r="A34" s="35"/>
      <c r="B34" s="35"/>
      <c r="C34" s="35"/>
      <c r="D34" s="35"/>
      <c r="E34" s="35"/>
      <c r="F34" s="36"/>
      <c r="G34" s="36"/>
      <c r="H34" s="37"/>
      <c r="I34" s="38"/>
      <c r="J34" s="39"/>
      <c r="K34" s="38"/>
      <c r="L34" s="39"/>
      <c r="M34" s="38"/>
      <c r="N34" s="39"/>
      <c r="O34" s="38"/>
    </row>
    <row r="35" spans="1:15" ht="18" customHeight="1" x14ac:dyDescent="0.5">
      <c r="A35" s="35"/>
      <c r="B35" s="35"/>
      <c r="C35" s="35"/>
      <c r="D35" s="35"/>
      <c r="E35" s="35"/>
      <c r="F35" s="36"/>
      <c r="G35" s="36"/>
      <c r="H35" s="37"/>
      <c r="I35" s="38"/>
      <c r="J35" s="39"/>
      <c r="K35" s="38"/>
      <c r="L35" s="39"/>
      <c r="M35" s="38"/>
      <c r="N35" s="39"/>
      <c r="O35" s="38"/>
    </row>
    <row r="36" spans="1:15" ht="18" customHeight="1" x14ac:dyDescent="0.5">
      <c r="A36" s="35"/>
      <c r="B36" s="35"/>
      <c r="C36" s="35"/>
      <c r="D36" s="35"/>
      <c r="E36" s="35"/>
      <c r="F36" s="36"/>
      <c r="G36" s="36"/>
      <c r="H36" s="37"/>
      <c r="I36" s="38"/>
      <c r="J36" s="39"/>
      <c r="K36" s="38"/>
      <c r="L36" s="39"/>
      <c r="M36" s="38"/>
      <c r="N36" s="39"/>
      <c r="O36" s="38"/>
    </row>
    <row r="37" spans="1:15" ht="19.5" customHeight="1" x14ac:dyDescent="0.5">
      <c r="A37" s="1"/>
      <c r="B37" s="1"/>
      <c r="C37" s="1"/>
      <c r="D37" s="1"/>
      <c r="E37" s="3"/>
      <c r="F37" s="2"/>
      <c r="G37" s="2"/>
      <c r="H37" s="3"/>
      <c r="I37" s="4"/>
      <c r="J37" s="8"/>
      <c r="K37" s="4"/>
      <c r="L37" s="5"/>
      <c r="M37" s="4"/>
      <c r="N37" s="8"/>
      <c r="O37" s="6" t="s">
        <v>37</v>
      </c>
    </row>
    <row r="38" spans="1:15" ht="19.5" customHeight="1" x14ac:dyDescent="0.5">
      <c r="A38" s="1"/>
      <c r="B38" s="1"/>
      <c r="C38" s="1"/>
      <c r="D38" s="1"/>
      <c r="E38" s="3"/>
      <c r="F38" s="2"/>
      <c r="G38" s="2"/>
      <c r="H38" s="3"/>
      <c r="I38" s="4"/>
      <c r="J38" s="8"/>
      <c r="K38" s="4"/>
      <c r="L38" s="5"/>
      <c r="M38" s="4"/>
      <c r="N38" s="8"/>
      <c r="O38" s="6" t="s">
        <v>38</v>
      </c>
    </row>
    <row r="39" spans="1:15" ht="19.5" customHeight="1" x14ac:dyDescent="0.5">
      <c r="A39" s="215" t="s">
        <v>39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</row>
    <row r="40" spans="1:15" ht="19.5" customHeight="1" x14ac:dyDescent="0.5">
      <c r="A40" s="213" t="s">
        <v>3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</row>
    <row r="41" spans="1:15" ht="19.5" customHeight="1" x14ac:dyDescent="0.5">
      <c r="A41" s="213" t="s">
        <v>40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</row>
    <row r="42" spans="1:15" ht="19.5" customHeight="1" x14ac:dyDescent="0.5">
      <c r="A42" s="213" t="s">
        <v>5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</row>
    <row r="43" spans="1:15" ht="9.9499999999999993" customHeight="1" x14ac:dyDescent="0.5">
      <c r="A43" s="1"/>
      <c r="B43" s="3"/>
      <c r="C43" s="3"/>
      <c r="D43" s="3"/>
      <c r="E43" s="3"/>
      <c r="F43" s="2"/>
      <c r="G43" s="2"/>
      <c r="H43" s="3"/>
      <c r="I43" s="4"/>
      <c r="J43" s="3"/>
      <c r="K43" s="4"/>
      <c r="L43" s="3"/>
      <c r="M43" s="4"/>
      <c r="N43" s="3"/>
      <c r="O43" s="4"/>
    </row>
    <row r="44" spans="1:15" ht="19.5" customHeight="1" x14ac:dyDescent="0.5">
      <c r="A44" s="214" t="s">
        <v>41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</row>
    <row r="45" spans="1:15" ht="19.5" customHeight="1" x14ac:dyDescent="0.5">
      <c r="A45" s="9"/>
      <c r="B45" s="9"/>
      <c r="C45" s="9"/>
      <c r="D45" s="9"/>
      <c r="E45" s="10"/>
      <c r="F45" s="11"/>
      <c r="G45" s="11"/>
      <c r="H45" s="10"/>
      <c r="I45" s="210" t="s">
        <v>7</v>
      </c>
      <c r="J45" s="209"/>
      <c r="K45" s="209"/>
      <c r="L45" s="209"/>
      <c r="M45" s="209"/>
      <c r="N45" s="209"/>
      <c r="O45" s="209"/>
    </row>
    <row r="46" spans="1:15" ht="19.5" customHeight="1" x14ac:dyDescent="0.5">
      <c r="A46" s="9"/>
      <c r="B46" s="9"/>
      <c r="C46" s="9"/>
      <c r="D46" s="9"/>
      <c r="E46" s="10"/>
      <c r="F46" s="11"/>
      <c r="G46" s="11"/>
      <c r="H46" s="10"/>
      <c r="I46" s="211" t="s">
        <v>8</v>
      </c>
      <c r="J46" s="209"/>
      <c r="K46" s="209"/>
      <c r="L46" s="14"/>
      <c r="M46" s="211" t="s">
        <v>9</v>
      </c>
      <c r="N46" s="209"/>
      <c r="O46" s="209"/>
    </row>
    <row r="47" spans="1:15" ht="19.5" customHeight="1" x14ac:dyDescent="0.5">
      <c r="A47" s="9"/>
      <c r="B47" s="9"/>
      <c r="C47" s="9"/>
      <c r="D47" s="9"/>
      <c r="E47" s="10"/>
      <c r="F47" s="11"/>
      <c r="G47" s="11"/>
      <c r="H47" s="10"/>
      <c r="I47" s="13" t="s">
        <v>10</v>
      </c>
      <c r="J47" s="13"/>
      <c r="K47" s="13" t="s">
        <v>11</v>
      </c>
      <c r="L47" s="14"/>
      <c r="M47" s="13" t="s">
        <v>10</v>
      </c>
      <c r="N47" s="13"/>
      <c r="O47" s="13" t="s">
        <v>11</v>
      </c>
    </row>
    <row r="48" spans="1:15" ht="19.5" customHeight="1" x14ac:dyDescent="0.5">
      <c r="A48" s="9"/>
      <c r="B48" s="9"/>
      <c r="C48" s="9"/>
      <c r="D48" s="9"/>
      <c r="E48" s="212" t="s">
        <v>12</v>
      </c>
      <c r="F48" s="209"/>
      <c r="G48" s="209"/>
      <c r="H48" s="10"/>
      <c r="I48" s="15" t="s">
        <v>13</v>
      </c>
      <c r="J48" s="13"/>
      <c r="K48" s="15" t="s">
        <v>14</v>
      </c>
      <c r="L48" s="13"/>
      <c r="M48" s="15" t="s">
        <v>13</v>
      </c>
      <c r="N48" s="13"/>
      <c r="O48" s="15" t="s">
        <v>14</v>
      </c>
    </row>
    <row r="49" spans="1:15" ht="19.5" customHeight="1" x14ac:dyDescent="0.5">
      <c r="A49" s="16" t="s">
        <v>42</v>
      </c>
      <c r="B49" s="16"/>
      <c r="C49" s="16"/>
      <c r="D49" s="16"/>
      <c r="E49" s="16"/>
      <c r="F49" s="11"/>
      <c r="G49" s="11"/>
      <c r="H49" s="19"/>
      <c r="I49" s="20"/>
      <c r="J49" s="21"/>
      <c r="K49" s="20"/>
      <c r="L49" s="21"/>
      <c r="M49" s="20"/>
      <c r="N49" s="22"/>
      <c r="O49" s="20"/>
    </row>
    <row r="50" spans="1:15" ht="19.5" customHeight="1" x14ac:dyDescent="0.5">
      <c r="A50" s="9"/>
      <c r="B50" s="9" t="s">
        <v>43</v>
      </c>
      <c r="C50" s="9"/>
      <c r="D50" s="9"/>
      <c r="E50" s="9"/>
      <c r="F50" s="11">
        <v>18</v>
      </c>
      <c r="G50" s="11"/>
      <c r="H50" s="19"/>
      <c r="I50" s="26">
        <v>40519495</v>
      </c>
      <c r="J50" s="29"/>
      <c r="K50" s="26">
        <v>44821603</v>
      </c>
      <c r="L50" s="29"/>
      <c r="M50" s="26">
        <v>25955529</v>
      </c>
      <c r="N50" s="29"/>
      <c r="O50" s="26">
        <v>24472814</v>
      </c>
    </row>
    <row r="51" spans="1:15" ht="19.5" customHeight="1" x14ac:dyDescent="0.5">
      <c r="A51" s="9"/>
      <c r="B51" s="9" t="s">
        <v>44</v>
      </c>
      <c r="C51" s="9"/>
      <c r="D51" s="9"/>
      <c r="E51" s="9"/>
      <c r="F51" s="18"/>
      <c r="G51" s="18"/>
      <c r="H51" s="19"/>
      <c r="I51" s="26"/>
      <c r="J51" s="29"/>
      <c r="K51" s="26"/>
      <c r="L51" s="29"/>
      <c r="M51" s="28"/>
      <c r="N51" s="29"/>
      <c r="O51" s="28"/>
    </row>
    <row r="52" spans="1:15" ht="19.5" customHeight="1" x14ac:dyDescent="0.5">
      <c r="A52" s="9"/>
      <c r="B52" s="9"/>
      <c r="C52" s="9" t="s">
        <v>45</v>
      </c>
      <c r="D52" s="9"/>
      <c r="E52" s="9"/>
      <c r="F52" s="18">
        <v>19</v>
      </c>
      <c r="G52" s="18"/>
      <c r="H52" s="19"/>
      <c r="I52" s="26">
        <v>1420687</v>
      </c>
      <c r="J52" s="29"/>
      <c r="K52" s="28">
        <v>71319</v>
      </c>
      <c r="L52" s="29"/>
      <c r="M52" s="28">
        <v>496013</v>
      </c>
      <c r="N52" s="29"/>
      <c r="O52" s="28" t="s">
        <v>19</v>
      </c>
    </row>
    <row r="53" spans="1:15" ht="19.5" customHeight="1" x14ac:dyDescent="0.5">
      <c r="A53" s="9"/>
      <c r="B53" s="9" t="s">
        <v>46</v>
      </c>
      <c r="C53" s="9"/>
      <c r="D53" s="24"/>
      <c r="E53" s="9"/>
      <c r="F53" s="9"/>
      <c r="G53" s="41"/>
      <c r="H53" s="19"/>
      <c r="I53" s="26">
        <v>2897314</v>
      </c>
      <c r="J53" s="29"/>
      <c r="K53" s="26">
        <v>2669738</v>
      </c>
      <c r="L53" s="29"/>
      <c r="M53" s="28" t="s">
        <v>19</v>
      </c>
      <c r="N53" s="29"/>
      <c r="O53" s="28">
        <v>624542</v>
      </c>
    </row>
    <row r="54" spans="1:15" ht="19.5" customHeight="1" x14ac:dyDescent="0.5">
      <c r="A54" s="9"/>
      <c r="B54" s="9" t="s">
        <v>47</v>
      </c>
      <c r="C54" s="9"/>
      <c r="D54" s="24"/>
      <c r="E54" s="9"/>
      <c r="F54" s="9"/>
      <c r="G54" s="41"/>
      <c r="H54" s="19"/>
      <c r="I54" s="26">
        <v>2077665</v>
      </c>
      <c r="J54" s="29"/>
      <c r="K54" s="26">
        <v>3741036</v>
      </c>
      <c r="L54" s="29"/>
      <c r="M54" s="26">
        <v>994113</v>
      </c>
      <c r="N54" s="29"/>
      <c r="O54" s="26">
        <v>1866252</v>
      </c>
    </row>
    <row r="55" spans="1:15" ht="19.5" customHeight="1" x14ac:dyDescent="0.5">
      <c r="A55" s="9"/>
      <c r="B55" s="9"/>
      <c r="C55" s="9"/>
      <c r="D55" s="9" t="s">
        <v>48</v>
      </c>
      <c r="E55" s="9"/>
      <c r="F55" s="30"/>
      <c r="G55" s="30"/>
      <c r="H55" s="19"/>
      <c r="I55" s="31">
        <v>46915161</v>
      </c>
      <c r="J55" s="29"/>
      <c r="K55" s="31">
        <v>51303696</v>
      </c>
      <c r="L55" s="29"/>
      <c r="M55" s="31">
        <v>27445655</v>
      </c>
      <c r="N55" s="29"/>
      <c r="O55" s="31">
        <v>26963608</v>
      </c>
    </row>
    <row r="56" spans="1:15" ht="19.5" customHeight="1" x14ac:dyDescent="0.5">
      <c r="A56" s="16" t="s">
        <v>49</v>
      </c>
      <c r="B56" s="16"/>
      <c r="C56" s="16"/>
      <c r="D56" s="17"/>
      <c r="E56" s="16"/>
      <c r="F56" s="30"/>
      <c r="G56" s="30"/>
      <c r="H56" s="19"/>
      <c r="I56" s="26"/>
      <c r="J56" s="29"/>
      <c r="K56" s="26"/>
      <c r="L56" s="29"/>
      <c r="M56" s="26"/>
      <c r="N56" s="29"/>
      <c r="O56" s="26"/>
    </row>
    <row r="57" spans="1:15" ht="19.5" customHeight="1" x14ac:dyDescent="0.5">
      <c r="A57" s="9"/>
      <c r="B57" s="9" t="s">
        <v>50</v>
      </c>
      <c r="C57" s="9"/>
      <c r="D57" s="24"/>
      <c r="E57" s="9"/>
      <c r="F57" s="18">
        <v>19</v>
      </c>
      <c r="G57" s="18"/>
      <c r="H57" s="19"/>
      <c r="I57" s="26">
        <v>15158156</v>
      </c>
      <c r="J57" s="29"/>
      <c r="K57" s="28" t="s">
        <v>19</v>
      </c>
      <c r="L57" s="29"/>
      <c r="M57" s="28">
        <v>6484587</v>
      </c>
      <c r="N57" s="29"/>
      <c r="O57" s="28" t="s">
        <v>19</v>
      </c>
    </row>
    <row r="58" spans="1:15" ht="19.5" customHeight="1" x14ac:dyDescent="0.5">
      <c r="A58" s="9"/>
      <c r="B58" s="23" t="s">
        <v>51</v>
      </c>
      <c r="C58" s="9"/>
      <c r="D58" s="24"/>
      <c r="E58" s="9"/>
      <c r="F58" s="11">
        <v>16</v>
      </c>
      <c r="G58" s="11"/>
      <c r="H58" s="19"/>
      <c r="I58" s="28" t="s">
        <v>19</v>
      </c>
      <c r="J58" s="29"/>
      <c r="K58" s="26">
        <v>341597</v>
      </c>
      <c r="L58" s="29"/>
      <c r="M58" s="28" t="s">
        <v>19</v>
      </c>
      <c r="N58" s="29"/>
      <c r="O58" s="28" t="s">
        <v>19</v>
      </c>
    </row>
    <row r="59" spans="1:15" ht="19.5" customHeight="1" x14ac:dyDescent="0.5">
      <c r="A59" s="9"/>
      <c r="B59" s="9" t="s">
        <v>52</v>
      </c>
      <c r="C59" s="9"/>
      <c r="D59" s="24"/>
      <c r="E59" s="9"/>
      <c r="F59" s="11">
        <v>20</v>
      </c>
      <c r="G59" s="11"/>
      <c r="H59" s="19"/>
      <c r="I59" s="26">
        <v>18656203</v>
      </c>
      <c r="J59" s="29"/>
      <c r="K59" s="26">
        <v>19791701</v>
      </c>
      <c r="L59" s="29"/>
      <c r="M59" s="26">
        <v>12924510</v>
      </c>
      <c r="N59" s="29"/>
      <c r="O59" s="26">
        <v>14270304</v>
      </c>
    </row>
    <row r="60" spans="1:15" ht="19.5" customHeight="1" x14ac:dyDescent="0.5">
      <c r="A60" s="9"/>
      <c r="B60" s="9" t="s">
        <v>53</v>
      </c>
      <c r="C60" s="9"/>
      <c r="D60" s="24"/>
      <c r="E60" s="9"/>
      <c r="F60" s="11"/>
      <c r="G60" s="11"/>
      <c r="H60" s="19"/>
      <c r="I60" s="26">
        <v>575902</v>
      </c>
      <c r="J60" s="29"/>
      <c r="K60" s="28" t="s">
        <v>19</v>
      </c>
      <c r="L60" s="29"/>
      <c r="M60" s="28">
        <v>320897</v>
      </c>
      <c r="N60" s="29"/>
      <c r="O60" s="28" t="s">
        <v>19</v>
      </c>
    </row>
    <row r="61" spans="1:15" ht="19.5" customHeight="1" x14ac:dyDescent="0.5">
      <c r="A61" s="9"/>
      <c r="B61" s="9"/>
      <c r="C61" s="9"/>
      <c r="D61" s="9" t="s">
        <v>54</v>
      </c>
      <c r="E61" s="9"/>
      <c r="F61" s="41"/>
      <c r="G61" s="41"/>
      <c r="H61" s="19"/>
      <c r="I61" s="31">
        <v>34390261</v>
      </c>
      <c r="J61" s="29"/>
      <c r="K61" s="31">
        <v>20133298</v>
      </c>
      <c r="L61" s="29"/>
      <c r="M61" s="31">
        <v>19729994</v>
      </c>
      <c r="N61" s="29"/>
      <c r="O61" s="31">
        <v>14270304</v>
      </c>
    </row>
    <row r="62" spans="1:15" ht="19.5" customHeight="1" x14ac:dyDescent="0.5">
      <c r="A62" s="16" t="s">
        <v>55</v>
      </c>
      <c r="B62" s="16"/>
      <c r="C62" s="16"/>
      <c r="D62" s="17"/>
      <c r="E62" s="16"/>
      <c r="F62" s="11"/>
      <c r="G62" s="11"/>
      <c r="H62" s="19"/>
      <c r="I62" s="34">
        <v>81305422</v>
      </c>
      <c r="J62" s="29"/>
      <c r="K62" s="34">
        <v>71436994</v>
      </c>
      <c r="L62" s="29"/>
      <c r="M62" s="34">
        <v>47175649</v>
      </c>
      <c r="N62" s="29"/>
      <c r="O62" s="34">
        <v>41233912</v>
      </c>
    </row>
    <row r="63" spans="1:15" ht="19.5" customHeight="1" x14ac:dyDescent="0.5">
      <c r="A63" s="42"/>
      <c r="B63" s="42"/>
      <c r="C63" s="42"/>
      <c r="D63" s="43"/>
      <c r="E63" s="42"/>
      <c r="F63" s="44"/>
      <c r="G63" s="44"/>
      <c r="H63" s="45"/>
      <c r="I63" s="46"/>
      <c r="J63" s="47"/>
      <c r="K63" s="46"/>
      <c r="L63" s="47"/>
      <c r="M63" s="46"/>
      <c r="N63" s="47"/>
      <c r="O63" s="46"/>
    </row>
    <row r="64" spans="1:15" ht="19.5" customHeight="1" x14ac:dyDescent="0.5">
      <c r="A64" s="42"/>
      <c r="B64" s="42"/>
      <c r="C64" s="42"/>
      <c r="D64" s="43"/>
      <c r="E64" s="42"/>
      <c r="F64" s="44"/>
      <c r="G64" s="44"/>
      <c r="H64" s="45"/>
      <c r="I64" s="46"/>
      <c r="J64" s="47"/>
      <c r="K64" s="46"/>
      <c r="L64" s="47"/>
      <c r="M64" s="46"/>
      <c r="N64" s="47"/>
      <c r="O64" s="46"/>
    </row>
    <row r="65" spans="1:15" ht="19.5" customHeight="1" x14ac:dyDescent="0.5">
      <c r="A65" s="42"/>
      <c r="B65" s="42"/>
      <c r="C65" s="42"/>
      <c r="D65" s="43"/>
      <c r="E65" s="42"/>
      <c r="F65" s="44"/>
      <c r="G65" s="44"/>
      <c r="H65" s="45"/>
      <c r="I65" s="46"/>
      <c r="J65" s="47"/>
      <c r="K65" s="46"/>
      <c r="L65" s="47"/>
      <c r="M65" s="46"/>
      <c r="N65" s="47"/>
      <c r="O65" s="46"/>
    </row>
    <row r="66" spans="1:15" ht="19.5" customHeight="1" x14ac:dyDescent="0.5">
      <c r="A66" s="42"/>
      <c r="B66" s="42"/>
      <c r="C66" s="42"/>
      <c r="D66" s="43"/>
      <c r="E66" s="42"/>
      <c r="F66" s="44"/>
      <c r="G66" s="44"/>
      <c r="H66" s="45"/>
      <c r="I66" s="46"/>
      <c r="J66" s="47"/>
      <c r="K66" s="46"/>
      <c r="L66" s="47"/>
      <c r="M66" s="46"/>
      <c r="N66" s="47"/>
      <c r="O66" s="46"/>
    </row>
    <row r="67" spans="1:15" ht="19.5" customHeight="1" x14ac:dyDescent="0.5">
      <c r="A67" s="42"/>
      <c r="B67" s="42"/>
      <c r="C67" s="42"/>
      <c r="D67" s="43"/>
      <c r="E67" s="42"/>
      <c r="F67" s="44"/>
      <c r="G67" s="44"/>
      <c r="H67" s="45"/>
      <c r="I67" s="46"/>
      <c r="J67" s="47"/>
      <c r="K67" s="46"/>
      <c r="L67" s="47"/>
      <c r="M67" s="46"/>
      <c r="N67" s="47"/>
      <c r="O67" s="46"/>
    </row>
    <row r="68" spans="1:15" ht="19.5" customHeight="1" x14ac:dyDescent="0.5">
      <c r="A68" s="42"/>
      <c r="B68" s="42"/>
      <c r="C68" s="42"/>
      <c r="D68" s="43"/>
      <c r="E68" s="42"/>
      <c r="F68" s="44"/>
      <c r="G68" s="44"/>
      <c r="H68" s="45"/>
      <c r="I68" s="46"/>
      <c r="J68" s="47"/>
      <c r="K68" s="46"/>
      <c r="L68" s="47"/>
      <c r="M68" s="46"/>
      <c r="N68" s="47"/>
      <c r="O68" s="46"/>
    </row>
    <row r="69" spans="1:15" ht="19.5" customHeight="1" x14ac:dyDescent="0.5">
      <c r="A69" s="42"/>
      <c r="B69" s="42"/>
      <c r="C69" s="42"/>
      <c r="D69" s="43"/>
      <c r="E69" s="42"/>
      <c r="F69" s="44"/>
      <c r="G69" s="44"/>
      <c r="H69" s="45"/>
      <c r="I69" s="46"/>
      <c r="J69" s="47"/>
      <c r="K69" s="46"/>
      <c r="L69" s="47"/>
      <c r="M69" s="46"/>
      <c r="N69" s="47"/>
      <c r="O69" s="46"/>
    </row>
    <row r="70" spans="1:15" ht="19.5" customHeight="1" x14ac:dyDescent="0.5">
      <c r="A70" s="42"/>
      <c r="B70" s="42"/>
      <c r="C70" s="42"/>
      <c r="D70" s="43"/>
      <c r="E70" s="42"/>
      <c r="F70" s="44"/>
      <c r="G70" s="44"/>
      <c r="H70" s="45"/>
      <c r="I70" s="46"/>
      <c r="J70" s="47"/>
      <c r="K70" s="46"/>
      <c r="L70" s="47"/>
      <c r="M70" s="46"/>
      <c r="N70" s="47"/>
      <c r="O70" s="46"/>
    </row>
    <row r="71" spans="1:15" ht="19.5" customHeight="1" x14ac:dyDescent="0.5">
      <c r="A71" s="42"/>
      <c r="B71" s="42"/>
      <c r="C71" s="42"/>
      <c r="D71" s="43"/>
      <c r="E71" s="42"/>
      <c r="F71" s="44"/>
      <c r="G71" s="44"/>
      <c r="H71" s="45"/>
      <c r="I71" s="46"/>
      <c r="J71" s="47"/>
      <c r="K71" s="46"/>
      <c r="L71" s="47"/>
      <c r="M71" s="46"/>
      <c r="N71" s="47"/>
      <c r="O71" s="46"/>
    </row>
    <row r="72" spans="1:15" ht="19.5" customHeight="1" x14ac:dyDescent="0.5">
      <c r="A72" s="42"/>
      <c r="B72" s="42"/>
      <c r="C72" s="42"/>
      <c r="D72" s="43"/>
      <c r="E72" s="42"/>
      <c r="F72" s="44"/>
      <c r="G72" s="44"/>
      <c r="H72" s="45"/>
      <c r="I72" s="46"/>
      <c r="J72" s="47"/>
      <c r="K72" s="46"/>
      <c r="L72" s="47"/>
      <c r="M72" s="46"/>
      <c r="N72" s="47"/>
      <c r="O72" s="46"/>
    </row>
    <row r="73" spans="1:15" ht="19.5" customHeight="1" x14ac:dyDescent="0.5">
      <c r="A73" s="1"/>
      <c r="B73" s="1"/>
      <c r="C73" s="1"/>
      <c r="D73" s="1"/>
      <c r="E73" s="3"/>
      <c r="F73" s="2"/>
      <c r="G73" s="2"/>
      <c r="H73" s="3"/>
      <c r="I73" s="4"/>
      <c r="J73" s="8"/>
      <c r="K73" s="4"/>
      <c r="L73" s="5"/>
      <c r="M73" s="4"/>
      <c r="N73" s="8"/>
      <c r="O73" s="6" t="s">
        <v>56</v>
      </c>
    </row>
    <row r="74" spans="1:15" ht="19.5" customHeight="1" x14ac:dyDescent="0.5">
      <c r="A74" s="1"/>
      <c r="B74" s="1"/>
      <c r="C74" s="1"/>
      <c r="D74" s="1"/>
      <c r="E74" s="3"/>
      <c r="F74" s="2"/>
      <c r="G74" s="2"/>
      <c r="H74" s="3"/>
      <c r="I74" s="4"/>
      <c r="J74" s="8"/>
      <c r="K74" s="4"/>
      <c r="L74" s="5"/>
      <c r="M74" s="4"/>
      <c r="N74" s="8"/>
      <c r="O74" s="6" t="s">
        <v>57</v>
      </c>
    </row>
    <row r="75" spans="1:15" ht="19.5" customHeight="1" x14ac:dyDescent="0.5">
      <c r="A75" s="215" t="s">
        <v>58</v>
      </c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09"/>
      <c r="N75" s="209"/>
      <c r="O75" s="209"/>
    </row>
    <row r="76" spans="1:15" ht="19.5" customHeight="1" x14ac:dyDescent="0.5">
      <c r="A76" s="213" t="s">
        <v>3</v>
      </c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</row>
    <row r="77" spans="1:15" ht="19.5" customHeight="1" x14ac:dyDescent="0.5">
      <c r="A77" s="213" t="s">
        <v>40</v>
      </c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209"/>
    </row>
    <row r="78" spans="1:15" ht="19.5" customHeight="1" x14ac:dyDescent="0.5">
      <c r="A78" s="213" t="s">
        <v>5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209"/>
    </row>
    <row r="79" spans="1:15" ht="9.9499999999999993" customHeight="1" x14ac:dyDescent="0.5">
      <c r="A79" s="1"/>
      <c r="B79" s="3"/>
      <c r="C79" s="3"/>
      <c r="D79" s="3"/>
      <c r="E79" s="3"/>
      <c r="F79" s="2"/>
      <c r="G79" s="2"/>
      <c r="H79" s="3"/>
      <c r="I79" s="4"/>
      <c r="J79" s="3"/>
      <c r="K79" s="4"/>
      <c r="L79" s="3"/>
      <c r="M79" s="4"/>
      <c r="N79" s="3"/>
      <c r="O79" s="4"/>
    </row>
    <row r="80" spans="1:15" ht="19.5" customHeight="1" x14ac:dyDescent="0.5">
      <c r="A80" s="208" t="s">
        <v>59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</row>
    <row r="81" spans="1:15" ht="19.5" customHeight="1" x14ac:dyDescent="0.5">
      <c r="A81" s="9"/>
      <c r="B81" s="9"/>
      <c r="C81" s="9"/>
      <c r="D81" s="9"/>
      <c r="E81" s="10"/>
      <c r="F81" s="11"/>
      <c r="G81" s="11"/>
      <c r="H81" s="10"/>
      <c r="I81" s="210" t="s">
        <v>7</v>
      </c>
      <c r="J81" s="209"/>
      <c r="K81" s="209"/>
      <c r="L81" s="209"/>
      <c r="M81" s="209"/>
      <c r="N81" s="209"/>
      <c r="O81" s="209"/>
    </row>
    <row r="82" spans="1:15" ht="19.5" customHeight="1" x14ac:dyDescent="0.5">
      <c r="A82" s="9"/>
      <c r="B82" s="9"/>
      <c r="C82" s="9"/>
      <c r="D82" s="9"/>
      <c r="E82" s="10"/>
      <c r="F82" s="11"/>
      <c r="G82" s="11"/>
      <c r="H82" s="10"/>
      <c r="I82" s="211" t="s">
        <v>8</v>
      </c>
      <c r="J82" s="209"/>
      <c r="K82" s="209"/>
      <c r="L82" s="14"/>
      <c r="M82" s="211" t="s">
        <v>9</v>
      </c>
      <c r="N82" s="209"/>
      <c r="O82" s="209"/>
    </row>
    <row r="83" spans="1:15" ht="19.5" customHeight="1" x14ac:dyDescent="0.5">
      <c r="A83" s="9"/>
      <c r="B83" s="9"/>
      <c r="C83" s="9"/>
      <c r="D83" s="9"/>
      <c r="E83" s="10"/>
      <c r="F83" s="11"/>
      <c r="G83" s="11"/>
      <c r="H83" s="10"/>
      <c r="I83" s="13" t="s">
        <v>10</v>
      </c>
      <c r="J83" s="13"/>
      <c r="K83" s="13" t="s">
        <v>11</v>
      </c>
      <c r="L83" s="14"/>
      <c r="M83" s="13" t="s">
        <v>10</v>
      </c>
      <c r="N83" s="13"/>
      <c r="O83" s="13" t="s">
        <v>11</v>
      </c>
    </row>
    <row r="84" spans="1:15" ht="19.5" customHeight="1" x14ac:dyDescent="0.5">
      <c r="A84" s="9"/>
      <c r="B84" s="9"/>
      <c r="C84" s="9"/>
      <c r="D84" s="9"/>
      <c r="E84" s="212" t="s">
        <v>12</v>
      </c>
      <c r="F84" s="209"/>
      <c r="G84" s="209"/>
      <c r="H84" s="10"/>
      <c r="I84" s="15" t="s">
        <v>13</v>
      </c>
      <c r="J84" s="13"/>
      <c r="K84" s="15" t="s">
        <v>14</v>
      </c>
      <c r="L84" s="13"/>
      <c r="M84" s="15" t="s">
        <v>13</v>
      </c>
      <c r="N84" s="13"/>
      <c r="O84" s="15" t="s">
        <v>14</v>
      </c>
    </row>
    <row r="85" spans="1:15" ht="19.5" customHeight="1" x14ac:dyDescent="0.5">
      <c r="A85" s="49" t="s">
        <v>60</v>
      </c>
      <c r="B85" s="16"/>
      <c r="C85" s="16"/>
      <c r="D85" s="50"/>
      <c r="E85" s="16"/>
      <c r="F85" s="11"/>
      <c r="G85" s="11"/>
      <c r="H85" s="9"/>
      <c r="I85" s="20"/>
      <c r="J85" s="51" t="e">
        <v>#REF!</v>
      </c>
      <c r="K85" s="20"/>
      <c r="L85" s="51" t="e">
        <v>#REF!</v>
      </c>
      <c r="M85" s="20"/>
      <c r="N85" s="22"/>
      <c r="O85" s="20"/>
    </row>
    <row r="86" spans="1:15" ht="19.5" customHeight="1" x14ac:dyDescent="0.5">
      <c r="A86" s="23"/>
      <c r="B86" s="9" t="s">
        <v>61</v>
      </c>
      <c r="C86" s="9"/>
      <c r="D86" s="24"/>
      <c r="E86" s="9"/>
      <c r="F86" s="11"/>
      <c r="G86" s="11"/>
      <c r="H86" s="9"/>
      <c r="I86" s="20"/>
      <c r="J86" s="52"/>
      <c r="K86" s="20"/>
      <c r="L86" s="52"/>
      <c r="M86" s="20"/>
      <c r="N86" s="22"/>
      <c r="O86" s="20"/>
    </row>
    <row r="87" spans="1:15" ht="19.5" customHeight="1" x14ac:dyDescent="0.5">
      <c r="A87" s="9"/>
      <c r="B87" s="9"/>
      <c r="C87" s="9" t="s">
        <v>62</v>
      </c>
      <c r="D87" s="24"/>
      <c r="E87" s="9"/>
      <c r="F87" s="11"/>
      <c r="G87" s="11"/>
      <c r="H87" s="9"/>
      <c r="I87" s="20"/>
      <c r="J87" s="52"/>
      <c r="K87" s="20"/>
      <c r="L87" s="52"/>
      <c r="M87" s="20"/>
      <c r="N87" s="22"/>
      <c r="O87" s="20"/>
    </row>
    <row r="88" spans="1:15" ht="19.5" customHeight="1" x14ac:dyDescent="0.5">
      <c r="A88" s="9"/>
      <c r="B88" s="9"/>
      <c r="C88" s="9"/>
      <c r="D88" s="9" t="s">
        <v>63</v>
      </c>
      <c r="E88" s="9"/>
      <c r="F88" s="11"/>
      <c r="G88" s="11"/>
      <c r="H88" s="9"/>
      <c r="I88" s="53">
        <v>67000000</v>
      </c>
      <c r="J88" s="26"/>
      <c r="K88" s="53">
        <v>67000000</v>
      </c>
      <c r="L88" s="26"/>
      <c r="M88" s="53">
        <v>67000000</v>
      </c>
      <c r="N88" s="26"/>
      <c r="O88" s="53">
        <v>67000000</v>
      </c>
    </row>
    <row r="89" spans="1:15" ht="19.5" customHeight="1" x14ac:dyDescent="0.5">
      <c r="A89" s="9"/>
      <c r="B89" s="9"/>
      <c r="C89" s="9" t="s">
        <v>64</v>
      </c>
      <c r="D89" s="24"/>
      <c r="E89" s="9"/>
      <c r="F89" s="18"/>
      <c r="G89" s="18"/>
      <c r="H89" s="9"/>
      <c r="I89" s="26"/>
      <c r="J89" s="26"/>
      <c r="K89" s="26"/>
      <c r="L89" s="26"/>
      <c r="M89" s="26"/>
      <c r="N89" s="26"/>
      <c r="O89" s="26"/>
    </row>
    <row r="90" spans="1:15" ht="19.5" customHeight="1" x14ac:dyDescent="0.5">
      <c r="A90" s="9"/>
      <c r="B90" s="9"/>
      <c r="C90" s="9"/>
      <c r="D90" s="9" t="s">
        <v>63</v>
      </c>
      <c r="E90" s="9"/>
      <c r="F90" s="18"/>
      <c r="G90" s="18"/>
      <c r="H90" s="9"/>
      <c r="I90" s="26">
        <v>67000000</v>
      </c>
      <c r="J90" s="26"/>
      <c r="K90" s="26">
        <v>67000000</v>
      </c>
      <c r="L90" s="26"/>
      <c r="M90" s="26">
        <v>67000000</v>
      </c>
      <c r="N90" s="26"/>
      <c r="O90" s="26">
        <v>67000000</v>
      </c>
    </row>
    <row r="91" spans="1:15" ht="19.5" customHeight="1" x14ac:dyDescent="0.5">
      <c r="A91" s="23" t="s">
        <v>65</v>
      </c>
      <c r="B91" s="23" t="s">
        <v>66</v>
      </c>
      <c r="C91" s="9"/>
      <c r="D91" s="24"/>
      <c r="E91" s="9"/>
      <c r="F91" s="18">
        <v>22</v>
      </c>
      <c r="G91" s="18"/>
      <c r="H91" s="9"/>
      <c r="I91" s="26">
        <v>323397514</v>
      </c>
      <c r="J91" s="29"/>
      <c r="K91" s="26">
        <v>323397514</v>
      </c>
      <c r="L91" s="29"/>
      <c r="M91" s="26">
        <v>323397514</v>
      </c>
      <c r="N91" s="26"/>
      <c r="O91" s="26">
        <v>323397514</v>
      </c>
    </row>
    <row r="92" spans="1:15" ht="19.5" customHeight="1" x14ac:dyDescent="0.5">
      <c r="A92" s="23"/>
      <c r="B92" s="23" t="s">
        <v>67</v>
      </c>
      <c r="C92" s="9"/>
      <c r="D92" s="24"/>
      <c r="E92" s="9"/>
      <c r="F92" s="11"/>
      <c r="G92" s="11"/>
      <c r="H92" s="9"/>
      <c r="I92" s="26"/>
      <c r="J92" s="29"/>
      <c r="K92" s="26"/>
      <c r="L92" s="29"/>
      <c r="M92" s="26"/>
      <c r="N92" s="29"/>
      <c r="O92" s="26"/>
    </row>
    <row r="93" spans="1:15" ht="19.5" customHeight="1" x14ac:dyDescent="0.5">
      <c r="A93" s="23" t="s">
        <v>65</v>
      </c>
      <c r="B93" s="23"/>
      <c r="C93" s="54" t="s">
        <v>68</v>
      </c>
      <c r="D93" s="24"/>
      <c r="E93" s="9"/>
      <c r="F93" s="11"/>
      <c r="G93" s="11"/>
      <c r="H93" s="9"/>
      <c r="I93" s="26"/>
      <c r="J93" s="29"/>
      <c r="K93" s="26"/>
      <c r="L93" s="29"/>
      <c r="M93" s="26"/>
      <c r="N93" s="29"/>
      <c r="O93" s="26"/>
    </row>
    <row r="94" spans="1:15" ht="19.5" customHeight="1" x14ac:dyDescent="0.5">
      <c r="A94" s="23" t="s">
        <v>69</v>
      </c>
      <c r="B94" s="23"/>
      <c r="C94" s="9"/>
      <c r="D94" s="54" t="s">
        <v>70</v>
      </c>
      <c r="E94" s="9"/>
      <c r="F94" s="11"/>
      <c r="G94" s="11"/>
      <c r="H94" s="9"/>
      <c r="I94" s="26">
        <v>6328549</v>
      </c>
      <c r="J94" s="29"/>
      <c r="K94" s="26">
        <v>6328549</v>
      </c>
      <c r="L94" s="29"/>
      <c r="M94" s="26">
        <v>6328549</v>
      </c>
      <c r="N94" s="29"/>
      <c r="O94" s="26">
        <v>6328549</v>
      </c>
    </row>
    <row r="95" spans="1:15" ht="19.5" customHeight="1" x14ac:dyDescent="0.5">
      <c r="A95" s="23"/>
      <c r="B95" s="23"/>
      <c r="C95" s="9" t="s">
        <v>71</v>
      </c>
      <c r="D95" s="54"/>
      <c r="E95" s="9"/>
      <c r="F95" s="11"/>
      <c r="G95" s="11"/>
      <c r="H95" s="9"/>
      <c r="I95" s="26">
        <v>12814805</v>
      </c>
      <c r="J95" s="29"/>
      <c r="K95" s="26">
        <v>41775371</v>
      </c>
      <c r="L95" s="29"/>
      <c r="M95" s="26">
        <v>24636904</v>
      </c>
      <c r="N95" s="29"/>
      <c r="O95" s="26">
        <v>37878838</v>
      </c>
    </row>
    <row r="96" spans="1:15" ht="19.5" customHeight="1" x14ac:dyDescent="0.5">
      <c r="A96" s="23" t="s">
        <v>65</v>
      </c>
      <c r="B96" s="23" t="s">
        <v>72</v>
      </c>
      <c r="C96" s="9"/>
      <c r="D96" s="24"/>
      <c r="E96" s="9"/>
      <c r="F96" s="11"/>
      <c r="G96" s="11"/>
      <c r="H96" s="9"/>
      <c r="I96" s="33">
        <v>303565</v>
      </c>
      <c r="J96" s="29"/>
      <c r="K96" s="33">
        <v>303565</v>
      </c>
      <c r="L96" s="29"/>
      <c r="M96" s="55" t="s">
        <v>19</v>
      </c>
      <c r="N96" s="29"/>
      <c r="O96" s="55" t="s">
        <v>19</v>
      </c>
    </row>
    <row r="97" spans="1:15" ht="19.5" customHeight="1" x14ac:dyDescent="0.5">
      <c r="A97" s="23"/>
      <c r="B97" s="9" t="s">
        <v>73</v>
      </c>
      <c r="C97" s="9"/>
      <c r="D97" s="9"/>
      <c r="E97" s="9"/>
      <c r="F97" s="41"/>
      <c r="G97" s="41"/>
      <c r="H97" s="19"/>
      <c r="I97" s="26">
        <v>409844433</v>
      </c>
      <c r="J97" s="29"/>
      <c r="K97" s="26">
        <v>438804999</v>
      </c>
      <c r="L97" s="29"/>
      <c r="M97" s="26">
        <v>421362967</v>
      </c>
      <c r="N97" s="29"/>
      <c r="O97" s="26">
        <v>434604901</v>
      </c>
    </row>
    <row r="98" spans="1:15" ht="19.5" customHeight="1" x14ac:dyDescent="0.5">
      <c r="A98" s="23"/>
      <c r="B98" s="23" t="s">
        <v>74</v>
      </c>
      <c r="C98" s="9"/>
      <c r="D98" s="9"/>
      <c r="E98" s="9"/>
      <c r="F98" s="11"/>
      <c r="G98" s="11"/>
      <c r="H98" s="19"/>
      <c r="I98" s="26">
        <v>18043335</v>
      </c>
      <c r="J98" s="29"/>
      <c r="K98" s="28">
        <v>27722038</v>
      </c>
      <c r="L98" s="29"/>
      <c r="M98" s="55" t="s">
        <v>19</v>
      </c>
      <c r="N98" s="29"/>
      <c r="O98" s="28" t="s">
        <v>19</v>
      </c>
    </row>
    <row r="99" spans="1:15" ht="19.5" customHeight="1" x14ac:dyDescent="0.5">
      <c r="A99" s="9"/>
      <c r="B99" s="9"/>
      <c r="C99" s="9"/>
      <c r="D99" s="9" t="s">
        <v>75</v>
      </c>
      <c r="E99" s="9"/>
      <c r="F99" s="11"/>
      <c r="G99" s="11"/>
      <c r="H99" s="19"/>
      <c r="I99" s="31">
        <v>427887768</v>
      </c>
      <c r="J99" s="29"/>
      <c r="K99" s="31">
        <v>466527037</v>
      </c>
      <c r="L99" s="29"/>
      <c r="M99" s="31">
        <v>421362967</v>
      </c>
      <c r="N99" s="29"/>
      <c r="O99" s="31">
        <v>434604901</v>
      </c>
    </row>
    <row r="100" spans="1:15" ht="19.5" customHeight="1" x14ac:dyDescent="0.5">
      <c r="A100" s="16" t="s">
        <v>76</v>
      </c>
      <c r="B100" s="56"/>
      <c r="C100" s="16"/>
      <c r="D100" s="16"/>
      <c r="E100" s="16"/>
      <c r="F100" s="18"/>
      <c r="G100" s="18"/>
      <c r="H100" s="19"/>
      <c r="I100" s="34">
        <v>509193190</v>
      </c>
      <c r="J100" s="29"/>
      <c r="K100" s="34">
        <v>537964031</v>
      </c>
      <c r="L100" s="29"/>
      <c r="M100" s="34">
        <v>468538616</v>
      </c>
      <c r="N100" s="29"/>
      <c r="O100" s="34">
        <v>475838813</v>
      </c>
    </row>
  </sheetData>
  <mergeCells count="27">
    <mergeCell ref="A3:O3"/>
    <mergeCell ref="A4:O4"/>
    <mergeCell ref="A5:O5"/>
    <mergeCell ref="A6:O6"/>
    <mergeCell ref="A8:O8"/>
    <mergeCell ref="I9:O9"/>
    <mergeCell ref="M10:O10"/>
    <mergeCell ref="I10:K10"/>
    <mergeCell ref="E12:G12"/>
    <mergeCell ref="A39:O39"/>
    <mergeCell ref="A40:O40"/>
    <mergeCell ref="A41:O41"/>
    <mergeCell ref="A42:O42"/>
    <mergeCell ref="A44:O44"/>
    <mergeCell ref="A78:O78"/>
    <mergeCell ref="I45:O45"/>
    <mergeCell ref="I46:K46"/>
    <mergeCell ref="M46:O46"/>
    <mergeCell ref="E48:G48"/>
    <mergeCell ref="A75:O75"/>
    <mergeCell ref="A76:O76"/>
    <mergeCell ref="A77:O77"/>
    <mergeCell ref="A80:O80"/>
    <mergeCell ref="I81:O81"/>
    <mergeCell ref="I82:K82"/>
    <mergeCell ref="M82:O82"/>
    <mergeCell ref="E84:G84"/>
  </mergeCells>
  <pageMargins left="0.98425196850393704" right="0.78740157480314965" top="0.59055118110236227" bottom="0.78740157480314965" header="0.59055118110236227" footer="0.78740157480314965"/>
  <pageSetup paperSize="9" scale="95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8080"/>
  </sheetPr>
  <dimension ref="A1:O47"/>
  <sheetViews>
    <sheetView view="pageBreakPreview" zoomScaleNormal="100" zoomScaleSheetLayoutView="100" workbookViewId="0"/>
  </sheetViews>
  <sheetFormatPr defaultColWidth="10.140625" defaultRowHeight="15" customHeight="1" x14ac:dyDescent="0.5"/>
  <cols>
    <col min="1" max="3" width="1.42578125" style="144" customWidth="1"/>
    <col min="4" max="4" width="34.28515625" style="144" customWidth="1"/>
    <col min="5" max="5" width="3.42578125" style="144" customWidth="1"/>
    <col min="6" max="6" width="2.28515625" style="144" customWidth="1"/>
    <col min="7" max="7" width="0.85546875" style="144" customWidth="1"/>
    <col min="8" max="8" width="11.7109375" style="144" customWidth="1"/>
    <col min="9" max="9" width="0.85546875" style="144" customWidth="1"/>
    <col min="10" max="10" width="11.7109375" style="144" customWidth="1"/>
    <col min="11" max="11" width="0.85546875" style="144" customWidth="1"/>
    <col min="12" max="12" width="11.7109375" style="144" customWidth="1"/>
    <col min="13" max="13" width="0.85546875" style="144" customWidth="1"/>
    <col min="14" max="14" width="11.7109375" style="144" customWidth="1"/>
    <col min="15" max="15" width="11.7109375" style="144" bestFit="1" customWidth="1"/>
    <col min="16" max="16384" width="10.140625" style="144"/>
  </cols>
  <sheetData>
    <row r="1" spans="1:14" ht="21" customHeight="1" x14ac:dyDescent="0.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1"/>
      <c r="M1" s="5"/>
      <c r="N1" s="6" t="s">
        <v>77</v>
      </c>
    </row>
    <row r="2" spans="1:14" ht="21" customHeight="1" x14ac:dyDescent="0.5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1"/>
      <c r="M2" s="5"/>
      <c r="N2" s="6" t="s">
        <v>78</v>
      </c>
    </row>
    <row r="3" spans="1:14" ht="21" customHeight="1" x14ac:dyDescent="0.5">
      <c r="A3" s="215" t="s">
        <v>79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 ht="21" customHeight="1" x14ac:dyDescent="0.5">
      <c r="A4" s="1"/>
      <c r="B4" s="213" t="s">
        <v>3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ht="21" customHeight="1" x14ac:dyDescent="0.5">
      <c r="A5" s="1"/>
      <c r="B5" s="213" t="s">
        <v>80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4" ht="21" customHeight="1" x14ac:dyDescent="0.5">
      <c r="A6" s="213" t="s">
        <v>81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4" ht="9.9499999999999993" customHeight="1" x14ac:dyDescent="0.5">
      <c r="A7" s="35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</row>
    <row r="8" spans="1:14" ht="15.95" customHeight="1" x14ac:dyDescent="0.5">
      <c r="A8" s="148"/>
      <c r="B8" s="149"/>
      <c r="C8" s="149"/>
      <c r="D8" s="149"/>
      <c r="E8" s="149"/>
      <c r="F8" s="149"/>
      <c r="G8" s="149"/>
      <c r="H8" s="218" t="s">
        <v>7</v>
      </c>
      <c r="I8" s="217"/>
      <c r="J8" s="217"/>
      <c r="K8" s="217"/>
      <c r="L8" s="217"/>
      <c r="M8" s="217"/>
      <c r="N8" s="217"/>
    </row>
    <row r="9" spans="1:14" ht="15.95" customHeight="1" x14ac:dyDescent="0.5">
      <c r="A9" s="148"/>
      <c r="B9" s="148"/>
      <c r="C9" s="148"/>
      <c r="D9" s="148"/>
      <c r="E9" s="148"/>
      <c r="F9" s="148"/>
      <c r="G9" s="148"/>
      <c r="H9" s="216" t="s">
        <v>8</v>
      </c>
      <c r="I9" s="217"/>
      <c r="J9" s="217"/>
      <c r="K9" s="148"/>
      <c r="L9" s="216" t="s">
        <v>9</v>
      </c>
      <c r="M9" s="217"/>
      <c r="N9" s="217"/>
    </row>
    <row r="10" spans="1:14" ht="15.95" customHeight="1" x14ac:dyDescent="0.5">
      <c r="A10" s="148"/>
      <c r="B10" s="148"/>
      <c r="C10" s="148"/>
      <c r="D10" s="218" t="s">
        <v>12</v>
      </c>
      <c r="E10" s="217"/>
      <c r="F10" s="217"/>
      <c r="G10" s="150"/>
      <c r="H10" s="151" t="s">
        <v>82</v>
      </c>
      <c r="I10" s="149"/>
      <c r="J10" s="151">
        <v>2562</v>
      </c>
      <c r="K10" s="148"/>
      <c r="L10" s="151" t="s">
        <v>82</v>
      </c>
      <c r="M10" s="149"/>
      <c r="N10" s="151">
        <v>2562</v>
      </c>
    </row>
    <row r="11" spans="1:14" ht="15.95" customHeight="1" x14ac:dyDescent="0.5">
      <c r="A11" s="148" t="s">
        <v>83</v>
      </c>
      <c r="B11" s="148"/>
      <c r="C11" s="148"/>
      <c r="D11" s="148"/>
      <c r="E11" s="150">
        <v>25</v>
      </c>
      <c r="F11" s="149"/>
      <c r="G11" s="149"/>
      <c r="H11" s="152">
        <v>27585401</v>
      </c>
      <c r="I11" s="153"/>
      <c r="J11" s="152">
        <v>37146994</v>
      </c>
      <c r="K11" s="152"/>
      <c r="L11" s="152">
        <v>13134100</v>
      </c>
      <c r="M11" s="152"/>
      <c r="N11" s="152">
        <v>19563276</v>
      </c>
    </row>
    <row r="12" spans="1:14" ht="15.95" customHeight="1" x14ac:dyDescent="0.5">
      <c r="A12" s="154" t="s">
        <v>84</v>
      </c>
      <c r="B12" s="148"/>
      <c r="C12" s="148"/>
      <c r="D12" s="148"/>
      <c r="E12" s="148"/>
      <c r="F12" s="149"/>
      <c r="G12" s="149"/>
      <c r="H12" s="155">
        <v>16471484</v>
      </c>
      <c r="I12" s="153"/>
      <c r="J12" s="155">
        <v>18388824</v>
      </c>
      <c r="K12" s="152"/>
      <c r="L12" s="155">
        <v>7097579</v>
      </c>
      <c r="M12" s="152"/>
      <c r="N12" s="155">
        <v>8709893</v>
      </c>
    </row>
    <row r="13" spans="1:14" ht="15.95" customHeight="1" x14ac:dyDescent="0.5">
      <c r="A13" s="154" t="s">
        <v>85</v>
      </c>
      <c r="B13" s="148"/>
      <c r="C13" s="148"/>
      <c r="D13" s="148"/>
      <c r="E13" s="150">
        <v>26</v>
      </c>
      <c r="F13" s="149"/>
      <c r="G13" s="149"/>
      <c r="H13" s="156">
        <v>11113917</v>
      </c>
      <c r="I13" s="153"/>
      <c r="J13" s="156">
        <v>18758170</v>
      </c>
      <c r="K13" s="152"/>
      <c r="L13" s="156">
        <v>6036521</v>
      </c>
      <c r="M13" s="152"/>
      <c r="N13" s="156">
        <v>10853383</v>
      </c>
    </row>
    <row r="14" spans="1:14" ht="15.95" customHeight="1" x14ac:dyDescent="0.5">
      <c r="A14" s="154" t="s">
        <v>86</v>
      </c>
      <c r="B14" s="148"/>
      <c r="C14" s="148"/>
      <c r="D14" s="148"/>
      <c r="E14" s="150"/>
      <c r="F14" s="149"/>
      <c r="G14" s="149"/>
      <c r="H14" s="152"/>
      <c r="I14" s="153"/>
      <c r="J14" s="152"/>
      <c r="K14" s="152"/>
      <c r="L14" s="152"/>
      <c r="M14" s="152"/>
      <c r="N14" s="152"/>
    </row>
    <row r="15" spans="1:14" ht="15.95" customHeight="1" x14ac:dyDescent="0.5">
      <c r="A15" s="148"/>
      <c r="B15" s="154" t="s">
        <v>87</v>
      </c>
      <c r="C15" s="154"/>
      <c r="D15" s="154"/>
      <c r="E15" s="150"/>
      <c r="F15" s="149"/>
      <c r="G15" s="149"/>
      <c r="H15" s="152">
        <v>1207919</v>
      </c>
      <c r="I15" s="153"/>
      <c r="J15" s="152">
        <v>1910672</v>
      </c>
      <c r="K15" s="157"/>
      <c r="L15" s="152">
        <v>1399891</v>
      </c>
      <c r="M15" s="157"/>
      <c r="N15" s="152">
        <v>1910063</v>
      </c>
    </row>
    <row r="16" spans="1:14" ht="15.95" customHeight="1" x14ac:dyDescent="0.5">
      <c r="A16" s="148"/>
      <c r="B16" s="154" t="s">
        <v>88</v>
      </c>
      <c r="C16" s="154"/>
      <c r="D16" s="154"/>
      <c r="E16" s="150"/>
      <c r="F16" s="149"/>
      <c r="G16" s="149"/>
      <c r="H16" s="155">
        <v>675402</v>
      </c>
      <c r="I16" s="153"/>
      <c r="J16" s="155">
        <v>317632</v>
      </c>
      <c r="K16" s="157"/>
      <c r="L16" s="155">
        <v>418603</v>
      </c>
      <c r="M16" s="157"/>
      <c r="N16" s="155">
        <v>432057</v>
      </c>
    </row>
    <row r="17" spans="1:15" ht="15.95" customHeight="1" x14ac:dyDescent="0.5">
      <c r="A17" s="148"/>
      <c r="B17" s="154" t="s">
        <v>89</v>
      </c>
      <c r="C17" s="154"/>
      <c r="D17" s="154"/>
      <c r="E17" s="150"/>
      <c r="F17" s="149"/>
      <c r="G17" s="149"/>
      <c r="H17" s="152">
        <v>1883321</v>
      </c>
      <c r="I17" s="153"/>
      <c r="J17" s="152">
        <v>2228304</v>
      </c>
      <c r="K17" s="157"/>
      <c r="L17" s="152">
        <v>1818494</v>
      </c>
      <c r="M17" s="157"/>
      <c r="N17" s="152">
        <v>2342120</v>
      </c>
    </row>
    <row r="18" spans="1:15" ht="15.95" customHeight="1" x14ac:dyDescent="0.5">
      <c r="A18" s="148" t="s">
        <v>90</v>
      </c>
      <c r="B18" s="148"/>
      <c r="C18" s="148"/>
      <c r="D18" s="148"/>
      <c r="E18" s="150"/>
      <c r="F18" s="149"/>
      <c r="G18" s="149"/>
      <c r="H18" s="156">
        <v>12997238</v>
      </c>
      <c r="I18" s="153"/>
      <c r="J18" s="156">
        <v>20986474</v>
      </c>
      <c r="K18" s="157"/>
      <c r="L18" s="156">
        <v>7855015</v>
      </c>
      <c r="M18" s="157"/>
      <c r="N18" s="156">
        <v>13195503</v>
      </c>
    </row>
    <row r="19" spans="1:15" ht="15.95" customHeight="1" x14ac:dyDescent="0.5">
      <c r="A19" s="148" t="s">
        <v>91</v>
      </c>
      <c r="B19" s="148"/>
      <c r="C19" s="148"/>
      <c r="D19" s="148"/>
      <c r="E19" s="150"/>
      <c r="F19" s="149"/>
      <c r="G19" s="149"/>
      <c r="H19" s="152">
        <v>641916</v>
      </c>
      <c r="I19" s="153"/>
      <c r="J19" s="152">
        <v>1195665</v>
      </c>
      <c r="K19" s="152"/>
      <c r="L19" s="152">
        <v>316723</v>
      </c>
      <c r="M19" s="152"/>
      <c r="N19" s="152">
        <v>794420</v>
      </c>
    </row>
    <row r="20" spans="1:15" ht="15.95" customHeight="1" x14ac:dyDescent="0.5">
      <c r="A20" s="148" t="s">
        <v>92</v>
      </c>
      <c r="B20" s="148"/>
      <c r="C20" s="148"/>
      <c r="D20" s="148"/>
      <c r="E20" s="150"/>
      <c r="F20" s="149"/>
      <c r="G20" s="149"/>
      <c r="H20" s="152">
        <v>27039683</v>
      </c>
      <c r="I20" s="153"/>
      <c r="J20" s="152">
        <v>14870632</v>
      </c>
      <c r="K20" s="152"/>
      <c r="L20" s="152">
        <v>18390769</v>
      </c>
      <c r="M20" s="152"/>
      <c r="N20" s="152">
        <v>10295373</v>
      </c>
    </row>
    <row r="21" spans="1:15" ht="15.95" customHeight="1" x14ac:dyDescent="0.5">
      <c r="A21" s="148" t="s">
        <v>200</v>
      </c>
      <c r="B21" s="148"/>
      <c r="C21" s="148"/>
      <c r="D21" s="148"/>
      <c r="E21" s="185" t="s">
        <v>209</v>
      </c>
      <c r="F21" s="149"/>
      <c r="G21" s="149"/>
      <c r="H21" s="158" t="s">
        <v>19</v>
      </c>
      <c r="I21" s="153"/>
      <c r="J21" s="158" t="s">
        <v>19</v>
      </c>
      <c r="K21" s="152"/>
      <c r="L21" s="158">
        <v>1529925</v>
      </c>
      <c r="M21" s="152"/>
      <c r="N21" s="158" t="s">
        <v>19</v>
      </c>
    </row>
    <row r="22" spans="1:15" ht="15.95" customHeight="1" x14ac:dyDescent="0.5">
      <c r="A22" s="148" t="s">
        <v>93</v>
      </c>
      <c r="B22" s="148"/>
      <c r="C22" s="148"/>
      <c r="D22" s="148"/>
      <c r="E22" s="150"/>
      <c r="F22" s="149"/>
      <c r="G22" s="149"/>
      <c r="H22" s="156">
        <v>27681599</v>
      </c>
      <c r="I22" s="153"/>
      <c r="J22" s="156">
        <v>16066297</v>
      </c>
      <c r="K22" s="152"/>
      <c r="L22" s="156">
        <v>20237417</v>
      </c>
      <c r="M22" s="152"/>
      <c r="N22" s="156">
        <v>11089793</v>
      </c>
    </row>
    <row r="23" spans="1:15" ht="15.95" customHeight="1" x14ac:dyDescent="0.5">
      <c r="A23" s="148" t="s">
        <v>94</v>
      </c>
      <c r="B23" s="148"/>
      <c r="C23" s="148"/>
      <c r="D23" s="148"/>
      <c r="E23" s="150"/>
      <c r="F23" s="149"/>
      <c r="G23" s="149"/>
      <c r="H23" s="159">
        <v>-14684361</v>
      </c>
      <c r="I23" s="153"/>
      <c r="J23" s="152">
        <v>4920177</v>
      </c>
      <c r="K23" s="152"/>
      <c r="L23" s="160">
        <v>-12382402</v>
      </c>
      <c r="M23" s="152"/>
      <c r="N23" s="152">
        <v>2105710</v>
      </c>
      <c r="O23" s="183"/>
    </row>
    <row r="24" spans="1:15" ht="15.95" customHeight="1" x14ac:dyDescent="0.5">
      <c r="A24" s="154" t="s">
        <v>95</v>
      </c>
      <c r="B24" s="148"/>
      <c r="C24" s="148"/>
      <c r="D24" s="148"/>
      <c r="E24" s="150"/>
      <c r="F24" s="149"/>
      <c r="G24" s="149"/>
      <c r="H24" s="155">
        <v>154357</v>
      </c>
      <c r="I24" s="153"/>
      <c r="J24" s="155">
        <v>1757</v>
      </c>
      <c r="K24" s="152"/>
      <c r="L24" s="161">
        <v>91330</v>
      </c>
      <c r="M24" s="152"/>
      <c r="N24" s="161" t="s">
        <v>19</v>
      </c>
    </row>
    <row r="25" spans="1:15" ht="15.95" customHeight="1" x14ac:dyDescent="0.5">
      <c r="A25" s="154" t="s">
        <v>212</v>
      </c>
      <c r="B25" s="148"/>
      <c r="C25" s="148"/>
      <c r="D25" s="148"/>
      <c r="E25" s="150"/>
      <c r="F25" s="149"/>
      <c r="G25" s="149"/>
      <c r="H25" s="159">
        <v>-14838718</v>
      </c>
      <c r="I25" s="153"/>
      <c r="J25" s="152">
        <v>4918420</v>
      </c>
      <c r="K25" s="152"/>
      <c r="L25" s="159">
        <v>-12473732</v>
      </c>
      <c r="M25" s="152">
        <v>2</v>
      </c>
      <c r="N25" s="152">
        <v>2105710</v>
      </c>
      <c r="O25" s="183"/>
    </row>
    <row r="26" spans="1:15" ht="15.95" customHeight="1" x14ac:dyDescent="0.5">
      <c r="A26" s="154" t="s">
        <v>213</v>
      </c>
      <c r="B26" s="148"/>
      <c r="C26" s="148"/>
      <c r="D26" s="148"/>
      <c r="E26" s="150">
        <v>21</v>
      </c>
      <c r="F26" s="149"/>
      <c r="G26" s="149"/>
      <c r="H26" s="162">
        <v>677176</v>
      </c>
      <c r="I26" s="153"/>
      <c r="J26" s="162">
        <v>-144342</v>
      </c>
      <c r="K26" s="152"/>
      <c r="L26" s="162">
        <v>434077</v>
      </c>
      <c r="M26" s="152">
        <v>6</v>
      </c>
      <c r="N26" s="155">
        <v>256431</v>
      </c>
      <c r="O26" s="142"/>
    </row>
    <row r="27" spans="1:15" ht="15.95" customHeight="1" x14ac:dyDescent="0.5">
      <c r="A27" s="163" t="s">
        <v>96</v>
      </c>
      <c r="B27" s="164"/>
      <c r="C27" s="164"/>
      <c r="D27" s="164"/>
      <c r="E27" s="150"/>
      <c r="F27" s="165"/>
      <c r="G27" s="165"/>
      <c r="H27" s="180">
        <v>-14161542</v>
      </c>
      <c r="I27" s="167"/>
      <c r="J27" s="186">
        <v>4774078</v>
      </c>
      <c r="K27" s="167"/>
      <c r="L27" s="180">
        <v>-12039655</v>
      </c>
      <c r="M27" s="167"/>
      <c r="N27" s="186">
        <v>1849279</v>
      </c>
    </row>
    <row r="28" spans="1:15" ht="15.95" customHeight="1" x14ac:dyDescent="0.5">
      <c r="A28" s="154" t="s">
        <v>210</v>
      </c>
      <c r="B28" s="148"/>
      <c r="C28" s="148"/>
      <c r="D28" s="148"/>
      <c r="E28" s="150"/>
      <c r="F28" s="149"/>
      <c r="G28" s="149"/>
      <c r="H28" s="158"/>
      <c r="I28" s="153"/>
      <c r="J28" s="158"/>
      <c r="K28" s="152"/>
      <c r="L28" s="158"/>
      <c r="M28" s="152"/>
      <c r="N28" s="158"/>
    </row>
    <row r="29" spans="1:15" ht="15.95" customHeight="1" x14ac:dyDescent="0.5">
      <c r="A29" s="154"/>
      <c r="B29" s="148" t="s">
        <v>97</v>
      </c>
      <c r="C29" s="148"/>
      <c r="D29" s="148"/>
      <c r="E29" s="150"/>
      <c r="F29" s="149"/>
      <c r="G29" s="149"/>
      <c r="H29" s="158"/>
      <c r="I29" s="153"/>
      <c r="J29" s="158"/>
      <c r="K29" s="152"/>
      <c r="L29" s="158"/>
      <c r="M29" s="152"/>
      <c r="N29" s="158"/>
    </row>
    <row r="30" spans="1:15" ht="15.95" customHeight="1" x14ac:dyDescent="0.5">
      <c r="A30" s="154"/>
      <c r="B30" s="148"/>
      <c r="C30" s="148" t="s">
        <v>98</v>
      </c>
      <c r="D30" s="148"/>
      <c r="E30" s="150"/>
      <c r="F30" s="149"/>
      <c r="G30" s="149"/>
      <c r="H30" s="158"/>
      <c r="I30" s="153"/>
      <c r="J30" s="158"/>
      <c r="K30" s="152"/>
      <c r="L30" s="158"/>
      <c r="M30" s="152"/>
      <c r="N30" s="158"/>
    </row>
    <row r="31" spans="1:15" ht="15.95" customHeight="1" x14ac:dyDescent="0.5">
      <c r="A31" s="154"/>
      <c r="B31" s="148"/>
      <c r="C31" s="148"/>
      <c r="D31" s="148" t="s">
        <v>99</v>
      </c>
      <c r="E31" s="150"/>
      <c r="F31" s="149"/>
      <c r="G31" s="149"/>
      <c r="H31" s="155">
        <v>2151916</v>
      </c>
      <c r="I31" s="153"/>
      <c r="J31" s="161" t="s">
        <v>19</v>
      </c>
      <c r="K31" s="152"/>
      <c r="L31" s="155">
        <v>2142939</v>
      </c>
      <c r="M31" s="152"/>
      <c r="N31" s="161" t="s">
        <v>19</v>
      </c>
    </row>
    <row r="32" spans="1:15" ht="15.95" customHeight="1" x14ac:dyDescent="0.5">
      <c r="A32" s="154" t="s">
        <v>198</v>
      </c>
      <c r="B32" s="148"/>
      <c r="C32" s="148"/>
      <c r="D32" s="148"/>
      <c r="E32" s="150"/>
      <c r="F32" s="149"/>
      <c r="G32" s="149"/>
      <c r="H32" s="155">
        <v>2151916</v>
      </c>
      <c r="I32" s="153"/>
      <c r="J32" s="161" t="s">
        <v>19</v>
      </c>
      <c r="K32" s="152"/>
      <c r="L32" s="155">
        <v>2142939</v>
      </c>
      <c r="M32" s="152"/>
      <c r="N32" s="161" t="s">
        <v>19</v>
      </c>
    </row>
    <row r="33" spans="1:15" ht="15.95" customHeight="1" x14ac:dyDescent="0.5">
      <c r="A33" s="164" t="s">
        <v>100</v>
      </c>
      <c r="B33" s="148"/>
      <c r="C33" s="148"/>
      <c r="D33" s="148"/>
      <c r="E33" s="148"/>
      <c r="F33" s="148"/>
      <c r="G33" s="148"/>
      <c r="H33" s="168">
        <v>-12009626</v>
      </c>
      <c r="I33" s="167"/>
      <c r="J33" s="169">
        <v>4774078</v>
      </c>
      <c r="K33" s="167"/>
      <c r="L33" s="168">
        <v>-9896716</v>
      </c>
      <c r="M33" s="167"/>
      <c r="N33" s="169">
        <v>1849279</v>
      </c>
    </row>
    <row r="34" spans="1:15" ht="15.95" customHeight="1" x14ac:dyDescent="0.5">
      <c r="A34" s="164"/>
      <c r="B34" s="148"/>
      <c r="C34" s="148"/>
      <c r="D34" s="148"/>
      <c r="E34" s="148"/>
      <c r="F34" s="148"/>
      <c r="G34" s="148"/>
      <c r="H34" s="166"/>
      <c r="I34" s="167"/>
      <c r="J34" s="167"/>
      <c r="K34" s="167"/>
      <c r="L34" s="166"/>
      <c r="M34" s="167"/>
      <c r="N34" s="167"/>
    </row>
    <row r="35" spans="1:15" ht="15.95" customHeight="1" x14ac:dyDescent="0.5">
      <c r="A35" s="164" t="s">
        <v>101</v>
      </c>
      <c r="B35" s="164"/>
      <c r="C35" s="148"/>
      <c r="D35" s="164"/>
      <c r="E35" s="165"/>
      <c r="F35" s="165"/>
      <c r="G35" s="165"/>
      <c r="H35" s="153"/>
      <c r="I35" s="170"/>
      <c r="J35" s="171"/>
      <c r="K35" s="170"/>
      <c r="L35" s="153"/>
      <c r="M35" s="170"/>
      <c r="N35" s="171"/>
    </row>
    <row r="36" spans="1:15" ht="15.95" customHeight="1" x14ac:dyDescent="0.5">
      <c r="A36" s="148"/>
      <c r="B36" s="148" t="s">
        <v>102</v>
      </c>
      <c r="C36" s="148"/>
      <c r="D36" s="148"/>
      <c r="E36" s="165"/>
      <c r="F36" s="165"/>
      <c r="G36" s="165"/>
      <c r="H36" s="160">
        <v>-13026959</v>
      </c>
      <c r="I36" s="160"/>
      <c r="J36" s="166">
        <v>4073744</v>
      </c>
      <c r="K36" s="172"/>
      <c r="L36" s="160">
        <v>-12039655</v>
      </c>
      <c r="M36" s="172"/>
      <c r="N36" s="160">
        <v>1849279</v>
      </c>
    </row>
    <row r="37" spans="1:15" ht="15.95" customHeight="1" x14ac:dyDescent="0.5">
      <c r="A37" s="148"/>
      <c r="B37" s="148" t="s">
        <v>103</v>
      </c>
      <c r="C37" s="148"/>
      <c r="D37" s="148"/>
      <c r="E37" s="165"/>
      <c r="F37" s="165"/>
      <c r="G37" s="165"/>
      <c r="H37" s="160">
        <v>-1134583</v>
      </c>
      <c r="I37" s="153"/>
      <c r="J37" s="159">
        <v>700334</v>
      </c>
      <c r="K37" s="170"/>
      <c r="L37" s="161" t="s">
        <v>19</v>
      </c>
      <c r="M37" s="152"/>
      <c r="N37" s="161" t="s">
        <v>19</v>
      </c>
    </row>
    <row r="38" spans="1:15" ht="15.95" customHeight="1" x14ac:dyDescent="0.5">
      <c r="A38" s="148"/>
      <c r="B38" s="164"/>
      <c r="C38" s="164"/>
      <c r="D38" s="164"/>
      <c r="E38" s="165"/>
      <c r="F38" s="165"/>
      <c r="G38" s="165"/>
      <c r="H38" s="173">
        <v>-14161542</v>
      </c>
      <c r="I38" s="172"/>
      <c r="J38" s="168">
        <v>4774078</v>
      </c>
      <c r="K38" s="172"/>
      <c r="L38" s="173">
        <v>-12039655</v>
      </c>
      <c r="M38" s="172"/>
      <c r="N38" s="173">
        <v>1849279</v>
      </c>
      <c r="O38" s="142"/>
    </row>
    <row r="39" spans="1:15" ht="15.95" customHeight="1" x14ac:dyDescent="0.5">
      <c r="A39" s="164" t="s">
        <v>104</v>
      </c>
      <c r="B39" s="164"/>
      <c r="C39" s="164"/>
      <c r="D39" s="148"/>
      <c r="E39" s="165"/>
      <c r="F39" s="165"/>
      <c r="G39" s="165"/>
      <c r="H39" s="153"/>
      <c r="I39" s="170"/>
      <c r="J39" s="171"/>
      <c r="K39" s="170"/>
      <c r="L39" s="153"/>
      <c r="M39" s="170"/>
      <c r="N39" s="171"/>
    </row>
    <row r="40" spans="1:15" ht="15.95" customHeight="1" x14ac:dyDescent="0.5">
      <c r="A40" s="148"/>
      <c r="B40" s="148" t="s">
        <v>102</v>
      </c>
      <c r="C40" s="154"/>
      <c r="D40" s="148"/>
      <c r="E40" s="165"/>
      <c r="F40" s="165"/>
      <c r="G40" s="165"/>
      <c r="H40" s="160">
        <v>-10879442</v>
      </c>
      <c r="I40" s="153"/>
      <c r="J40" s="166">
        <v>4073744</v>
      </c>
      <c r="K40" s="170"/>
      <c r="L40" s="160">
        <v>-9896716</v>
      </c>
      <c r="M40" s="157"/>
      <c r="N40" s="152">
        <v>1849279</v>
      </c>
    </row>
    <row r="41" spans="1:15" ht="15.95" customHeight="1" x14ac:dyDescent="0.5">
      <c r="A41" s="148"/>
      <c r="B41" s="148" t="s">
        <v>103</v>
      </c>
      <c r="C41" s="154"/>
      <c r="D41" s="148"/>
      <c r="E41" s="165"/>
      <c r="F41" s="165"/>
      <c r="G41" s="165"/>
      <c r="H41" s="160">
        <v>-1130184</v>
      </c>
      <c r="I41" s="153"/>
      <c r="J41" s="159">
        <v>700334</v>
      </c>
      <c r="K41" s="170"/>
      <c r="L41" s="161" t="s">
        <v>19</v>
      </c>
      <c r="M41" s="152"/>
      <c r="N41" s="161" t="s">
        <v>19</v>
      </c>
    </row>
    <row r="42" spans="1:15" ht="15.95" customHeight="1" x14ac:dyDescent="0.5">
      <c r="A42" s="148"/>
      <c r="B42" s="164"/>
      <c r="C42" s="164"/>
      <c r="D42" s="164"/>
      <c r="E42" s="165"/>
      <c r="F42" s="165"/>
      <c r="G42" s="165"/>
      <c r="H42" s="173">
        <v>-12009626</v>
      </c>
      <c r="I42" s="171"/>
      <c r="J42" s="174">
        <v>4774078</v>
      </c>
      <c r="K42" s="171"/>
      <c r="L42" s="173">
        <v>-9896716</v>
      </c>
      <c r="M42" s="171"/>
      <c r="N42" s="174">
        <v>1849279</v>
      </c>
    </row>
    <row r="43" spans="1:15" s="201" customFormat="1" ht="15.95" customHeight="1" x14ac:dyDescent="0.5">
      <c r="A43" s="148"/>
      <c r="B43" s="164"/>
      <c r="C43" s="164"/>
      <c r="D43" s="164"/>
      <c r="E43" s="165"/>
      <c r="F43" s="165"/>
      <c r="G43" s="165"/>
      <c r="H43" s="202"/>
      <c r="I43" s="171"/>
      <c r="J43" s="203"/>
      <c r="K43" s="171"/>
      <c r="L43" s="202"/>
      <c r="M43" s="171"/>
      <c r="N43" s="203"/>
    </row>
    <row r="44" spans="1:15" ht="15.95" customHeight="1" x14ac:dyDescent="0.5">
      <c r="A44" s="164" t="s">
        <v>106</v>
      </c>
      <c r="B44" s="148"/>
      <c r="C44" s="164"/>
      <c r="D44" s="164"/>
      <c r="E44" s="149">
        <v>23</v>
      </c>
      <c r="F44" s="149"/>
      <c r="G44" s="149"/>
      <c r="H44" s="175"/>
      <c r="I44" s="176"/>
      <c r="J44" s="175"/>
      <c r="K44" s="148"/>
      <c r="L44" s="148"/>
      <c r="M44" s="148"/>
      <c r="N44" s="148"/>
    </row>
    <row r="45" spans="1:15" ht="15.95" customHeight="1" x14ac:dyDescent="0.5">
      <c r="A45" s="148"/>
      <c r="B45" s="148" t="s">
        <v>102</v>
      </c>
      <c r="C45" s="164"/>
      <c r="D45" s="164"/>
      <c r="E45" s="149"/>
      <c r="F45" s="149"/>
      <c r="G45" s="149"/>
      <c r="H45" s="177">
        <v>-9.7199999999999995E-2</v>
      </c>
      <c r="I45" s="176"/>
      <c r="J45" s="178">
        <v>3.04E-2</v>
      </c>
      <c r="K45" s="176"/>
      <c r="L45" s="177">
        <v>-8.9800000000000005E-2</v>
      </c>
      <c r="M45" s="176"/>
      <c r="N45" s="177">
        <v>1.38E-2</v>
      </c>
    </row>
    <row r="46" spans="1:15" ht="15.95" customHeight="1" x14ac:dyDescent="0.5">
      <c r="A46" s="148"/>
      <c r="B46" s="148"/>
      <c r="C46" s="148"/>
      <c r="D46" s="148"/>
      <c r="E46" s="149"/>
      <c r="F46" s="149"/>
      <c r="G46" s="149"/>
      <c r="H46" s="148"/>
      <c r="I46" s="148"/>
      <c r="J46" s="148"/>
      <c r="K46" s="148"/>
      <c r="L46" s="148"/>
      <c r="M46" s="148"/>
      <c r="N46" s="148"/>
    </row>
    <row r="47" spans="1:15" ht="15.95" customHeight="1" x14ac:dyDescent="0.5">
      <c r="A47" s="148"/>
      <c r="B47" s="148" t="s">
        <v>107</v>
      </c>
      <c r="C47" s="148"/>
      <c r="D47" s="148"/>
      <c r="E47" s="149"/>
      <c r="F47" s="149"/>
      <c r="G47" s="149"/>
      <c r="H47" s="167">
        <v>134000000</v>
      </c>
      <c r="I47" s="148"/>
      <c r="J47" s="167">
        <v>134000000</v>
      </c>
      <c r="K47" s="148"/>
      <c r="L47" s="167">
        <v>134000000</v>
      </c>
      <c r="M47" s="148"/>
      <c r="N47" s="167">
        <v>134000000</v>
      </c>
    </row>
  </sheetData>
  <mergeCells count="8">
    <mergeCell ref="H9:J9"/>
    <mergeCell ref="L9:N9"/>
    <mergeCell ref="D10:F10"/>
    <mergeCell ref="A3:N3"/>
    <mergeCell ref="B4:N4"/>
    <mergeCell ref="B5:N5"/>
    <mergeCell ref="A6:N6"/>
    <mergeCell ref="H8:N8"/>
  </mergeCells>
  <pageMargins left="0.98425196850393704" right="0.78740157480314965" top="0.59055118110236227" bottom="0.78740157480314965" header="0.59055118110236227" footer="0.78740157480314965"/>
  <pageSetup paperSize="9" scale="95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8080"/>
  </sheetPr>
  <dimension ref="A1:P48"/>
  <sheetViews>
    <sheetView view="pageBreakPreview" zoomScaleNormal="100" zoomScaleSheetLayoutView="100" workbookViewId="0"/>
  </sheetViews>
  <sheetFormatPr defaultColWidth="10.140625" defaultRowHeight="15" customHeight="1" x14ac:dyDescent="0.5"/>
  <cols>
    <col min="1" max="3" width="1.42578125" style="119" customWidth="1"/>
    <col min="4" max="4" width="35" style="119" customWidth="1"/>
    <col min="5" max="5" width="2.85546875" style="119" customWidth="1"/>
    <col min="6" max="6" width="2.42578125" style="119" customWidth="1"/>
    <col min="7" max="7" width="0.85546875" style="119" customWidth="1"/>
    <col min="8" max="8" width="11.7109375" style="119" customWidth="1"/>
    <col min="9" max="9" width="0.85546875" style="119" customWidth="1"/>
    <col min="10" max="10" width="11.7109375" style="119" customWidth="1"/>
    <col min="11" max="11" width="0.85546875" style="119" customWidth="1"/>
    <col min="12" max="12" width="11.7109375" style="119" customWidth="1"/>
    <col min="13" max="13" width="0.85546875" style="119" customWidth="1"/>
    <col min="14" max="14" width="11.7109375" style="119" customWidth="1"/>
    <col min="15" max="15" width="10.140625" style="119"/>
    <col min="16" max="16" width="10.5703125" style="119" bestFit="1" customWidth="1"/>
    <col min="17" max="16384" width="10.140625" style="119"/>
  </cols>
  <sheetData>
    <row r="1" spans="1:14" ht="21" customHeight="1" x14ac:dyDescent="0.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1"/>
      <c r="M1" s="5"/>
      <c r="N1" s="6" t="s">
        <v>77</v>
      </c>
    </row>
    <row r="2" spans="1:14" ht="21" customHeight="1" x14ac:dyDescent="0.5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1"/>
      <c r="M2" s="5"/>
      <c r="N2" s="6" t="s">
        <v>78</v>
      </c>
    </row>
    <row r="3" spans="1:14" ht="21" customHeight="1" x14ac:dyDescent="0.5">
      <c r="A3" s="220" t="s">
        <v>105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 ht="21" customHeight="1" x14ac:dyDescent="0.5">
      <c r="A4" s="213" t="s">
        <v>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4" ht="21" customHeight="1" x14ac:dyDescent="0.5">
      <c r="A5" s="213" t="s">
        <v>109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4" ht="21" customHeight="1" x14ac:dyDescent="0.5">
      <c r="A6" s="213" t="s">
        <v>110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4" ht="9.9499999999999993" customHeight="1" x14ac:dyDescent="0.5">
      <c r="A7" s="35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</row>
    <row r="8" spans="1:14" s="179" customFormat="1" ht="15.95" customHeight="1" x14ac:dyDescent="0.5">
      <c r="A8" s="148"/>
      <c r="B8" s="149"/>
      <c r="C8" s="149"/>
      <c r="D8" s="149"/>
      <c r="E8" s="149"/>
      <c r="F8" s="149"/>
      <c r="G8" s="149"/>
      <c r="H8" s="218" t="s">
        <v>7</v>
      </c>
      <c r="I8" s="217"/>
      <c r="J8" s="217"/>
      <c r="K8" s="217"/>
      <c r="L8" s="217"/>
      <c r="M8" s="217"/>
      <c r="N8" s="217"/>
    </row>
    <row r="9" spans="1:14" s="179" customFormat="1" ht="15.95" customHeight="1" x14ac:dyDescent="0.5">
      <c r="A9" s="148"/>
      <c r="B9" s="148"/>
      <c r="C9" s="148"/>
      <c r="D9" s="148"/>
      <c r="E9" s="148"/>
      <c r="F9" s="148"/>
      <c r="G9" s="148"/>
      <c r="H9" s="216" t="s">
        <v>8</v>
      </c>
      <c r="I9" s="217"/>
      <c r="J9" s="217"/>
      <c r="K9" s="148"/>
      <c r="L9" s="216" t="s">
        <v>9</v>
      </c>
      <c r="M9" s="217"/>
      <c r="N9" s="217"/>
    </row>
    <row r="10" spans="1:14" s="179" customFormat="1" ht="15.95" customHeight="1" x14ac:dyDescent="0.5">
      <c r="A10" s="148"/>
      <c r="B10" s="148"/>
      <c r="C10" s="148"/>
      <c r="D10" s="218" t="s">
        <v>12</v>
      </c>
      <c r="E10" s="217"/>
      <c r="F10" s="217"/>
      <c r="G10" s="150"/>
      <c r="H10" s="151" t="s">
        <v>82</v>
      </c>
      <c r="I10" s="149"/>
      <c r="J10" s="151">
        <v>2562</v>
      </c>
      <c r="K10" s="148"/>
      <c r="L10" s="151" t="s">
        <v>82</v>
      </c>
      <c r="M10" s="149"/>
      <c r="N10" s="151">
        <v>2562</v>
      </c>
    </row>
    <row r="11" spans="1:14" s="179" customFormat="1" ht="15.95" customHeight="1" x14ac:dyDescent="0.5">
      <c r="A11" s="148" t="s">
        <v>83</v>
      </c>
      <c r="B11" s="148"/>
      <c r="C11" s="148"/>
      <c r="D11" s="148"/>
      <c r="E11" s="150">
        <v>25</v>
      </c>
      <c r="F11" s="149"/>
      <c r="G11" s="149"/>
      <c r="H11" s="152">
        <v>68813112</v>
      </c>
      <c r="I11" s="153"/>
      <c r="J11" s="152">
        <v>79168035</v>
      </c>
      <c r="K11" s="152"/>
      <c r="L11" s="152">
        <v>36539176</v>
      </c>
      <c r="M11" s="152"/>
      <c r="N11" s="152">
        <v>41870917</v>
      </c>
    </row>
    <row r="12" spans="1:14" s="179" customFormat="1" ht="15.95" customHeight="1" x14ac:dyDescent="0.5">
      <c r="A12" s="154" t="s">
        <v>84</v>
      </c>
      <c r="B12" s="148"/>
      <c r="C12" s="148"/>
      <c r="D12" s="148"/>
      <c r="E12" s="148"/>
      <c r="F12" s="149"/>
      <c r="G12" s="149"/>
      <c r="H12" s="158">
        <v>36211545</v>
      </c>
      <c r="I12" s="153"/>
      <c r="J12" s="152">
        <v>39448782</v>
      </c>
      <c r="K12" s="157"/>
      <c r="L12" s="152">
        <v>16157934</v>
      </c>
      <c r="M12" s="157"/>
      <c r="N12" s="152">
        <v>19674270</v>
      </c>
    </row>
    <row r="13" spans="1:14" s="179" customFormat="1" ht="15.95" customHeight="1" x14ac:dyDescent="0.5">
      <c r="A13" s="154" t="s">
        <v>85</v>
      </c>
      <c r="B13" s="148"/>
      <c r="C13" s="148"/>
      <c r="D13" s="148"/>
      <c r="E13" s="150">
        <v>26</v>
      </c>
      <c r="F13" s="149"/>
      <c r="G13" s="149"/>
      <c r="H13" s="156">
        <v>32601567</v>
      </c>
      <c r="I13" s="153"/>
      <c r="J13" s="156">
        <v>39719253</v>
      </c>
      <c r="K13" s="152"/>
      <c r="L13" s="156">
        <v>20381242</v>
      </c>
      <c r="M13" s="152"/>
      <c r="N13" s="156">
        <v>22196647</v>
      </c>
    </row>
    <row r="14" spans="1:14" s="179" customFormat="1" ht="15.95" customHeight="1" x14ac:dyDescent="0.5">
      <c r="A14" s="154" t="s">
        <v>86</v>
      </c>
      <c r="B14" s="148"/>
      <c r="C14" s="148"/>
      <c r="D14" s="148"/>
      <c r="E14" s="150"/>
      <c r="F14" s="149"/>
      <c r="G14" s="149"/>
      <c r="H14" s="152"/>
      <c r="I14" s="153"/>
      <c r="J14" s="152"/>
      <c r="K14" s="152"/>
      <c r="L14" s="152"/>
      <c r="M14" s="152"/>
      <c r="N14" s="152"/>
    </row>
    <row r="15" spans="1:14" s="179" customFormat="1" ht="15.95" customHeight="1" x14ac:dyDescent="0.5">
      <c r="A15" s="148"/>
      <c r="B15" s="154" t="s">
        <v>111</v>
      </c>
      <c r="C15" s="154"/>
      <c r="D15" s="154"/>
      <c r="E15" s="150" t="s">
        <v>112</v>
      </c>
      <c r="F15" s="149"/>
      <c r="G15" s="149"/>
      <c r="H15" s="158" t="s">
        <v>19</v>
      </c>
      <c r="I15" s="153"/>
      <c r="J15" s="158" t="s">
        <v>19</v>
      </c>
      <c r="K15" s="152"/>
      <c r="L15" s="152">
        <v>9690000</v>
      </c>
      <c r="M15" s="152"/>
      <c r="N15" s="152">
        <v>6018000</v>
      </c>
    </row>
    <row r="16" spans="1:14" s="179" customFormat="1" ht="15.95" customHeight="1" x14ac:dyDescent="0.5">
      <c r="A16" s="148"/>
      <c r="B16" s="154" t="s">
        <v>87</v>
      </c>
      <c r="C16" s="154"/>
      <c r="D16" s="154"/>
      <c r="E16" s="150"/>
      <c r="F16" s="149"/>
      <c r="G16" s="149"/>
      <c r="H16" s="158">
        <v>3320483</v>
      </c>
      <c r="I16" s="153"/>
      <c r="J16" s="152">
        <v>3461191</v>
      </c>
      <c r="K16" s="157"/>
      <c r="L16" s="152">
        <v>3325505</v>
      </c>
      <c r="M16" s="157"/>
      <c r="N16" s="152">
        <v>3470882</v>
      </c>
    </row>
    <row r="17" spans="1:16" s="179" customFormat="1" ht="15.95" customHeight="1" x14ac:dyDescent="0.5">
      <c r="A17" s="148"/>
      <c r="B17" s="154" t="s">
        <v>88</v>
      </c>
      <c r="C17" s="154"/>
      <c r="D17" s="154"/>
      <c r="E17" s="150"/>
      <c r="F17" s="149"/>
      <c r="G17" s="149"/>
      <c r="H17" s="155">
        <v>719047</v>
      </c>
      <c r="I17" s="153"/>
      <c r="J17" s="155">
        <v>367460</v>
      </c>
      <c r="K17" s="157"/>
      <c r="L17" s="155">
        <v>924952</v>
      </c>
      <c r="M17" s="157"/>
      <c r="N17" s="155">
        <v>641704</v>
      </c>
    </row>
    <row r="18" spans="1:16" s="179" customFormat="1" ht="15.95" customHeight="1" x14ac:dyDescent="0.5">
      <c r="A18" s="148"/>
      <c r="B18" s="154" t="s">
        <v>89</v>
      </c>
      <c r="C18" s="154"/>
      <c r="D18" s="154"/>
      <c r="E18" s="150"/>
      <c r="F18" s="149"/>
      <c r="G18" s="149"/>
      <c r="H18" s="152">
        <v>4039530</v>
      </c>
      <c r="I18" s="153"/>
      <c r="J18" s="152">
        <v>3828651</v>
      </c>
      <c r="K18" s="157"/>
      <c r="L18" s="152">
        <v>13940457</v>
      </c>
      <c r="M18" s="157"/>
      <c r="N18" s="152">
        <v>10130586</v>
      </c>
    </row>
    <row r="19" spans="1:16" s="179" customFormat="1" ht="15.95" customHeight="1" x14ac:dyDescent="0.5">
      <c r="A19" s="148" t="s">
        <v>90</v>
      </c>
      <c r="B19" s="148"/>
      <c r="C19" s="148"/>
      <c r="D19" s="148"/>
      <c r="E19" s="150"/>
      <c r="F19" s="149"/>
      <c r="G19" s="149"/>
      <c r="H19" s="156">
        <v>36641097</v>
      </c>
      <c r="I19" s="153"/>
      <c r="J19" s="156">
        <v>43547904</v>
      </c>
      <c r="K19" s="157"/>
      <c r="L19" s="156">
        <v>34321699</v>
      </c>
      <c r="M19" s="157"/>
      <c r="N19" s="156">
        <v>32327233</v>
      </c>
    </row>
    <row r="20" spans="1:16" s="179" customFormat="1" ht="15.95" customHeight="1" x14ac:dyDescent="0.5">
      <c r="A20" s="148" t="s">
        <v>91</v>
      </c>
      <c r="B20" s="148"/>
      <c r="C20" s="148"/>
      <c r="D20" s="148"/>
      <c r="E20" s="150"/>
      <c r="F20" s="149"/>
      <c r="G20" s="149"/>
      <c r="H20" s="152">
        <v>2008772</v>
      </c>
      <c r="I20" s="153"/>
      <c r="J20" s="152">
        <v>2508852</v>
      </c>
      <c r="K20" s="152"/>
      <c r="L20" s="152">
        <v>1099852</v>
      </c>
      <c r="M20" s="152"/>
      <c r="N20" s="152">
        <v>1591450</v>
      </c>
    </row>
    <row r="21" spans="1:16" s="179" customFormat="1" ht="15.95" customHeight="1" x14ac:dyDescent="0.5">
      <c r="A21" s="148" t="s">
        <v>92</v>
      </c>
      <c r="B21" s="148"/>
      <c r="C21" s="148"/>
      <c r="D21" s="148"/>
      <c r="E21" s="150"/>
      <c r="F21" s="149"/>
      <c r="G21" s="149"/>
      <c r="H21" s="152">
        <v>50598426</v>
      </c>
      <c r="I21" s="153"/>
      <c r="J21" s="152">
        <v>33987339</v>
      </c>
      <c r="K21" s="152"/>
      <c r="L21" s="152">
        <v>32837592</v>
      </c>
      <c r="M21" s="152"/>
      <c r="N21" s="152">
        <v>24979955</v>
      </c>
    </row>
    <row r="22" spans="1:16" s="179" customFormat="1" ht="15.95" customHeight="1" x14ac:dyDescent="0.5">
      <c r="A22" s="148" t="s">
        <v>200</v>
      </c>
      <c r="B22" s="148"/>
      <c r="C22" s="148"/>
      <c r="D22" s="148"/>
      <c r="E22" s="187" t="s">
        <v>209</v>
      </c>
      <c r="F22" s="149"/>
      <c r="G22" s="149"/>
      <c r="H22" s="158" t="s">
        <v>19</v>
      </c>
      <c r="I22" s="153"/>
      <c r="J22" s="158" t="s">
        <v>19</v>
      </c>
      <c r="K22" s="152"/>
      <c r="L22" s="158">
        <v>1529925</v>
      </c>
      <c r="M22" s="152"/>
      <c r="N22" s="158" t="s">
        <v>19</v>
      </c>
    </row>
    <row r="23" spans="1:16" s="179" customFormat="1" ht="15.95" customHeight="1" x14ac:dyDescent="0.5">
      <c r="A23" s="148" t="s">
        <v>93</v>
      </c>
      <c r="B23" s="148"/>
      <c r="C23" s="148"/>
      <c r="D23" s="148"/>
      <c r="E23" s="150"/>
      <c r="F23" s="149"/>
      <c r="G23" s="149"/>
      <c r="H23" s="156">
        <v>52607198</v>
      </c>
      <c r="I23" s="153"/>
      <c r="J23" s="156">
        <v>36496191</v>
      </c>
      <c r="K23" s="152"/>
      <c r="L23" s="156">
        <v>35467369</v>
      </c>
      <c r="M23" s="152"/>
      <c r="N23" s="156">
        <v>26571405</v>
      </c>
    </row>
    <row r="24" spans="1:16" s="179" customFormat="1" ht="15.95" customHeight="1" x14ac:dyDescent="0.5">
      <c r="A24" s="148" t="s">
        <v>94</v>
      </c>
      <c r="B24" s="148"/>
      <c r="C24" s="148"/>
      <c r="D24" s="148"/>
      <c r="E24" s="150"/>
      <c r="F24" s="149"/>
      <c r="G24" s="149"/>
      <c r="H24" s="159">
        <v>-15966101</v>
      </c>
      <c r="I24" s="153"/>
      <c r="J24" s="152">
        <v>7051713</v>
      </c>
      <c r="K24" s="152"/>
      <c r="L24" s="159">
        <v>-1145670</v>
      </c>
      <c r="M24" s="152"/>
      <c r="N24" s="152">
        <v>5755828</v>
      </c>
      <c r="O24" s="184"/>
    </row>
    <row r="25" spans="1:16" s="179" customFormat="1" ht="15.95" customHeight="1" x14ac:dyDescent="0.5">
      <c r="A25" s="154" t="s">
        <v>95</v>
      </c>
      <c r="B25" s="148"/>
      <c r="C25" s="148"/>
      <c r="D25" s="148"/>
      <c r="E25" s="150"/>
      <c r="F25" s="149"/>
      <c r="G25" s="149"/>
      <c r="H25" s="155">
        <v>219082</v>
      </c>
      <c r="I25" s="153"/>
      <c r="J25" s="155">
        <v>3752</v>
      </c>
      <c r="K25" s="152"/>
      <c r="L25" s="161">
        <v>91330</v>
      </c>
      <c r="M25" s="152"/>
      <c r="N25" s="161" t="s">
        <v>19</v>
      </c>
      <c r="O25" s="184"/>
    </row>
    <row r="26" spans="1:16" s="179" customFormat="1" ht="15.95" customHeight="1" x14ac:dyDescent="0.5">
      <c r="A26" s="154" t="s">
        <v>212</v>
      </c>
      <c r="B26" s="148"/>
      <c r="C26" s="148"/>
      <c r="D26" s="148"/>
      <c r="E26" s="150"/>
      <c r="F26" s="149"/>
      <c r="G26" s="149"/>
      <c r="H26" s="159">
        <v>-16185183</v>
      </c>
      <c r="I26" s="153"/>
      <c r="J26" s="152">
        <v>7047961</v>
      </c>
      <c r="K26" s="152"/>
      <c r="L26" s="159">
        <v>-1237000</v>
      </c>
      <c r="M26" s="152"/>
      <c r="N26" s="152">
        <v>5755828</v>
      </c>
      <c r="O26" s="184"/>
    </row>
    <row r="27" spans="1:16" s="179" customFormat="1" ht="15.95" customHeight="1" x14ac:dyDescent="0.5">
      <c r="A27" s="154" t="s">
        <v>213</v>
      </c>
      <c r="B27" s="148"/>
      <c r="C27" s="148"/>
      <c r="D27" s="148"/>
      <c r="E27" s="150">
        <v>21</v>
      </c>
      <c r="F27" s="149"/>
      <c r="G27" s="149"/>
      <c r="H27" s="204">
        <v>-236754</v>
      </c>
      <c r="I27" s="159"/>
      <c r="J27" s="204">
        <v>-200697</v>
      </c>
      <c r="K27" s="152"/>
      <c r="L27" s="180">
        <v>1049</v>
      </c>
      <c r="M27" s="152"/>
      <c r="N27" s="204">
        <v>-424875</v>
      </c>
      <c r="P27" s="181"/>
    </row>
    <row r="28" spans="1:16" s="179" customFormat="1" ht="15.95" customHeight="1" x14ac:dyDescent="0.5">
      <c r="A28" s="163" t="s">
        <v>96</v>
      </c>
      <c r="B28" s="164"/>
      <c r="C28" s="164"/>
      <c r="D28" s="164"/>
      <c r="E28" s="150"/>
      <c r="F28" s="165"/>
      <c r="G28" s="165"/>
      <c r="H28" s="180">
        <v>-16421937</v>
      </c>
      <c r="I28" s="167"/>
      <c r="J28" s="186">
        <v>6847264</v>
      </c>
      <c r="K28" s="167"/>
      <c r="L28" s="180">
        <v>-1235951</v>
      </c>
      <c r="M28" s="167"/>
      <c r="N28" s="186">
        <v>5330953</v>
      </c>
    </row>
    <row r="29" spans="1:16" s="179" customFormat="1" ht="15.95" customHeight="1" x14ac:dyDescent="0.5">
      <c r="A29" s="154" t="s">
        <v>199</v>
      </c>
      <c r="B29" s="148"/>
      <c r="C29" s="148"/>
      <c r="D29" s="148"/>
      <c r="E29" s="150"/>
      <c r="F29" s="149"/>
      <c r="G29" s="149"/>
      <c r="H29" s="158"/>
      <c r="I29" s="153"/>
      <c r="J29" s="158"/>
      <c r="K29" s="152"/>
      <c r="L29" s="158"/>
      <c r="M29" s="152"/>
      <c r="N29" s="158"/>
    </row>
    <row r="30" spans="1:16" s="179" customFormat="1" ht="15.95" customHeight="1" x14ac:dyDescent="0.5">
      <c r="A30" s="154"/>
      <c r="B30" s="148" t="s">
        <v>97</v>
      </c>
      <c r="C30" s="148"/>
      <c r="D30" s="148"/>
      <c r="E30" s="150"/>
      <c r="F30" s="149"/>
      <c r="G30" s="149"/>
      <c r="H30" s="158"/>
      <c r="I30" s="153"/>
      <c r="J30" s="158"/>
      <c r="K30" s="152"/>
      <c r="L30" s="158"/>
      <c r="M30" s="152"/>
      <c r="N30" s="158"/>
    </row>
    <row r="31" spans="1:16" s="179" customFormat="1" ht="15.95" customHeight="1" x14ac:dyDescent="0.5">
      <c r="A31" s="154"/>
      <c r="B31" s="148"/>
      <c r="C31" s="148" t="s">
        <v>98</v>
      </c>
      <c r="D31" s="148"/>
      <c r="E31" s="150"/>
      <c r="F31" s="149"/>
      <c r="G31" s="149"/>
      <c r="H31" s="158"/>
      <c r="I31" s="153"/>
      <c r="J31" s="158"/>
      <c r="K31" s="152"/>
      <c r="L31" s="158"/>
      <c r="M31" s="152"/>
      <c r="N31" s="158"/>
    </row>
    <row r="32" spans="1:16" s="179" customFormat="1" ht="15.95" customHeight="1" x14ac:dyDescent="0.5">
      <c r="A32" s="154"/>
      <c r="B32" s="148"/>
      <c r="C32" s="148"/>
      <c r="D32" s="148" t="s">
        <v>99</v>
      </c>
      <c r="E32" s="150"/>
      <c r="F32" s="149"/>
      <c r="G32" s="149"/>
      <c r="H32" s="155">
        <v>2151916</v>
      </c>
      <c r="I32" s="153"/>
      <c r="J32" s="161" t="s">
        <v>19</v>
      </c>
      <c r="K32" s="152"/>
      <c r="L32" s="155">
        <v>2142939</v>
      </c>
      <c r="M32" s="152"/>
      <c r="N32" s="161" t="s">
        <v>19</v>
      </c>
    </row>
    <row r="33" spans="1:14" s="179" customFormat="1" ht="15.95" customHeight="1" x14ac:dyDescent="0.5">
      <c r="A33" s="154" t="s">
        <v>198</v>
      </c>
      <c r="B33" s="148"/>
      <c r="C33" s="148"/>
      <c r="D33" s="148"/>
      <c r="E33" s="150"/>
      <c r="F33" s="149"/>
      <c r="G33" s="149"/>
      <c r="H33" s="155">
        <v>2151916</v>
      </c>
      <c r="I33" s="153"/>
      <c r="J33" s="161" t="s">
        <v>19</v>
      </c>
      <c r="K33" s="152"/>
      <c r="L33" s="155">
        <v>2142939</v>
      </c>
      <c r="M33" s="152"/>
      <c r="N33" s="161" t="s">
        <v>19</v>
      </c>
    </row>
    <row r="34" spans="1:14" s="179" customFormat="1" ht="15.95" customHeight="1" x14ac:dyDescent="0.5">
      <c r="A34" s="164" t="s">
        <v>100</v>
      </c>
      <c r="B34" s="148"/>
      <c r="C34" s="148"/>
      <c r="D34" s="148"/>
      <c r="E34" s="148"/>
      <c r="F34" s="148"/>
      <c r="G34" s="148"/>
      <c r="H34" s="168">
        <v>-14270021</v>
      </c>
      <c r="I34" s="167"/>
      <c r="J34" s="169">
        <v>6847264</v>
      </c>
      <c r="K34" s="167"/>
      <c r="L34" s="168">
        <v>906988</v>
      </c>
      <c r="M34" s="167"/>
      <c r="N34" s="169">
        <v>5330953</v>
      </c>
    </row>
    <row r="35" spans="1:14" s="179" customFormat="1" ht="15.95" customHeight="1" x14ac:dyDescent="0.5">
      <c r="A35" s="164"/>
      <c r="B35" s="148"/>
      <c r="C35" s="148"/>
      <c r="D35" s="148"/>
      <c r="E35" s="148"/>
      <c r="F35" s="148"/>
      <c r="G35" s="148"/>
      <c r="H35" s="166"/>
      <c r="I35" s="167"/>
      <c r="J35" s="167"/>
      <c r="K35" s="167"/>
      <c r="L35" s="166"/>
      <c r="M35" s="167"/>
      <c r="N35" s="167"/>
    </row>
    <row r="36" spans="1:14" s="179" customFormat="1" ht="15.95" customHeight="1" x14ac:dyDescent="0.5">
      <c r="A36" s="164" t="s">
        <v>101</v>
      </c>
      <c r="B36" s="164"/>
      <c r="C36" s="148"/>
      <c r="D36" s="164"/>
      <c r="E36" s="165"/>
      <c r="F36" s="165"/>
      <c r="G36" s="165"/>
      <c r="H36" s="153"/>
      <c r="I36" s="170"/>
      <c r="J36" s="171"/>
      <c r="K36" s="170"/>
      <c r="L36" s="153"/>
      <c r="M36" s="170"/>
      <c r="N36" s="171"/>
    </row>
    <row r="37" spans="1:14" s="179" customFormat="1" ht="15.95" customHeight="1" x14ac:dyDescent="0.5">
      <c r="A37" s="148"/>
      <c r="B37" s="148" t="s">
        <v>102</v>
      </c>
      <c r="C37" s="148"/>
      <c r="D37" s="148"/>
      <c r="E37" s="165"/>
      <c r="F37" s="165"/>
      <c r="G37" s="165"/>
      <c r="H37" s="160">
        <v>-16411385</v>
      </c>
      <c r="I37" s="160"/>
      <c r="J37" s="166">
        <v>3249553</v>
      </c>
      <c r="K37" s="172"/>
      <c r="L37" s="160">
        <v>-1235951</v>
      </c>
      <c r="M37" s="172"/>
      <c r="N37" s="160">
        <v>5330953</v>
      </c>
    </row>
    <row r="38" spans="1:14" s="179" customFormat="1" ht="15.95" customHeight="1" x14ac:dyDescent="0.5">
      <c r="A38" s="148"/>
      <c r="B38" s="148" t="s">
        <v>103</v>
      </c>
      <c r="C38" s="148"/>
      <c r="D38" s="148"/>
      <c r="E38" s="165"/>
      <c r="F38" s="165"/>
      <c r="G38" s="165"/>
      <c r="H38" s="160">
        <v>-10552</v>
      </c>
      <c r="I38" s="153"/>
      <c r="J38" s="159">
        <v>3597711</v>
      </c>
      <c r="K38" s="170"/>
      <c r="L38" s="161" t="s">
        <v>19</v>
      </c>
      <c r="M38" s="152"/>
      <c r="N38" s="161" t="s">
        <v>19</v>
      </c>
    </row>
    <row r="39" spans="1:14" s="179" customFormat="1" ht="15.95" customHeight="1" x14ac:dyDescent="0.5">
      <c r="A39" s="148"/>
      <c r="B39" s="164"/>
      <c r="C39" s="164"/>
      <c r="D39" s="164"/>
      <c r="E39" s="165"/>
      <c r="F39" s="165"/>
      <c r="G39" s="165"/>
      <c r="H39" s="173">
        <v>-16421937</v>
      </c>
      <c r="I39" s="172"/>
      <c r="J39" s="168">
        <v>6847264</v>
      </c>
      <c r="K39" s="172"/>
      <c r="L39" s="173">
        <v>-1235951</v>
      </c>
      <c r="M39" s="172"/>
      <c r="N39" s="169">
        <v>5330953</v>
      </c>
    </row>
    <row r="40" spans="1:14" s="179" customFormat="1" ht="15.95" customHeight="1" x14ac:dyDescent="0.5">
      <c r="A40" s="164" t="s">
        <v>104</v>
      </c>
      <c r="B40" s="164"/>
      <c r="C40" s="164"/>
      <c r="D40" s="148"/>
      <c r="E40" s="165"/>
      <c r="F40" s="165"/>
      <c r="G40" s="165"/>
      <c r="H40" s="153"/>
      <c r="I40" s="170"/>
      <c r="J40" s="171"/>
      <c r="K40" s="170"/>
      <c r="L40" s="153"/>
      <c r="M40" s="170"/>
      <c r="N40" s="171"/>
    </row>
    <row r="41" spans="1:14" s="179" customFormat="1" ht="15.95" customHeight="1" x14ac:dyDescent="0.5">
      <c r="A41" s="148"/>
      <c r="B41" s="148" t="s">
        <v>102</v>
      </c>
      <c r="C41" s="154"/>
      <c r="D41" s="148"/>
      <c r="E41" s="165"/>
      <c r="F41" s="165"/>
      <c r="G41" s="165"/>
      <c r="H41" s="160">
        <v>-14263867</v>
      </c>
      <c r="I41" s="153"/>
      <c r="J41" s="166">
        <v>3249553</v>
      </c>
      <c r="K41" s="170"/>
      <c r="L41" s="153">
        <v>906988</v>
      </c>
      <c r="M41" s="157"/>
      <c r="N41" s="160">
        <v>5330953</v>
      </c>
    </row>
    <row r="42" spans="1:14" s="179" customFormat="1" ht="15.95" customHeight="1" x14ac:dyDescent="0.5">
      <c r="A42" s="148"/>
      <c r="B42" s="148" t="s">
        <v>103</v>
      </c>
      <c r="C42" s="154"/>
      <c r="D42" s="148"/>
      <c r="E42" s="165"/>
      <c r="F42" s="165"/>
      <c r="G42" s="165"/>
      <c r="H42" s="160">
        <v>-6154</v>
      </c>
      <c r="I42" s="153"/>
      <c r="J42" s="159">
        <v>3597711</v>
      </c>
      <c r="K42" s="170"/>
      <c r="L42" s="161" t="s">
        <v>19</v>
      </c>
      <c r="M42" s="152"/>
      <c r="N42" s="161" t="s">
        <v>19</v>
      </c>
    </row>
    <row r="43" spans="1:14" s="179" customFormat="1" ht="15.95" customHeight="1" x14ac:dyDescent="0.5">
      <c r="A43" s="148"/>
      <c r="B43" s="164"/>
      <c r="C43" s="164"/>
      <c r="D43" s="164"/>
      <c r="E43" s="165"/>
      <c r="F43" s="165"/>
      <c r="G43" s="165"/>
      <c r="H43" s="173">
        <v>-14270021</v>
      </c>
      <c r="I43" s="171"/>
      <c r="J43" s="174">
        <v>6847264</v>
      </c>
      <c r="K43" s="171"/>
      <c r="L43" s="173">
        <v>906988</v>
      </c>
      <c r="M43" s="171"/>
      <c r="N43" s="169">
        <v>5330953</v>
      </c>
    </row>
    <row r="44" spans="1:14" s="200" customFormat="1" ht="15.95" customHeight="1" x14ac:dyDescent="0.5">
      <c r="A44" s="148"/>
      <c r="B44" s="164"/>
      <c r="C44" s="164"/>
      <c r="D44" s="164"/>
      <c r="E44" s="165"/>
      <c r="F44" s="165"/>
      <c r="G44" s="165"/>
      <c r="H44" s="202"/>
      <c r="I44" s="171"/>
      <c r="J44" s="203"/>
      <c r="K44" s="171"/>
      <c r="L44" s="202"/>
      <c r="M44" s="171"/>
      <c r="N44" s="205"/>
    </row>
    <row r="45" spans="1:14" s="179" customFormat="1" ht="15.95" customHeight="1" x14ac:dyDescent="0.5">
      <c r="A45" s="164" t="s">
        <v>106</v>
      </c>
      <c r="B45" s="148"/>
      <c r="C45" s="164"/>
      <c r="D45" s="164"/>
      <c r="E45" s="149">
        <v>23</v>
      </c>
      <c r="F45" s="149"/>
      <c r="G45" s="149"/>
      <c r="H45" s="175"/>
      <c r="I45" s="176"/>
      <c r="J45" s="175"/>
      <c r="K45" s="148"/>
      <c r="L45" s="148"/>
      <c r="M45" s="148"/>
      <c r="N45" s="148"/>
    </row>
    <row r="46" spans="1:14" s="179" customFormat="1" ht="15.95" customHeight="1" x14ac:dyDescent="0.5">
      <c r="A46" s="148"/>
      <c r="B46" s="148" t="s">
        <v>102</v>
      </c>
      <c r="C46" s="164"/>
      <c r="D46" s="164"/>
      <c r="E46" s="149"/>
      <c r="F46" s="149"/>
      <c r="G46" s="149"/>
      <c r="H46" s="177">
        <v>-0.1225</v>
      </c>
      <c r="I46" s="176"/>
      <c r="J46" s="178">
        <v>2.4199999999999999E-2</v>
      </c>
      <c r="K46" s="176"/>
      <c r="L46" s="177">
        <v>-9.1999999999999998E-3</v>
      </c>
      <c r="M46" s="176"/>
      <c r="N46" s="182">
        <v>3.9800000000000002E-2</v>
      </c>
    </row>
    <row r="47" spans="1:14" s="179" customFormat="1" ht="15.95" customHeight="1" x14ac:dyDescent="0.5">
      <c r="A47" s="148"/>
      <c r="B47" s="148"/>
      <c r="C47" s="148"/>
      <c r="D47" s="148"/>
      <c r="E47" s="149"/>
      <c r="F47" s="149"/>
      <c r="G47" s="149"/>
      <c r="H47" s="148"/>
      <c r="I47" s="148"/>
      <c r="J47" s="148"/>
      <c r="K47" s="148"/>
      <c r="L47" s="148"/>
      <c r="M47" s="148"/>
      <c r="N47" s="148"/>
    </row>
    <row r="48" spans="1:14" s="179" customFormat="1" ht="15.95" customHeight="1" x14ac:dyDescent="0.5">
      <c r="A48" s="148"/>
      <c r="B48" s="148" t="s">
        <v>107</v>
      </c>
      <c r="C48" s="148"/>
      <c r="D48" s="148"/>
      <c r="E48" s="149"/>
      <c r="F48" s="149"/>
      <c r="G48" s="149"/>
      <c r="H48" s="167">
        <v>134000000</v>
      </c>
      <c r="I48" s="148"/>
      <c r="J48" s="167">
        <v>134000000</v>
      </c>
      <c r="K48" s="148"/>
      <c r="L48" s="167">
        <v>134000000</v>
      </c>
      <c r="M48" s="148"/>
      <c r="N48" s="167">
        <v>134000000</v>
      </c>
    </row>
  </sheetData>
  <mergeCells count="8">
    <mergeCell ref="H9:J9"/>
    <mergeCell ref="L9:N9"/>
    <mergeCell ref="D10:F10"/>
    <mergeCell ref="A3:N3"/>
    <mergeCell ref="A6:N6"/>
    <mergeCell ref="H8:N8"/>
    <mergeCell ref="A4:N4"/>
    <mergeCell ref="A5:N5"/>
  </mergeCells>
  <pageMargins left="0.98425196850393704" right="0.78740157480314965" top="0.59055118110236227" bottom="0.78740157480314965" header="0.59055118110236227" footer="0.78740157480314965"/>
  <pageSetup paperSize="9" scale="95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S30"/>
  <sheetViews>
    <sheetView view="pageBreakPreview" zoomScaleNormal="100" zoomScaleSheetLayoutView="100" workbookViewId="0"/>
  </sheetViews>
  <sheetFormatPr defaultColWidth="10.140625" defaultRowHeight="15" customHeight="1" x14ac:dyDescent="0.5"/>
  <cols>
    <col min="1" max="1" width="1.7109375" customWidth="1"/>
    <col min="2" max="2" width="46.28515625" customWidth="1"/>
    <col min="3" max="3" width="3" customWidth="1"/>
    <col min="4" max="4" width="1.85546875" customWidth="1"/>
    <col min="5" max="5" width="10.28515625" customWidth="1"/>
    <col min="6" max="6" width="0.5703125" customWidth="1"/>
    <col min="7" max="7" width="10.140625" customWidth="1"/>
    <col min="8" max="8" width="0.5703125" customWidth="1"/>
    <col min="9" max="9" width="11.5703125" customWidth="1"/>
    <col min="10" max="10" width="0.5703125" customWidth="1"/>
    <col min="11" max="11" width="10.85546875" customWidth="1"/>
    <col min="12" max="12" width="0.5703125" customWidth="1"/>
    <col min="13" max="13" width="12.85546875" customWidth="1"/>
    <col min="14" max="14" width="0.5703125" customWidth="1"/>
    <col min="15" max="15" width="9.85546875" customWidth="1"/>
    <col min="16" max="16" width="0.85546875" style="146" customWidth="1"/>
    <col min="17" max="17" width="11.5703125" style="146" customWidth="1"/>
    <col min="18" max="18" width="0.85546875" style="146" customWidth="1"/>
    <col min="19" max="19" width="10.5703125" customWidth="1"/>
  </cols>
  <sheetData>
    <row r="1" spans="1:19" ht="21.95" customHeight="1" x14ac:dyDescent="0.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N1" s="68"/>
      <c r="O1" s="83" t="s">
        <v>202</v>
      </c>
    </row>
    <row r="2" spans="1:19" ht="21.95" customHeight="1" x14ac:dyDescent="0.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N2" s="68"/>
      <c r="O2" s="83" t="s">
        <v>203</v>
      </c>
    </row>
    <row r="3" spans="1:19" ht="21.95" customHeight="1" x14ac:dyDescent="0.5">
      <c r="A3" s="224" t="s">
        <v>108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</row>
    <row r="4" spans="1:19" ht="21.95" customHeight="1" x14ac:dyDescent="0.5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</row>
    <row r="5" spans="1:19" ht="21.95" customHeight="1" x14ac:dyDescent="0.5">
      <c r="A5" s="223" t="s">
        <v>115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</row>
    <row r="6" spans="1:19" ht="21.95" customHeight="1" x14ac:dyDescent="0.5">
      <c r="A6" s="223" t="s">
        <v>110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</row>
    <row r="7" spans="1:19" ht="16.5" customHeight="1" x14ac:dyDescent="0.5">
      <c r="A7" s="69"/>
      <c r="B7" s="69"/>
      <c r="C7" s="69"/>
      <c r="D7" s="69"/>
      <c r="E7" s="225" t="s">
        <v>7</v>
      </c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</row>
    <row r="8" spans="1:19" ht="16.5" customHeight="1" x14ac:dyDescent="0.5">
      <c r="A8" s="42"/>
      <c r="B8" s="42"/>
      <c r="C8" s="42"/>
      <c r="D8" s="42"/>
      <c r="E8" s="222" t="s">
        <v>116</v>
      </c>
      <c r="F8" s="209"/>
      <c r="G8" s="209"/>
      <c r="H8" s="209"/>
      <c r="I8" s="209"/>
      <c r="J8" s="209"/>
      <c r="K8" s="209"/>
      <c r="L8" s="209"/>
      <c r="M8" s="209"/>
      <c r="N8" s="209"/>
      <c r="O8" s="209"/>
    </row>
    <row r="9" spans="1:19" ht="16.5" customHeight="1" x14ac:dyDescent="0.5">
      <c r="A9" s="42"/>
      <c r="B9" s="42"/>
      <c r="C9" s="42"/>
      <c r="D9" s="42"/>
      <c r="E9" s="69"/>
      <c r="F9" s="69"/>
      <c r="G9" s="69"/>
      <c r="H9" s="69"/>
      <c r="I9" s="69"/>
      <c r="J9" s="69"/>
      <c r="K9" s="69"/>
      <c r="L9" s="69"/>
      <c r="M9" s="69" t="s">
        <v>117</v>
      </c>
      <c r="N9" s="69"/>
      <c r="O9" s="69"/>
    </row>
    <row r="10" spans="1:19" ht="16.5" customHeight="1" x14ac:dyDescent="0.5">
      <c r="A10" s="42"/>
      <c r="B10" s="42"/>
      <c r="C10" s="42"/>
      <c r="D10" s="42"/>
      <c r="E10" s="69"/>
      <c r="F10" s="69"/>
      <c r="G10" s="69"/>
      <c r="H10" s="69"/>
      <c r="I10" s="69"/>
      <c r="J10" s="69"/>
      <c r="K10" s="69"/>
      <c r="L10" s="69"/>
      <c r="M10" s="69" t="s">
        <v>60</v>
      </c>
      <c r="N10" s="69"/>
      <c r="O10" s="69"/>
    </row>
    <row r="11" spans="1:19" ht="16.5" customHeight="1" x14ac:dyDescent="0.5">
      <c r="A11" s="70"/>
      <c r="B11" s="70"/>
      <c r="C11" s="70"/>
      <c r="D11" s="42"/>
      <c r="E11" s="69" t="s">
        <v>61</v>
      </c>
      <c r="F11" s="69"/>
      <c r="G11" s="69" t="s">
        <v>118</v>
      </c>
      <c r="H11" s="69"/>
      <c r="I11" s="222" t="s">
        <v>67</v>
      </c>
      <c r="J11" s="209"/>
      <c r="K11" s="209"/>
      <c r="L11" s="69"/>
      <c r="M11" s="69" t="s">
        <v>119</v>
      </c>
      <c r="N11" s="69"/>
      <c r="O11" s="69" t="s">
        <v>120</v>
      </c>
      <c r="P11" s="147"/>
      <c r="Q11" s="145" t="s">
        <v>205</v>
      </c>
      <c r="R11" s="145"/>
      <c r="S11" s="145" t="s">
        <v>120</v>
      </c>
    </row>
    <row r="12" spans="1:19" ht="16.5" customHeight="1" x14ac:dyDescent="0.5">
      <c r="A12" s="42"/>
      <c r="B12" s="42"/>
      <c r="C12" s="42"/>
      <c r="D12" s="42"/>
      <c r="E12" s="69" t="s">
        <v>121</v>
      </c>
      <c r="F12" s="69"/>
      <c r="G12" s="69" t="s">
        <v>122</v>
      </c>
      <c r="H12" s="69"/>
      <c r="I12" s="69" t="s">
        <v>123</v>
      </c>
      <c r="J12" s="69"/>
      <c r="K12" s="69" t="s">
        <v>124</v>
      </c>
      <c r="L12" s="69"/>
      <c r="M12" s="69" t="s">
        <v>125</v>
      </c>
      <c r="N12" s="69"/>
      <c r="O12" s="69" t="s">
        <v>126</v>
      </c>
      <c r="Q12" s="145" t="s">
        <v>206</v>
      </c>
      <c r="R12" s="145"/>
      <c r="S12" s="145" t="s">
        <v>126</v>
      </c>
    </row>
    <row r="13" spans="1:19" ht="16.5" customHeight="1" x14ac:dyDescent="0.5">
      <c r="A13" s="42"/>
      <c r="B13" s="225" t="s">
        <v>12</v>
      </c>
      <c r="C13" s="209"/>
      <c r="D13" s="209"/>
      <c r="E13" s="71" t="s">
        <v>127</v>
      </c>
      <c r="F13" s="69"/>
      <c r="G13" s="71"/>
      <c r="H13" s="69"/>
      <c r="I13" s="71" t="s">
        <v>128</v>
      </c>
      <c r="J13" s="69"/>
      <c r="K13" s="71"/>
      <c r="L13" s="69"/>
      <c r="M13" s="71" t="s">
        <v>129</v>
      </c>
      <c r="N13" s="69"/>
      <c r="O13" s="71" t="s">
        <v>130</v>
      </c>
      <c r="Q13" s="71" t="s">
        <v>207</v>
      </c>
      <c r="R13" s="145"/>
      <c r="S13" s="71"/>
    </row>
    <row r="14" spans="1:19" ht="16.5" customHeight="1" x14ac:dyDescent="0.5">
      <c r="A14" s="72" t="s">
        <v>131</v>
      </c>
      <c r="B14" s="72"/>
      <c r="C14" s="69"/>
      <c r="D14" s="42"/>
      <c r="E14" s="73">
        <v>67000000</v>
      </c>
      <c r="F14" s="74"/>
      <c r="G14" s="73">
        <v>323397514</v>
      </c>
      <c r="H14" s="74"/>
      <c r="I14" s="73">
        <v>6328549</v>
      </c>
      <c r="J14" s="74"/>
      <c r="K14" s="73">
        <v>41775371</v>
      </c>
      <c r="L14" s="73"/>
      <c r="M14" s="73">
        <v>303565</v>
      </c>
      <c r="N14" s="74"/>
      <c r="O14" s="73">
        <v>438804999</v>
      </c>
      <c r="Q14" s="73">
        <v>27722038</v>
      </c>
      <c r="R14" s="74"/>
      <c r="S14" s="73">
        <v>466527037</v>
      </c>
    </row>
    <row r="15" spans="1:19" ht="16.5" customHeight="1" x14ac:dyDescent="0.5">
      <c r="A15" s="72" t="s">
        <v>132</v>
      </c>
      <c r="B15" s="72"/>
      <c r="C15" s="69"/>
      <c r="D15" s="42"/>
      <c r="E15" s="73"/>
      <c r="F15" s="74"/>
      <c r="G15" s="73"/>
      <c r="H15" s="74"/>
      <c r="I15" s="73"/>
      <c r="J15" s="74"/>
      <c r="K15" s="73"/>
      <c r="L15" s="73"/>
      <c r="M15" s="73"/>
      <c r="N15" s="74"/>
      <c r="O15" s="73"/>
      <c r="Q15" s="73"/>
      <c r="R15" s="74"/>
      <c r="S15" s="73"/>
    </row>
    <row r="16" spans="1:19" ht="16.5" customHeight="1" x14ac:dyDescent="0.5">
      <c r="A16" s="221" t="s">
        <v>133</v>
      </c>
      <c r="B16" s="209"/>
      <c r="C16" s="207" t="s">
        <v>216</v>
      </c>
      <c r="D16" s="42"/>
      <c r="E16" s="75" t="s">
        <v>19</v>
      </c>
      <c r="F16" s="74"/>
      <c r="G16" s="75" t="s">
        <v>19</v>
      </c>
      <c r="H16" s="74"/>
      <c r="I16" s="75" t="s">
        <v>19</v>
      </c>
      <c r="J16" s="74"/>
      <c r="K16" s="73">
        <v>-1296699</v>
      </c>
      <c r="L16" s="73"/>
      <c r="M16" s="75" t="s">
        <v>19</v>
      </c>
      <c r="N16" s="74"/>
      <c r="O16" s="76">
        <v>-1296699</v>
      </c>
      <c r="Q16" s="73">
        <v>-362624</v>
      </c>
      <c r="R16" s="74"/>
      <c r="S16" s="76">
        <v>-1659323</v>
      </c>
    </row>
    <row r="17" spans="1:19" ht="16.5" customHeight="1" x14ac:dyDescent="0.5">
      <c r="A17" s="72" t="s">
        <v>134</v>
      </c>
      <c r="B17" s="72"/>
      <c r="C17" s="69"/>
      <c r="D17" s="42"/>
      <c r="E17" s="77">
        <v>67000000</v>
      </c>
      <c r="F17" s="74"/>
      <c r="G17" s="77">
        <v>323397514</v>
      </c>
      <c r="H17" s="74"/>
      <c r="I17" s="77">
        <v>6328549</v>
      </c>
      <c r="J17" s="74"/>
      <c r="K17" s="77">
        <v>40478672</v>
      </c>
      <c r="L17" s="73"/>
      <c r="M17" s="77">
        <v>303565</v>
      </c>
      <c r="N17" s="74"/>
      <c r="O17" s="77">
        <v>437508300</v>
      </c>
      <c r="Q17" s="77">
        <v>27359414</v>
      </c>
      <c r="R17" s="74"/>
      <c r="S17" s="77">
        <v>464867714</v>
      </c>
    </row>
    <row r="18" spans="1:19" ht="16.5" customHeight="1" x14ac:dyDescent="0.5">
      <c r="A18" s="42" t="s">
        <v>135</v>
      </c>
      <c r="B18" s="72"/>
      <c r="C18" s="44">
        <v>24</v>
      </c>
      <c r="D18" s="42"/>
      <c r="E18" s="75" t="s">
        <v>19</v>
      </c>
      <c r="F18" s="46"/>
      <c r="G18" s="75" t="s">
        <v>19</v>
      </c>
      <c r="H18" s="78"/>
      <c r="I18" s="75" t="s">
        <v>19</v>
      </c>
      <c r="J18" s="74"/>
      <c r="K18" s="73">
        <v>-13400000</v>
      </c>
      <c r="L18" s="73"/>
      <c r="M18" s="75" t="s">
        <v>19</v>
      </c>
      <c r="N18" s="74"/>
      <c r="O18" s="73">
        <v>-13400000</v>
      </c>
      <c r="Q18" s="75" t="s">
        <v>19</v>
      </c>
      <c r="R18" s="74"/>
      <c r="S18" s="73">
        <v>-13400000</v>
      </c>
    </row>
    <row r="19" spans="1:19" ht="16.5" customHeight="1" x14ac:dyDescent="0.5">
      <c r="A19" s="72" t="s">
        <v>136</v>
      </c>
      <c r="B19" s="72"/>
      <c r="C19" s="69"/>
      <c r="D19" s="42"/>
      <c r="E19" s="75" t="s">
        <v>19</v>
      </c>
      <c r="F19" s="46"/>
      <c r="G19" s="75" t="s">
        <v>19</v>
      </c>
      <c r="H19" s="78"/>
      <c r="I19" s="75" t="s">
        <v>19</v>
      </c>
      <c r="J19" s="78"/>
      <c r="K19" s="75" t="s">
        <v>19</v>
      </c>
      <c r="L19" s="75"/>
      <c r="M19" s="75" t="s">
        <v>19</v>
      </c>
      <c r="N19" s="75"/>
      <c r="O19" s="75" t="s">
        <v>19</v>
      </c>
      <c r="Q19" s="73">
        <v>-9310000</v>
      </c>
      <c r="R19" s="74"/>
      <c r="S19" s="73">
        <v>-9310000</v>
      </c>
    </row>
    <row r="20" spans="1:19" ht="16.5" customHeight="1" x14ac:dyDescent="0.5">
      <c r="A20" s="72" t="s">
        <v>137</v>
      </c>
      <c r="B20" s="72"/>
      <c r="C20" s="69"/>
      <c r="D20" s="42"/>
      <c r="E20" s="75" t="s">
        <v>19</v>
      </c>
      <c r="F20" s="46"/>
      <c r="G20" s="75" t="s">
        <v>19</v>
      </c>
      <c r="H20" s="78"/>
      <c r="I20" s="75" t="s">
        <v>19</v>
      </c>
      <c r="J20" s="78"/>
      <c r="K20" s="75" t="s">
        <v>19</v>
      </c>
      <c r="L20" s="75"/>
      <c r="M20" s="75" t="s">
        <v>19</v>
      </c>
      <c r="N20" s="75"/>
      <c r="O20" s="75" t="s">
        <v>19</v>
      </c>
      <c r="Q20" s="73">
        <v>75</v>
      </c>
      <c r="R20" s="74"/>
      <c r="S20" s="73">
        <v>75</v>
      </c>
    </row>
    <row r="21" spans="1:19" ht="16.5" customHeight="1" x14ac:dyDescent="0.5">
      <c r="A21" s="72" t="s">
        <v>208</v>
      </c>
      <c r="B21" s="42"/>
      <c r="C21" s="69"/>
      <c r="D21" s="42"/>
      <c r="E21" s="75" t="s">
        <v>19</v>
      </c>
      <c r="F21" s="46"/>
      <c r="G21" s="75" t="s">
        <v>19</v>
      </c>
      <c r="H21" s="78"/>
      <c r="I21" s="75" t="s">
        <v>19</v>
      </c>
      <c r="J21" s="74"/>
      <c r="K21" s="73">
        <v>-14263867</v>
      </c>
      <c r="L21" s="73"/>
      <c r="M21" s="75" t="s">
        <v>19</v>
      </c>
      <c r="N21" s="74"/>
      <c r="O21" s="73">
        <v>-14263867</v>
      </c>
      <c r="Q21" s="73">
        <v>-6154</v>
      </c>
      <c r="R21" s="74"/>
      <c r="S21" s="73">
        <v>-14270021</v>
      </c>
    </row>
    <row r="22" spans="1:19" ht="16.5" customHeight="1" thickBot="1" x14ac:dyDescent="0.55000000000000004">
      <c r="A22" s="72" t="s">
        <v>138</v>
      </c>
      <c r="B22" s="72"/>
      <c r="C22" s="69"/>
      <c r="D22" s="42"/>
      <c r="E22" s="79">
        <v>67000000</v>
      </c>
      <c r="F22" s="74"/>
      <c r="G22" s="79">
        <v>323397514</v>
      </c>
      <c r="H22" s="74"/>
      <c r="I22" s="79">
        <v>6328549</v>
      </c>
      <c r="J22" s="74"/>
      <c r="K22" s="79">
        <v>12814805</v>
      </c>
      <c r="L22" s="73"/>
      <c r="M22" s="79">
        <v>303565</v>
      </c>
      <c r="N22" s="74"/>
      <c r="O22" s="79">
        <v>409844433</v>
      </c>
      <c r="Q22" s="79">
        <v>18043335</v>
      </c>
      <c r="R22" s="74"/>
      <c r="S22" s="79">
        <v>427887768</v>
      </c>
    </row>
    <row r="23" spans="1:19" ht="16.5" customHeight="1" thickTop="1" x14ac:dyDescent="0.5">
      <c r="A23" s="72"/>
      <c r="B23" s="72"/>
      <c r="C23" s="69"/>
      <c r="D23" s="42"/>
      <c r="E23" s="73"/>
      <c r="F23" s="74"/>
      <c r="G23" s="73"/>
      <c r="H23" s="74"/>
      <c r="I23" s="73"/>
      <c r="J23" s="74"/>
      <c r="K23" s="73"/>
      <c r="L23" s="73"/>
      <c r="M23" s="73"/>
      <c r="N23" s="74"/>
      <c r="O23" s="73"/>
      <c r="Q23" s="73"/>
      <c r="R23" s="74"/>
      <c r="S23" s="73"/>
    </row>
    <row r="24" spans="1:19" ht="16.5" customHeight="1" x14ac:dyDescent="0.5">
      <c r="A24" s="72" t="s">
        <v>139</v>
      </c>
      <c r="B24" s="72"/>
      <c r="C24" s="69"/>
      <c r="D24" s="42"/>
      <c r="E24" s="73">
        <v>67000000</v>
      </c>
      <c r="F24" s="74"/>
      <c r="G24" s="73">
        <v>323397514</v>
      </c>
      <c r="H24" s="74"/>
      <c r="I24" s="73">
        <v>6117476</v>
      </c>
      <c r="J24" s="74"/>
      <c r="K24" s="73">
        <v>55023988</v>
      </c>
      <c r="L24" s="73"/>
      <c r="M24" s="80" t="s">
        <v>19</v>
      </c>
      <c r="N24" s="74"/>
      <c r="O24" s="73">
        <v>451538978</v>
      </c>
      <c r="Q24" s="73">
        <v>18770590</v>
      </c>
      <c r="R24" s="74"/>
      <c r="S24" s="73">
        <v>470309568</v>
      </c>
    </row>
    <row r="25" spans="1:19" ht="16.5" customHeight="1" x14ac:dyDescent="0.5">
      <c r="A25" s="42" t="s">
        <v>135</v>
      </c>
      <c r="B25" s="72"/>
      <c r="C25" s="44">
        <v>24</v>
      </c>
      <c r="D25" s="42"/>
      <c r="E25" s="75" t="s">
        <v>19</v>
      </c>
      <c r="F25" s="46"/>
      <c r="G25" s="75" t="s">
        <v>19</v>
      </c>
      <c r="H25" s="78"/>
      <c r="I25" s="75" t="s">
        <v>19</v>
      </c>
      <c r="J25" s="74"/>
      <c r="K25" s="73">
        <v>-13400000</v>
      </c>
      <c r="L25" s="73"/>
      <c r="M25" s="80" t="s">
        <v>19</v>
      </c>
      <c r="N25" s="74"/>
      <c r="O25" s="73">
        <v>-13400000</v>
      </c>
      <c r="Q25" s="75" t="s">
        <v>19</v>
      </c>
      <c r="R25" s="74"/>
      <c r="S25" s="73">
        <v>-13400000</v>
      </c>
    </row>
    <row r="26" spans="1:19" ht="16.5" customHeight="1" x14ac:dyDescent="0.5">
      <c r="A26" s="72" t="s">
        <v>136</v>
      </c>
      <c r="B26" s="72"/>
      <c r="C26" s="69"/>
      <c r="D26" s="42"/>
      <c r="E26" s="75" t="s">
        <v>19</v>
      </c>
      <c r="F26" s="46"/>
      <c r="G26" s="75" t="s">
        <v>19</v>
      </c>
      <c r="H26" s="78"/>
      <c r="I26" s="75" t="s">
        <v>19</v>
      </c>
      <c r="J26" s="78"/>
      <c r="K26" s="75" t="s">
        <v>19</v>
      </c>
      <c r="L26" s="75"/>
      <c r="M26" s="80" t="s">
        <v>19</v>
      </c>
      <c r="N26" s="75"/>
      <c r="O26" s="75" t="s">
        <v>19</v>
      </c>
      <c r="Q26" s="73">
        <v>-5782000</v>
      </c>
      <c r="R26" s="74"/>
      <c r="S26" s="73">
        <v>-5782000</v>
      </c>
    </row>
    <row r="27" spans="1:19" ht="16.5" customHeight="1" x14ac:dyDescent="0.5">
      <c r="A27" s="72" t="s">
        <v>137</v>
      </c>
      <c r="B27" s="72"/>
      <c r="C27" s="44"/>
      <c r="D27" s="42"/>
      <c r="E27" s="75" t="s">
        <v>19</v>
      </c>
      <c r="F27" s="46"/>
      <c r="G27" s="75" t="s">
        <v>19</v>
      </c>
      <c r="H27" s="78"/>
      <c r="I27" s="75" t="s">
        <v>19</v>
      </c>
      <c r="J27" s="78"/>
      <c r="K27" s="75" t="s">
        <v>19</v>
      </c>
      <c r="L27" s="75"/>
      <c r="M27" s="80" t="s">
        <v>19</v>
      </c>
      <c r="N27" s="75"/>
      <c r="O27" s="75" t="s">
        <v>19</v>
      </c>
      <c r="Q27" s="73">
        <v>3454829</v>
      </c>
      <c r="R27" s="74"/>
      <c r="S27" s="73">
        <v>3454829</v>
      </c>
    </row>
    <row r="28" spans="1:19" ht="16.5" customHeight="1" x14ac:dyDescent="0.5">
      <c r="A28" s="72" t="s">
        <v>140</v>
      </c>
      <c r="B28" s="42"/>
      <c r="C28" s="69"/>
      <c r="D28" s="42"/>
      <c r="E28" s="75" t="s">
        <v>19</v>
      </c>
      <c r="F28" s="46"/>
      <c r="G28" s="75" t="s">
        <v>19</v>
      </c>
      <c r="H28" s="78"/>
      <c r="I28" s="75" t="s">
        <v>19</v>
      </c>
      <c r="J28" s="74"/>
      <c r="K28" s="73">
        <v>3249553</v>
      </c>
      <c r="L28" s="73"/>
      <c r="M28" s="80" t="s">
        <v>19</v>
      </c>
      <c r="N28" s="74"/>
      <c r="O28" s="73">
        <v>3249553</v>
      </c>
      <c r="Q28" s="73">
        <v>3597711</v>
      </c>
      <c r="R28" s="74"/>
      <c r="S28" s="73">
        <v>6847264</v>
      </c>
    </row>
    <row r="29" spans="1:19" ht="16.5" customHeight="1" thickBot="1" x14ac:dyDescent="0.55000000000000004">
      <c r="A29" s="72" t="s">
        <v>141</v>
      </c>
      <c r="B29" s="72"/>
      <c r="C29" s="69"/>
      <c r="D29" s="42"/>
      <c r="E29" s="79">
        <v>67000000</v>
      </c>
      <c r="F29" s="74"/>
      <c r="G29" s="79">
        <v>323397514</v>
      </c>
      <c r="H29" s="74"/>
      <c r="I29" s="79">
        <v>6117476</v>
      </c>
      <c r="J29" s="74"/>
      <c r="K29" s="79">
        <v>44873541</v>
      </c>
      <c r="L29" s="73"/>
      <c r="M29" s="82" t="s">
        <v>19</v>
      </c>
      <c r="N29" s="74"/>
      <c r="O29" s="79">
        <v>441388531</v>
      </c>
      <c r="Q29" s="79">
        <v>20041130</v>
      </c>
      <c r="R29" s="74"/>
      <c r="S29" s="79">
        <v>461429661</v>
      </c>
    </row>
    <row r="30" spans="1:19" ht="15" customHeight="1" thickTop="1" x14ac:dyDescent="0.5"/>
  </sheetData>
  <mergeCells count="9">
    <mergeCell ref="A16:B16"/>
    <mergeCell ref="E8:O8"/>
    <mergeCell ref="I11:K11"/>
    <mergeCell ref="A4:S4"/>
    <mergeCell ref="A3:S3"/>
    <mergeCell ref="A5:S5"/>
    <mergeCell ref="A6:S6"/>
    <mergeCell ref="E7:S7"/>
    <mergeCell ref="B13:D13"/>
  </mergeCells>
  <pageMargins left="0.98425196850393704" right="0.78740157480314965" top="0.59055118110236227" bottom="0.78740157480314965" header="0.59055118110236227" footer="0.78740157480314965"/>
  <pageSetup paperSize="9" scale="95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8080"/>
  </sheetPr>
  <dimension ref="A1:P24"/>
  <sheetViews>
    <sheetView view="pageBreakPreview" zoomScaleNormal="100" zoomScaleSheetLayoutView="100" workbookViewId="0"/>
  </sheetViews>
  <sheetFormatPr defaultColWidth="10.140625" defaultRowHeight="15" customHeight="1" x14ac:dyDescent="0.5"/>
  <cols>
    <col min="1" max="2" width="1.7109375" customWidth="1"/>
    <col min="3" max="3" width="53.5703125" customWidth="1"/>
    <col min="4" max="4" width="5.42578125" customWidth="1"/>
    <col min="5" max="5" width="2.5703125" customWidth="1"/>
    <col min="6" max="6" width="0.85546875" customWidth="1"/>
    <col min="7" max="7" width="14.7109375" customWidth="1"/>
    <col min="8" max="8" width="0.85546875" customWidth="1"/>
    <col min="9" max="9" width="14.7109375" customWidth="1"/>
    <col min="10" max="10" width="0.85546875" customWidth="1"/>
    <col min="11" max="11" width="15.85546875" customWidth="1"/>
    <col min="12" max="12" width="0.85546875" customWidth="1"/>
    <col min="13" max="13" width="15.85546875" customWidth="1"/>
    <col min="14" max="14" width="0.85546875" customWidth="1"/>
    <col min="15" max="15" width="14.7109375" customWidth="1"/>
    <col min="16" max="16" width="12" bestFit="1" customWidth="1"/>
  </cols>
  <sheetData>
    <row r="1" spans="1:15" ht="21.95" customHeight="1" x14ac:dyDescent="0.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83" t="s">
        <v>142</v>
      </c>
      <c r="N1" s="68"/>
      <c r="O1" s="68"/>
    </row>
    <row r="2" spans="1:15" ht="21.95" customHeight="1" x14ac:dyDescent="0.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83" t="s">
        <v>143</v>
      </c>
      <c r="N2" s="68"/>
      <c r="O2" s="68"/>
    </row>
    <row r="3" spans="1:15" ht="21.95" customHeight="1" x14ac:dyDescent="0.5">
      <c r="A3" s="224" t="s">
        <v>113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1:15" ht="21.95" customHeight="1" x14ac:dyDescent="0.5">
      <c r="A4" s="223" t="s">
        <v>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5" ht="21.95" customHeight="1" x14ac:dyDescent="0.5">
      <c r="A5" s="223" t="s">
        <v>145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</row>
    <row r="6" spans="1:15" ht="21.95" customHeight="1" x14ac:dyDescent="0.5">
      <c r="A6" s="223" t="s">
        <v>110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</row>
    <row r="7" spans="1:15" ht="18" customHeight="1" x14ac:dyDescent="0.5">
      <c r="A7" s="9" t="s">
        <v>146</v>
      </c>
      <c r="B7" s="9"/>
      <c r="C7" s="9"/>
      <c r="D7" s="9"/>
      <c r="E7" s="9"/>
      <c r="F7" s="9"/>
      <c r="G7" s="212" t="s">
        <v>7</v>
      </c>
      <c r="H7" s="209"/>
      <c r="I7" s="209"/>
      <c r="J7" s="209"/>
      <c r="K7" s="209"/>
      <c r="L7" s="209"/>
      <c r="M7" s="209"/>
      <c r="N7" s="209"/>
      <c r="O7" s="209"/>
    </row>
    <row r="8" spans="1:15" ht="18" customHeight="1" x14ac:dyDescent="0.5">
      <c r="A8" s="9"/>
      <c r="B8" s="9"/>
      <c r="C8" s="9"/>
      <c r="D8" s="9"/>
      <c r="E8" s="9"/>
      <c r="F8" s="9"/>
      <c r="G8" s="226" t="s">
        <v>9</v>
      </c>
      <c r="H8" s="209"/>
      <c r="I8" s="209"/>
      <c r="J8" s="209"/>
      <c r="K8" s="209"/>
      <c r="L8" s="209"/>
      <c r="M8" s="209"/>
      <c r="N8" s="209"/>
      <c r="O8" s="209"/>
    </row>
    <row r="9" spans="1:15" ht="18" customHeight="1" x14ac:dyDescent="0.5">
      <c r="A9" s="9"/>
      <c r="B9" s="9"/>
      <c r="C9" s="9"/>
      <c r="D9" s="9"/>
      <c r="E9" s="9"/>
      <c r="F9" s="9"/>
      <c r="G9" s="10" t="s">
        <v>61</v>
      </c>
      <c r="H9" s="10"/>
      <c r="I9" s="10" t="s">
        <v>118</v>
      </c>
      <c r="J9" s="10"/>
      <c r="K9" s="226" t="s">
        <v>67</v>
      </c>
      <c r="L9" s="209"/>
      <c r="M9" s="209"/>
      <c r="N9" s="10"/>
      <c r="O9" s="10" t="s">
        <v>120</v>
      </c>
    </row>
    <row r="10" spans="1:15" ht="18" customHeight="1" x14ac:dyDescent="0.5">
      <c r="A10" s="9"/>
      <c r="B10" s="9"/>
      <c r="C10" s="9"/>
      <c r="D10" s="9"/>
      <c r="E10" s="9"/>
      <c r="F10" s="9"/>
      <c r="G10" s="10" t="s">
        <v>121</v>
      </c>
      <c r="H10" s="10"/>
      <c r="I10" s="10" t="s">
        <v>122</v>
      </c>
      <c r="J10" s="10"/>
      <c r="K10" s="19" t="s">
        <v>123</v>
      </c>
      <c r="L10" s="10"/>
      <c r="M10" s="10" t="s">
        <v>124</v>
      </c>
      <c r="N10" s="10"/>
      <c r="O10" s="10" t="s">
        <v>126</v>
      </c>
    </row>
    <row r="11" spans="1:15" ht="18" customHeight="1" x14ac:dyDescent="0.5">
      <c r="A11" s="9"/>
      <c r="B11" s="9"/>
      <c r="C11" s="9"/>
      <c r="D11" s="212" t="s">
        <v>12</v>
      </c>
      <c r="E11" s="209"/>
      <c r="F11" s="9"/>
      <c r="G11" s="84" t="s">
        <v>147</v>
      </c>
      <c r="H11" s="10"/>
      <c r="I11" s="84"/>
      <c r="J11" s="10"/>
      <c r="K11" s="85" t="s">
        <v>128</v>
      </c>
      <c r="L11" s="10"/>
      <c r="M11" s="84"/>
      <c r="N11" s="10"/>
      <c r="O11" s="84"/>
    </row>
    <row r="12" spans="1:15" ht="18" customHeight="1" x14ac:dyDescent="0.5">
      <c r="A12" s="9" t="s">
        <v>131</v>
      </c>
      <c r="B12" s="9"/>
      <c r="C12" s="9"/>
      <c r="D12" s="9"/>
      <c r="E12" s="9"/>
      <c r="F12" s="9"/>
      <c r="G12" s="28">
        <v>67000000</v>
      </c>
      <c r="H12" s="86"/>
      <c r="I12" s="87">
        <v>323397514</v>
      </c>
      <c r="J12" s="86"/>
      <c r="K12" s="87">
        <v>6328549</v>
      </c>
      <c r="L12" s="86"/>
      <c r="M12" s="28">
        <v>37878838</v>
      </c>
      <c r="N12" s="28"/>
      <c r="O12" s="28">
        <v>434604901</v>
      </c>
    </row>
    <row r="13" spans="1:15" ht="18" customHeight="1" x14ac:dyDescent="0.5">
      <c r="A13" s="63" t="s">
        <v>132</v>
      </c>
      <c r="B13" s="63"/>
      <c r="C13" s="61"/>
      <c r="D13" s="35"/>
      <c r="E13" s="35"/>
      <c r="F13" s="67"/>
      <c r="G13" s="88"/>
      <c r="H13" s="67"/>
      <c r="I13" s="88"/>
      <c r="J13" s="67"/>
      <c r="K13" s="88"/>
      <c r="L13" s="67"/>
      <c r="M13" s="67"/>
      <c r="N13" s="67"/>
      <c r="O13" s="88"/>
    </row>
    <row r="14" spans="1:15" ht="18" customHeight="1" x14ac:dyDescent="0.5">
      <c r="A14" s="63" t="s">
        <v>133</v>
      </c>
      <c r="B14" s="9"/>
      <c r="C14" s="9"/>
      <c r="D14" s="206" t="s">
        <v>216</v>
      </c>
      <c r="E14" s="9"/>
      <c r="F14" s="9"/>
      <c r="G14" s="89">
        <v>0</v>
      </c>
      <c r="H14" s="86"/>
      <c r="I14" s="89">
        <v>0</v>
      </c>
      <c r="J14" s="86"/>
      <c r="K14" s="89">
        <v>0</v>
      </c>
      <c r="L14" s="12"/>
      <c r="M14" s="90">
        <v>-748922</v>
      </c>
      <c r="N14" s="29"/>
      <c r="O14" s="90">
        <v>-748922</v>
      </c>
    </row>
    <row r="15" spans="1:15" ht="18" customHeight="1" x14ac:dyDescent="0.5">
      <c r="A15" s="9" t="s">
        <v>134</v>
      </c>
      <c r="B15" s="9"/>
      <c r="C15" s="9"/>
      <c r="D15" s="9"/>
      <c r="E15" s="9"/>
      <c r="F15" s="9"/>
      <c r="G15" s="28">
        <v>67000000</v>
      </c>
      <c r="H15" s="86"/>
      <c r="I15" s="28">
        <v>323397514</v>
      </c>
      <c r="J15" s="86"/>
      <c r="K15" s="28">
        <v>6328549</v>
      </c>
      <c r="L15" s="86"/>
      <c r="M15" s="28">
        <v>37129916</v>
      </c>
      <c r="N15" s="28"/>
      <c r="O15" s="28">
        <v>433855979</v>
      </c>
    </row>
    <row r="16" spans="1:15" ht="18" customHeight="1" x14ac:dyDescent="0.5">
      <c r="A16" s="9" t="s">
        <v>135</v>
      </c>
      <c r="B16" s="9"/>
      <c r="C16" s="9"/>
      <c r="D16" s="9">
        <v>24</v>
      </c>
      <c r="E16" s="9"/>
      <c r="F16" s="9"/>
      <c r="G16" s="87">
        <v>0</v>
      </c>
      <c r="H16" s="86"/>
      <c r="I16" s="87">
        <v>0</v>
      </c>
      <c r="J16" s="86"/>
      <c r="K16" s="87">
        <v>0</v>
      </c>
      <c r="L16" s="86"/>
      <c r="M16" s="91">
        <v>-13400000</v>
      </c>
      <c r="N16" s="92"/>
      <c r="O16" s="91">
        <v>-13400000</v>
      </c>
    </row>
    <row r="17" spans="1:16" ht="18" customHeight="1" x14ac:dyDescent="0.5">
      <c r="A17" s="9" t="s">
        <v>140</v>
      </c>
      <c r="B17" s="9"/>
      <c r="C17" s="9"/>
      <c r="D17" s="9"/>
      <c r="E17" s="9"/>
      <c r="F17" s="9"/>
      <c r="G17" s="87">
        <v>0</v>
      </c>
      <c r="H17" s="86"/>
      <c r="I17" s="87">
        <v>0</v>
      </c>
      <c r="J17" s="12"/>
      <c r="K17" s="87">
        <v>0</v>
      </c>
      <c r="L17" s="12"/>
      <c r="M17" s="28">
        <v>906988</v>
      </c>
      <c r="N17" s="29"/>
      <c r="O17" s="28">
        <v>906988</v>
      </c>
      <c r="P17" s="143"/>
    </row>
    <row r="18" spans="1:16" ht="18" customHeight="1" x14ac:dyDescent="0.5">
      <c r="A18" s="9" t="s">
        <v>148</v>
      </c>
      <c r="B18" s="9"/>
      <c r="C18" s="9"/>
      <c r="D18" s="9"/>
      <c r="E18" s="9"/>
      <c r="F18" s="9"/>
      <c r="G18" s="93">
        <v>67000000</v>
      </c>
      <c r="H18" s="86"/>
      <c r="I18" s="93">
        <v>323397514</v>
      </c>
      <c r="J18" s="86"/>
      <c r="K18" s="93">
        <v>6328549</v>
      </c>
      <c r="L18" s="86"/>
      <c r="M18" s="93">
        <v>24636904</v>
      </c>
      <c r="N18" s="28"/>
      <c r="O18" s="93">
        <v>421362967</v>
      </c>
    </row>
    <row r="19" spans="1:16" ht="18" customHeight="1" x14ac:dyDescent="0.5">
      <c r="A19" s="9"/>
      <c r="B19" s="9"/>
      <c r="C19" s="9"/>
      <c r="D19" s="9"/>
      <c r="E19" s="9"/>
      <c r="F19" s="9"/>
      <c r="G19" s="28"/>
      <c r="H19" s="86"/>
      <c r="I19" s="87"/>
      <c r="J19" s="86"/>
      <c r="K19" s="87"/>
      <c r="L19" s="86"/>
      <c r="M19" s="28"/>
      <c r="N19" s="28"/>
      <c r="O19" s="28"/>
    </row>
    <row r="20" spans="1:16" ht="18" customHeight="1" x14ac:dyDescent="0.5">
      <c r="A20" s="9" t="s">
        <v>139</v>
      </c>
      <c r="B20" s="9"/>
      <c r="C20" s="9"/>
      <c r="D20" s="9"/>
      <c r="E20" s="9"/>
      <c r="F20" s="9"/>
      <c r="G20" s="28">
        <v>67000000</v>
      </c>
      <c r="H20" s="86"/>
      <c r="I20" s="87">
        <v>323397514</v>
      </c>
      <c r="J20" s="86"/>
      <c r="K20" s="87">
        <v>6117476</v>
      </c>
      <c r="L20" s="86"/>
      <c r="M20" s="28">
        <v>48946561</v>
      </c>
      <c r="N20" s="28"/>
      <c r="O20" s="28">
        <v>445461551</v>
      </c>
    </row>
    <row r="21" spans="1:16" ht="18" customHeight="1" x14ac:dyDescent="0.5">
      <c r="A21" s="9" t="s">
        <v>135</v>
      </c>
      <c r="B21" s="9"/>
      <c r="C21" s="9"/>
      <c r="D21" s="9">
        <v>24</v>
      </c>
      <c r="E21" s="9"/>
      <c r="F21" s="9"/>
      <c r="G21" s="87">
        <v>0</v>
      </c>
      <c r="H21" s="86"/>
      <c r="I21" s="87">
        <v>0</v>
      </c>
      <c r="J21" s="86"/>
      <c r="K21" s="87">
        <v>0</v>
      </c>
      <c r="L21" s="86"/>
      <c r="M21" s="91">
        <v>-13400000</v>
      </c>
      <c r="N21" s="92"/>
      <c r="O21" s="91">
        <v>-13400000</v>
      </c>
    </row>
    <row r="22" spans="1:16" ht="18" customHeight="1" x14ac:dyDescent="0.5">
      <c r="A22" s="9" t="s">
        <v>140</v>
      </c>
      <c r="B22" s="9"/>
      <c r="C22" s="9"/>
      <c r="D22" s="9"/>
      <c r="E22" s="9"/>
      <c r="F22" s="9"/>
      <c r="G22" s="87">
        <v>0</v>
      </c>
      <c r="H22" s="86"/>
      <c r="I22" s="87">
        <v>0</v>
      </c>
      <c r="J22" s="12"/>
      <c r="K22" s="87">
        <v>0</v>
      </c>
      <c r="L22" s="12"/>
      <c r="M22" s="28">
        <v>5330953</v>
      </c>
      <c r="N22" s="29"/>
      <c r="O22" s="28">
        <v>5330953</v>
      </c>
    </row>
    <row r="23" spans="1:16" ht="18" customHeight="1" x14ac:dyDescent="0.5">
      <c r="A23" s="9" t="s">
        <v>149</v>
      </c>
      <c r="B23" s="9"/>
      <c r="C23" s="9"/>
      <c r="D23" s="9"/>
      <c r="E23" s="9"/>
      <c r="F23" s="9"/>
      <c r="G23" s="93">
        <v>67000000</v>
      </c>
      <c r="H23" s="86"/>
      <c r="I23" s="93">
        <v>323397514</v>
      </c>
      <c r="J23" s="86"/>
      <c r="K23" s="93">
        <v>6117476</v>
      </c>
      <c r="L23" s="86"/>
      <c r="M23" s="93">
        <v>40877514</v>
      </c>
      <c r="N23" s="28"/>
      <c r="O23" s="93">
        <v>437392504</v>
      </c>
    </row>
    <row r="24" spans="1:16" ht="18" customHeight="1" x14ac:dyDescent="0.5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</row>
  </sheetData>
  <mergeCells count="8">
    <mergeCell ref="G8:O8"/>
    <mergeCell ref="K9:M9"/>
    <mergeCell ref="D11:E11"/>
    <mergeCell ref="A3:O3"/>
    <mergeCell ref="A4:O4"/>
    <mergeCell ref="A5:O5"/>
    <mergeCell ref="A6:O6"/>
    <mergeCell ref="G7:O7"/>
  </mergeCells>
  <pageMargins left="0.98425196850393704" right="0.78740157480314965" top="0.59055118110236227" bottom="0.78740157480314965" header="0.59055118110236227" footer="0.78740157480314965"/>
  <pageSetup paperSize="9" scale="95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8080"/>
  </sheetPr>
  <dimension ref="A1:K40"/>
  <sheetViews>
    <sheetView view="pageBreakPreview" zoomScaleNormal="100" zoomScaleSheetLayoutView="100" workbookViewId="0"/>
  </sheetViews>
  <sheetFormatPr defaultColWidth="10.140625" defaultRowHeight="15" customHeight="1" x14ac:dyDescent="0.5"/>
  <cols>
    <col min="1" max="3" width="1.42578125" style="119" customWidth="1"/>
    <col min="4" max="4" width="47.42578125" style="119" customWidth="1"/>
    <col min="5" max="5" width="11.5703125" style="119" customWidth="1"/>
    <col min="6" max="6" width="0.7109375" style="119" customWidth="1"/>
    <col min="7" max="7" width="10.7109375" style="119" customWidth="1"/>
    <col min="8" max="8" width="0.7109375" style="119" customWidth="1"/>
    <col min="9" max="9" width="11.28515625" style="119" customWidth="1"/>
    <col min="10" max="10" width="0.7109375" style="119" customWidth="1"/>
    <col min="11" max="11" width="10.7109375" style="119" customWidth="1"/>
    <col min="12" max="16384" width="10.140625" style="119"/>
  </cols>
  <sheetData>
    <row r="1" spans="1:11" ht="19.5" customHeight="1" x14ac:dyDescent="0.5">
      <c r="A1" s="1"/>
      <c r="B1" s="1"/>
      <c r="C1" s="1"/>
      <c r="D1" s="1"/>
      <c r="E1" s="7"/>
      <c r="F1" s="7"/>
      <c r="G1" s="7"/>
      <c r="H1" s="7"/>
      <c r="I1" s="7"/>
      <c r="J1" s="7"/>
      <c r="K1" s="6" t="s">
        <v>150</v>
      </c>
    </row>
    <row r="2" spans="1:11" ht="19.5" customHeight="1" x14ac:dyDescent="0.5">
      <c r="A2" s="1"/>
      <c r="B2" s="1"/>
      <c r="C2" s="1"/>
      <c r="D2" s="1"/>
      <c r="E2" s="7"/>
      <c r="F2" s="7"/>
      <c r="G2" s="7"/>
      <c r="H2" s="7"/>
      <c r="I2" s="7"/>
      <c r="J2" s="7"/>
      <c r="K2" s="6" t="s">
        <v>151</v>
      </c>
    </row>
    <row r="3" spans="1:11" ht="19.5" customHeight="1" x14ac:dyDescent="0.5">
      <c r="A3" s="228" t="s">
        <v>114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11" ht="19.5" customHeight="1" x14ac:dyDescent="0.5">
      <c r="A4" s="229" t="s">
        <v>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ht="19.5" customHeight="1" x14ac:dyDescent="0.5">
      <c r="A5" s="229" t="s">
        <v>152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</row>
    <row r="6" spans="1:11" ht="19.5" customHeight="1" x14ac:dyDescent="0.5">
      <c r="A6" s="213" t="s">
        <v>110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</row>
    <row r="7" spans="1:11" ht="9.75" customHeight="1" x14ac:dyDescent="0.5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</row>
    <row r="8" spans="1:11" ht="18.75" customHeight="1" x14ac:dyDescent="0.5">
      <c r="A8" s="111"/>
      <c r="B8" s="112"/>
      <c r="C8" s="112"/>
      <c r="D8" s="35"/>
      <c r="E8" s="230" t="s">
        <v>7</v>
      </c>
      <c r="F8" s="219"/>
      <c r="G8" s="219"/>
      <c r="H8" s="219"/>
      <c r="I8" s="219"/>
      <c r="J8" s="219"/>
      <c r="K8" s="219"/>
    </row>
    <row r="9" spans="1:11" ht="18.75" customHeight="1" x14ac:dyDescent="0.5">
      <c r="A9" s="111"/>
      <c r="B9" s="112"/>
      <c r="C9" s="112"/>
      <c r="D9" s="35"/>
      <c r="E9" s="227" t="s">
        <v>8</v>
      </c>
      <c r="F9" s="219"/>
      <c r="G9" s="219"/>
      <c r="H9" s="117"/>
      <c r="I9" s="227" t="s">
        <v>9</v>
      </c>
      <c r="J9" s="219"/>
      <c r="K9" s="219"/>
    </row>
    <row r="10" spans="1:11" ht="18.75" customHeight="1" x14ac:dyDescent="0.5">
      <c r="A10" s="111"/>
      <c r="B10" s="112"/>
      <c r="C10" s="112"/>
      <c r="D10" s="35"/>
      <c r="E10" s="138" t="s">
        <v>82</v>
      </c>
      <c r="F10" s="117"/>
      <c r="G10" s="138" t="s">
        <v>153</v>
      </c>
      <c r="H10" s="117"/>
      <c r="I10" s="138" t="s">
        <v>82</v>
      </c>
      <c r="J10" s="117"/>
      <c r="K10" s="138" t="s">
        <v>153</v>
      </c>
    </row>
    <row r="11" spans="1:11" ht="18.75" customHeight="1" x14ac:dyDescent="0.5">
      <c r="A11" s="97" t="s">
        <v>154</v>
      </c>
      <c r="B11" s="60"/>
      <c r="C11" s="60"/>
      <c r="D11" s="139"/>
      <c r="E11" s="118"/>
      <c r="F11" s="118"/>
      <c r="G11" s="118"/>
      <c r="H11" s="118"/>
      <c r="I11" s="118"/>
      <c r="J11" s="118"/>
      <c r="K11" s="118"/>
    </row>
    <row r="12" spans="1:11" ht="18.75" customHeight="1" x14ac:dyDescent="0.5">
      <c r="A12" s="35" t="s">
        <v>212</v>
      </c>
      <c r="B12" s="35"/>
      <c r="C12" s="111"/>
      <c r="D12" s="113"/>
      <c r="E12" s="66">
        <v>-16185183</v>
      </c>
      <c r="F12" s="190"/>
      <c r="G12" s="66">
        <v>7047961</v>
      </c>
      <c r="H12" s="190"/>
      <c r="I12" s="66">
        <v>-1237000</v>
      </c>
      <c r="J12" s="40"/>
      <c r="K12" s="66">
        <v>5755828</v>
      </c>
    </row>
    <row r="13" spans="1:11" ht="18.75" customHeight="1" x14ac:dyDescent="0.5">
      <c r="A13" s="63" t="s">
        <v>214</v>
      </c>
      <c r="B13" s="35"/>
      <c r="C13" s="35"/>
      <c r="D13" s="113"/>
      <c r="E13" s="40"/>
      <c r="F13" s="190"/>
      <c r="G13" s="40"/>
      <c r="H13" s="190"/>
      <c r="I13" s="40"/>
      <c r="J13" s="40"/>
      <c r="K13" s="40"/>
    </row>
    <row r="14" spans="1:11" ht="18.75" customHeight="1" x14ac:dyDescent="0.5">
      <c r="A14" s="63"/>
      <c r="B14" s="35" t="s">
        <v>155</v>
      </c>
      <c r="C14" s="35"/>
      <c r="D14" s="113"/>
      <c r="E14" s="35"/>
      <c r="F14" s="190"/>
      <c r="G14" s="35"/>
      <c r="H14" s="189"/>
      <c r="I14" s="35"/>
      <c r="J14" s="35"/>
      <c r="K14" s="35"/>
    </row>
    <row r="15" spans="1:11" ht="18.75" customHeight="1" x14ac:dyDescent="0.5">
      <c r="A15" s="63"/>
      <c r="B15" s="35"/>
      <c r="C15" s="35" t="s">
        <v>156</v>
      </c>
      <c r="D15" s="113"/>
      <c r="E15" s="101">
        <v>1519875</v>
      </c>
      <c r="F15" s="190"/>
      <c r="G15" s="101">
        <v>0</v>
      </c>
      <c r="H15" s="189"/>
      <c r="I15" s="101">
        <v>2762912</v>
      </c>
      <c r="J15" s="35"/>
      <c r="K15" s="101">
        <v>0</v>
      </c>
    </row>
    <row r="16" spans="1:11" ht="18.75" customHeight="1" x14ac:dyDescent="0.5">
      <c r="A16" s="63"/>
      <c r="B16" s="35"/>
      <c r="C16" s="35" t="s">
        <v>157</v>
      </c>
      <c r="D16" s="113"/>
      <c r="E16" s="101">
        <v>0</v>
      </c>
      <c r="F16" s="190"/>
      <c r="G16" s="101">
        <v>0</v>
      </c>
      <c r="H16" s="189"/>
      <c r="I16" s="101">
        <v>335895</v>
      </c>
      <c r="J16" s="35"/>
      <c r="K16" s="101">
        <v>0</v>
      </c>
    </row>
    <row r="17" spans="1:11" ht="18.75" customHeight="1" x14ac:dyDescent="0.5">
      <c r="A17" s="35"/>
      <c r="B17" s="35"/>
      <c r="C17" s="63" t="s">
        <v>158</v>
      </c>
      <c r="D17" s="113"/>
      <c r="E17" s="62">
        <v>5172806</v>
      </c>
      <c r="F17" s="190"/>
      <c r="G17" s="62">
        <v>3314741</v>
      </c>
      <c r="H17" s="190"/>
      <c r="I17" s="101">
        <v>1801730</v>
      </c>
      <c r="J17" s="40"/>
      <c r="K17" s="62">
        <v>1308147</v>
      </c>
    </row>
    <row r="18" spans="1:11" ht="18.75" customHeight="1" x14ac:dyDescent="0.5">
      <c r="A18" s="35"/>
      <c r="B18" s="35"/>
      <c r="C18" s="63" t="s">
        <v>211</v>
      </c>
      <c r="D18" s="113"/>
      <c r="E18" s="101">
        <v>79859</v>
      </c>
      <c r="F18" s="190"/>
      <c r="G18" s="66">
        <v>-1446</v>
      </c>
      <c r="H18" s="66"/>
      <c r="I18" s="66">
        <v>-186</v>
      </c>
      <c r="J18" s="40"/>
      <c r="K18" s="101">
        <v>0</v>
      </c>
    </row>
    <row r="19" spans="1:11" ht="18.75" customHeight="1" x14ac:dyDescent="0.5">
      <c r="A19" s="35"/>
      <c r="B19" s="35"/>
      <c r="C19" s="63" t="s">
        <v>159</v>
      </c>
      <c r="D19" s="113"/>
      <c r="E19" s="102">
        <v>-197492</v>
      </c>
      <c r="F19" s="190"/>
      <c r="G19" s="102">
        <v>-86433</v>
      </c>
      <c r="H19" s="190"/>
      <c r="I19" s="102">
        <v>-197492</v>
      </c>
      <c r="J19" s="40"/>
      <c r="K19" s="102">
        <v>-86433</v>
      </c>
    </row>
    <row r="20" spans="1:11" ht="18.75" customHeight="1" x14ac:dyDescent="0.5">
      <c r="A20" s="35"/>
      <c r="B20" s="35"/>
      <c r="C20" s="63" t="s">
        <v>160</v>
      </c>
      <c r="D20" s="113"/>
      <c r="E20" s="67">
        <v>-458</v>
      </c>
      <c r="F20" s="190"/>
      <c r="G20" s="67">
        <v>2084</v>
      </c>
      <c r="H20" s="190"/>
      <c r="I20" s="67">
        <v>5023</v>
      </c>
      <c r="J20" s="40"/>
      <c r="K20" s="67">
        <v>2084</v>
      </c>
    </row>
    <row r="21" spans="1:11" ht="18.75" customHeight="1" x14ac:dyDescent="0.5">
      <c r="A21" s="35"/>
      <c r="B21" s="35"/>
      <c r="C21" s="63" t="s">
        <v>161</v>
      </c>
      <c r="D21" s="113"/>
      <c r="E21" s="66">
        <v>-31892</v>
      </c>
      <c r="F21" s="190"/>
      <c r="G21" s="66">
        <v>-124465</v>
      </c>
      <c r="H21" s="190"/>
      <c r="I21" s="101">
        <v>0</v>
      </c>
      <c r="J21" s="40"/>
      <c r="K21" s="66">
        <v>-124465</v>
      </c>
    </row>
    <row r="22" spans="1:11" ht="18.75" customHeight="1" x14ac:dyDescent="0.5">
      <c r="A22" s="35"/>
      <c r="B22" s="35"/>
      <c r="C22" s="63" t="s">
        <v>162</v>
      </c>
      <c r="D22" s="113"/>
      <c r="E22" s="66">
        <v>1021065</v>
      </c>
      <c r="F22" s="190"/>
      <c r="G22" s="66">
        <v>3275796</v>
      </c>
      <c r="H22" s="190"/>
      <c r="I22" s="66">
        <v>799548</v>
      </c>
      <c r="J22" s="40"/>
      <c r="K22" s="66">
        <v>2747753</v>
      </c>
    </row>
    <row r="23" spans="1:11" ht="18.75" customHeight="1" x14ac:dyDescent="0.5">
      <c r="A23" s="35"/>
      <c r="B23" s="35"/>
      <c r="C23" s="63" t="s">
        <v>201</v>
      </c>
      <c r="D23" s="113"/>
      <c r="E23" s="101">
        <v>0</v>
      </c>
      <c r="F23" s="190"/>
      <c r="G23" s="101">
        <v>0</v>
      </c>
      <c r="H23" s="190"/>
      <c r="I23" s="101">
        <v>1529925</v>
      </c>
      <c r="J23" s="40"/>
      <c r="K23" s="101">
        <v>0</v>
      </c>
    </row>
    <row r="24" spans="1:11" ht="18.75" customHeight="1" x14ac:dyDescent="0.5">
      <c r="A24" s="35"/>
      <c r="B24" s="35"/>
      <c r="C24" s="63" t="s">
        <v>87</v>
      </c>
      <c r="D24" s="113"/>
      <c r="E24" s="66">
        <v>-3320482</v>
      </c>
      <c r="F24" s="190"/>
      <c r="G24" s="66">
        <v>-3461191</v>
      </c>
      <c r="H24" s="190"/>
      <c r="I24" s="66">
        <v>-3662762</v>
      </c>
      <c r="J24" s="40"/>
      <c r="K24" s="66">
        <v>-3470882</v>
      </c>
    </row>
    <row r="25" spans="1:11" ht="18.75" customHeight="1" x14ac:dyDescent="0.5">
      <c r="A25" s="35"/>
      <c r="B25" s="35"/>
      <c r="C25" s="63" t="s">
        <v>163</v>
      </c>
      <c r="D25" s="113"/>
      <c r="E25" s="101">
        <v>219082</v>
      </c>
      <c r="F25" s="190"/>
      <c r="G25" s="101">
        <v>3753</v>
      </c>
      <c r="H25" s="190"/>
      <c r="I25" s="101">
        <v>91330</v>
      </c>
      <c r="J25" s="40"/>
      <c r="K25" s="101">
        <v>0</v>
      </c>
    </row>
    <row r="26" spans="1:11" ht="18.75" customHeight="1" x14ac:dyDescent="0.5">
      <c r="A26" s="35"/>
      <c r="B26" s="35"/>
      <c r="C26" s="63" t="s">
        <v>111</v>
      </c>
      <c r="D26" s="113"/>
      <c r="E26" s="188">
        <v>0</v>
      </c>
      <c r="F26" s="190"/>
      <c r="G26" s="188">
        <v>0</v>
      </c>
      <c r="H26" s="190"/>
      <c r="I26" s="103">
        <v>-9690000</v>
      </c>
      <c r="J26" s="40"/>
      <c r="K26" s="103">
        <v>-6018000</v>
      </c>
    </row>
    <row r="27" spans="1:11" ht="18.75" customHeight="1" x14ac:dyDescent="0.5">
      <c r="A27" s="63" t="s">
        <v>164</v>
      </c>
      <c r="B27" s="63"/>
      <c r="C27" s="111"/>
      <c r="D27" s="113"/>
      <c r="E27" s="35"/>
      <c r="F27" s="190"/>
      <c r="G27" s="35"/>
      <c r="H27" s="189"/>
      <c r="I27" s="35"/>
      <c r="J27" s="35"/>
      <c r="K27" s="35"/>
    </row>
    <row r="28" spans="1:11" ht="18.75" customHeight="1" x14ac:dyDescent="0.5">
      <c r="A28" s="63"/>
      <c r="B28" s="35" t="s">
        <v>165</v>
      </c>
      <c r="C28" s="111"/>
      <c r="D28" s="113"/>
      <c r="E28" s="66">
        <v>-11722820</v>
      </c>
      <c r="F28" s="190"/>
      <c r="G28" s="66">
        <v>9970800</v>
      </c>
      <c r="H28" s="190"/>
      <c r="I28" s="66">
        <v>-7461077</v>
      </c>
      <c r="J28" s="40"/>
      <c r="K28" s="66">
        <v>114032</v>
      </c>
    </row>
    <row r="29" spans="1:11" ht="18.75" customHeight="1" x14ac:dyDescent="0.5">
      <c r="A29" s="35" t="s">
        <v>166</v>
      </c>
      <c r="B29" s="63"/>
      <c r="C29" s="111"/>
      <c r="D29" s="113"/>
      <c r="E29" s="35"/>
      <c r="F29" s="190"/>
      <c r="G29" s="35"/>
      <c r="H29" s="189"/>
      <c r="I29" s="35"/>
      <c r="J29" s="35"/>
      <c r="K29" s="35"/>
    </row>
    <row r="30" spans="1:11" ht="18.75" customHeight="1" x14ac:dyDescent="0.5">
      <c r="A30" s="35"/>
      <c r="B30" s="63" t="s">
        <v>17</v>
      </c>
      <c r="C30" s="111"/>
      <c r="D30" s="113"/>
      <c r="E30" s="66">
        <v>9329934</v>
      </c>
      <c r="F30" s="190"/>
      <c r="G30" s="66">
        <v>99236</v>
      </c>
      <c r="H30" s="190"/>
      <c r="I30" s="66">
        <v>3418388</v>
      </c>
      <c r="J30" s="40"/>
      <c r="K30" s="66">
        <v>-3619524</v>
      </c>
    </row>
    <row r="31" spans="1:11" ht="18.75" customHeight="1" x14ac:dyDescent="0.5">
      <c r="A31" s="35"/>
      <c r="B31" s="63" t="s">
        <v>22</v>
      </c>
      <c r="C31" s="111"/>
      <c r="D31" s="113"/>
      <c r="E31" s="104">
        <v>-208343</v>
      </c>
      <c r="F31" s="190"/>
      <c r="G31" s="104">
        <v>-2052798</v>
      </c>
      <c r="H31" s="190"/>
      <c r="I31" s="104">
        <v>-396272</v>
      </c>
      <c r="J31" s="40"/>
      <c r="K31" s="104">
        <v>23633</v>
      </c>
    </row>
    <row r="32" spans="1:11" ht="18.75" customHeight="1" x14ac:dyDescent="0.5">
      <c r="A32" s="35"/>
      <c r="B32" s="63" t="s">
        <v>24</v>
      </c>
      <c r="C32" s="111"/>
      <c r="D32" s="113"/>
      <c r="E32" s="66">
        <v>-443326</v>
      </c>
      <c r="F32" s="190"/>
      <c r="G32" s="66">
        <v>-529497</v>
      </c>
      <c r="H32" s="190"/>
      <c r="I32" s="66">
        <v>-25078</v>
      </c>
      <c r="J32" s="40"/>
      <c r="K32" s="66">
        <v>-175216</v>
      </c>
    </row>
    <row r="33" spans="1:11" ht="18.75" customHeight="1" x14ac:dyDescent="0.5">
      <c r="A33" s="35"/>
      <c r="B33" s="63" t="s">
        <v>34</v>
      </c>
      <c r="C33" s="111"/>
      <c r="D33" s="113"/>
      <c r="E33" s="66">
        <v>-38873</v>
      </c>
      <c r="F33" s="190"/>
      <c r="G33" s="66">
        <v>-733289</v>
      </c>
      <c r="H33" s="190"/>
      <c r="I33" s="66">
        <v>14100</v>
      </c>
      <c r="J33" s="40"/>
      <c r="K33" s="66">
        <v>18430</v>
      </c>
    </row>
    <row r="34" spans="1:11" ht="18.75" customHeight="1" x14ac:dyDescent="0.5">
      <c r="A34" s="35" t="s">
        <v>167</v>
      </c>
      <c r="B34" s="63"/>
      <c r="C34" s="111"/>
      <c r="D34" s="113"/>
      <c r="E34" s="66"/>
      <c r="F34" s="190"/>
      <c r="G34" s="66"/>
      <c r="H34" s="190"/>
      <c r="I34" s="66"/>
      <c r="J34" s="40"/>
      <c r="K34" s="66"/>
    </row>
    <row r="35" spans="1:11" ht="18.75" customHeight="1" x14ac:dyDescent="0.5">
      <c r="A35" s="35"/>
      <c r="B35" s="63" t="s">
        <v>43</v>
      </c>
      <c r="C35" s="35"/>
      <c r="D35" s="35"/>
      <c r="E35" s="66">
        <v>-4305657</v>
      </c>
      <c r="F35" s="190"/>
      <c r="G35" s="66">
        <v>2736145</v>
      </c>
      <c r="H35" s="190"/>
      <c r="I35" s="66">
        <v>1479166</v>
      </c>
      <c r="J35" s="40"/>
      <c r="K35" s="66">
        <v>2153487</v>
      </c>
    </row>
    <row r="36" spans="1:11" ht="18.75" customHeight="1" x14ac:dyDescent="0.5">
      <c r="A36" s="35"/>
      <c r="B36" s="63" t="s">
        <v>47</v>
      </c>
      <c r="C36" s="111"/>
      <c r="D36" s="113"/>
      <c r="E36" s="105">
        <v>-1663372</v>
      </c>
      <c r="F36" s="190"/>
      <c r="G36" s="105">
        <v>-492621</v>
      </c>
      <c r="H36" s="190"/>
      <c r="I36" s="105">
        <v>-872139</v>
      </c>
      <c r="J36" s="40"/>
      <c r="K36" s="105">
        <v>-435358</v>
      </c>
    </row>
    <row r="37" spans="1:11" ht="18.75" customHeight="1" x14ac:dyDescent="0.5">
      <c r="A37" s="63" t="s">
        <v>168</v>
      </c>
      <c r="B37" s="35"/>
      <c r="C37" s="111"/>
      <c r="D37" s="113"/>
      <c r="E37" s="66">
        <v>-9052457</v>
      </c>
      <c r="F37" s="190"/>
      <c r="G37" s="66">
        <v>8997976</v>
      </c>
      <c r="H37" s="190"/>
      <c r="I37" s="66">
        <v>-3842912</v>
      </c>
      <c r="J37" s="40"/>
      <c r="K37" s="66">
        <v>-1920516</v>
      </c>
    </row>
    <row r="38" spans="1:11" ht="18.75" customHeight="1" x14ac:dyDescent="0.5">
      <c r="A38" s="63" t="s">
        <v>169</v>
      </c>
      <c r="B38" s="35"/>
      <c r="C38" s="35"/>
      <c r="D38" s="113"/>
      <c r="E38" s="103">
        <v>-1048125</v>
      </c>
      <c r="F38" s="190"/>
      <c r="G38" s="103">
        <v>-3694015</v>
      </c>
      <c r="H38" s="190"/>
      <c r="I38" s="103">
        <v>-624541</v>
      </c>
      <c r="J38" s="40"/>
      <c r="K38" s="103">
        <v>-3566023</v>
      </c>
    </row>
    <row r="39" spans="1:11" ht="18.75" customHeight="1" x14ac:dyDescent="0.5">
      <c r="A39" s="35"/>
      <c r="B39" s="35"/>
      <c r="C39" s="63" t="s">
        <v>170</v>
      </c>
      <c r="D39" s="140"/>
      <c r="E39" s="106">
        <v>-10100582</v>
      </c>
      <c r="F39" s="190"/>
      <c r="G39" s="106">
        <v>5303961</v>
      </c>
      <c r="H39" s="191"/>
      <c r="I39" s="106">
        <v>-4467453</v>
      </c>
      <c r="J39" s="141"/>
      <c r="K39" s="106">
        <v>-5486539</v>
      </c>
    </row>
    <row r="40" spans="1:11" ht="18.75" customHeight="1" x14ac:dyDescent="0.5">
      <c r="A40" s="42"/>
      <c r="B40" s="57"/>
      <c r="C40" s="57"/>
      <c r="D40" s="114"/>
      <c r="E40" s="48"/>
      <c r="F40" s="48"/>
      <c r="G40" s="42"/>
      <c r="H40" s="42"/>
      <c r="I40" s="42"/>
      <c r="J40" s="42"/>
      <c r="K40" s="42"/>
    </row>
  </sheetData>
  <mergeCells count="7">
    <mergeCell ref="E9:G9"/>
    <mergeCell ref="I9:K9"/>
    <mergeCell ref="A3:K3"/>
    <mergeCell ref="A4:K4"/>
    <mergeCell ref="A5:K5"/>
    <mergeCell ref="A6:K6"/>
    <mergeCell ref="E8:K8"/>
  </mergeCells>
  <pageMargins left="0.98425196850393704" right="0.78740157480314965" top="0.59055118110236227" bottom="0.78740157480314965" header="0.59055118110236227" footer="0.78740157480314965"/>
  <pageSetup scale="95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8080"/>
  </sheetPr>
  <dimension ref="A1:M36"/>
  <sheetViews>
    <sheetView view="pageBreakPreview" zoomScaleNormal="100" zoomScaleSheetLayoutView="100" workbookViewId="0"/>
  </sheetViews>
  <sheetFormatPr defaultColWidth="10.140625" defaultRowHeight="15" customHeight="1" x14ac:dyDescent="0.5"/>
  <cols>
    <col min="1" max="3" width="1.42578125" style="121" customWidth="1"/>
    <col min="4" max="4" width="42.140625" style="121" customWidth="1"/>
    <col min="5" max="5" width="12.42578125" style="121" customWidth="1"/>
    <col min="6" max="6" width="0.7109375" style="121" customWidth="1"/>
    <col min="7" max="7" width="12.42578125" style="121" customWidth="1"/>
    <col min="8" max="8" width="0.7109375" style="121" customWidth="1"/>
    <col min="9" max="9" width="12.42578125" style="121" customWidth="1"/>
    <col min="10" max="10" width="0.7109375" style="121" customWidth="1"/>
    <col min="11" max="11" width="12.42578125" style="121" customWidth="1"/>
    <col min="12" max="16384" width="10.140625" style="121"/>
  </cols>
  <sheetData>
    <row r="1" spans="1:11" ht="19.5" customHeight="1" x14ac:dyDescent="0.5">
      <c r="A1" s="58"/>
      <c r="B1" s="58"/>
      <c r="C1" s="58"/>
      <c r="D1" s="58"/>
      <c r="E1" s="120"/>
      <c r="F1" s="120"/>
      <c r="G1" s="120"/>
      <c r="H1" s="120"/>
      <c r="I1" s="120"/>
      <c r="J1" s="120"/>
      <c r="K1" s="59" t="s">
        <v>171</v>
      </c>
    </row>
    <row r="2" spans="1:11" ht="19.5" customHeight="1" x14ac:dyDescent="0.5">
      <c r="A2" s="58"/>
      <c r="B2" s="58"/>
      <c r="C2" s="58"/>
      <c r="D2" s="58"/>
      <c r="E2" s="120"/>
      <c r="F2" s="120"/>
      <c r="G2" s="120"/>
      <c r="H2" s="120"/>
      <c r="I2" s="120"/>
      <c r="J2" s="120"/>
      <c r="K2" s="59" t="s">
        <v>172</v>
      </c>
    </row>
    <row r="3" spans="1:11" ht="19.5" customHeight="1" x14ac:dyDescent="0.5">
      <c r="A3" s="233" t="s">
        <v>144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1" ht="19.5" customHeight="1" x14ac:dyDescent="0.5">
      <c r="A4" s="234" t="s">
        <v>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</row>
    <row r="5" spans="1:11" ht="19.5" customHeight="1" x14ac:dyDescent="0.5">
      <c r="A5" s="234" t="s">
        <v>173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</row>
    <row r="6" spans="1:11" ht="19.5" customHeight="1" x14ac:dyDescent="0.5">
      <c r="A6" s="235" t="str">
        <f>+งบกระแสเงินสด!A6</f>
        <v>สำหรับงวดหกเดือนสิ้นสุดวันที่ 30 มิถุนายน 2563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</row>
    <row r="7" spans="1:11" ht="9.75" customHeight="1" x14ac:dyDescent="0.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11" ht="19.5" customHeight="1" x14ac:dyDescent="0.5">
      <c r="A8" s="94"/>
      <c r="B8" s="65"/>
      <c r="C8" s="65"/>
      <c r="D8" s="95"/>
      <c r="E8" s="236" t="s">
        <v>7</v>
      </c>
      <c r="F8" s="232"/>
      <c r="G8" s="232"/>
      <c r="H8" s="232"/>
      <c r="I8" s="232"/>
      <c r="J8" s="232"/>
      <c r="K8" s="232"/>
    </row>
    <row r="9" spans="1:11" ht="19.5" customHeight="1" x14ac:dyDescent="0.5">
      <c r="A9" s="94"/>
      <c r="B9" s="65"/>
      <c r="C9" s="65"/>
      <c r="D9" s="95"/>
      <c r="E9" s="231" t="s">
        <v>8</v>
      </c>
      <c r="F9" s="232"/>
      <c r="G9" s="232"/>
      <c r="H9" s="115"/>
      <c r="I9" s="231" t="s">
        <v>9</v>
      </c>
      <c r="J9" s="232"/>
      <c r="K9" s="232"/>
    </row>
    <row r="10" spans="1:11" ht="19.5" customHeight="1" x14ac:dyDescent="0.5">
      <c r="A10" s="94"/>
      <c r="B10" s="65"/>
      <c r="C10" s="65"/>
      <c r="D10" s="95"/>
      <c r="E10" s="96" t="s">
        <v>82</v>
      </c>
      <c r="F10" s="115"/>
      <c r="G10" s="96" t="s">
        <v>153</v>
      </c>
      <c r="H10" s="115"/>
      <c r="I10" s="96" t="s">
        <v>82</v>
      </c>
      <c r="J10" s="115"/>
      <c r="K10" s="96" t="s">
        <v>153</v>
      </c>
    </row>
    <row r="11" spans="1:11" ht="19.5" customHeight="1" x14ac:dyDescent="0.5">
      <c r="A11" s="123" t="s">
        <v>174</v>
      </c>
      <c r="B11" s="94"/>
      <c r="C11" s="94"/>
      <c r="D11" s="98"/>
      <c r="E11" s="124"/>
      <c r="F11" s="99"/>
      <c r="G11" s="124"/>
      <c r="H11" s="99"/>
      <c r="I11" s="124"/>
      <c r="J11" s="99"/>
      <c r="K11" s="124"/>
    </row>
    <row r="12" spans="1:11" ht="19.5" customHeight="1" x14ac:dyDescent="0.5">
      <c r="A12" s="95"/>
      <c r="B12" s="95" t="s">
        <v>175</v>
      </c>
      <c r="C12" s="94"/>
      <c r="D12" s="98"/>
      <c r="E12" s="125" t="s">
        <v>19</v>
      </c>
      <c r="F12" s="194"/>
      <c r="G12" s="125" t="s">
        <v>19</v>
      </c>
      <c r="H12" s="194"/>
      <c r="I12" s="125">
        <v>9690000</v>
      </c>
      <c r="J12" s="99"/>
      <c r="K12" s="125">
        <v>6018000</v>
      </c>
    </row>
    <row r="13" spans="1:11" ht="19.5" customHeight="1" x14ac:dyDescent="0.5">
      <c r="A13" s="95"/>
      <c r="B13" s="95" t="s">
        <v>176</v>
      </c>
      <c r="C13" s="94"/>
      <c r="D13" s="98"/>
      <c r="E13" s="126">
        <v>1438667</v>
      </c>
      <c r="F13" s="194"/>
      <c r="G13" s="126">
        <v>571246</v>
      </c>
      <c r="H13" s="194"/>
      <c r="I13" s="126">
        <v>1783824</v>
      </c>
      <c r="J13" s="99"/>
      <c r="K13" s="126">
        <v>574154</v>
      </c>
    </row>
    <row r="14" spans="1:11" ht="19.5" customHeight="1" x14ac:dyDescent="0.5">
      <c r="A14" s="95"/>
      <c r="B14" s="95" t="s">
        <v>177</v>
      </c>
      <c r="C14" s="94"/>
      <c r="D14" s="98"/>
      <c r="E14" s="125" t="s">
        <v>19</v>
      </c>
      <c r="F14" s="194"/>
      <c r="G14" s="127">
        <v>-258732087</v>
      </c>
      <c r="H14" s="194"/>
      <c r="I14" s="125" t="s">
        <v>19</v>
      </c>
      <c r="J14" s="99"/>
      <c r="K14" s="127">
        <v>-258732087</v>
      </c>
    </row>
    <row r="15" spans="1:11" ht="19.5" customHeight="1" x14ac:dyDescent="0.5">
      <c r="A15" s="95"/>
      <c r="B15" s="95" t="s">
        <v>178</v>
      </c>
      <c r="C15" s="94"/>
      <c r="D15" s="98"/>
      <c r="E15" s="125" t="s">
        <v>19</v>
      </c>
      <c r="F15" s="194"/>
      <c r="G15" s="127">
        <v>129631808</v>
      </c>
      <c r="H15" s="194"/>
      <c r="I15" s="125" t="s">
        <v>19</v>
      </c>
      <c r="J15" s="99"/>
      <c r="K15" s="127">
        <v>129631808</v>
      </c>
    </row>
    <row r="16" spans="1:11" ht="19.5" customHeight="1" x14ac:dyDescent="0.5">
      <c r="A16" s="95"/>
      <c r="B16" s="95" t="s">
        <v>179</v>
      </c>
      <c r="C16" s="94"/>
      <c r="D16" s="98"/>
      <c r="E16" s="125" t="s">
        <v>19</v>
      </c>
      <c r="F16" s="194"/>
      <c r="G16" s="127">
        <v>4500000</v>
      </c>
      <c r="H16" s="194"/>
      <c r="I16" s="125" t="s">
        <v>19</v>
      </c>
      <c r="J16" s="99"/>
      <c r="K16" s="127">
        <v>4500000</v>
      </c>
    </row>
    <row r="17" spans="1:13" ht="19.5" customHeight="1" x14ac:dyDescent="0.5">
      <c r="A17" s="95"/>
      <c r="B17" s="95" t="s">
        <v>180</v>
      </c>
      <c r="C17" s="65"/>
      <c r="D17" s="94"/>
      <c r="E17" s="125" t="s">
        <v>19</v>
      </c>
      <c r="F17" s="194"/>
      <c r="G17" s="127">
        <v>-6390447</v>
      </c>
      <c r="H17" s="194"/>
      <c r="I17" s="127">
        <v>-7499925</v>
      </c>
      <c r="J17" s="99"/>
      <c r="K17" s="127">
        <v>-19229850</v>
      </c>
    </row>
    <row r="18" spans="1:13" ht="19.5" customHeight="1" x14ac:dyDescent="0.5">
      <c r="A18" s="95"/>
      <c r="B18" s="95" t="s">
        <v>181</v>
      </c>
      <c r="C18" s="65"/>
      <c r="D18" s="94"/>
      <c r="E18" s="192">
        <v>-378475282</v>
      </c>
      <c r="F18" s="198"/>
      <c r="G18" s="199" t="s">
        <v>19</v>
      </c>
      <c r="H18" s="198"/>
      <c r="I18" s="192">
        <v>-372475282</v>
      </c>
      <c r="J18" s="99"/>
      <c r="K18" s="125" t="s">
        <v>19</v>
      </c>
    </row>
    <row r="19" spans="1:13" ht="19.5" customHeight="1" x14ac:dyDescent="0.5">
      <c r="A19" s="95"/>
      <c r="B19" s="95" t="s">
        <v>182</v>
      </c>
      <c r="C19" s="65"/>
      <c r="D19" s="94"/>
      <c r="E19" s="125">
        <v>440559514</v>
      </c>
      <c r="F19" s="194"/>
      <c r="G19" s="125" t="s">
        <v>19</v>
      </c>
      <c r="H19" s="194"/>
      <c r="I19" s="125">
        <v>440559514</v>
      </c>
      <c r="J19" s="99"/>
      <c r="K19" s="125" t="s">
        <v>19</v>
      </c>
      <c r="M19" s="121" t="s">
        <v>204</v>
      </c>
    </row>
    <row r="20" spans="1:13" ht="19.5" customHeight="1" x14ac:dyDescent="0.5">
      <c r="A20" s="95"/>
      <c r="B20" s="95" t="s">
        <v>183</v>
      </c>
      <c r="C20" s="95"/>
      <c r="D20" s="98"/>
      <c r="E20" s="127">
        <v>-2511727</v>
      </c>
      <c r="F20" s="196"/>
      <c r="G20" s="127">
        <v>-8228844</v>
      </c>
      <c r="H20" s="196"/>
      <c r="I20" s="127">
        <v>-1269722</v>
      </c>
      <c r="J20" s="116"/>
      <c r="K20" s="127">
        <v>-6071198</v>
      </c>
    </row>
    <row r="21" spans="1:13" ht="19.5" customHeight="1" x14ac:dyDescent="0.5">
      <c r="A21" s="95"/>
      <c r="B21" s="95" t="s">
        <v>184</v>
      </c>
      <c r="C21" s="95"/>
      <c r="D21" s="98"/>
      <c r="E21" s="130">
        <v>3733</v>
      </c>
      <c r="F21" s="196"/>
      <c r="G21" s="130">
        <v>21751</v>
      </c>
      <c r="H21" s="195"/>
      <c r="I21" s="130">
        <v>2620</v>
      </c>
      <c r="J21" s="115"/>
      <c r="K21" s="130" t="s">
        <v>19</v>
      </c>
    </row>
    <row r="22" spans="1:13" ht="19.5" customHeight="1" x14ac:dyDescent="0.5">
      <c r="A22" s="95"/>
      <c r="B22" s="95"/>
      <c r="C22" s="95"/>
      <c r="D22" s="95" t="s">
        <v>185</v>
      </c>
      <c r="E22" s="128">
        <v>61014905</v>
      </c>
      <c r="F22" s="194"/>
      <c r="G22" s="128">
        <v>-138626573</v>
      </c>
      <c r="H22" s="194"/>
      <c r="I22" s="128">
        <v>70791029</v>
      </c>
      <c r="J22" s="99"/>
      <c r="K22" s="128">
        <v>-143309173</v>
      </c>
    </row>
    <row r="23" spans="1:13" ht="19.5" customHeight="1" x14ac:dyDescent="0.5">
      <c r="A23" s="95"/>
      <c r="B23" s="95"/>
      <c r="C23" s="95"/>
      <c r="D23" s="98"/>
      <c r="E23" s="95"/>
      <c r="F23" s="197"/>
      <c r="G23" s="95"/>
      <c r="H23" s="193"/>
      <c r="I23" s="95"/>
      <c r="J23" s="95"/>
      <c r="K23" s="95"/>
    </row>
    <row r="24" spans="1:13" ht="19.5" customHeight="1" x14ac:dyDescent="0.5">
      <c r="A24" s="123" t="s">
        <v>186</v>
      </c>
      <c r="B24" s="95"/>
      <c r="C24" s="95"/>
      <c r="D24" s="98"/>
      <c r="E24" s="131"/>
      <c r="F24" s="194"/>
      <c r="G24" s="131"/>
      <c r="H24" s="194"/>
      <c r="I24" s="131"/>
      <c r="J24" s="99"/>
      <c r="K24" s="131"/>
    </row>
    <row r="25" spans="1:13" ht="19.5" customHeight="1" x14ac:dyDescent="0.5">
      <c r="A25" s="95"/>
      <c r="B25" s="95" t="s">
        <v>187</v>
      </c>
      <c r="C25" s="95"/>
      <c r="D25" s="98"/>
      <c r="E25" s="192">
        <v>-924709</v>
      </c>
      <c r="F25" s="192"/>
      <c r="G25" s="192">
        <v>-43916</v>
      </c>
      <c r="H25" s="192"/>
      <c r="I25" s="192">
        <v>-315233</v>
      </c>
      <c r="J25" s="99"/>
      <c r="K25" s="125" t="s">
        <v>19</v>
      </c>
    </row>
    <row r="26" spans="1:13" ht="19.5" customHeight="1" x14ac:dyDescent="0.5">
      <c r="A26" s="95"/>
      <c r="B26" s="95" t="s">
        <v>188</v>
      </c>
      <c r="C26" s="95"/>
      <c r="D26" s="98"/>
      <c r="E26" s="127">
        <v>-13400000</v>
      </c>
      <c r="F26" s="194"/>
      <c r="G26" s="127">
        <v>-13400000</v>
      </c>
      <c r="H26" s="194"/>
      <c r="I26" s="127">
        <v>-13400000</v>
      </c>
      <c r="J26" s="99"/>
      <c r="K26" s="127">
        <v>-13400000</v>
      </c>
    </row>
    <row r="27" spans="1:13" ht="19.5" customHeight="1" x14ac:dyDescent="0.5">
      <c r="A27" s="95"/>
      <c r="B27" s="95" t="s">
        <v>189</v>
      </c>
      <c r="C27" s="95"/>
      <c r="D27" s="98"/>
      <c r="E27" s="99"/>
      <c r="F27" s="194"/>
      <c r="G27" s="99"/>
      <c r="H27" s="194"/>
      <c r="I27" s="99"/>
      <c r="J27" s="99"/>
      <c r="K27" s="99"/>
    </row>
    <row r="28" spans="1:13" ht="19.5" customHeight="1" x14ac:dyDescent="0.5">
      <c r="A28" s="95"/>
      <c r="B28" s="95"/>
      <c r="C28" s="95" t="s">
        <v>190</v>
      </c>
      <c r="D28" s="98"/>
      <c r="E28" s="132">
        <v>-9310000</v>
      </c>
      <c r="F28" s="194"/>
      <c r="G28" s="132">
        <v>-5782000</v>
      </c>
      <c r="H28" s="194"/>
      <c r="I28" s="132" t="s">
        <v>19</v>
      </c>
      <c r="J28" s="99"/>
      <c r="K28" s="132" t="s">
        <v>19</v>
      </c>
    </row>
    <row r="29" spans="1:13" ht="19.5" customHeight="1" x14ac:dyDescent="0.5">
      <c r="A29" s="95"/>
      <c r="B29" s="95" t="s">
        <v>191</v>
      </c>
      <c r="C29" s="95"/>
      <c r="D29" s="98"/>
      <c r="E29" s="125">
        <v>75</v>
      </c>
      <c r="F29" s="194"/>
      <c r="G29" s="125" t="s">
        <v>19</v>
      </c>
      <c r="H29" s="194"/>
      <c r="I29" s="125" t="s">
        <v>19</v>
      </c>
      <c r="J29" s="99"/>
      <c r="K29" s="125" t="s">
        <v>19</v>
      </c>
    </row>
    <row r="30" spans="1:13" ht="19.5" customHeight="1" x14ac:dyDescent="0.5">
      <c r="A30" s="95"/>
      <c r="B30" s="95" t="s">
        <v>192</v>
      </c>
      <c r="C30" s="95"/>
      <c r="D30" s="98"/>
      <c r="E30" s="129" t="s">
        <v>19</v>
      </c>
      <c r="F30" s="194"/>
      <c r="G30" s="130">
        <v>1470150</v>
      </c>
      <c r="H30" s="194"/>
      <c r="I30" s="130" t="s">
        <v>19</v>
      </c>
      <c r="J30" s="99"/>
      <c r="K30" s="130" t="s">
        <v>19</v>
      </c>
    </row>
    <row r="31" spans="1:13" ht="19.5" customHeight="1" x14ac:dyDescent="0.5">
      <c r="A31" s="95"/>
      <c r="B31" s="95"/>
      <c r="C31" s="95"/>
      <c r="D31" s="95" t="s">
        <v>193</v>
      </c>
      <c r="E31" s="129">
        <v>-23634634</v>
      </c>
      <c r="F31" s="194"/>
      <c r="G31" s="129">
        <v>-17755766</v>
      </c>
      <c r="H31" s="194"/>
      <c r="I31" s="129">
        <v>-13715233</v>
      </c>
      <c r="J31" s="99"/>
      <c r="K31" s="129">
        <v>-13400000</v>
      </c>
    </row>
    <row r="32" spans="1:13" ht="19.5" customHeight="1" x14ac:dyDescent="0.5">
      <c r="A32" s="95"/>
      <c r="B32" s="95"/>
      <c r="C32" s="95"/>
      <c r="D32" s="95"/>
      <c r="E32" s="99"/>
      <c r="F32" s="194"/>
      <c r="G32" s="99"/>
      <c r="H32" s="194"/>
      <c r="I32" s="99"/>
      <c r="J32" s="99"/>
      <c r="K32" s="99"/>
    </row>
    <row r="33" spans="1:11" ht="19.5" customHeight="1" x14ac:dyDescent="0.5">
      <c r="A33" s="64"/>
      <c r="B33" s="95" t="s">
        <v>194</v>
      </c>
      <c r="C33" s="95"/>
      <c r="D33" s="98"/>
      <c r="E33" s="100">
        <v>27279689</v>
      </c>
      <c r="F33" s="194"/>
      <c r="G33" s="100">
        <v>-151078378</v>
      </c>
      <c r="H33" s="194"/>
      <c r="I33" s="100">
        <v>52608343</v>
      </c>
      <c r="J33" s="99"/>
      <c r="K33" s="100">
        <v>-162195712</v>
      </c>
    </row>
    <row r="34" spans="1:11" ht="19.5" customHeight="1" x14ac:dyDescent="0.5">
      <c r="A34" s="64"/>
      <c r="B34" s="95" t="s">
        <v>195</v>
      </c>
      <c r="C34" s="65"/>
      <c r="D34" s="95"/>
      <c r="E34" s="133">
        <v>66381608</v>
      </c>
      <c r="F34" s="194"/>
      <c r="G34" s="133">
        <v>200029356</v>
      </c>
      <c r="H34" s="196"/>
      <c r="I34" s="133">
        <v>14191780</v>
      </c>
      <c r="J34" s="116"/>
      <c r="K34" s="133">
        <v>172068254</v>
      </c>
    </row>
    <row r="35" spans="1:11" ht="19.5" customHeight="1" thickBot="1" x14ac:dyDescent="0.55000000000000004">
      <c r="A35" s="64"/>
      <c r="B35" s="95" t="s">
        <v>217</v>
      </c>
      <c r="C35" s="95"/>
      <c r="D35" s="134"/>
      <c r="E35" s="135">
        <v>93661297</v>
      </c>
      <c r="F35" s="194"/>
      <c r="G35" s="135">
        <v>48950978</v>
      </c>
      <c r="H35" s="194"/>
      <c r="I35" s="135">
        <v>66800123</v>
      </c>
      <c r="J35" s="99"/>
      <c r="K35" s="135">
        <v>9872542</v>
      </c>
    </row>
    <row r="36" spans="1:11" ht="18" customHeight="1" thickTop="1" x14ac:dyDescent="0.5">
      <c r="A36" s="107"/>
      <c r="B36" s="107"/>
      <c r="C36" s="107"/>
      <c r="D36" s="108"/>
      <c r="E36" s="136"/>
      <c r="F36" s="109"/>
      <c r="G36" s="107"/>
      <c r="H36" s="107"/>
      <c r="I36" s="136"/>
      <c r="J36" s="107"/>
      <c r="K36" s="137"/>
    </row>
  </sheetData>
  <mergeCells count="7">
    <mergeCell ref="E9:G9"/>
    <mergeCell ref="I9:K9"/>
    <mergeCell ref="A3:K3"/>
    <mergeCell ref="A4:K4"/>
    <mergeCell ref="A5:K5"/>
    <mergeCell ref="A6:K6"/>
    <mergeCell ref="E8:K8"/>
  </mergeCells>
  <pageMargins left="0.98425196850393704" right="0.78740157480314965" top="0.59055118110236227" bottom="0.78740157480314965" header="0.59055118110236227" footer="0.78740157480314965"/>
  <pageSetup scale="95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A4DD8F3BA0854A98AF1F3660A6305D" ma:contentTypeVersion="12" ma:contentTypeDescription="สร้างเอกสารใหม่" ma:contentTypeScope="" ma:versionID="9634a8d2587792cbcd136d9a5fd7e04c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474577a0660a35d7e97a605b8c803212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3B19A8-F659-4444-9C91-DB1C8ABC84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1B97DF-F06D-46C8-A480-EFCA996BA31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888997A-FC3F-4384-B620-8567E76118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งบแสดงฐานะการเงิน</vt:lpstr>
      <vt:lpstr>กำไรขาดทุน1</vt:lpstr>
      <vt:lpstr>กำไรขาดทุน (2)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 (2)</vt:lpstr>
      <vt:lpstr>กำไรขาดทุน1!Print_Area</vt:lpstr>
      <vt:lpstr>งบกระแสเงินสด!Print_Area</vt:lpstr>
      <vt:lpstr>'งบกระแสเงินสด (2)'!Print_Area</vt:lpstr>
      <vt:lpstr>งบแสดงเฉพาะกิจการ!Print_Area</vt:lpstr>
      <vt:lpstr>งบแสดงฐานะการเงิน!Print_Area</vt:lpstr>
      <vt:lpstr>งบแสดงส่วนของผู้ถือหุ้นรวม!Print_Area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</dc:creator>
  <cp:lastModifiedBy>siriporn.s</cp:lastModifiedBy>
  <cp:lastPrinted>2020-08-05T14:14:31Z</cp:lastPrinted>
  <dcterms:created xsi:type="dcterms:W3CDTF">2001-04-13T04:43:23Z</dcterms:created>
  <dcterms:modified xsi:type="dcterms:W3CDTF">2020-08-07T02:27:46Z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