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2_2020\"/>
    </mc:Choice>
  </mc:AlternateContent>
  <xr:revisionPtr revIDLastSave="0" documentId="8_{702580F2-E026-4BCE-A8F7-EEA7DEB4BA28}" xr6:coauthVersionLast="45" xr6:coauthVersionMax="45" xr10:uidLastSave="{00000000-0000-0000-0000-000000000000}"/>
  <bookViews>
    <workbookView xWindow="-120" yWindow="-120" windowWidth="29040" windowHeight="15840" tabRatio="910" activeTab="5" xr2:uid="{00000000-000D-0000-FFFF-FFFF00000000}"/>
  </bookViews>
  <sheets>
    <sheet name="ไทย2-4" sheetId="24" r:id="rId1"/>
    <sheet name="ไทย5-6(3M)" sheetId="25" r:id="rId2"/>
    <sheet name="ไทย7-8(6M)" sheetId="26" r:id="rId3"/>
    <sheet name="ไทย9" sheetId="17" r:id="rId4"/>
    <sheet name="ไทย10" sheetId="19" r:id="rId5"/>
    <sheet name="ไทย11-13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0">#REF!</definedName>
    <definedName name="\g" localSheetId="1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>#REF!</definedName>
    <definedName name="_Order1" hidden="1">255</definedName>
    <definedName name="_Order2" hidden="1">0</definedName>
    <definedName name="_pa2">_pa2</definedName>
    <definedName name="A" localSheetId="0">#REF!</definedName>
    <definedName name="A" localSheetId="1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>#REF!</definedName>
    <definedName name="aa">aa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 localSheetId="1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j">adj</definedName>
    <definedName name="Advance_Paint___Chemical" localSheetId="0">'[2]B-105'!#REF!</definedName>
    <definedName name="Advance_Paint___Chemical" localSheetId="1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>'[2]B-105'!#REF!</definedName>
    <definedName name="ar">ar</definedName>
    <definedName name="Areadata" localSheetId="0">#REF!</definedName>
    <definedName name="Areadata" localSheetId="1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>'[2]B-105'!#REF!</definedName>
    <definedName name="ass">ass</definedName>
    <definedName name="assss">assss</definedName>
    <definedName name="ATAC_CHEMICAL_CO._LTD." localSheetId="0">#REF!</definedName>
    <definedName name="ATAC_CHEMICAL_CO._LTD." localSheetId="1">#REF!</definedName>
    <definedName name="ATAC_CHEMICAL_CO._LTD.">#REF!</definedName>
    <definedName name="B" localSheetId="0">#REF!</definedName>
    <definedName name="B" localSheetId="1">#REF!</definedName>
    <definedName name="B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hidden="1">{"'Eng (page2)'!$A$1:$D$52"}</definedName>
    <definedName name="BBB" localSheetId="0">#REF!</definedName>
    <definedName name="BBB" localSheetId="1">#REF!</definedName>
    <definedName name="BBB">#REF!</definedName>
    <definedName name="bbc">bbc</definedName>
    <definedName name="BCExport" localSheetId="0">#REF!</definedName>
    <definedName name="BCExport" localSheetId="1">#REF!</definedName>
    <definedName name="BCExport">#REF!</definedName>
    <definedName name="be">be</definedName>
    <definedName name="Beg_Bal" localSheetId="0">#REF!</definedName>
    <definedName name="Beg_Bal" localSheetId="1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tton_area_1" localSheetId="0">#REF!</definedName>
    <definedName name="button_area_1" localSheetId="1">#REF!</definedName>
    <definedName name="button_area_1">#REF!</definedName>
    <definedName name="Carpet_Maker" localSheetId="0">#REF!</definedName>
    <definedName name="Carpet_Maker" localSheetId="1">#REF!</definedName>
    <definedName name="Carpet_Maker">#REF!</definedName>
    <definedName name="CC" localSheetId="0">#REF!</definedName>
    <definedName name="CC" localSheetId="1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ode" localSheetId="0">#REF!</definedName>
    <definedName name="Code" localSheetId="1">#REF!</definedName>
    <definedName name="Code">#REF!</definedName>
    <definedName name="Cormix_Int." localSheetId="0">#REF!</definedName>
    <definedName name="Cormix_Int." localSheetId="1">#REF!</definedName>
    <definedName name="Cormix_Int.">#REF!</definedName>
    <definedName name="CREATE" localSheetId="0">#REF!</definedName>
    <definedName name="CREATE" localSheetId="1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0">#REF!</definedName>
    <definedName name="Credo_Int." localSheetId="1">#REF!</definedName>
    <definedName name="Credo_Int.">#REF!</definedName>
    <definedName name="d" localSheetId="0">#REF!</definedName>
    <definedName name="d" localSheetId="1">#REF!</definedName>
    <definedName name="d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0">#REF!</definedName>
    <definedName name="D.G.I_PAINT" localSheetId="1">#REF!</definedName>
    <definedName name="D.G.I_PAINT">#REF!</definedName>
    <definedName name="D.O.P_Paint" localSheetId="0">#REF!</definedName>
    <definedName name="D.O.P_Paint" localSheetId="1">#REF!</definedName>
    <definedName name="D.O.P_Paint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DD" localSheetId="0">#REF!</definedName>
    <definedName name="DD" localSheetId="1">#REF!</definedName>
    <definedName name="DD">#REF!</definedName>
    <definedName name="DDD">DDD</definedName>
    <definedName name="dfg" localSheetId="0">'[3]B-105'!#REF!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E" localSheetId="0">#REF!</definedName>
    <definedName name="E" localSheetId="1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>'[2]B-105'!#REF!</definedName>
    <definedName name="EE">EE</definedName>
    <definedName name="EEE">EEE</definedName>
    <definedName name="EJ_CHEMICALS" localSheetId="0">'[2]B-105'!#REF!</definedName>
    <definedName name="EJ_CHEMICALS" localSheetId="1">'[2]B-105'!#REF!</definedName>
    <definedName name="EJ_CHEMICALS">'[2]B-105'!#REF!</definedName>
    <definedName name="End" localSheetId="0">#REF!</definedName>
    <definedName name="End" localSheetId="1">#REF!</definedName>
    <definedName name="End">#REF!</definedName>
    <definedName name="End_Bal" localSheetId="0">#REF!</definedName>
    <definedName name="End_Bal" localSheetId="1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nough">enough</definedName>
    <definedName name="EOC_Polymer_Inv" localSheetId="0">'[2]B-105'!#REF!</definedName>
    <definedName name="EOC_Polymer_Inv" localSheetId="1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>#REF!</definedName>
    <definedName name="ew" localSheetId="0">#REF!</definedName>
    <definedName name="ew" localSheetId="1">#REF!</definedName>
    <definedName name="ew">#REF!</definedName>
    <definedName name="Export" localSheetId="0">#REF!</definedName>
    <definedName name="Export" localSheetId="1">#REF!</definedName>
    <definedName name="Export">#REF!</definedName>
    <definedName name="Extra_Pay" localSheetId="0">#REF!</definedName>
    <definedName name="Extra_Pay" localSheetId="1">#REF!</definedName>
    <definedName name="Extra_Pay">#REF!</definedName>
    <definedName name="F" localSheetId="0">#REF!</definedName>
    <definedName name="F" localSheetId="1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>'[2]B-105'!#REF!</definedName>
    <definedName name="Feltol" localSheetId="0">#REF!</definedName>
    <definedName name="Feltol" localSheetId="1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F" localSheetId="0">#REF!</definedName>
    <definedName name="FF" localSheetId="1">#REF!</definedName>
    <definedName name="FF">#REF!</definedName>
    <definedName name="FFF" localSheetId="0">#REF!</definedName>
    <definedName name="FFF" localSheetId="1">#REF!</definedName>
    <definedName name="FFF">#REF!</definedName>
    <definedName name="From" localSheetId="0">#REF!</definedName>
    <definedName name="From" localSheetId="1">#REF!</definedName>
    <definedName name="From">#REF!</definedName>
    <definedName name="Full_Print" localSheetId="0">#REF!</definedName>
    <definedName name="Full_Print" localSheetId="1">#REF!</definedName>
    <definedName name="Full_Print">#REF!</definedName>
    <definedName name="G" localSheetId="0">#REF!</definedName>
    <definedName name="G" localSheetId="1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G" localSheetId="0">#REF!</definedName>
    <definedName name="GG" localSheetId="1">#REF!</definedName>
    <definedName name="GG">#REF!</definedName>
    <definedName name="GGG" localSheetId="0">#REF!</definedName>
    <definedName name="GGG" localSheetId="1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>#REF!</definedName>
    <definedName name="H" localSheetId="0">#REF!</definedName>
    <definedName name="H" localSheetId="1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0">#REF!</definedName>
    <definedName name="HARTFORD" localSheetId="1">#REF!</definedName>
    <definedName name="HARTFORD">#REF!</definedName>
    <definedName name="Header_Row" localSheetId="0">ROW(#REF!)</definedName>
    <definedName name="Header_Row" localSheetId="1">ROW(#REF!)</definedName>
    <definedName name="Header_Row">ROW(#REF!)</definedName>
    <definedName name="HH" localSheetId="0">#REF!</definedName>
    <definedName name="HH" localSheetId="1">#REF!</definedName>
    <definedName name="HH">#REF!</definedName>
    <definedName name="HHH" localSheetId="0">#REF!</definedName>
    <definedName name="HHH" localSheetId="1">#REF!</definedName>
    <definedName name="HHH">#REF!</definedName>
    <definedName name="hjh">hjh</definedName>
    <definedName name="HOSPITALITY_CO._LTD." localSheetId="0">#REF!</definedName>
    <definedName name="HOSPITALITY_CO._LTD." localSheetId="1">#REF!</definedName>
    <definedName name="HOSPITALITY_CO._LTD.">#REF!</definedName>
    <definedName name="ht" localSheetId="0">#REF!</definedName>
    <definedName name="ht" localSheetId="1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>#REF!</definedName>
    <definedName name="II" localSheetId="0">#REF!</definedName>
    <definedName name="II" localSheetId="1">#REF!</definedName>
    <definedName name="II">#REF!</definedName>
    <definedName name="III" localSheetId="0">#REF!</definedName>
    <definedName name="III" localSheetId="1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t" localSheetId="0">#REF!</definedName>
    <definedName name="Int" localSheetId="1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>#REF!</definedName>
    <definedName name="Interest_Rate" localSheetId="0">#REF!</definedName>
    <definedName name="Interest_Rate" localSheetId="1">#REF!</definedName>
    <definedName name="Interest_Rate">#REF!</definedName>
    <definedName name="Inv.No." localSheetId="0">#REF!,#REF!,#REF!</definedName>
    <definedName name="Inv.No." localSheetId="1">#REF!,#REF!,#REF!</definedName>
    <definedName name="Inv.No.">#REF!,#REF!,#REF!</definedName>
    <definedName name="J" localSheetId="0">#REF!</definedName>
    <definedName name="J" localSheetId="1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J" localSheetId="0">#REF!</definedName>
    <definedName name="JJ" localSheetId="1">#REF!</definedName>
    <definedName name="JJ">#REF!</definedName>
    <definedName name="JJJ" localSheetId="0">#REF!</definedName>
    <definedName name="JJJ" localSheetId="1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K" localSheetId="0">#REF!</definedName>
    <definedName name="K" localSheetId="1">#REF!</definedName>
    <definedName name="K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>'[2]B-105'!#REF!</definedName>
    <definedName name="KK" localSheetId="0">#REF!</definedName>
    <definedName name="KK" localSheetId="1">#REF!</definedName>
    <definedName name="KK">#REF!</definedName>
    <definedName name="KKK" localSheetId="0">#REF!</definedName>
    <definedName name="KKK" localSheetId="1">#REF!</definedName>
    <definedName name="KKK">#REF!</definedName>
    <definedName name="KOGU_CHEMICAL" localSheetId="0">#REF!</definedName>
    <definedName name="KOGU_CHEMICAL" localSheetId="1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L" localSheetId="0">#REF!</definedName>
    <definedName name="L" localSheetId="1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ast_Row" localSheetId="0">IF('ไทย2-4'!Values_Entered,'ไทย2-4'!Header_Row+'ไทย2-4'!Number_of_Payments,'ไทย2-4'!Header_Row)</definedName>
    <definedName name="Last_Row" localSheetId="1">IF('ไทย5-6(3M)'!Values_Entered,'ไทย5-6(3M)'!Header_Row+'ไทย5-6(3M)'!Number_of_Payments,'ไทย5-6(3M)'!Header_Row)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>#REF!</definedName>
    <definedName name="Liang_Chemical" localSheetId="0">#REF!</definedName>
    <definedName name="Liang_Chemical" localSheetId="1">#REF!</definedName>
    <definedName name="Liang_Chemical">#REF!</definedName>
    <definedName name="LL" localSheetId="0">#REF!</definedName>
    <definedName name="LL" localSheetId="1">#REF!</definedName>
    <definedName name="LL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m">m</definedName>
    <definedName name="MBT__Malaysia" localSheetId="0">'[2]B-105'!#REF!</definedName>
    <definedName name="MBT__Malaysia" localSheetId="1">'[2]B-105'!#REF!</definedName>
    <definedName name="MBT__Malaysia">'[2]B-105'!#REF!</definedName>
    <definedName name="MM" localSheetId="0">#REF!</definedName>
    <definedName name="MM" localSheetId="1">#REF!</definedName>
    <definedName name="MM">#REF!</definedName>
    <definedName name="mms">mms</definedName>
    <definedName name="ms">ms</definedName>
    <definedName name="MS.SUNASSADA">MS.SUNASSADA</definedName>
    <definedName name="N" localSheetId="0">#REF!</definedName>
    <definedName name="N" localSheetId="1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>#REF!</definedName>
    <definedName name="na">na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e">ne</definedName>
    <definedName name="NEOMAT_CO._LTD.">"NEOMAT CO.,LTD."</definedName>
    <definedName name="NN" localSheetId="0">#REF!</definedName>
    <definedName name="NN" localSheetId="1">#REF!</definedName>
    <definedName name="NN">#REF!</definedName>
    <definedName name="NO" localSheetId="0">#REF!</definedName>
    <definedName name="NO" localSheetId="1">#REF!</definedName>
    <definedName name="NO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MATCH(0.01,'ไทย2-4'!End_Bal,-1)+1</definedName>
    <definedName name="Number_of_Payments" localSheetId="1">MATCH(0.01,'ไทย5-6(3M)'!End_Bal,-1)+1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hidden="1">[6]A!#REF!</definedName>
    <definedName name="O" localSheetId="0">#REF!</definedName>
    <definedName name="O" localSheetId="1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>'[2]B-105'!#REF!</definedName>
    <definedName name="OO" localSheetId="0">#REF!</definedName>
    <definedName name="OO" localSheetId="1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>'[2]B-105'!#REF!</definedName>
    <definedName name="P" localSheetId="0">#REF!</definedName>
    <definedName name="P" localSheetId="1">#REF!</definedName>
    <definedName name="P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>#REF!</definedName>
    <definedName name="pa">pa</definedName>
    <definedName name="Pacific_Carpet_co._ltd." localSheetId="0">#REF!</definedName>
    <definedName name="Pacific_Carpet_co._ltd." localSheetId="1">#REF!</definedName>
    <definedName name="Pacific_Carpet_co._ltd.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DATE(YEAR('ไทย2-4'!Loan_Start),MONTH('ไทย2-4'!Loan_Start)+Payment_Number,DAY('ไทย2-4'!Loan_Start))</definedName>
    <definedName name="Payment_Date" localSheetId="1">DATE(YEAR('ไทย5-6(3M)'!Loan_Start),MONTH('ไทย5-6(3M)'!Loan_Start)+Payment_Number,DAY('ไทย5-6(3M)'!Loan_Start))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>#REF!</definedName>
    <definedName name="PCC" localSheetId="0">#REF!</definedName>
    <definedName name="PCC" localSheetId="1">#REF!</definedName>
    <definedName name="PCC">#REF!</definedName>
    <definedName name="PD" localSheetId="0">#REF!</definedName>
    <definedName name="PD" localSheetId="1">#REF!</definedName>
    <definedName name="PD">#REF!</definedName>
    <definedName name="PDD" localSheetId="0">#REF!</definedName>
    <definedName name="PDD" localSheetId="1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>'[2]B-105'!#REF!</definedName>
    <definedName name="PP" localSheetId="0">#REF!</definedName>
    <definedName name="PP" localSheetId="1">#REF!</definedName>
    <definedName name="PP">#REF!</definedName>
    <definedName name="PPC" localSheetId="0">#REF!</definedName>
    <definedName name="PPC" localSheetId="1">#REF!</definedName>
    <definedName name="PPC">#REF!</definedName>
    <definedName name="PPD" localSheetId="0">#REF!</definedName>
    <definedName name="PPD" localSheetId="1">#REF!</definedName>
    <definedName name="PPD">#REF!</definedName>
    <definedName name="PPM_Commercial" localSheetId="0">#REF!</definedName>
    <definedName name="PPM_Commercial" localSheetId="1">#REF!</definedName>
    <definedName name="PPM_Commercial">#REF!</definedName>
    <definedName name="PPP" localSheetId="0">#REF!</definedName>
    <definedName name="PPP" localSheetId="1">#REF!</definedName>
    <definedName name="PPP">#REF!</definedName>
    <definedName name="Premier_Products" localSheetId="0">#REF!</definedName>
    <definedName name="Premier_Products" localSheetId="1">#REF!</definedName>
    <definedName name="Premier_Products">#REF!</definedName>
    <definedName name="Princ" localSheetId="0">#REF!</definedName>
    <definedName name="Princ" localSheetId="1">#REF!</definedName>
    <definedName name="Princ">#REF!</definedName>
    <definedName name="Print_Area_MI" localSheetId="0">[7]Detail!#REF!</definedName>
    <definedName name="Print_Area_MI" localSheetId="1">[7]Detail!#REF!</definedName>
    <definedName name="Print_Area_MI">[7]Detail!#REF!</definedName>
    <definedName name="Print_Area_Reset" localSheetId="0">OFFSET('ไทย2-4'!Full_Print,0,0,'ไทย2-4'!Last_Row)</definedName>
    <definedName name="Print_Area_Reset" localSheetId="1">OFFSET('ไทย5-6(3M)'!Full_Print,0,0,'ไทย5-6(3M)'!Last_Row)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>#REF!</definedName>
    <definedName name="PSI" localSheetId="0">#REF!</definedName>
    <definedName name="PSI" localSheetId="1">#REF!</definedName>
    <definedName name="PSI">#REF!</definedName>
    <definedName name="Ptex_co._ltd." localSheetId="0">#REF!</definedName>
    <definedName name="Ptex_co._ltd." localSheetId="1">#REF!</definedName>
    <definedName name="Ptex_co._ltd.">#REF!</definedName>
    <definedName name="Q" localSheetId="0">#REF!</definedName>
    <definedName name="Q" localSheetId="1">#REF!</definedName>
    <definedName name="Q">#REF!</definedName>
    <definedName name="QQ" localSheetId="0">#REF!</definedName>
    <definedName name="QQ" localSheetId="1">#REF!</definedName>
    <definedName name="QQ">#REF!</definedName>
    <definedName name="QQQ" localSheetId="0">#REF!</definedName>
    <definedName name="QQQ" localSheetId="1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a">ra</definedName>
    <definedName name="RAJA_UCHINO_CO._LTD." localSheetId="0">#REF!</definedName>
    <definedName name="RAJA_UCHINO_CO._LTD." localSheetId="1">#REF!</definedName>
    <definedName name="RAJA_UCHINO_CO._LTD.">#REF!</definedName>
    <definedName name="RecnPage1" localSheetId="0">#REF!</definedName>
    <definedName name="RecnPage1" localSheetId="1">#REF!</definedName>
    <definedName name="RecnPage1">#REF!</definedName>
    <definedName name="repax" localSheetId="0">'[5]AGING LOCAL'!#REF!</definedName>
    <definedName name="repax" localSheetId="1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R" localSheetId="0">#REF!</definedName>
    <definedName name="RR" localSheetId="1">#REF!</definedName>
    <definedName name="RR">#REF!</definedName>
    <definedName name="rty">rty</definedName>
    <definedName name="RUBRICK_THAI_CO._LTD." localSheetId="0">'[2]B-105'!#REF!</definedName>
    <definedName name="RUBRICK_THAI_CO._LTD." localSheetId="1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arch" localSheetId="0">#REF!</definedName>
    <definedName name="Search" localSheetId="1">#REF!</definedName>
    <definedName name="Search">#REF!</definedName>
    <definedName name="Sefco_Chemical_2001" localSheetId="0">#REF!</definedName>
    <definedName name="Sefco_Chemical_2001" localSheetId="1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>#REF!</definedName>
    <definedName name="SIKA" localSheetId="0">'[2]B-105'!#REF!</definedName>
    <definedName name="SIKA" localSheetId="1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>'[2]B-105'!#REF!</definedName>
    <definedName name="sld" localSheetId="0">#REF!</definedName>
    <definedName name="sld" localSheetId="1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>'[2]B-105'!#REF!</definedName>
    <definedName name="Spec" localSheetId="0">#REF!</definedName>
    <definedName name="Spec" localSheetId="1">#REF!</definedName>
    <definedName name="Spec">#REF!</definedName>
    <definedName name="SS" localSheetId="0">#REF!</definedName>
    <definedName name="SS" localSheetId="1">#REF!</definedName>
    <definedName name="SS">#REF!</definedName>
    <definedName name="star" localSheetId="0">'[2]B-105'!#REF!</definedName>
    <definedName name="star" localSheetId="1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0">#REF!</definedName>
    <definedName name="Star_Tech_Che." localSheetId="1">#REF!</definedName>
    <definedName name="Star_Tech_Che.">#REF!</definedName>
    <definedName name="Start" localSheetId="0">#REF!</definedName>
    <definedName name="Start" localSheetId="1">#REF!</definedName>
    <definedName name="Start">#REF!</definedName>
    <definedName name="StartCode" localSheetId="0">#REF!</definedName>
    <definedName name="StartCode" localSheetId="1">#REF!</definedName>
    <definedName name="StartCode">#REF!</definedName>
    <definedName name="SU" localSheetId="0">'[5]AGING LOCAL'!#REF!</definedName>
    <definedName name="SU" localSheetId="1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>'[2]B-105'!#REF!</definedName>
    <definedName name="T" localSheetId="0">#REF!</definedName>
    <definedName name="T" localSheetId="1">#REF!</definedName>
    <definedName name="T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am">tam</definedName>
    <definedName name="TANG_TIHUA_HENG_CO._LTD." localSheetId="0">'[2]B-105'!#REF!</definedName>
    <definedName name="TANG_TIHUA_HENG_CO._LTD." localSheetId="1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>#REF!</definedName>
    <definedName name="TextRefCopy14" localSheetId="0">#REF!</definedName>
    <definedName name="TextRefCopy14" localSheetId="1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>'[2]B-105'!#REF!</definedName>
    <definedName name="To" localSheetId="0">#REF!</definedName>
    <definedName name="To" localSheetId="1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Select" localSheetId="0">#REF!</definedName>
    <definedName name="tSelect" localSheetId="1">#REF!</definedName>
    <definedName name="tSelect">#REF!</definedName>
    <definedName name="TT" localSheetId="0">#REF!</definedName>
    <definedName name="TT" localSheetId="1">#REF!</definedName>
    <definedName name="TT">#REF!</definedName>
    <definedName name="U" localSheetId="0">#REF!</definedName>
    <definedName name="U" localSheetId="1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>#REF!</definedName>
    <definedName name="ULAND" localSheetId="0">#REF!</definedName>
    <definedName name="ULAND" localSheetId="1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0">#REF!</definedName>
    <definedName name="US" localSheetId="1">#REF!</definedName>
    <definedName name="US">#REF!</definedName>
    <definedName name="UU" localSheetId="0">#REF!</definedName>
    <definedName name="UU" localSheetId="1">#REF!</definedName>
    <definedName name="UU">#REF!</definedName>
    <definedName name="V" localSheetId="0">#REF!</definedName>
    <definedName name="V" localSheetId="1">#REF!</definedName>
    <definedName name="V">#REF!</definedName>
    <definedName name="V.P." localSheetId="0">'[2]B-105'!#REF!</definedName>
    <definedName name="V.P." localSheetId="1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">VA</definedName>
    <definedName name="Values_Entered" localSheetId="0">IF('ไทย2-4'!Loan_Amount*'ไทย2-4'!Interest_Rate*'ไทย2-4'!Loan_Years*'ไทย2-4'!Loan_Start&gt;0,1,0)</definedName>
    <definedName name="Values_Entered" localSheetId="1">IF('ไทย5-6(3M)'!Loan_Amount*'ไทย5-6(3M)'!Interest_Rate*'ไทย5-6(3M)'!Loan_Years*'ไทย5-6(3M)'!Loan_Start&gt;0,1,0)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>#REF!</definedName>
    <definedName name="VVV" localSheetId="0">#REF!</definedName>
    <definedName name="VVV" localSheetId="1">#REF!</definedName>
    <definedName name="VVV">#REF!</definedName>
    <definedName name="W" localSheetId="0">#REF!</definedName>
    <definedName name="W" localSheetId="1">#REF!</definedName>
    <definedName name="W">#REF!</definedName>
    <definedName name="wa">wa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>#REF!</definedName>
    <definedName name="x" hidden="1">{"'Eng (page2)'!$A$1:$D$52"}</definedName>
    <definedName name="y">y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>#REF!</definedName>
    <definedName name="ฟ31" localSheetId="0">#REF!</definedName>
    <definedName name="ฟ31" localSheetId="1">#REF!</definedName>
    <definedName name="ฟ31">#REF!</definedName>
    <definedName name="ฟ80" localSheetId="0">#REF!</definedName>
    <definedName name="ฟ80" localSheetId="1">#REF!</definedName>
    <definedName name="ฟ80">#REF!</definedName>
    <definedName name="ภงด1">ภงด1</definedName>
    <definedName name="อ" localSheetId="0">'[2]Sale 2003'!#REF!</definedName>
    <definedName name="อ" localSheetId="1">'[2]Sale 2003'!#REF!</definedName>
    <definedName name="อ">'[2]Sale 2003'!#REF!</definedName>
    <definedName name="อ6?Fz" localSheetId="0">#REF!</definedName>
    <definedName name="อ6?Fz" localSheetId="1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0" i="26" l="1"/>
  <c r="I90" i="26"/>
  <c r="G80" i="26" l="1"/>
  <c r="S29" i="17" l="1"/>
  <c r="W29" i="17" s="1"/>
  <c r="S25" i="17"/>
  <c r="W25" i="17" s="1"/>
  <c r="M88" i="25"/>
  <c r="M78" i="25"/>
  <c r="M80" i="26"/>
  <c r="K80" i="26"/>
  <c r="I80" i="26"/>
  <c r="I78" i="25"/>
  <c r="I81" i="25" s="1"/>
  <c r="N41" i="24"/>
  <c r="S15" i="17" l="1"/>
  <c r="W15" i="17" s="1"/>
  <c r="K90" i="26"/>
  <c r="K93" i="26" s="1"/>
  <c r="A3" i="17"/>
  <c r="M93" i="26"/>
  <c r="I93" i="26"/>
  <c r="G90" i="26"/>
  <c r="G93" i="26" s="1"/>
  <c r="M83" i="26"/>
  <c r="K83" i="26"/>
  <c r="I83" i="26"/>
  <c r="G83" i="26"/>
  <c r="M71" i="26"/>
  <c r="K71" i="26"/>
  <c r="I71" i="26"/>
  <c r="G71" i="26"/>
  <c r="A60" i="26"/>
  <c r="M22" i="26"/>
  <c r="K22" i="26"/>
  <c r="I22" i="26"/>
  <c r="G22" i="26"/>
  <c r="M15" i="26"/>
  <c r="K15" i="26"/>
  <c r="I15" i="26"/>
  <c r="G15" i="26"/>
  <c r="K88" i="25"/>
  <c r="K78" i="25"/>
  <c r="M24" i="26" l="1"/>
  <c r="M33" i="26" s="1"/>
  <c r="M36" i="26" s="1"/>
  <c r="M39" i="26" s="1"/>
  <c r="K24" i="26"/>
  <c r="K33" i="26" s="1"/>
  <c r="K36" i="26" s="1"/>
  <c r="K55" i="26" s="1"/>
  <c r="K73" i="26" s="1"/>
  <c r="K23" i="19" s="1"/>
  <c r="G24" i="26"/>
  <c r="G33" i="26" s="1"/>
  <c r="G36" i="26" s="1"/>
  <c r="G55" i="26" s="1"/>
  <c r="G73" i="26" s="1"/>
  <c r="I24" i="26"/>
  <c r="I33" i="26" s="1"/>
  <c r="I36" i="26" s="1"/>
  <c r="M55" i="26" l="1"/>
  <c r="M73" i="26" s="1"/>
  <c r="I39" i="26"/>
  <c r="I55" i="26"/>
  <c r="I73" i="26" s="1"/>
  <c r="K39" i="26"/>
  <c r="G39" i="26"/>
  <c r="M69" i="25"/>
  <c r="K69" i="25"/>
  <c r="I69" i="25"/>
  <c r="G69" i="25"/>
  <c r="M14" i="18" l="1"/>
  <c r="K14" i="18"/>
  <c r="I14" i="18"/>
  <c r="G14" i="18"/>
  <c r="I95" i="18" l="1"/>
  <c r="G78" i="25" l="1"/>
  <c r="S27" i="17" l="1"/>
  <c r="W27" i="17" s="1"/>
  <c r="I120" i="18" l="1"/>
  <c r="K120" i="18"/>
  <c r="I38" i="18"/>
  <c r="M38" i="18"/>
  <c r="K38" i="18"/>
  <c r="M23" i="19" l="1"/>
  <c r="K21" i="19"/>
  <c r="K25" i="19" s="1"/>
  <c r="I21" i="19"/>
  <c r="G21" i="19"/>
  <c r="E21" i="19"/>
  <c r="E25" i="19" s="1"/>
  <c r="M19" i="19"/>
  <c r="M18" i="19"/>
  <c r="S28" i="17"/>
  <c r="W28" i="17" s="1"/>
  <c r="S26" i="17"/>
  <c r="W26" i="17" s="1"/>
  <c r="U24" i="17"/>
  <c r="Q24" i="17"/>
  <c r="Q31" i="17" s="1"/>
  <c r="O24" i="17"/>
  <c r="M24" i="17"/>
  <c r="K24" i="17"/>
  <c r="K31" i="17" s="1"/>
  <c r="I24" i="17"/>
  <c r="G24" i="17"/>
  <c r="G31" i="17" s="1"/>
  <c r="E24" i="17"/>
  <c r="E31" i="17" s="1"/>
  <c r="S22" i="17"/>
  <c r="S21" i="17"/>
  <c r="W21" i="17" s="1"/>
  <c r="M21" i="19" l="1"/>
  <c r="W22" i="17"/>
  <c r="W24" i="17" s="1"/>
  <c r="S24" i="17"/>
  <c r="M13" i="19" l="1"/>
  <c r="M12" i="19"/>
  <c r="M15" i="19" l="1"/>
  <c r="M95" i="18"/>
  <c r="K95" i="18"/>
  <c r="G95" i="18"/>
  <c r="P79" i="24" l="1"/>
  <c r="N79" i="24"/>
  <c r="J79" i="24"/>
  <c r="L79" i="24"/>
  <c r="S31" i="17" l="1"/>
  <c r="W31" i="17"/>
  <c r="A34" i="17"/>
  <c r="I25" i="19" l="1"/>
  <c r="G25" i="19"/>
  <c r="U31" i="17"/>
  <c r="O31" i="17"/>
  <c r="M31" i="17"/>
  <c r="I31" i="17"/>
  <c r="M91" i="25"/>
  <c r="K91" i="25"/>
  <c r="I91" i="25"/>
  <c r="G88" i="25"/>
  <c r="G91" i="25" s="1"/>
  <c r="M81" i="25"/>
  <c r="K81" i="25"/>
  <c r="G81" i="25"/>
  <c r="M120" i="18"/>
  <c r="A58" i="25"/>
  <c r="M22" i="25"/>
  <c r="K22" i="25"/>
  <c r="I22" i="25"/>
  <c r="G22" i="25"/>
  <c r="M15" i="25"/>
  <c r="K15" i="25"/>
  <c r="I15" i="25"/>
  <c r="G15" i="25"/>
  <c r="G24" i="25" s="1"/>
  <c r="G120" i="18"/>
  <c r="J126" i="24"/>
  <c r="J129" i="24" s="1"/>
  <c r="J91" i="24"/>
  <c r="S14" i="17"/>
  <c r="W14" i="17" s="1"/>
  <c r="M18" i="17"/>
  <c r="N91" i="24"/>
  <c r="L91" i="24"/>
  <c r="L126" i="24"/>
  <c r="L129" i="24" s="1"/>
  <c r="N126" i="24"/>
  <c r="N129" i="24" s="1"/>
  <c r="P126" i="24"/>
  <c r="P129" i="24" s="1"/>
  <c r="L27" i="24"/>
  <c r="N27" i="24"/>
  <c r="P27" i="24"/>
  <c r="L41" i="24"/>
  <c r="P41" i="24"/>
  <c r="P91" i="24"/>
  <c r="J41" i="24"/>
  <c r="J27" i="24"/>
  <c r="A3" i="19"/>
  <c r="A3" i="18" s="1"/>
  <c r="A50" i="18" s="1"/>
  <c r="S13" i="17"/>
  <c r="W13" i="17" s="1"/>
  <c r="K15" i="19"/>
  <c r="I15" i="19"/>
  <c r="G15" i="19"/>
  <c r="E15" i="19"/>
  <c r="U18" i="17"/>
  <c r="Q18" i="17"/>
  <c r="O18" i="17"/>
  <c r="K18" i="17"/>
  <c r="I18" i="17"/>
  <c r="G18" i="17"/>
  <c r="E18" i="17"/>
  <c r="S16" i="17"/>
  <c r="W16" i="17" s="1"/>
  <c r="A95" i="24"/>
  <c r="A140" i="24" s="1"/>
  <c r="A49" i="24"/>
  <c r="A98" i="24" s="1"/>
  <c r="A47" i="24"/>
  <c r="A96" i="24" s="1"/>
  <c r="A29" i="19"/>
  <c r="A47" i="18" s="1"/>
  <c r="A57" i="26" l="1"/>
  <c r="A108" i="26"/>
  <c r="W18" i="17"/>
  <c r="L43" i="24"/>
  <c r="M25" i="19"/>
  <c r="P43" i="24"/>
  <c r="S18" i="17"/>
  <c r="N93" i="24"/>
  <c r="N131" i="24" s="1"/>
  <c r="P93" i="24"/>
  <c r="P131" i="24" s="1"/>
  <c r="J93" i="24"/>
  <c r="J131" i="24" s="1"/>
  <c r="L93" i="24"/>
  <c r="L131" i="24" s="1"/>
  <c r="N43" i="24"/>
  <c r="A55" i="25"/>
  <c r="A105" i="25"/>
  <c r="J43" i="24"/>
  <c r="A100" i="18"/>
  <c r="M24" i="25"/>
  <c r="G33" i="25"/>
  <c r="K24" i="25"/>
  <c r="I24" i="25"/>
  <c r="A97" i="18"/>
  <c r="A143" i="18" s="1"/>
  <c r="M33" i="25" l="1"/>
  <c r="I33" i="25"/>
  <c r="K33" i="25"/>
  <c r="I70" i="18"/>
  <c r="I74" i="18" s="1"/>
  <c r="K70" i="18"/>
  <c r="K74" i="18" s="1"/>
  <c r="K122" i="18" s="1"/>
  <c r="K131" i="18" s="1"/>
  <c r="M70" i="18"/>
  <c r="M74" i="18" s="1"/>
  <c r="M122" i="18" s="1"/>
  <c r="M131" i="18" s="1"/>
  <c r="M36" i="25" l="1"/>
  <c r="G36" i="25"/>
  <c r="K36" i="25"/>
  <c r="K39" i="25" s="1"/>
  <c r="I36" i="25"/>
  <c r="M53" i="25"/>
  <c r="I122" i="18"/>
  <c r="I131" i="18" s="1"/>
  <c r="G38" i="18"/>
  <c r="G70" i="18" s="1"/>
  <c r="G74" i="18" s="1"/>
  <c r="G122" i="18" s="1"/>
  <c r="G131" i="18" s="1"/>
  <c r="K53" i="25" l="1"/>
  <c r="K71" i="25" s="1"/>
  <c r="G53" i="25"/>
  <c r="G71" i="25" s="1"/>
  <c r="M39" i="25"/>
  <c r="G39" i="25"/>
  <c r="M71" i="25"/>
  <c r="I53" i="25"/>
  <c r="I39" i="25"/>
  <c r="I71" i="25" l="1"/>
</calcChain>
</file>

<file path=xl/sharedStrings.xml><?xml version="1.0" encoding="utf-8"?>
<sst xmlns="http://schemas.openxmlformats.org/spreadsheetml/2006/main" count="569" uniqueCount="278">
  <si>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</si>
  <si>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</si>
  <si>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</si>
  <si>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</si>
  <si>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</si>
  <si>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</si>
  <si>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 xml:space="preserve">หมายเหตุ 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</si>
  <si>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</si>
  <si>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</si>
  <si>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</si>
  <si>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</si>
  <si>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</si>
  <si>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</si>
  <si>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</si>
  <si>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</si>
  <si>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</si>
  <si>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</si>
  <si>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</si>
  <si>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</si>
  <si>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</si>
  <si>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ส่วนได้เสียที่ไม่มีอำนาจควบคุม</t>
  </si>
  <si>
    <t xml:space="preserve">รายได้ </t>
  </si>
  <si>
    <t>รายได้จากการขาย</t>
  </si>
  <si>
    <t>รายได้จากการให้บริการ</t>
  </si>
  <si>
    <t>ดอกเบี้ยรับ</t>
  </si>
  <si>
    <t>รายได้อื่น</t>
  </si>
  <si>
    <t>รวมรายได้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</si>
  <si>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</si>
  <si>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</si>
  <si>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</si>
  <si>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</si>
  <si>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</si>
  <si>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</si>
  <si>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</si>
  <si>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</si>
  <si>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</si>
  <si>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</si>
  <si>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</si>
  <si>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</si>
  <si>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</si>
  <si>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</si>
  <si>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</si>
  <si>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ส่วนได้เสียที่</t>
  </si>
  <si>
    <t>ไม่มีอำนาจ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</si>
  <si>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</si>
  <si>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</si>
  <si>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</si>
  <si>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</si>
  <si>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</si>
  <si>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</si>
  <si>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</si>
  <si>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>ควบคุม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</si>
  <si>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</si>
  <si>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</si>
  <si>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</si>
  <si>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</si>
  <si>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</si>
  <si>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</si>
  <si>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</si>
  <si>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</si>
  <si>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ต้นทุน</t>
  </si>
  <si>
    <t>รวมต้นทุน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</si>
  <si>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</si>
  <si>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</si>
  <si>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</si>
  <si>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</si>
  <si>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</si>
  <si>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</si>
  <si>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</si>
  <si>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</si>
  <si>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</si>
  <si>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</si>
  <si>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</si>
  <si>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</si>
  <si>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</si>
  <si>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</si>
  <si>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</si>
  <si>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</si>
  <si>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</si>
  <si>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</si>
  <si>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</si>
  <si>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</si>
  <si>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</si>
  <si>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</si>
  <si>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</si>
  <si>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</si>
  <si>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</si>
  <si>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</si>
  <si>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</si>
  <si>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เงินกู้ยืมระยะสั้นจากสถาบันการเงิน</t>
  </si>
  <si>
    <t>หนี้สินภาษีเงินได้รอตัดบัญชี</t>
  </si>
  <si>
    <t>มูลค่าที่ตราไว้หุ้นละ 1 บาท</t>
  </si>
  <si>
    <t>มูลค่าที่ได้รับชำระแล้วหุ้นละ 1 บาท</t>
  </si>
  <si>
    <t>บริษัทร่วม</t>
  </si>
  <si>
    <t>สัดส่วนเงินลงทุน</t>
  </si>
  <si>
    <t>เงินสดรับจากเงินเบิกเกินบัญชีธนาคาร</t>
  </si>
  <si>
    <t>เงินสดรับจากเงินกู้ยืมระยะสั้นจากสถาบันการเงิน</t>
  </si>
  <si>
    <t>หรือขาดทุนในภายหลัง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</si>
  <si>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</si>
  <si>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</si>
  <si>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</si>
  <si>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</si>
  <si>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</si>
  <si>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</si>
  <si>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</si>
  <si>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</si>
  <si>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</si>
  <si>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</si>
  <si>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</si>
  <si>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</si>
  <si>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</si>
  <si>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เงินปันผลจ่ายให้แก่ส่วนได้เสียที่ไม่มีอำนาจควบคุมในบริษัทย่อย</t>
  </si>
  <si>
    <t>การเปลี่ยน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</si>
  <si>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</si>
  <si>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</si>
  <si>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เงินสดจ่ายเพื่อซื้อที่ดิน อาคารและอุปกรณ์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</si>
  <si>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</si>
  <si>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</si>
  <si>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</si>
  <si>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</si>
  <si>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 xml:space="preserve">หุ้นสามัญจำนวน 510,070,000 หุ้น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</si>
  <si>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</si>
  <si>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</si>
  <si>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การแปลงค่า</t>
  </si>
  <si>
    <t>งบการเงิน</t>
  </si>
  <si>
    <t>ผลกระทบจากอัตราแลกเปลี่ยนจากการแปลงค่างบการเงิน</t>
  </si>
  <si>
    <t>สินทรัพย์ไม่หมุนเวียนที่ถือไว้เพื่อขาย</t>
  </si>
  <si>
    <t>พ.ศ. 2562</t>
  </si>
  <si>
    <t>ยอดคงเหลือต้นงวด ณ วันที่ 1 มกราคม พ.ศ. 2562</t>
  </si>
  <si>
    <t>ขาดทุนจากการตัดจำหน่ายภาษีเงินได้หัก ณ ที่จ่าย</t>
  </si>
  <si>
    <t>ค่าเผื่อการด้อยค่าภาษีเงินได้หัก ณ ที่จ่าย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</si>
  <si>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</si>
  <si>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</si>
  <si>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เงินสดรับจากการขายที่ดิน อาคารและอุปกรณ์</t>
  </si>
  <si>
    <t>(ยังไม่ได้ตรวจสอบ)</t>
  </si>
  <si>
    <t>(ตรวจสอบแล้ว)</t>
  </si>
  <si>
    <t>เงินปันผลจ่ายจากบริษัทย่อย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</si>
  <si>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</si>
  <si>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</si>
  <si>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เจ้าหนี้อื่น - สินทรัพย์ไม่มีตัวตน</t>
  </si>
  <si>
    <t>ตามวิธีส่วนได้เสีย</t>
  </si>
  <si>
    <t>ส่วนที่ถึงกำหนดชำระภายในหนึ่งปี</t>
  </si>
  <si>
    <t>- จ่ายภาระผูกพันผลประโยชน์พนักงาน</t>
  </si>
  <si>
    <t>เงินสดสุทธิ(ใช้ไปใน)ได้มาจากกิจกรรมลงทุน</t>
  </si>
  <si>
    <t>ไม่หมุนเวียนที่ถือไว้เพื่อขาย</t>
  </si>
  <si>
    <t>หนี้สินที่เกี่ยวข้องโดยตรงกับสินทรัพย์</t>
  </si>
  <si>
    <t>จากการดำเนินงานที่ยกเลิก ณ วันสิ้นงวด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</si>
  <si>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</si>
  <si>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</si>
  <si>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</si>
  <si>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ยังไม่ได้จัดสรร</t>
  </si>
  <si>
    <t>รวมส่วนของผู้เป็นเจ้าของของบริษัทใหญ่</t>
  </si>
  <si>
    <t>- จากการดำเนินงานต่อเนื่อง</t>
  </si>
  <si>
    <t>รายการที่จะจัดประเภทรายการใหม่ไปยังกำไร</t>
  </si>
  <si>
    <t>- จากการดำเนินงานที่ยกเลิก</t>
  </si>
  <si>
    <t>รายการที่จะไม่จัดประเภทรายการใหม่ไปยังกำไร</t>
  </si>
  <si>
    <t xml:space="preserve">กำไร(ขาดทุน)สะสม </t>
  </si>
  <si>
    <t>ส่วนแบ่งกำไรสุทธิจากบริษัทร่วมและการร่วมค้า</t>
  </si>
  <si>
    <t>รายการที่ไม่ใช่เงินสดที่มีสาระสำคัญ มีดังนี้</t>
  </si>
  <si>
    <t>ยังไม่จัดสรร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</si>
  <si>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</si>
  <si>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</si>
  <si>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</si>
  <si>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</si>
  <si>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</si>
  <si>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แก่กิจการที่เกี่ยวข้องกัน</t>
  </si>
  <si>
    <t>หลังออกจากงาน</t>
  </si>
  <si>
    <t>การวัดมูลค่าใหม่ของภาระผูกพันผลประโยชน์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</si>
  <si>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</si>
  <si>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</si>
  <si>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เงินสดรับจากการรับชำระหนี้เงินให้กู้ยืมระยะสั้น</t>
  </si>
  <si>
    <t>เงินให้กู้ยืมระยะสั้นแก่กิจการ</t>
  </si>
  <si>
    <t>ที่เกี่ยวข้องกัน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</si>
  <si>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</si>
  <si>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</si>
  <si>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สินทรัพย์ไม่มีตัวตน - สุทธิ</t>
  </si>
  <si>
    <t>พ.ศ. 2563</t>
  </si>
  <si>
    <t>เงินกู้ยืมระยะสั้นจากบุคคลภายนอก</t>
  </si>
  <si>
    <t>เงินสดรับจากการขายเงินลงทุนในบริษัทร่วม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</si>
  <si>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</si>
  <si>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ผลกระทบของการเปลี่ยนนโยบายการบัญชี</t>
  </si>
  <si>
    <t>จำหน่ายเงินลงทุนในบริษัทย่อย</t>
  </si>
  <si>
    <t>เงินสดรับล่วงหน้าจากการขายเงินลงทุนในบริษัทย่อย</t>
  </si>
  <si>
    <t>ค่าตัดจำหน่ายสินทรัพย์ไม่มีตัวตน</t>
  </si>
  <si>
    <t>ค่าตัดจำหน่ายสินทรัพย์สิทธิการใช้</t>
  </si>
  <si>
    <t>ยอดคงเหลือต้นงวด ณ วันที่ 1 มกราคม พ.ศ. 2563</t>
  </si>
  <si>
    <t>กำไรจากการเลิกกิจการของเงินลงทุนในบริษัทย่อย</t>
  </si>
  <si>
    <t xml:space="preserve"> </t>
  </si>
  <si>
    <t>สินทรัพย์สิทธิการใช้ - สุทธิ</t>
  </si>
  <si>
    <t>ส่วนแบ่งกำไร(ขาดทุน)เบ็ดเสร็จอื่นของบริษัทร่วม</t>
  </si>
  <si>
    <t>มูลค่ายุติธรรมผ่านกำไรหรือขาดทุน</t>
  </si>
  <si>
    <t>สินทรัพย์ทางการเงินที่วัดมูลค่าด้วย</t>
  </si>
  <si>
    <t>หนี้สินตามสัญญาเช่า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</si>
  <si>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</si>
  <si>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</si>
  <si>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รายการปรับปรุง: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</si>
  <si>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</si>
  <si>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</si>
  <si>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จ่ายคืนเงินต้นตามสัญญาเช่า</t>
  </si>
  <si>
    <t xml:space="preserve">ยอดคงเหลือต้นงวด ณ วันที่ 1 มกราคม พ.ศ. 2563 </t>
  </si>
  <si>
    <t>- ปรับปรุงใหม่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</si>
  <si>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เงินสดและรายการเทียบเท่าเงินสด</t>
    </r>
  </si>
  <si>
    <t>ส่วนแบ่งกำไร(ขาดทุน)</t>
  </si>
  <si>
    <t>เบ็ดเสร็จอื่นของ</t>
  </si>
  <si>
    <t>กำไรจากการจำหน่ายที่ดิน อาคารและอุปกรณ์</t>
  </si>
  <si>
    <t xml:space="preserve">กำไรจากการจำหน่ายสินทรัพย์ไม่มีตัวตน 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</si>
  <si>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</si>
  <si>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</si>
  <si>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- รายการโทรทัศน์ระหว่างผลิต</t>
  </si>
  <si>
    <t>เงินสดลดลงจากการเลิกกิจการของเงินลงทุนในบริษัทย่อย</t>
  </si>
  <si>
    <t>เงินสดจ่ายคืนจากเงินกู้ยืมระยะสั้นจากบุคคลภายนอก</t>
  </si>
  <si>
    <t>รายการโทรทัศน์ระหว่างผลิต</t>
  </si>
  <si>
    <t>เงินลงทุนระยะสั้น</t>
  </si>
  <si>
    <t>หนี้สินตามสัญญาเช่าการเงิน</t>
  </si>
  <si>
    <t>จากการดำเนินงานต่อเนื่อง</t>
  </si>
  <si>
    <t>จากการดำเนินงานที่ยกเลิก</t>
  </si>
  <si>
    <t>รับดอกเบี้ย</t>
  </si>
  <si>
    <t xml:space="preserve">   จากการดำเนินงานที่ยกเลิก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</si>
  <si>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</si>
  <si>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</si>
  <si>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</si>
  <si>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ยอดคงเหลือสิ้นงวด ณ วันที่ 30 มิถุนายน พ.ศ. 2562</t>
  </si>
  <si>
    <t>ยอดคงเหลือสิ้นงวด ณ วันที่ 30 มิถุนายน พ.ศ. 2563</t>
  </si>
  <si>
    <t>สำหรับงวดหกเดือนสิ้นสุดวันที่ 30 มิถุนายน พ.ศ. 2563</t>
  </si>
  <si>
    <t>ภาษีเงินได้ของรายการที่จะไม่จัดประเภทรายการใหม่</t>
  </si>
  <si>
    <t>เป็นกำไรหรือขาดทุนในภายหลัง</t>
  </si>
  <si>
    <t>การเปลี่ยนแปลงส่วนได้เสียในบริษัทย่อย</t>
  </si>
  <si>
    <t>กำไร(ขาดทุน)เบ็ดเสร็จรวมสำหรับงวด</t>
  </si>
  <si>
    <t>-</t>
  </si>
  <si>
    <t>กลับรายการค่าเผื่อสินค้าล้าสมัย</t>
  </si>
  <si>
    <t>เงินปันผลรับ</t>
  </si>
  <si>
    <t>เงินสดรับจากการขายเงินลงทุนในบริษัทย่อย</t>
  </si>
  <si>
    <t>กำไรจากการจำหน่ายเงินลงทุนในบริษัทร่วม</t>
  </si>
  <si>
    <t>จำหน่ายเงินลงทุนในบริษัทร่วม</t>
  </si>
  <si>
    <t>ขาดทุนจากการตัดจำหน่ายสินทรัพย์สิทธิการใช้</t>
  </si>
  <si>
    <t>เงินสดรับจากการขายสินทรัพย์ไม่มีตัวตน</t>
  </si>
  <si>
    <t>เงินสดรับจากการออกหุ้นใหม่</t>
  </si>
  <si>
    <t>การเพิ่มหุ้นสามัญ</t>
  </si>
  <si>
    <t>12.1</t>
  </si>
  <si>
    <t>16.3</t>
  </si>
  <si>
    <t>เงินมัดจำจากการขายเงินลงทุน</t>
  </si>
  <si>
    <t>รายได้(ค่าใช้จ่าย)ภาษีเงินได้</t>
  </si>
  <si>
    <t>กำไรสำหรับงวดจากการดำเนินงานที่ยกเลิก</t>
  </si>
  <si>
    <t>กำไร(ขาดทุน)เบ็ดเสร็จอื่นสำหรับงวด</t>
  </si>
  <si>
    <t>ส่วนแบ่งขาดทุนเบ็ดเสร็จอื่นของบริษัทร่วม</t>
  </si>
  <si>
    <t xml:space="preserve">   กำไรเบ็ดเสร็จรวมสำหรับงวด</t>
  </si>
  <si>
    <t xml:space="preserve">   - จากการดำเนินงานที่ยกเลิก</t>
  </si>
  <si>
    <t>กำไร(ขาดทุน)ต่อหุ้น</t>
  </si>
  <si>
    <t>สะสม</t>
  </si>
  <si>
    <t>กำไร(ขาดทุน)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</si>
  <si>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</si>
  <si>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</si>
  <si>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(ขาดทุน)กำไรเบ็ดเสร็จรวมสำหรับงวด</t>
  </si>
  <si>
    <t>ผลขาดทุน(กลับรายการ)ด้านเครดิตที่คาดว่าจะเกิดขึ้น</t>
  </si>
  <si>
    <t>(ขาดทุน)กำไรสำหรับงวดจากการดำเนินงานที่ยกเลิก</t>
  </si>
  <si>
    <t xml:space="preserve">หุ้นสามัญจำนวน 467,951,591 หุ้น </t>
  </si>
  <si>
    <t xml:space="preserve">(พ.ศ. 2562: 467,950,000 หุ้น) </t>
  </si>
  <si>
    <t>เงินลงทุนในบริษัทย่อย</t>
  </si>
  <si>
    <t>การแบ่งปัน(ขาดทุน)กำไร</t>
  </si>
  <si>
    <t>การแบ่งปัน(ขาดทุน)กำไรเบ็ดเสร็จรวม</t>
  </si>
  <si>
    <t>(ขาดทุน)กำไรก่อนค่าใช้จ่ายภาษีเงินได้</t>
  </si>
  <si>
    <t>(ขาดทุน)กำไรสำหรับงวดจากการดำเนินงานต่อเนื่อง</t>
  </si>
  <si>
    <t>(ขาดทุน)กำไรสำหรับงวด</t>
  </si>
  <si>
    <t>(ขาดทุน)กำไรต่อหุ้นขั้นพื้นฐานและหุ้นปรับลด</t>
  </si>
  <si>
    <t>ขาดทุน(กำไร)จากมูลค่ายุติธรรมของสินทรัพย์ทางการเงิน</t>
  </si>
  <si>
    <t>(ขาดทุน)กำไรสะสมยังไม่ได้จัดสรร</t>
  </si>
  <si>
    <r>
      <t xml:space="preserve">(ขาดทุน)กำไรเบ็ดเสร็จอื่นสำหรับงวด </t>
    </r>
    <r>
      <rPr>
        <sz val="13"/>
        <rFont val="Browallia New"/>
        <family val="2"/>
      </rPr>
      <t>(ต่อ)</t>
    </r>
  </si>
  <si>
    <t>- สุทธิจากเงินสดที่จ่ายไป</t>
  </si>
  <si>
    <t>เงินฝากธนาคารที่ติดภาระค้ำประกันเพิ่มขึ้น</t>
  </si>
  <si>
    <t>กำไรจากการจำหน่ายเงินลงทุนในบริษัทย่อย</t>
  </si>
  <si>
    <t>เงินสด(ลดลง)เพิ่มขึ้นจากการขายเงินลงทุนในบริษัทย่อย</t>
  </si>
  <si>
    <t>กำไร(ขาดทุน)ก่อนค่าใช้จ่ายภาษีเงินได้</t>
  </si>
  <si>
    <t>กำไร(ขาดทุน)สำหรับงวดจากการดำเนินงานต่อเนื่อง</t>
  </si>
  <si>
    <t>กำไร(ขาดทุน)สำหรับงวด</t>
  </si>
  <si>
    <r>
      <t xml:space="preserve">กำไร(ขาดทุน)เบ็ดเสร็จอื่นสำหรับงวด </t>
    </r>
    <r>
      <rPr>
        <sz val="13"/>
        <rFont val="Browallia New"/>
        <family val="2"/>
      </rPr>
      <t>(ต่อ)</t>
    </r>
  </si>
  <si>
    <t>กำไร(ขาดทุน)ต่อหุ้นขั้นพื้นฐานและหุ้นปรับลด</t>
  </si>
  <si>
    <t>การแบ่งปันกำไร(ขาดทุน)</t>
  </si>
  <si>
    <t>การแบ่งปันกำไร(ขาดทุน)เบ็ดเสร็จรวม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</si>
</sst>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_(* #,##0_);_(* \(#,##0\);_(* &quot;-&quot;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;\(#,##0\)"/>
    <numFmt numFmtId="174" formatCode="#,##0;\ \(#,##0\)"/>
    <numFmt numFmtId="175" formatCode="#,##0;\(#,###\)"/>
    <numFmt numFmtId="176" formatCode="#,##0;\(#,##0\);&quot;-&quot;;@"/>
    <numFmt numFmtId="177" formatCode="#,##0.00;\(#,##0.00\);&quot;-&quot;;@"/>
    <numFmt numFmtId="178" formatCode="General_)"/>
    <numFmt numFmtId="179" formatCode="_(* #,##0.0_);_(* \(#,##0.0\);_(* &quot;-&quot;??_);_(@_)"/>
    <numFmt numFmtId="180" formatCode="0.00_);\(0.00\)"/>
    <numFmt numFmtId="181" formatCode="0.0_);\(0.0\)"/>
    <numFmt numFmtId="182" formatCode="\$#,##0;\(\$#,##0\)"/>
    <numFmt numFmtId="183" formatCode="_-[$€]* #,##0.00_-;\-[$€]* #,##0.00_-;_-[$€]* &quot;-&quot;??_-;_-@_-"/>
    <numFmt numFmtId="184" formatCode="mm/dd/yy"/>
    <numFmt numFmtId="185" formatCode="0_);\(0\)"/>
    <numFmt numFmtId="186" formatCode="_-* #,##0_-;\-* #,##0_-;_-* &quot;-&quot;??_-;_-@_-"/>
    <numFmt numFmtId="187" formatCode="#,##0;[Red]\(#,##0\)"/>
    <numFmt numFmtId="188" formatCode="#,##0.0000;\(#,##0.0000\);&quot;-&quot;;@"/>
    <numFmt numFmtId="189" formatCode="#,##0;\(#,##0\);\-"/>
    <numFmt numFmtId="190" formatCode="#,##0.0;\-#,##0.0"/>
    <numFmt numFmtId="191" formatCode="_(* #,##0_);_(* \(#,##0\);_(* &quot;-&quot;??_);_(@_)"/>
    <numFmt numFmtId="192" formatCode="#,##0.000;\(#,##0.000\);&quot;-&quot;;@"/>
  </numFmts>
  <fonts count="3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0">
    <xf numFmtId="0" fontId="0" fillId="0" borderId="0"/>
    <xf numFmtId="178" fontId="8" fillId="0" borderId="0"/>
    <xf numFmtId="178" fontId="8" fillId="0" borderId="0"/>
    <xf numFmtId="178" fontId="8" fillId="0" borderId="0"/>
    <xf numFmtId="0" fontId="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/>
    <xf numFmtId="0" fontId="9" fillId="0" borderId="0" applyNumberFormat="0" applyFill="0" applyBorder="0" applyAlignment="0" applyProtection="0"/>
    <xf numFmtId="166" fontId="10" fillId="0" borderId="1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" fillId="0" borderId="0"/>
    <xf numFmtId="168" fontId="6" fillId="0" borderId="0" applyFont="0" applyFill="0" applyBorder="0" applyAlignment="0" applyProtection="0"/>
    <xf numFmtId="0" fontId="11" fillId="0" borderId="0" applyNumberFormat="0" applyAlignment="0">
      <alignment horizontal="left"/>
    </xf>
    <xf numFmtId="165" fontId="1" fillId="0" borderId="0" applyFont="0" applyFill="0" applyBorder="0" applyAlignment="0" applyProtection="0"/>
    <xf numFmtId="0" fontId="9" fillId="0" borderId="2"/>
    <xf numFmtId="179" fontId="6" fillId="0" borderId="0" applyFont="0" applyFill="0" applyBorder="0" applyAlignment="0" applyProtection="0"/>
    <xf numFmtId="170" fontId="2" fillId="0" borderId="0"/>
    <xf numFmtId="14" fontId="12" fillId="0" borderId="0" applyFill="0" applyBorder="0" applyAlignment="0"/>
    <xf numFmtId="38" fontId="13" fillId="0" borderId="3">
      <alignment vertical="center"/>
    </xf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2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4" fillId="0" borderId="0" applyNumberFormat="0" applyAlignment="0">
      <alignment horizontal="left"/>
    </xf>
    <xf numFmtId="0" fontId="15" fillId="0" borderId="2">
      <alignment horizontal="center"/>
    </xf>
    <xf numFmtId="183" fontId="6" fillId="0" borderId="0" applyFont="0" applyFill="0" applyBorder="0" applyAlignment="0" applyProtection="0"/>
    <xf numFmtId="38" fontId="3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3" fillId="3" borderId="2" applyNumberFormat="0" applyBorder="0" applyAlignment="0" applyProtection="0"/>
    <xf numFmtId="0" fontId="18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4" fillId="0" borderId="0"/>
    <xf numFmtId="0" fontId="19" fillId="0" borderId="0"/>
    <xf numFmtId="0" fontId="20" fillId="0" borderId="0"/>
    <xf numFmtId="0" fontId="20" fillId="0" borderId="0"/>
    <xf numFmtId="171" fontId="5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23" fillId="4" borderId="0">
      <alignment horizontal="right"/>
    </xf>
    <xf numFmtId="0" fontId="24" fillId="4" borderId="6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7" applyNumberFormat="0" applyBorder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2" applyNumberFormat="0" applyFo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0" fillId="0" borderId="8">
      <alignment horizontal="center"/>
    </xf>
    <xf numFmtId="3" fontId="13" fillId="0" borderId="0" applyFont="0" applyFill="0" applyBorder="0" applyAlignment="0" applyProtection="0"/>
    <xf numFmtId="0" fontId="13" fillId="5" borderId="0" applyNumberFormat="0" applyFont="0" applyBorder="0" applyAlignment="0" applyProtection="0"/>
    <xf numFmtId="37" fontId="25" fillId="0" borderId="0"/>
    <xf numFmtId="1" fontId="6" fillId="0" borderId="9" applyNumberFormat="0" applyFill="0" applyAlignment="0" applyProtection="0">
      <alignment horizontal="center" vertical="center"/>
    </xf>
    <xf numFmtId="184" fontId="26" fillId="0" borderId="0" applyNumberFormat="0" applyFill="0" applyBorder="0" applyAlignment="0" applyProtection="0">
      <alignment horizontal="left"/>
    </xf>
    <xf numFmtId="0" fontId="6" fillId="0" borderId="2" applyNumberFormat="0"/>
    <xf numFmtId="0" fontId="27" fillId="0" borderId="10"/>
    <xf numFmtId="0" fontId="6" fillId="6" borderId="0"/>
    <xf numFmtId="0" fontId="6" fillId="0" borderId="0" applyNumberFormat="0" applyFill="0" applyBorder="0" applyAlignment="0" applyProtection="0"/>
    <xf numFmtId="178" fontId="8" fillId="0" borderId="0"/>
    <xf numFmtId="0" fontId="28" fillId="0" borderId="11"/>
    <xf numFmtId="40" fontId="29" fillId="0" borderId="0" applyBorder="0">
      <alignment horizontal="right"/>
    </xf>
    <xf numFmtId="49" fontId="12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30" fillId="7" borderId="2"/>
    <xf numFmtId="186" fontId="3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6" fillId="0" borderId="0"/>
    <xf numFmtId="0" fontId="37" fillId="0" borderId="0"/>
  </cellStyleXfs>
  <cellXfs count="250">
    <xf numFmtId="0" fontId="0" fillId="0" borderId="0" xfId="0"/>
    <xf numFmtId="0" fontId="34" fillId="0" borderId="0" xfId="78" applyFont="1" applyFill="1" applyAlignment="1">
      <alignment vertical="center"/>
    </xf>
    <xf numFmtId="0" fontId="34" fillId="0" borderId="0" xfId="78" applyFont="1" applyFill="1" applyAlignment="1">
      <alignment horizontal="center" vertical="center"/>
    </xf>
    <xf numFmtId="176" fontId="34" fillId="0" borderId="0" xfId="78" applyNumberFormat="1" applyFont="1" applyFill="1" applyAlignment="1">
      <alignment horizontal="right" vertical="center"/>
    </xf>
    <xf numFmtId="0" fontId="34" fillId="0" borderId="12" xfId="76" quotePrefix="1" applyFont="1" applyFill="1" applyBorder="1" applyAlignment="1">
      <alignment horizontal="left" vertical="center"/>
    </xf>
    <xf numFmtId="0" fontId="34" fillId="0" borderId="12" xfId="78" applyFont="1" applyFill="1" applyBorder="1" applyAlignment="1">
      <alignment vertical="center"/>
    </xf>
    <xf numFmtId="0" fontId="34" fillId="0" borderId="12" xfId="78" applyFont="1" applyFill="1" applyBorder="1" applyAlignment="1">
      <alignment horizontal="center" vertical="center"/>
    </xf>
    <xf numFmtId="176" fontId="34" fillId="0" borderId="12" xfId="78" applyNumberFormat="1" applyFont="1" applyFill="1" applyBorder="1" applyAlignment="1">
      <alignment horizontal="right" vertical="center"/>
    </xf>
    <xf numFmtId="0" fontId="34" fillId="0" borderId="0" xfId="78" applyFont="1" applyFill="1" applyBorder="1" applyAlignment="1">
      <alignment horizontal="center" vertical="center"/>
    </xf>
    <xf numFmtId="176" fontId="34" fillId="0" borderId="0" xfId="78" applyNumberFormat="1" applyFont="1" applyFill="1" applyBorder="1" applyAlignment="1">
      <alignment horizontal="center" vertical="center"/>
    </xf>
    <xf numFmtId="176" fontId="34" fillId="0" borderId="0" xfId="78" applyNumberFormat="1" applyFont="1" applyFill="1" applyBorder="1" applyAlignment="1">
      <alignment horizontal="right" vertical="center"/>
    </xf>
    <xf numFmtId="188" fontId="34" fillId="0" borderId="0" xfId="78" applyNumberFormat="1" applyFont="1" applyFill="1" applyAlignment="1">
      <alignment vertical="center"/>
    </xf>
    <xf numFmtId="173" fontId="34" fillId="0" borderId="0" xfId="0" applyNumberFormat="1" applyFont="1" applyFill="1" applyBorder="1" applyAlignment="1">
      <alignment horizontal="right" vertical="center"/>
    </xf>
    <xf numFmtId="175" fontId="35" fillId="0" borderId="0" xfId="0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horizontal="right" vertical="center"/>
    </xf>
    <xf numFmtId="0" fontId="34" fillId="0" borderId="12" xfId="78" applyFont="1" applyFill="1" applyBorder="1" applyAlignment="1">
      <alignment horizontal="right" vertical="center"/>
    </xf>
    <xf numFmtId="0" fontId="34" fillId="0" borderId="0" xfId="78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vertical="center"/>
    </xf>
    <xf numFmtId="0" fontId="35" fillId="0" borderId="0" xfId="78" applyFont="1" applyFill="1" applyBorder="1" applyAlignment="1">
      <alignment horizontal="center" vertical="center"/>
    </xf>
    <xf numFmtId="176" fontId="35" fillId="0" borderId="0" xfId="78" applyNumberFormat="1" applyFont="1" applyFill="1" applyBorder="1" applyAlignment="1">
      <alignment horizontal="right" vertical="center"/>
    </xf>
    <xf numFmtId="167" fontId="35" fillId="0" borderId="0" xfId="78" applyNumberFormat="1" applyFont="1" applyFill="1" applyBorder="1" applyAlignment="1">
      <alignment horizontal="right" vertical="center"/>
    </xf>
    <xf numFmtId="0" fontId="35" fillId="0" borderId="0" xfId="78" applyFont="1" applyFill="1" applyAlignment="1">
      <alignment vertical="center"/>
    </xf>
    <xf numFmtId="0" fontId="35" fillId="0" borderId="0" xfId="78" quotePrefix="1" applyFont="1" applyFill="1" applyBorder="1" applyAlignment="1">
      <alignment vertical="center"/>
    </xf>
    <xf numFmtId="176" fontId="35" fillId="0" borderId="0" xfId="78" applyNumberFormat="1" applyFont="1" applyFill="1" applyAlignment="1">
      <alignment vertical="center"/>
    </xf>
    <xf numFmtId="176" fontId="35" fillId="0" borderId="0" xfId="78" applyNumberFormat="1" applyFont="1" applyFill="1" applyBorder="1" applyAlignment="1">
      <alignment vertical="center"/>
    </xf>
    <xf numFmtId="176" fontId="35" fillId="0" borderId="0" xfId="78" applyNumberFormat="1" applyFont="1" applyFill="1" applyAlignment="1">
      <alignment horizontal="right" vertical="center"/>
    </xf>
    <xf numFmtId="173" fontId="35" fillId="0" borderId="0" xfId="78" applyNumberFormat="1" applyFont="1" applyFill="1" applyBorder="1" applyAlignment="1">
      <alignment horizontal="right" vertical="center"/>
    </xf>
    <xf numFmtId="0" fontId="35" fillId="0" borderId="0" xfId="78" applyFont="1" applyFill="1" applyAlignment="1">
      <alignment horizontal="center" vertical="center"/>
    </xf>
    <xf numFmtId="176" fontId="35" fillId="0" borderId="12" xfId="78" applyNumberFormat="1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horizontal="right" vertical="center"/>
    </xf>
    <xf numFmtId="176" fontId="35" fillId="0" borderId="13" xfId="78" applyNumberFormat="1" applyFont="1" applyFill="1" applyBorder="1" applyAlignment="1">
      <alignment horizontal="right" vertical="center"/>
    </xf>
    <xf numFmtId="0" fontId="35" fillId="0" borderId="12" xfId="78" applyFont="1" applyFill="1" applyBorder="1" applyAlignment="1">
      <alignment vertical="center"/>
    </xf>
    <xf numFmtId="173" fontId="34" fillId="0" borderId="12" xfId="78" applyNumberFormat="1" applyFont="1" applyFill="1" applyBorder="1" applyAlignment="1">
      <alignment vertical="center"/>
    </xf>
    <xf numFmtId="0" fontId="34" fillId="0" borderId="0" xfId="78" applyFont="1" applyFill="1" applyAlignment="1">
      <alignment vertical="top"/>
    </xf>
    <xf numFmtId="0" fontId="35" fillId="0" borderId="0" xfId="78" applyFont="1" applyFill="1" applyBorder="1" applyAlignment="1">
      <alignment vertical="top"/>
    </xf>
    <xf numFmtId="0" fontId="35" fillId="0" borderId="0" xfId="78" applyFont="1" applyFill="1" applyBorder="1" applyAlignment="1">
      <alignment horizontal="center" vertical="top"/>
    </xf>
    <xf numFmtId="176" fontId="35" fillId="0" borderId="0" xfId="78" applyNumberFormat="1" applyFont="1" applyFill="1" applyBorder="1" applyAlignment="1">
      <alignment horizontal="right" vertical="top"/>
    </xf>
    <xf numFmtId="167" fontId="35" fillId="0" borderId="0" xfId="78" applyNumberFormat="1" applyFont="1" applyFill="1" applyBorder="1" applyAlignment="1">
      <alignment horizontal="right" vertical="top"/>
    </xf>
    <xf numFmtId="0" fontId="35" fillId="0" borderId="0" xfId="78" applyFont="1" applyFill="1" applyAlignment="1">
      <alignment vertical="top"/>
    </xf>
    <xf numFmtId="0" fontId="35" fillId="0" borderId="0" xfId="78" quotePrefix="1" applyFont="1" applyFill="1" applyBorder="1" applyAlignment="1">
      <alignment vertical="top"/>
    </xf>
    <xf numFmtId="187" fontId="35" fillId="0" borderId="0" xfId="29" applyNumberFormat="1" applyFont="1" applyFill="1" applyBorder="1" applyAlignment="1">
      <alignment horizontal="right" vertical="center"/>
    </xf>
    <xf numFmtId="176" fontId="35" fillId="0" borderId="0" xfId="78" applyNumberFormat="1" applyFont="1" applyFill="1" applyAlignment="1">
      <alignment horizontal="right" vertical="top"/>
    </xf>
    <xf numFmtId="0" fontId="34" fillId="0" borderId="0" xfId="78" applyFont="1" applyFill="1" applyBorder="1" applyAlignment="1">
      <alignment vertical="top"/>
    </xf>
    <xf numFmtId="0" fontId="35" fillId="0" borderId="0" xfId="78" applyFont="1" applyFill="1" applyAlignment="1">
      <alignment horizontal="center" vertical="top"/>
    </xf>
    <xf numFmtId="176" fontId="35" fillId="0" borderId="12" xfId="78" applyNumberFormat="1" applyFont="1" applyFill="1" applyBorder="1" applyAlignment="1">
      <alignment horizontal="right" vertical="top"/>
    </xf>
    <xf numFmtId="0" fontId="35" fillId="0" borderId="0" xfId="75" applyFont="1" applyFill="1" applyBorder="1" applyAlignment="1">
      <alignment vertical="top"/>
    </xf>
    <xf numFmtId="0" fontId="35" fillId="0" borderId="0" xfId="75" quotePrefix="1" applyFont="1" applyFill="1" applyBorder="1" applyAlignment="1">
      <alignment vertical="top"/>
    </xf>
    <xf numFmtId="0" fontId="35" fillId="0" borderId="0" xfId="75" applyFont="1" applyFill="1" applyAlignment="1">
      <alignment vertical="top"/>
    </xf>
    <xf numFmtId="173" fontId="34" fillId="0" borderId="0" xfId="78" applyNumberFormat="1" applyFont="1" applyFill="1" applyBorder="1" applyAlignment="1">
      <alignment vertical="center"/>
    </xf>
    <xf numFmtId="0" fontId="34" fillId="0" borderId="0" xfId="78" applyFont="1" applyFill="1" applyBorder="1" applyAlignment="1">
      <alignment vertical="center"/>
    </xf>
    <xf numFmtId="176" fontId="35" fillId="0" borderId="13" xfId="78" applyNumberFormat="1" applyFont="1" applyFill="1" applyBorder="1" applyAlignment="1">
      <alignment horizontal="right" vertical="top"/>
    </xf>
    <xf numFmtId="176" fontId="35" fillId="0" borderId="0" xfId="80" applyNumberFormat="1" applyFont="1" applyFill="1" applyBorder="1" applyAlignment="1">
      <alignment horizontal="right" vertical="top"/>
    </xf>
    <xf numFmtId="176" fontId="35" fillId="0" borderId="0" xfId="78" applyNumberFormat="1" applyFont="1" applyFill="1" applyAlignment="1">
      <alignment horizontal="center" vertical="center"/>
    </xf>
    <xf numFmtId="177" fontId="35" fillId="0" borderId="0" xfId="78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top"/>
    </xf>
    <xf numFmtId="0" fontId="35" fillId="0" borderId="0" xfId="0" applyFont="1" applyFill="1" applyAlignment="1">
      <alignment vertical="top"/>
    </xf>
    <xf numFmtId="37" fontId="34" fillId="0" borderId="12" xfId="0" applyNumberFormat="1" applyFont="1" applyFill="1" applyBorder="1" applyAlignment="1">
      <alignment horizontal="left" vertical="center"/>
    </xf>
    <xf numFmtId="175" fontId="34" fillId="0" borderId="0" xfId="0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horizontal="center" vertical="top"/>
    </xf>
    <xf numFmtId="176" fontId="35" fillId="0" borderId="0" xfId="20" applyNumberFormat="1" applyFont="1" applyFill="1" applyBorder="1" applyAlignment="1">
      <alignment horizontal="right" vertical="center"/>
    </xf>
    <xf numFmtId="176" fontId="35" fillId="0" borderId="12" xfId="20" applyNumberFormat="1" applyFont="1" applyFill="1" applyBorder="1" applyAlignment="1">
      <alignment horizontal="right" vertical="center"/>
    </xf>
    <xf numFmtId="0" fontId="35" fillId="0" borderId="0" xfId="0" applyFont="1" applyFill="1" applyBorder="1" applyAlignment="1">
      <alignment vertical="top"/>
    </xf>
    <xf numFmtId="176" fontId="35" fillId="0" borderId="12" xfId="31" applyNumberFormat="1" applyFont="1" applyFill="1" applyBorder="1" applyAlignment="1">
      <alignment horizontal="right" vertical="center"/>
    </xf>
    <xf numFmtId="37" fontId="35" fillId="0" borderId="0" xfId="0" quotePrefix="1" applyNumberFormat="1" applyFont="1" applyFill="1" applyBorder="1" applyAlignment="1">
      <alignment horizontal="left" vertical="top"/>
    </xf>
    <xf numFmtId="37" fontId="34" fillId="0" borderId="0" xfId="0" applyNumberFormat="1" applyFont="1" applyFill="1" applyBorder="1" applyAlignment="1">
      <alignment vertical="top"/>
    </xf>
    <xf numFmtId="192" fontId="35" fillId="0" borderId="0" xfId="0" applyNumberFormat="1" applyFont="1" applyFill="1" applyBorder="1" applyAlignment="1">
      <alignment horizontal="right" vertical="top"/>
    </xf>
    <xf numFmtId="192" fontId="35" fillId="0" borderId="0" xfId="31" applyNumberFormat="1" applyFont="1" applyFill="1" applyBorder="1" applyAlignment="1">
      <alignment horizontal="right" vertical="center"/>
    </xf>
    <xf numFmtId="177" fontId="35" fillId="0" borderId="0" xfId="31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Alignment="1">
      <alignment horizontal="centerContinuous" vertical="center"/>
    </xf>
    <xf numFmtId="175" fontId="35" fillId="0" borderId="0" xfId="0" applyNumberFormat="1" applyFont="1" applyFill="1" applyAlignment="1">
      <alignment horizontal="centerContinuous" vertical="center"/>
    </xf>
    <xf numFmtId="0" fontId="35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horizontal="left" vertical="center"/>
    </xf>
    <xf numFmtId="37" fontId="35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centerContinuous" vertical="center"/>
    </xf>
    <xf numFmtId="175" fontId="35" fillId="0" borderId="12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vertical="center"/>
    </xf>
    <xf numFmtId="176" fontId="34" fillId="0" borderId="0" xfId="0" applyNumberFormat="1" applyFont="1" applyFill="1" applyBorder="1" applyAlignment="1">
      <alignment horizontal="right" vertical="center"/>
    </xf>
    <xf numFmtId="176" fontId="35" fillId="0" borderId="0" xfId="0" applyNumberFormat="1" applyFont="1" applyFill="1" applyBorder="1" applyAlignment="1">
      <alignment horizontal="centerContinuous" vertical="center"/>
    </xf>
    <xf numFmtId="176" fontId="34" fillId="0" borderId="0" xfId="0" applyNumberFormat="1" applyFont="1" applyFill="1" applyAlignment="1">
      <alignment vertical="center"/>
    </xf>
    <xf numFmtId="0" fontId="34" fillId="0" borderId="12" xfId="0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horizontal="center" vertical="center"/>
    </xf>
    <xf numFmtId="175" fontId="34" fillId="0" borderId="12" xfId="0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left" vertical="center"/>
    </xf>
    <xf numFmtId="37" fontId="35" fillId="0" borderId="0" xfId="0" applyNumberFormat="1" applyFont="1" applyFill="1" applyBorder="1" applyAlignment="1">
      <alignment horizontal="left" vertical="center"/>
    </xf>
    <xf numFmtId="37" fontId="35" fillId="0" borderId="0" xfId="0" applyNumberFormat="1" applyFont="1" applyFill="1" applyBorder="1" applyAlignment="1">
      <alignment horizontal="center" vertical="center"/>
    </xf>
    <xf numFmtId="3" fontId="35" fillId="0" borderId="0" xfId="20" applyNumberFormat="1" applyFont="1" applyFill="1" applyBorder="1" applyAlignment="1">
      <alignment horizontal="right" vertical="center"/>
    </xf>
    <xf numFmtId="176" fontId="35" fillId="0" borderId="0" xfId="31" applyNumberFormat="1" applyFont="1" applyFill="1" applyBorder="1" applyAlignment="1">
      <alignment horizontal="right" vertical="center"/>
    </xf>
    <xf numFmtId="3" fontId="35" fillId="0" borderId="12" xfId="20" applyNumberFormat="1" applyFont="1" applyFill="1" applyBorder="1" applyAlignment="1">
      <alignment horizontal="right" vertical="center"/>
    </xf>
    <xf numFmtId="37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4" fontId="35" fillId="0" borderId="0" xfId="0" applyNumberFormat="1" applyFont="1" applyFill="1" applyAlignment="1">
      <alignment vertical="center"/>
    </xf>
    <xf numFmtId="167" fontId="35" fillId="0" borderId="0" xfId="0" applyNumberFormat="1" applyFont="1" applyFill="1" applyBorder="1" applyAlignment="1">
      <alignment vertical="center"/>
    </xf>
    <xf numFmtId="3" fontId="35" fillId="0" borderId="0" xfId="2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7" fontId="35" fillId="0" borderId="0" xfId="0" quotePrefix="1" applyNumberFormat="1" applyFont="1" applyFill="1" applyBorder="1" applyAlignment="1">
      <alignment horizontal="left" vertical="center"/>
    </xf>
    <xf numFmtId="190" fontId="35" fillId="0" borderId="0" xfId="0" applyNumberFormat="1" applyFont="1" applyFill="1" applyBorder="1" applyAlignment="1">
      <alignment horizontal="center" vertical="center"/>
    </xf>
    <xf numFmtId="175" fontId="35" fillId="0" borderId="12" xfId="0" applyNumberFormat="1" applyFont="1" applyFill="1" applyBorder="1" applyAlignment="1">
      <alignment horizontal="right" vertical="center"/>
    </xf>
    <xf numFmtId="0" fontId="35" fillId="0" borderId="12" xfId="0" applyFont="1" applyFill="1" applyBorder="1" applyAlignment="1">
      <alignment vertical="center"/>
    </xf>
    <xf numFmtId="3" fontId="35" fillId="0" borderId="12" xfId="20" applyNumberFormat="1" applyFont="1" applyFill="1" applyBorder="1" applyAlignment="1">
      <alignment vertical="center"/>
    </xf>
    <xf numFmtId="37" fontId="34" fillId="0" borderId="0" xfId="0" applyNumberFormat="1" applyFont="1" applyFill="1" applyBorder="1" applyAlignment="1">
      <alignment vertical="center"/>
    </xf>
    <xf numFmtId="176" fontId="35" fillId="0" borderId="13" xfId="31" applyNumberFormat="1" applyFont="1" applyFill="1" applyBorder="1" applyAlignment="1">
      <alignment horizontal="right" vertical="center"/>
    </xf>
    <xf numFmtId="175" fontId="35" fillId="0" borderId="0" xfId="0" applyNumberFormat="1" applyFont="1" applyFill="1" applyAlignment="1">
      <alignment vertical="center"/>
    </xf>
    <xf numFmtId="3" fontId="35" fillId="0" borderId="0" xfId="20" applyNumberFormat="1" applyFont="1" applyFill="1" applyBorder="1" applyAlignment="1">
      <alignment horizontal="center" vertical="center"/>
    </xf>
    <xf numFmtId="175" fontId="35" fillId="0" borderId="13" xfId="0" applyNumberFormat="1" applyFont="1" applyFill="1" applyBorder="1" applyAlignment="1">
      <alignment horizontal="right" vertical="center"/>
    </xf>
    <xf numFmtId="37" fontId="35" fillId="0" borderId="12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vertical="center"/>
    </xf>
    <xf numFmtId="37" fontId="34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right" vertical="center"/>
    </xf>
    <xf numFmtId="37" fontId="34" fillId="0" borderId="12" xfId="0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vertical="center"/>
    </xf>
    <xf numFmtId="3" fontId="35" fillId="0" borderId="0" xfId="20" applyNumberFormat="1" applyFont="1" applyFill="1" applyAlignment="1">
      <alignment vertical="center"/>
    </xf>
    <xf numFmtId="176" fontId="35" fillId="0" borderId="0" xfId="31" applyNumberFormat="1" applyFont="1" applyFill="1" applyBorder="1" applyAlignment="1">
      <alignment vertical="center"/>
    </xf>
    <xf numFmtId="176" fontId="35" fillId="0" borderId="0" xfId="20" applyNumberFormat="1" applyFont="1" applyFill="1" applyBorder="1" applyAlignment="1">
      <alignment vertical="center"/>
    </xf>
    <xf numFmtId="189" fontId="35" fillId="0" borderId="0" xfId="0" applyNumberFormat="1" applyFont="1" applyFill="1" applyAlignment="1">
      <alignment horizontal="right" vertical="center"/>
    </xf>
    <xf numFmtId="173" fontId="35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Alignment="1">
      <alignment horizontal="right"/>
    </xf>
    <xf numFmtId="176" fontId="35" fillId="0" borderId="0" xfId="31" applyNumberFormat="1" applyFont="1" applyFill="1" applyBorder="1" applyAlignment="1">
      <alignment horizontal="center" vertical="center"/>
    </xf>
    <xf numFmtId="176" fontId="35" fillId="0" borderId="12" xfId="31" applyNumberFormat="1" applyFont="1" applyFill="1" applyBorder="1" applyAlignment="1">
      <alignment vertical="center"/>
    </xf>
    <xf numFmtId="191" fontId="35" fillId="0" borderId="12" xfId="20" applyNumberFormat="1" applyFont="1" applyFill="1" applyBorder="1" applyAlignment="1">
      <alignment vertical="center"/>
    </xf>
    <xf numFmtId="191" fontId="35" fillId="0" borderId="0" xfId="20" applyNumberFormat="1" applyFont="1" applyFill="1" applyBorder="1" applyAlignment="1">
      <alignment vertical="center"/>
    </xf>
    <xf numFmtId="176" fontId="35" fillId="0" borderId="0" xfId="23" applyNumberFormat="1" applyFont="1" applyFill="1" applyAlignment="1">
      <alignment vertical="top"/>
    </xf>
    <xf numFmtId="0" fontId="35" fillId="0" borderId="0" xfId="79" applyFont="1" applyFill="1" applyAlignment="1">
      <alignment vertical="top"/>
    </xf>
    <xf numFmtId="3" fontId="35" fillId="0" borderId="13" xfId="20" applyNumberFormat="1" applyFont="1" applyFill="1" applyBorder="1" applyAlignment="1">
      <alignment vertical="center"/>
    </xf>
    <xf numFmtId="173" fontId="35" fillId="0" borderId="13" xfId="0" applyNumberFormat="1" applyFont="1" applyFill="1" applyBorder="1" applyAlignment="1">
      <alignment horizontal="right"/>
    </xf>
    <xf numFmtId="37" fontId="35" fillId="0" borderId="0" xfId="0" applyNumberFormat="1" applyFont="1" applyFill="1" applyAlignment="1">
      <alignment horizontal="right" vertical="center"/>
    </xf>
    <xf numFmtId="174" fontId="35" fillId="0" borderId="0" xfId="0" applyNumberFormat="1" applyFont="1" applyFill="1" applyAlignment="1">
      <alignment horizontal="right" vertical="center"/>
    </xf>
    <xf numFmtId="189" fontId="35" fillId="0" borderId="12" xfId="0" applyNumberFormat="1" applyFont="1" applyFill="1" applyBorder="1" applyAlignment="1">
      <alignment horizontal="right" vertical="center"/>
    </xf>
    <xf numFmtId="191" fontId="35" fillId="0" borderId="13" xfId="20" applyNumberFormat="1" applyFont="1" applyFill="1" applyBorder="1" applyAlignment="1">
      <alignment vertical="center"/>
    </xf>
    <xf numFmtId="0" fontId="34" fillId="0" borderId="0" xfId="0" applyFont="1" applyFill="1"/>
    <xf numFmtId="173" fontId="35" fillId="0" borderId="0" xfId="0" applyNumberFormat="1" applyFont="1" applyFill="1" applyBorder="1" applyAlignment="1">
      <alignment horizontal="center" vertical="center"/>
    </xf>
    <xf numFmtId="173" fontId="35" fillId="0" borderId="0" xfId="0" applyNumberFormat="1" applyFont="1" applyFill="1" applyAlignment="1">
      <alignment horizontal="left" vertical="center"/>
    </xf>
    <xf numFmtId="173" fontId="35" fillId="0" borderId="0" xfId="0" applyNumberFormat="1" applyFont="1" applyFill="1" applyAlignment="1">
      <alignment horizontal="centerContinuous" vertical="center"/>
    </xf>
    <xf numFmtId="173" fontId="34" fillId="0" borderId="0" xfId="0" applyNumberFormat="1" applyFont="1" applyFill="1" applyAlignment="1">
      <alignment horizontal="left" vertical="center"/>
    </xf>
    <xf numFmtId="173" fontId="35" fillId="0" borderId="12" xfId="0" applyNumberFormat="1" applyFont="1" applyFill="1" applyBorder="1" applyAlignment="1">
      <alignment horizontal="center" vertical="center"/>
    </xf>
    <xf numFmtId="173" fontId="35" fillId="0" borderId="12" xfId="0" applyNumberFormat="1" applyFont="1" applyFill="1" applyBorder="1" applyAlignment="1">
      <alignment horizontal="left" vertical="center"/>
    </xf>
    <xf numFmtId="173" fontId="35" fillId="0" borderId="12" xfId="0" applyNumberFormat="1" applyFont="1" applyFill="1" applyBorder="1" applyAlignment="1">
      <alignment horizontal="centerContinuous" vertical="center"/>
    </xf>
    <xf numFmtId="173" fontId="34" fillId="0" borderId="0" xfId="0" applyNumberFormat="1" applyFont="1" applyFill="1" applyBorder="1" applyAlignment="1">
      <alignment horizontal="center" vertical="center" wrapText="1"/>
    </xf>
    <xf numFmtId="173" fontId="34" fillId="0" borderId="0" xfId="0" applyNumberFormat="1" applyFont="1" applyFill="1" applyBorder="1" applyAlignment="1">
      <alignment horizontal="right" vertical="center" wrapText="1"/>
    </xf>
    <xf numFmtId="174" fontId="34" fillId="0" borderId="0" xfId="0" applyNumberFormat="1" applyFont="1" applyFill="1" applyAlignment="1">
      <alignment horizontal="right" vertical="center"/>
    </xf>
    <xf numFmtId="37" fontId="34" fillId="0" borderId="1" xfId="0" applyNumberFormat="1" applyFont="1" applyFill="1" applyBorder="1" applyAlignment="1">
      <alignment vertical="center"/>
    </xf>
    <xf numFmtId="173" fontId="34" fillId="0" borderId="0" xfId="0" applyNumberFormat="1" applyFont="1" applyFill="1" applyAlignment="1">
      <alignment horizontal="right" vertical="center"/>
    </xf>
    <xf numFmtId="173" fontId="34" fillId="0" borderId="0" xfId="0" applyNumberFormat="1" applyFont="1" applyFill="1" applyBorder="1" applyAlignment="1">
      <alignment horizontal="center" vertical="center"/>
    </xf>
    <xf numFmtId="173" fontId="34" fillId="0" borderId="12" xfId="0" applyNumberFormat="1" applyFont="1" applyFill="1" applyBorder="1" applyAlignment="1">
      <alignment horizontal="right" vertical="center" wrapText="1"/>
    </xf>
    <xf numFmtId="37" fontId="34" fillId="0" borderId="12" xfId="0" applyNumberFormat="1" applyFont="1" applyFill="1" applyBorder="1" applyAlignment="1">
      <alignment horizontal="right" vertical="center" wrapText="1"/>
    </xf>
    <xf numFmtId="174" fontId="35" fillId="0" borderId="0" xfId="0" applyNumberFormat="1" applyFont="1" applyFill="1" applyBorder="1" applyAlignment="1">
      <alignment horizontal="right" vertical="center"/>
    </xf>
    <xf numFmtId="173" fontId="35" fillId="0" borderId="0" xfId="0" applyNumberFormat="1" applyFont="1" applyFill="1" applyBorder="1" applyAlignment="1">
      <alignment horizontal="right" vertical="center"/>
    </xf>
    <xf numFmtId="173" fontId="35" fillId="0" borderId="0" xfId="0" applyNumberFormat="1" applyFont="1" applyFill="1" applyBorder="1" applyAlignment="1">
      <alignment horizontal="right"/>
    </xf>
    <xf numFmtId="167" fontId="35" fillId="0" borderId="0" xfId="0" applyNumberFormat="1" applyFont="1" applyFill="1" applyBorder="1" applyAlignment="1">
      <alignment horizontal="right"/>
    </xf>
    <xf numFmtId="173" fontId="35" fillId="0" borderId="0" xfId="0" applyNumberFormat="1" applyFont="1" applyFill="1" applyAlignment="1">
      <alignment horizontal="right" vertical="center"/>
    </xf>
    <xf numFmtId="173" fontId="35" fillId="0" borderId="12" xfId="0" applyNumberFormat="1" applyFont="1" applyFill="1" applyBorder="1" applyAlignment="1">
      <alignment horizontal="right" vertical="center"/>
    </xf>
    <xf numFmtId="173" fontId="35" fillId="0" borderId="13" xfId="0" applyNumberFormat="1" applyFont="1" applyFill="1" applyBorder="1" applyAlignment="1">
      <alignment horizontal="right" vertical="center"/>
    </xf>
    <xf numFmtId="173" fontId="35" fillId="0" borderId="12" xfId="0" applyNumberFormat="1" applyFont="1" applyFill="1" applyBorder="1" applyAlignment="1">
      <alignment horizontal="right"/>
    </xf>
    <xf numFmtId="173" fontId="35" fillId="0" borderId="0" xfId="0" applyNumberFormat="1" applyFont="1" applyFill="1" applyAlignment="1">
      <alignment vertical="center"/>
    </xf>
    <xf numFmtId="173" fontId="35" fillId="0" borderId="0" xfId="0" applyNumberFormat="1" applyFont="1" applyFill="1" applyAlignment="1">
      <alignment horizontal="center" vertical="center"/>
    </xf>
    <xf numFmtId="189" fontId="35" fillId="0" borderId="0" xfId="0" applyNumberFormat="1" applyFont="1" applyFill="1" applyAlignment="1">
      <alignment vertical="center"/>
    </xf>
    <xf numFmtId="189" fontId="35" fillId="0" borderId="0" xfId="0" applyNumberFormat="1" applyFont="1" applyFill="1" applyAlignment="1">
      <alignment horizontal="centerContinuous" vertical="center"/>
    </xf>
    <xf numFmtId="189" fontId="35" fillId="0" borderId="12" xfId="0" applyNumberFormat="1" applyFont="1" applyFill="1" applyBorder="1" applyAlignment="1">
      <alignment vertical="center"/>
    </xf>
    <xf numFmtId="189" fontId="35" fillId="0" borderId="12" xfId="0" applyNumberFormat="1" applyFont="1" applyFill="1" applyBorder="1" applyAlignment="1">
      <alignment horizontal="centerContinuous" vertical="center"/>
    </xf>
    <xf numFmtId="189" fontId="34" fillId="0" borderId="0" xfId="0" applyNumberFormat="1" applyFont="1" applyFill="1" applyAlignment="1">
      <alignment horizontal="center" vertical="center"/>
    </xf>
    <xf numFmtId="189" fontId="34" fillId="0" borderId="12" xfId="0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horizontal="right" vertical="center"/>
    </xf>
    <xf numFmtId="189" fontId="35" fillId="0" borderId="0" xfId="20" applyNumberFormat="1" applyFont="1" applyFill="1" applyBorder="1" applyAlignment="1">
      <alignment vertical="center"/>
    </xf>
    <xf numFmtId="189" fontId="35" fillId="0" borderId="0" xfId="20" applyNumberFormat="1" applyFont="1" applyFill="1" applyBorder="1" applyAlignment="1">
      <alignment horizontal="right" vertical="center"/>
    </xf>
    <xf numFmtId="189" fontId="35" fillId="0" borderId="0" xfId="0" applyNumberFormat="1" applyFont="1" applyFill="1" applyBorder="1" applyAlignment="1">
      <alignment vertical="center"/>
    </xf>
    <xf numFmtId="189" fontId="35" fillId="0" borderId="0" xfId="0" applyNumberFormat="1" applyFont="1" applyFill="1" applyBorder="1" applyAlignment="1">
      <alignment horizontal="center" vertical="center"/>
    </xf>
    <xf numFmtId="189" fontId="35" fillId="0" borderId="0" xfId="0" quotePrefix="1" applyNumberFormat="1" applyFont="1" applyFill="1" applyBorder="1" applyAlignment="1">
      <alignment vertical="center"/>
    </xf>
    <xf numFmtId="189" fontId="35" fillId="0" borderId="12" xfId="0" quotePrefix="1" applyNumberFormat="1" applyFont="1" applyFill="1" applyBorder="1" applyAlignment="1">
      <alignment vertical="center"/>
    </xf>
    <xf numFmtId="37" fontId="35" fillId="0" borderId="0" xfId="0" quotePrefix="1" applyNumberFormat="1" applyFont="1" applyFill="1" applyAlignment="1">
      <alignment horizontal="left" vertical="center"/>
    </xf>
    <xf numFmtId="176" fontId="35" fillId="0" borderId="0" xfId="0" applyNumberFormat="1" applyFont="1" applyFill="1" applyBorder="1" applyAlignment="1">
      <alignment vertical="center"/>
    </xf>
    <xf numFmtId="176" fontId="35" fillId="0" borderId="12" xfId="0" applyNumberFormat="1" applyFont="1" applyFill="1" applyBorder="1" applyAlignment="1">
      <alignment vertical="center"/>
    </xf>
    <xf numFmtId="167" fontId="35" fillId="0" borderId="0" xfId="0" applyNumberFormat="1" applyFont="1" applyFill="1" applyBorder="1" applyAlignment="1">
      <alignment horizontal="center" vertical="center"/>
    </xf>
    <xf numFmtId="173" fontId="35" fillId="0" borderId="0" xfId="0" applyNumberFormat="1" applyFont="1" applyFill="1" applyBorder="1" applyAlignment="1">
      <alignment vertical="center"/>
    </xf>
    <xf numFmtId="176" fontId="35" fillId="0" borderId="0" xfId="0" applyNumberFormat="1" applyFont="1" applyFill="1" applyBorder="1" applyAlignment="1">
      <alignment horizontal="right" vertical="center"/>
    </xf>
    <xf numFmtId="189" fontId="35" fillId="0" borderId="0" xfId="0" applyNumberFormat="1" applyFont="1" applyFill="1" applyBorder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189" fontId="35" fillId="0" borderId="0" xfId="0" quotePrefix="1" applyNumberFormat="1" applyFont="1" applyFill="1" applyBorder="1" applyAlignment="1">
      <alignment horizontal="right" vertical="center"/>
    </xf>
    <xf numFmtId="176" fontId="35" fillId="0" borderId="12" xfId="0" applyNumberFormat="1" applyFont="1" applyFill="1" applyBorder="1" applyAlignment="1">
      <alignment horizontal="right" vertical="center"/>
    </xf>
    <xf numFmtId="189" fontId="35" fillId="0" borderId="0" xfId="20" applyNumberFormat="1" applyFont="1" applyFill="1" applyAlignment="1">
      <alignment vertical="center"/>
    </xf>
    <xf numFmtId="189" fontId="35" fillId="0" borderId="0" xfId="20" applyNumberFormat="1" applyFont="1" applyFill="1" applyAlignment="1">
      <alignment horizontal="right" vertical="center"/>
    </xf>
    <xf numFmtId="176" fontId="35" fillId="0" borderId="0" xfId="20" applyNumberFormat="1" applyFont="1" applyFill="1" applyAlignment="1">
      <alignment vertical="center"/>
    </xf>
    <xf numFmtId="176" fontId="35" fillId="0" borderId="0" xfId="20" applyNumberFormat="1" applyFont="1" applyFill="1" applyAlignment="1">
      <alignment horizontal="right" vertical="center"/>
    </xf>
    <xf numFmtId="190" fontId="35" fillId="0" borderId="0" xfId="0" applyNumberFormat="1" applyFont="1" applyFill="1" applyAlignment="1">
      <alignment horizontal="center" vertical="center"/>
    </xf>
    <xf numFmtId="190" fontId="35" fillId="0" borderId="0" xfId="0" quotePrefix="1" applyNumberFormat="1" applyFont="1" applyFill="1" applyAlignment="1">
      <alignment horizontal="center" vertical="center"/>
    </xf>
    <xf numFmtId="37" fontId="35" fillId="0" borderId="0" xfId="0" quotePrefix="1" applyNumberFormat="1" applyFont="1" applyFill="1" applyAlignment="1">
      <alignment horizontal="center" vertical="center"/>
    </xf>
    <xf numFmtId="176" fontId="35" fillId="0" borderId="0" xfId="74" quotePrefix="1" applyNumberFormat="1" applyFont="1" applyFill="1" applyBorder="1" applyAlignment="1">
      <alignment horizontal="right" vertical="center"/>
    </xf>
    <xf numFmtId="49" fontId="35" fillId="0" borderId="0" xfId="0" quotePrefix="1" applyNumberFormat="1" applyFont="1" applyFill="1" applyAlignment="1">
      <alignment horizontal="center" vertical="center"/>
    </xf>
    <xf numFmtId="173" fontId="35" fillId="0" borderId="0" xfId="79" applyNumberFormat="1" applyFont="1" applyFill="1" applyBorder="1" applyAlignment="1">
      <alignment horizontal="left" vertical="center"/>
    </xf>
    <xf numFmtId="176" fontId="34" fillId="0" borderId="0" xfId="23" applyNumberFormat="1" applyFont="1" applyFill="1" applyBorder="1" applyAlignment="1">
      <alignment horizontal="right" vertical="center"/>
    </xf>
    <xf numFmtId="176" fontId="34" fillId="0" borderId="0" xfId="23" applyNumberFormat="1" applyFont="1" applyFill="1" applyAlignment="1">
      <alignment horizontal="center" vertical="center"/>
    </xf>
    <xf numFmtId="189" fontId="34" fillId="0" borderId="0" xfId="23" applyNumberFormat="1" applyFont="1" applyFill="1" applyBorder="1" applyAlignment="1">
      <alignment horizontal="right" vertical="center"/>
    </xf>
    <xf numFmtId="189" fontId="34" fillId="0" borderId="0" xfId="23" applyNumberFormat="1" applyFont="1" applyFill="1" applyAlignment="1">
      <alignment horizontal="center" vertical="center"/>
    </xf>
    <xf numFmtId="189" fontId="34" fillId="0" borderId="0" xfId="23" applyNumberFormat="1" applyFont="1" applyFill="1" applyAlignment="1">
      <alignment horizontal="right" vertical="center"/>
    </xf>
    <xf numFmtId="189" fontId="35" fillId="0" borderId="0" xfId="79" applyNumberFormat="1" applyFont="1" applyFill="1" applyBorder="1" applyAlignment="1">
      <alignment vertical="center"/>
    </xf>
    <xf numFmtId="0" fontId="35" fillId="0" borderId="0" xfId="79" applyFont="1" applyFill="1" applyBorder="1" applyAlignment="1">
      <alignment vertical="center"/>
    </xf>
    <xf numFmtId="189" fontId="35" fillId="0" borderId="12" xfId="23" applyNumberFormat="1" applyFont="1" applyFill="1" applyBorder="1" applyAlignment="1">
      <alignment horizontal="right" vertical="center"/>
    </xf>
    <xf numFmtId="189" fontId="35" fillId="0" borderId="0" xfId="23" applyNumberFormat="1" applyFont="1" applyFill="1" applyAlignment="1">
      <alignment horizontal="center" vertical="center"/>
    </xf>
    <xf numFmtId="189" fontId="35" fillId="0" borderId="0" xfId="23" applyNumberFormat="1" applyFont="1" applyFill="1" applyBorder="1" applyAlignment="1">
      <alignment horizontal="right" vertical="center"/>
    </xf>
    <xf numFmtId="0" fontId="35" fillId="0" borderId="0" xfId="80" applyFont="1" applyFill="1" applyBorder="1" applyAlignment="1">
      <alignment vertical="center"/>
    </xf>
    <xf numFmtId="176" fontId="35" fillId="0" borderId="12" xfId="20" applyNumberFormat="1" applyFont="1" applyFill="1" applyBorder="1" applyAlignment="1">
      <alignment vertical="center"/>
    </xf>
    <xf numFmtId="189" fontId="35" fillId="0" borderId="13" xfId="0" applyNumberFormat="1" applyFont="1" applyFill="1" applyBorder="1" applyAlignment="1">
      <alignment vertical="center"/>
    </xf>
    <xf numFmtId="189" fontId="35" fillId="0" borderId="12" xfId="20" applyNumberFormat="1" applyFont="1" applyFill="1" applyBorder="1" applyAlignment="1">
      <alignment vertical="center"/>
    </xf>
    <xf numFmtId="189" fontId="35" fillId="0" borderId="12" xfId="20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>
      <alignment vertical="center"/>
    </xf>
    <xf numFmtId="176" fontId="35" fillId="0" borderId="0" xfId="22" applyNumberFormat="1" applyFont="1" applyFill="1" applyBorder="1" applyAlignment="1">
      <alignment horizontal="right" vertical="center"/>
    </xf>
    <xf numFmtId="176" fontId="34" fillId="0" borderId="0" xfId="0" quotePrefix="1" applyNumberFormat="1" applyFont="1" applyFill="1" applyBorder="1" applyAlignment="1">
      <alignment horizontal="right" vertical="center"/>
    </xf>
    <xf numFmtId="176" fontId="34" fillId="0" borderId="0" xfId="78" quotePrefix="1" applyNumberFormat="1" applyFont="1" applyFill="1" applyBorder="1" applyAlignment="1">
      <alignment horizontal="right" vertical="center"/>
    </xf>
    <xf numFmtId="177" fontId="35" fillId="0" borderId="0" xfId="0" applyNumberFormat="1" applyFont="1" applyFill="1" applyBorder="1" applyAlignment="1">
      <alignment horizontal="right" vertical="top"/>
    </xf>
    <xf numFmtId="177" fontId="35" fillId="0" borderId="0" xfId="31" applyNumberFormat="1" applyFont="1" applyFill="1" applyBorder="1" applyAlignment="1">
      <alignment horizontal="right" vertical="top"/>
    </xf>
    <xf numFmtId="37" fontId="35" fillId="0" borderId="0" xfId="0" quotePrefix="1" applyNumberFormat="1" applyFont="1" applyFill="1" applyBorder="1" applyAlignment="1">
      <alignment horizontal="center" vertical="center"/>
    </xf>
    <xf numFmtId="37" fontId="34" fillId="0" borderId="0" xfId="0" quotePrefix="1" applyNumberFormat="1" applyFont="1" applyFill="1" applyAlignment="1">
      <alignment vertical="center"/>
    </xf>
    <xf numFmtId="189" fontId="35" fillId="0" borderId="0" xfId="20" applyNumberFormat="1" applyFont="1" applyAlignment="1">
      <alignment horizontal="right" vertical="center"/>
    </xf>
    <xf numFmtId="189" fontId="35" fillId="0" borderId="0" xfId="0" quotePrefix="1" applyNumberFormat="1" applyFont="1" applyAlignment="1">
      <alignment vertical="center"/>
    </xf>
    <xf numFmtId="0" fontId="34" fillId="0" borderId="0" xfId="0" applyFont="1" applyFill="1" applyAlignment="1"/>
    <xf numFmtId="177" fontId="35" fillId="0" borderId="13" xfId="31" applyNumberFormat="1" applyFont="1" applyFill="1" applyBorder="1" applyAlignment="1">
      <alignment horizontal="right" vertical="center"/>
    </xf>
    <xf numFmtId="177" fontId="35" fillId="0" borderId="13" xfId="31" applyNumberFormat="1" applyFont="1" applyFill="1" applyBorder="1" applyAlignment="1">
      <alignment horizontal="right" vertical="top"/>
    </xf>
    <xf numFmtId="188" fontId="35" fillId="0" borderId="13" xfId="31" applyNumberFormat="1" applyFont="1" applyFill="1" applyBorder="1" applyAlignment="1">
      <alignment horizontal="right" vertical="center"/>
    </xf>
    <xf numFmtId="188" fontId="35" fillId="0" borderId="0" xfId="31" applyNumberFormat="1" applyFont="1" applyFill="1" applyBorder="1" applyAlignment="1">
      <alignment horizontal="right" vertical="center"/>
    </xf>
    <xf numFmtId="176" fontId="35" fillId="0" borderId="13" xfId="31" applyNumberFormat="1" applyFont="1" applyFill="1" applyBorder="1" applyAlignment="1">
      <alignment vertical="center"/>
    </xf>
    <xf numFmtId="189" fontId="35" fillId="0" borderId="12" xfId="0" quotePrefix="1" applyNumberFormat="1" applyFont="1" applyFill="1" applyBorder="1" applyAlignment="1">
      <alignment horizontal="right" vertical="center"/>
    </xf>
    <xf numFmtId="49" fontId="35" fillId="0" borderId="0" xfId="0" applyNumberFormat="1" applyFont="1" applyFill="1" applyBorder="1" applyAlignment="1">
      <alignment horizontal="center" vertical="center"/>
    </xf>
    <xf numFmtId="192" fontId="35" fillId="0" borderId="13" xfId="31" applyNumberFormat="1" applyFont="1" applyFill="1" applyBorder="1" applyAlignment="1">
      <alignment horizontal="right" vertical="center"/>
    </xf>
    <xf numFmtId="192" fontId="35" fillId="0" borderId="13" xfId="31" applyNumberFormat="1" applyFont="1" applyFill="1" applyBorder="1" applyAlignment="1">
      <alignment horizontal="right" vertical="top"/>
    </xf>
    <xf numFmtId="176" fontId="35" fillId="0" borderId="0" xfId="23" applyNumberFormat="1" applyFont="1" applyFill="1" applyBorder="1" applyAlignment="1">
      <alignment vertical="top"/>
    </xf>
    <xf numFmtId="0" fontId="35" fillId="0" borderId="0" xfId="79" applyFont="1" applyFill="1" applyBorder="1" applyAlignment="1">
      <alignment vertical="top"/>
    </xf>
    <xf numFmtId="49" fontId="35" fillId="0" borderId="0" xfId="0" applyNumberFormat="1" applyFont="1" applyFill="1" applyAlignment="1">
      <alignment vertical="center"/>
    </xf>
    <xf numFmtId="3" fontId="35" fillId="0" borderId="0" xfId="78" applyNumberFormat="1" applyFont="1" applyFill="1" applyBorder="1" applyAlignment="1">
      <alignment vertical="center"/>
    </xf>
    <xf numFmtId="37" fontId="34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left" vertical="center"/>
    </xf>
    <xf numFmtId="0" fontId="35" fillId="0" borderId="0" xfId="0" applyFont="1"/>
    <xf numFmtId="176" fontId="34" fillId="0" borderId="12" xfId="78" applyNumberFormat="1" applyFont="1" applyFill="1" applyBorder="1" applyAlignment="1">
      <alignment horizontal="center" vertical="center"/>
    </xf>
    <xf numFmtId="165" fontId="34" fillId="0" borderId="12" xfId="33" applyFont="1" applyFill="1" applyBorder="1" applyAlignment="1">
      <alignment horizontal="center" vertical="center"/>
    </xf>
    <xf numFmtId="37" fontId="34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left" vertical="center"/>
    </xf>
    <xf numFmtId="37" fontId="34" fillId="0" borderId="5" xfId="0" applyNumberFormat="1" applyFont="1" applyFill="1" applyBorder="1" applyAlignment="1">
      <alignment horizontal="center" vertical="center"/>
    </xf>
    <xf numFmtId="174" fontId="34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justify" vertical="center"/>
    </xf>
    <xf numFmtId="0" fontId="35" fillId="0" borderId="12" xfId="0" applyFont="1" applyFill="1" applyBorder="1" applyAlignment="1">
      <alignment horizontal="justify" vertical="center"/>
    </xf>
    <xf numFmtId="173" fontId="35" fillId="0" borderId="12" xfId="0" applyNumberFormat="1" applyFont="1" applyFill="1" applyBorder="1" applyAlignment="1">
      <alignment vertical="center"/>
    </xf>
    <xf numFmtId="189" fontId="34" fillId="0" borderId="12" xfId="78" applyNumberFormat="1" applyFont="1" applyFill="1" applyBorder="1" applyAlignment="1">
      <alignment horizontal="center" vertical="center"/>
    </xf>
    <xf numFmtId="189" fontId="34" fillId="0" borderId="12" xfId="0" applyNumberFormat="1" applyFont="1" applyFill="1" applyBorder="1" applyAlignment="1">
      <alignment horizontal="center" vertical="center"/>
    </xf>
  </cellXfs>
  <cellStyles count="13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0" xfId="22" xr:uid="{00000000-0005-0000-0000-000015000000}"/>
    <cellStyle name="Comma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5 2" xfId="27" xr:uid="{00000000-0005-0000-0000-00001A000000}"/>
    <cellStyle name="Comma 6" xfId="28" xr:uid="{00000000-0005-0000-0000-00001B000000}"/>
    <cellStyle name="Comma 7" xfId="29" xr:uid="{00000000-0005-0000-0000-00001C000000}"/>
    <cellStyle name="comma zerodec" xfId="30" xr:uid="{00000000-0005-0000-0000-00001D000000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1" xfId="36" xr:uid="{00000000-0005-0000-0000-00002300000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134" xfId="74" xr:uid="{00000000-0005-0000-0000-00004A000000}"/>
    <cellStyle name="Normal 2" xfId="75" xr:uid="{00000000-0005-0000-0000-00004B000000}"/>
    <cellStyle name="Normal 2 3" xfId="76" xr:uid="{00000000-0005-0000-0000-00004C000000}"/>
    <cellStyle name="Normal 3" xfId="77" xr:uid="{00000000-0005-0000-0000-00004D000000}"/>
    <cellStyle name="Normal 4" xfId="78" xr:uid="{00000000-0005-0000-0000-00004E000000}"/>
    <cellStyle name="Normal 48" xfId="129" xr:uid="{0D495FBB-BFDD-4A20-95A3-E3DDF6F9246A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9" xfId="82" xr:uid="{00000000-0005-0000-0000-000052000000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3" xfId="89" xr:uid="{00000000-0005-0000-0000-00005A00000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ชื่อมโยงหลายมิติ" xfId="120" xr:uid="{00000000-0005-0000-0000-000079000000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144"/>
  <sheetViews>
    <sheetView zoomScaleNormal="100" zoomScaleSheetLayoutView="84" workbookViewId="0">
      <selection activeCell="V13" sqref="V13"/>
    </sheetView>
  </sheetViews>
  <sheetFormatPr defaultColWidth="1.85546875" defaultRowHeight="18" customHeight="1"/>
  <cols>
    <col min="1" max="6" width="1.28515625" style="21" customWidth="1"/>
    <col min="7" max="7" width="22.42578125" style="21" customWidth="1"/>
    <col min="8" max="8" width="7.28515625" style="27" customWidth="1"/>
    <col min="9" max="9" width="0.7109375" style="27" customWidth="1"/>
    <col min="10" max="10" width="14.7109375" style="27" customWidth="1"/>
    <col min="11" max="11" width="0.7109375" style="27" customWidth="1"/>
    <col min="12" max="12" width="12.28515625" style="25" customWidth="1"/>
    <col min="13" max="13" width="0.7109375" style="27" customWidth="1"/>
    <col min="14" max="14" width="14.7109375" style="27" customWidth="1"/>
    <col min="15" max="15" width="0.7109375" style="27" customWidth="1"/>
    <col min="16" max="16" width="12.28515625" style="25" customWidth="1"/>
    <col min="17" max="18" width="9.140625" style="21" customWidth="1"/>
    <col min="19" max="19" width="11" style="21" customWidth="1"/>
    <col min="20" max="20" width="9.140625" style="21" customWidth="1"/>
    <col min="21" max="21" width="10.28515625" style="21" customWidth="1"/>
    <col min="22" max="203" width="9.140625" style="21" customWidth="1"/>
    <col min="204" max="206" width="2.28515625" style="21" customWidth="1"/>
    <col min="207" max="207" width="7.28515625" style="21" customWidth="1"/>
    <col min="208" max="208" width="2.140625" style="21" customWidth="1"/>
    <col min="209" max="209" width="2.28515625" style="21" customWidth="1"/>
    <col min="210" max="210" width="28.85546875" style="21" customWidth="1"/>
    <col min="211" max="211" width="8.28515625" style="21" bestFit="1" customWidth="1"/>
    <col min="212" max="212" width="1.28515625" style="21" customWidth="1"/>
    <col min="213" max="213" width="14.28515625" style="21" customWidth="1"/>
    <col min="214" max="214" width="1.28515625" style="21" customWidth="1"/>
    <col min="215" max="215" width="14.28515625" style="21" customWidth="1"/>
    <col min="216" max="216" width="9.140625" style="21" customWidth="1"/>
    <col min="217" max="217" width="9.85546875" style="21" bestFit="1" customWidth="1"/>
    <col min="218" max="219" width="10.28515625" style="21" customWidth="1"/>
    <col min="220" max="223" width="9.140625" style="21" customWidth="1"/>
    <col min="224" max="16384" width="1.85546875" style="21"/>
  </cols>
  <sheetData>
    <row r="1" spans="1:16" s="1" customFormat="1" ht="20.100000000000001" customHeight="1">
      <c r="A1" s="1" t="s">
        <v>38</v>
      </c>
      <c r="H1" s="2"/>
      <c r="I1" s="2"/>
      <c r="J1" s="2"/>
      <c r="K1" s="2"/>
      <c r="L1" s="3"/>
      <c r="M1" s="2"/>
      <c r="N1" s="2"/>
      <c r="O1" s="2"/>
      <c r="P1" s="3"/>
    </row>
    <row r="2" spans="1:16" s="1" customFormat="1" ht="20.100000000000001" customHeight="1">
      <c r="A2" s="1" t="s">
        <v>5</v>
      </c>
      <c r="H2" s="2"/>
      <c r="I2" s="2"/>
      <c r="J2" s="2"/>
      <c r="K2" s="2"/>
      <c r="L2" s="3"/>
      <c r="M2" s="2"/>
      <c r="N2" s="2"/>
      <c r="O2" s="2"/>
      <c r="P2" s="3"/>
    </row>
    <row r="3" spans="1:16" s="1" customFormat="1" ht="20.100000000000001" customHeight="1">
      <c r="A3" s="4" t="s">
        <v>218</v>
      </c>
      <c r="B3" s="5"/>
      <c r="C3" s="5"/>
      <c r="D3" s="5"/>
      <c r="E3" s="5"/>
      <c r="F3" s="5"/>
      <c r="G3" s="5"/>
      <c r="H3" s="6"/>
      <c r="I3" s="6"/>
      <c r="J3" s="6"/>
      <c r="K3" s="6"/>
      <c r="L3" s="7"/>
      <c r="M3" s="6"/>
      <c r="N3" s="6"/>
      <c r="O3" s="6"/>
      <c r="P3" s="7"/>
    </row>
    <row r="4" spans="1:16" s="1" customFormat="1" ht="20.100000000000001" customHeight="1">
      <c r="H4" s="2"/>
      <c r="I4" s="2"/>
      <c r="J4" s="2"/>
      <c r="K4" s="2"/>
      <c r="L4" s="3"/>
      <c r="M4" s="2"/>
      <c r="N4" s="2"/>
      <c r="O4" s="2"/>
      <c r="P4" s="3"/>
    </row>
    <row r="5" spans="1:16" s="1" customFormat="1" ht="20.100000000000001" customHeight="1">
      <c r="H5" s="8"/>
      <c r="I5" s="8"/>
      <c r="J5" s="239" t="s">
        <v>54</v>
      </c>
      <c r="K5" s="239"/>
      <c r="L5" s="239"/>
      <c r="M5" s="9"/>
      <c r="N5" s="239" t="s">
        <v>103</v>
      </c>
      <c r="O5" s="239"/>
      <c r="P5" s="239"/>
    </row>
    <row r="6" spans="1:16" s="1" customFormat="1" ht="20.100000000000001" customHeight="1">
      <c r="H6" s="8"/>
      <c r="I6" s="8"/>
      <c r="J6" s="10" t="s">
        <v>134</v>
      </c>
      <c r="K6" s="9"/>
      <c r="L6" s="10" t="s">
        <v>135</v>
      </c>
      <c r="M6" s="9"/>
      <c r="N6" s="10" t="s">
        <v>134</v>
      </c>
      <c r="O6" s="9"/>
      <c r="P6" s="10" t="s">
        <v>135</v>
      </c>
    </row>
    <row r="7" spans="1:16" s="1" customFormat="1" ht="20.100000000000001" customHeight="1">
      <c r="G7" s="11"/>
      <c r="H7" s="2"/>
      <c r="I7" s="2"/>
      <c r="J7" s="215" t="s">
        <v>219</v>
      </c>
      <c r="K7" s="2"/>
      <c r="L7" s="10" t="s">
        <v>63</v>
      </c>
      <c r="M7" s="9"/>
      <c r="N7" s="215" t="s">
        <v>219</v>
      </c>
      <c r="O7" s="9"/>
      <c r="P7" s="10" t="s">
        <v>63</v>
      </c>
    </row>
    <row r="8" spans="1:16" s="1" customFormat="1" ht="20.100000000000001" customHeight="1">
      <c r="H8" s="2"/>
      <c r="I8" s="2"/>
      <c r="J8" s="12" t="s">
        <v>176</v>
      </c>
      <c r="K8" s="13"/>
      <c r="L8" s="12" t="s">
        <v>127</v>
      </c>
      <c r="M8" s="14"/>
      <c r="N8" s="12" t="s">
        <v>176</v>
      </c>
      <c r="O8" s="13"/>
      <c r="P8" s="12" t="s">
        <v>127</v>
      </c>
    </row>
    <row r="9" spans="1:16" s="1" customFormat="1" ht="20.100000000000001" customHeight="1">
      <c r="H9" s="6" t="s">
        <v>55</v>
      </c>
      <c r="I9" s="8"/>
      <c r="J9" s="15" t="s">
        <v>37</v>
      </c>
      <c r="K9" s="2"/>
      <c r="L9" s="15" t="s">
        <v>37</v>
      </c>
      <c r="M9" s="2"/>
      <c r="N9" s="15" t="s">
        <v>37</v>
      </c>
      <c r="O9" s="2"/>
      <c r="P9" s="15" t="s">
        <v>37</v>
      </c>
    </row>
    <row r="10" spans="1:16" s="1" customFormat="1" ht="6" customHeight="1">
      <c r="H10" s="8"/>
      <c r="I10" s="8"/>
      <c r="J10" s="16"/>
      <c r="K10" s="2"/>
      <c r="L10" s="16"/>
      <c r="M10" s="2"/>
      <c r="N10" s="16"/>
      <c r="O10" s="2"/>
      <c r="P10" s="16"/>
    </row>
    <row r="11" spans="1:16" s="17" customFormat="1" ht="20.100000000000001" customHeight="1">
      <c r="A11" s="1" t="s">
        <v>7</v>
      </c>
      <c r="H11" s="18"/>
      <c r="I11" s="18"/>
      <c r="J11" s="19"/>
      <c r="K11" s="18"/>
      <c r="L11" s="19"/>
      <c r="M11" s="18"/>
      <c r="N11" s="19"/>
      <c r="O11" s="20"/>
      <c r="P11" s="19"/>
    </row>
    <row r="12" spans="1:16" s="17" customFormat="1" ht="6" customHeight="1">
      <c r="A12" s="21"/>
      <c r="E12" s="22"/>
      <c r="H12" s="18"/>
      <c r="I12" s="18"/>
      <c r="J12" s="23"/>
      <c r="K12" s="18"/>
      <c r="L12" s="23"/>
      <c r="M12" s="18"/>
      <c r="N12" s="23"/>
      <c r="O12" s="20"/>
      <c r="P12" s="23"/>
    </row>
    <row r="13" spans="1:16" s="17" customFormat="1" ht="20.100000000000001" customHeight="1">
      <c r="A13" s="1" t="s">
        <v>1</v>
      </c>
      <c r="B13" s="22"/>
      <c r="E13" s="22"/>
      <c r="H13" s="18"/>
      <c r="I13" s="18"/>
      <c r="J13" s="24"/>
      <c r="K13" s="18"/>
      <c r="L13" s="24"/>
      <c r="M13" s="18"/>
      <c r="N13" s="24"/>
      <c r="O13" s="20"/>
      <c r="P13" s="24"/>
    </row>
    <row r="14" spans="1:16" s="17" customFormat="1" ht="6" customHeight="1">
      <c r="A14" s="1"/>
      <c r="B14" s="22"/>
      <c r="E14" s="22"/>
      <c r="H14" s="18"/>
      <c r="I14" s="18"/>
      <c r="J14" s="24"/>
      <c r="K14" s="18"/>
      <c r="L14" s="24"/>
      <c r="M14" s="18"/>
      <c r="N14" s="24"/>
      <c r="O14" s="20"/>
      <c r="P14" s="24"/>
    </row>
    <row r="15" spans="1:16" s="17" customFormat="1" ht="20.100000000000001" customHeight="1">
      <c r="A15" s="21" t="s">
        <v>0</v>
      </c>
      <c r="H15" s="18"/>
      <c r="I15" s="18"/>
      <c r="J15" s="25">
        <v>68053042</v>
      </c>
      <c r="K15" s="18"/>
      <c r="L15" s="25">
        <v>70062868</v>
      </c>
      <c r="M15" s="18"/>
      <c r="N15" s="25">
        <v>46660434</v>
      </c>
      <c r="O15" s="26"/>
      <c r="P15" s="25">
        <v>53959088</v>
      </c>
    </row>
    <row r="16" spans="1:16" s="17" customFormat="1" ht="20.100000000000001" customHeight="1">
      <c r="A16" s="21" t="s">
        <v>212</v>
      </c>
      <c r="H16" s="18"/>
      <c r="I16" s="18"/>
      <c r="J16" s="25">
        <v>0</v>
      </c>
      <c r="K16" s="18"/>
      <c r="L16" s="25">
        <v>2178813</v>
      </c>
      <c r="M16" s="18"/>
      <c r="N16" s="25">
        <v>0</v>
      </c>
      <c r="O16" s="26"/>
      <c r="P16" s="25">
        <v>2178813</v>
      </c>
    </row>
    <row r="17" spans="1:19" s="17" customFormat="1" ht="20.100000000000001" customHeight="1">
      <c r="A17" s="21" t="s">
        <v>191</v>
      </c>
      <c r="H17" s="18"/>
      <c r="I17" s="18"/>
      <c r="J17" s="25"/>
      <c r="K17" s="18"/>
      <c r="L17" s="25"/>
      <c r="M17" s="18"/>
      <c r="N17" s="25"/>
      <c r="O17" s="26"/>
      <c r="P17" s="25"/>
    </row>
    <row r="18" spans="1:19" s="17" customFormat="1" ht="20.100000000000001" customHeight="1">
      <c r="A18" s="21"/>
      <c r="B18" s="17" t="s">
        <v>190</v>
      </c>
      <c r="H18" s="18">
        <v>10</v>
      </c>
      <c r="I18" s="18"/>
      <c r="J18" s="25">
        <v>66184010</v>
      </c>
      <c r="K18" s="18"/>
      <c r="L18" s="25">
        <v>0</v>
      </c>
      <c r="M18" s="18"/>
      <c r="N18" s="25">
        <v>66184010</v>
      </c>
      <c r="O18" s="26"/>
      <c r="P18" s="25">
        <v>0</v>
      </c>
    </row>
    <row r="19" spans="1:19" s="17" customFormat="1" ht="20.100000000000001" customHeight="1">
      <c r="A19" s="21" t="s">
        <v>173</v>
      </c>
      <c r="H19" s="18">
        <v>11</v>
      </c>
      <c r="I19" s="18"/>
      <c r="J19" s="25">
        <v>60684117</v>
      </c>
      <c r="K19" s="18"/>
      <c r="L19" s="25">
        <v>53769835</v>
      </c>
      <c r="M19" s="18"/>
      <c r="N19" s="25">
        <v>2619271</v>
      </c>
      <c r="O19" s="26"/>
      <c r="P19" s="25">
        <v>287105268</v>
      </c>
    </row>
    <row r="20" spans="1:19" s="17" customFormat="1" ht="20.100000000000001" customHeight="1">
      <c r="A20" s="21" t="s">
        <v>171</v>
      </c>
      <c r="H20" s="18"/>
      <c r="I20" s="18"/>
      <c r="J20" s="25"/>
      <c r="K20" s="18"/>
      <c r="L20" s="25"/>
      <c r="M20" s="18"/>
      <c r="N20" s="25"/>
      <c r="O20" s="26"/>
      <c r="P20" s="25"/>
    </row>
    <row r="21" spans="1:19" s="17" customFormat="1" ht="20.100000000000001" customHeight="1">
      <c r="B21" s="21" t="s">
        <v>172</v>
      </c>
      <c r="H21" s="18">
        <v>20.399999999999999</v>
      </c>
      <c r="I21" s="18"/>
      <c r="J21" s="25">
        <v>0</v>
      </c>
      <c r="K21" s="18"/>
      <c r="L21" s="25">
        <v>0</v>
      </c>
      <c r="M21" s="18"/>
      <c r="N21" s="25">
        <v>845743074</v>
      </c>
      <c r="O21" s="26"/>
      <c r="P21" s="25">
        <v>1157552900</v>
      </c>
    </row>
    <row r="22" spans="1:19" s="17" customFormat="1" ht="20.100000000000001" customHeight="1">
      <c r="A22" s="21" t="s">
        <v>8</v>
      </c>
      <c r="H22" s="18"/>
      <c r="I22" s="18"/>
      <c r="J22" s="25">
        <v>8503500</v>
      </c>
      <c r="K22" s="18"/>
      <c r="L22" s="25">
        <v>17214646</v>
      </c>
      <c r="M22" s="18"/>
      <c r="N22" s="25">
        <v>0</v>
      </c>
      <c r="O22" s="26"/>
      <c r="P22" s="25">
        <v>0</v>
      </c>
    </row>
    <row r="23" spans="1:19" s="17" customFormat="1" ht="20.100000000000001" customHeight="1">
      <c r="A23" s="21" t="s">
        <v>211</v>
      </c>
      <c r="B23" s="21"/>
      <c r="H23" s="18"/>
      <c r="I23" s="18"/>
      <c r="J23" s="25">
        <v>3148676</v>
      </c>
      <c r="K23" s="18"/>
      <c r="L23" s="25">
        <v>4156727</v>
      </c>
      <c r="M23" s="18"/>
      <c r="N23" s="25">
        <v>0</v>
      </c>
      <c r="O23" s="26"/>
      <c r="P23" s="25">
        <v>0</v>
      </c>
    </row>
    <row r="24" spans="1:19" s="17" customFormat="1" ht="20.100000000000001" customHeight="1">
      <c r="A24" s="21" t="s">
        <v>64</v>
      </c>
      <c r="H24" s="27"/>
      <c r="I24" s="18"/>
      <c r="J24" s="19">
        <v>29565927</v>
      </c>
      <c r="K24" s="18"/>
      <c r="L24" s="19">
        <v>37425050</v>
      </c>
      <c r="M24" s="18"/>
      <c r="N24" s="19">
        <v>5045593</v>
      </c>
      <c r="O24" s="26"/>
      <c r="P24" s="19">
        <v>4279797</v>
      </c>
    </row>
    <row r="25" spans="1:19" ht="20.100000000000001" customHeight="1">
      <c r="A25" s="21" t="s">
        <v>126</v>
      </c>
      <c r="H25" s="27">
        <v>12</v>
      </c>
      <c r="I25" s="21"/>
      <c r="J25" s="28">
        <v>0</v>
      </c>
      <c r="K25" s="18"/>
      <c r="L25" s="28">
        <v>1508815027</v>
      </c>
      <c r="M25" s="18"/>
      <c r="N25" s="28">
        <v>0</v>
      </c>
      <c r="O25" s="26"/>
      <c r="P25" s="28">
        <v>215000000</v>
      </c>
      <c r="Q25" s="17"/>
    </row>
    <row r="26" spans="1:19" s="17" customFormat="1" ht="6" customHeight="1">
      <c r="E26" s="22"/>
      <c r="H26" s="18"/>
      <c r="I26" s="18"/>
      <c r="J26" s="19"/>
      <c r="K26" s="29"/>
      <c r="L26" s="19"/>
      <c r="M26" s="29"/>
      <c r="N26" s="19"/>
      <c r="O26" s="29"/>
      <c r="P26" s="19"/>
    </row>
    <row r="27" spans="1:19" s="17" customFormat="1" ht="20.100000000000001" customHeight="1">
      <c r="A27" s="1" t="s">
        <v>65</v>
      </c>
      <c r="H27" s="27"/>
      <c r="I27" s="18"/>
      <c r="J27" s="28">
        <f>SUM(J15:J25)</f>
        <v>236139272</v>
      </c>
      <c r="K27" s="18"/>
      <c r="L27" s="28">
        <f>SUM(L15:L25)</f>
        <v>1693622966</v>
      </c>
      <c r="M27" s="18"/>
      <c r="N27" s="28">
        <f>SUM(N15:N25)</f>
        <v>966252382</v>
      </c>
      <c r="O27" s="26"/>
      <c r="P27" s="28">
        <f>SUM(P15:P25)</f>
        <v>1720075866</v>
      </c>
    </row>
    <row r="28" spans="1:19" s="17" customFormat="1" ht="20.100000000000001" customHeight="1">
      <c r="A28" s="21"/>
      <c r="H28" s="27"/>
      <c r="I28" s="18"/>
      <c r="J28" s="25"/>
      <c r="K28" s="29"/>
      <c r="L28" s="25"/>
      <c r="M28" s="29"/>
      <c r="N28" s="25"/>
      <c r="O28" s="29"/>
      <c r="P28" s="25"/>
    </row>
    <row r="29" spans="1:19" s="17" customFormat="1" ht="20.100000000000001" customHeight="1">
      <c r="A29" s="1" t="s">
        <v>9</v>
      </c>
      <c r="H29" s="27"/>
      <c r="I29" s="18"/>
      <c r="J29" s="25"/>
      <c r="K29" s="29"/>
      <c r="L29" s="25"/>
      <c r="M29" s="29"/>
      <c r="N29" s="25"/>
      <c r="O29" s="29"/>
      <c r="P29" s="25"/>
    </row>
    <row r="30" spans="1:19" s="17" customFormat="1" ht="6" customHeight="1">
      <c r="A30" s="1"/>
      <c r="H30" s="27"/>
      <c r="I30" s="18"/>
      <c r="J30" s="25"/>
      <c r="K30" s="29"/>
      <c r="L30" s="25"/>
      <c r="M30" s="29"/>
      <c r="N30" s="25"/>
      <c r="O30" s="29"/>
      <c r="P30" s="25"/>
    </row>
    <row r="31" spans="1:19" s="17" customFormat="1" ht="20.100000000000001" customHeight="1">
      <c r="A31" s="21" t="s">
        <v>75</v>
      </c>
      <c r="H31" s="27"/>
      <c r="I31" s="18"/>
      <c r="J31" s="25">
        <v>70500000</v>
      </c>
      <c r="K31" s="29"/>
      <c r="L31" s="25">
        <v>1500000</v>
      </c>
      <c r="M31" s="29"/>
      <c r="N31" s="25">
        <v>70000000</v>
      </c>
      <c r="O31" s="29"/>
      <c r="P31" s="25">
        <v>0</v>
      </c>
      <c r="S31" s="235"/>
    </row>
    <row r="32" spans="1:19" s="17" customFormat="1" ht="20.100000000000001" customHeight="1">
      <c r="A32" s="21" t="s">
        <v>257</v>
      </c>
      <c r="H32" s="27">
        <v>13.1</v>
      </c>
      <c r="I32" s="18"/>
      <c r="J32" s="25">
        <v>0</v>
      </c>
      <c r="K32" s="29"/>
      <c r="L32" s="25">
        <v>0</v>
      </c>
      <c r="M32" s="29"/>
      <c r="N32" s="25">
        <v>0</v>
      </c>
      <c r="O32" s="29"/>
      <c r="P32" s="25">
        <v>0</v>
      </c>
      <c r="S32" s="235"/>
    </row>
    <row r="33" spans="1:21" s="17" customFormat="1" ht="20.100000000000001" customHeight="1">
      <c r="A33" s="21" t="s">
        <v>10</v>
      </c>
      <c r="H33" s="27">
        <v>13.2</v>
      </c>
      <c r="I33" s="18"/>
      <c r="J33" s="25">
        <v>367223447</v>
      </c>
      <c r="K33" s="29"/>
      <c r="L33" s="25">
        <v>509428233</v>
      </c>
      <c r="M33" s="29"/>
      <c r="N33" s="25">
        <v>150971335</v>
      </c>
      <c r="O33" s="29"/>
      <c r="P33" s="25">
        <v>213671955</v>
      </c>
      <c r="S33" s="235"/>
      <c r="U33" s="235"/>
    </row>
    <row r="34" spans="1:21" s="17" customFormat="1" ht="20.100000000000001" customHeight="1">
      <c r="A34" s="21" t="s">
        <v>174</v>
      </c>
      <c r="H34" s="27">
        <v>14</v>
      </c>
      <c r="I34" s="18"/>
      <c r="J34" s="25">
        <v>94385222</v>
      </c>
      <c r="K34" s="29"/>
      <c r="L34" s="25">
        <v>117981589</v>
      </c>
      <c r="M34" s="29"/>
      <c r="N34" s="25">
        <v>4251317</v>
      </c>
      <c r="O34" s="29"/>
      <c r="P34" s="25">
        <v>7974036</v>
      </c>
      <c r="S34" s="235"/>
    </row>
    <row r="35" spans="1:21" s="17" customFormat="1" ht="20.100000000000001" customHeight="1">
      <c r="A35" s="21" t="s">
        <v>188</v>
      </c>
      <c r="H35" s="27">
        <v>15</v>
      </c>
      <c r="I35" s="18"/>
      <c r="J35" s="25">
        <v>256334031</v>
      </c>
      <c r="K35" s="29"/>
      <c r="L35" s="25">
        <v>0</v>
      </c>
      <c r="M35" s="29"/>
      <c r="N35" s="25">
        <v>16668147</v>
      </c>
      <c r="O35" s="29"/>
      <c r="P35" s="25">
        <v>0</v>
      </c>
      <c r="S35" s="235"/>
    </row>
    <row r="36" spans="1:21" s="17" customFormat="1" ht="20.100000000000001" customHeight="1">
      <c r="A36" s="21" t="s">
        <v>175</v>
      </c>
      <c r="H36" s="27">
        <v>14</v>
      </c>
      <c r="I36" s="18"/>
      <c r="J36" s="25">
        <v>162208781</v>
      </c>
      <c r="K36" s="29"/>
      <c r="L36" s="25">
        <v>167586414</v>
      </c>
      <c r="M36" s="29"/>
      <c r="N36" s="25">
        <v>0</v>
      </c>
      <c r="O36" s="29"/>
      <c r="P36" s="25">
        <v>0</v>
      </c>
      <c r="S36" s="235"/>
    </row>
    <row r="37" spans="1:21" s="17" customFormat="1" ht="20.100000000000001" customHeight="1">
      <c r="A37" s="21" t="s">
        <v>76</v>
      </c>
      <c r="H37" s="27"/>
      <c r="I37" s="18"/>
      <c r="J37" s="25">
        <v>798143184</v>
      </c>
      <c r="K37" s="29"/>
      <c r="L37" s="25">
        <v>798143184</v>
      </c>
      <c r="M37" s="29"/>
      <c r="N37" s="25">
        <v>0</v>
      </c>
      <c r="O37" s="29"/>
      <c r="P37" s="25">
        <v>0</v>
      </c>
    </row>
    <row r="38" spans="1:21" s="17" customFormat="1" ht="20.100000000000001" customHeight="1">
      <c r="A38" s="21" t="s">
        <v>59</v>
      </c>
      <c r="H38" s="27"/>
      <c r="I38" s="18"/>
      <c r="J38" s="25">
        <v>8624312</v>
      </c>
      <c r="K38" s="29"/>
      <c r="L38" s="25">
        <v>8624312</v>
      </c>
      <c r="M38" s="29"/>
      <c r="N38" s="25">
        <v>8624312</v>
      </c>
      <c r="O38" s="29"/>
      <c r="P38" s="25">
        <v>8624312</v>
      </c>
      <c r="S38" s="235"/>
    </row>
    <row r="39" spans="1:21" s="17" customFormat="1" ht="20.100000000000001" customHeight="1">
      <c r="A39" s="21" t="s">
        <v>11</v>
      </c>
      <c r="H39" s="18"/>
      <c r="I39" s="18"/>
      <c r="J39" s="28">
        <v>76044271</v>
      </c>
      <c r="K39" s="29"/>
      <c r="L39" s="28">
        <v>83527546</v>
      </c>
      <c r="M39" s="29"/>
      <c r="N39" s="28">
        <v>1270968</v>
      </c>
      <c r="O39" s="29"/>
      <c r="P39" s="28">
        <v>1289184</v>
      </c>
      <c r="S39" s="235"/>
      <c r="U39" s="235"/>
    </row>
    <row r="40" spans="1:21" s="17" customFormat="1" ht="6" customHeight="1">
      <c r="E40" s="22"/>
      <c r="H40" s="18"/>
      <c r="I40" s="18"/>
      <c r="J40" s="19"/>
      <c r="K40" s="29"/>
      <c r="L40" s="19"/>
      <c r="M40" s="29"/>
      <c r="N40" s="19"/>
      <c r="O40" s="29"/>
      <c r="P40" s="19"/>
    </row>
    <row r="41" spans="1:21" s="17" customFormat="1" ht="20.100000000000001" customHeight="1">
      <c r="A41" s="1" t="s">
        <v>12</v>
      </c>
      <c r="H41" s="18"/>
      <c r="I41" s="18"/>
      <c r="J41" s="28">
        <f>SUM(J30:J40)</f>
        <v>1833463248</v>
      </c>
      <c r="K41" s="29"/>
      <c r="L41" s="28">
        <f>SUM(L30:L40)</f>
        <v>1686791278</v>
      </c>
      <c r="M41" s="29"/>
      <c r="N41" s="28">
        <f>SUM(N30:N40)</f>
        <v>251786079</v>
      </c>
      <c r="O41" s="29"/>
      <c r="P41" s="28">
        <f>SUM(P30:P40)</f>
        <v>231559487</v>
      </c>
    </row>
    <row r="42" spans="1:21" s="17" customFormat="1" ht="6" customHeight="1">
      <c r="A42" s="21"/>
      <c r="H42" s="18"/>
      <c r="I42" s="18"/>
      <c r="J42" s="19"/>
      <c r="K42" s="29"/>
      <c r="L42" s="19"/>
      <c r="M42" s="29"/>
      <c r="N42" s="19"/>
      <c r="O42" s="29"/>
      <c r="P42" s="19"/>
    </row>
    <row r="43" spans="1:21" s="17" customFormat="1" ht="20.100000000000001" customHeight="1" thickBot="1">
      <c r="A43" s="1" t="s">
        <v>66</v>
      </c>
      <c r="H43" s="18"/>
      <c r="I43" s="18"/>
      <c r="J43" s="30">
        <f>SUM(J27,J41)</f>
        <v>2069602520</v>
      </c>
      <c r="K43" s="19"/>
      <c r="L43" s="30">
        <f>SUM(L27,L41)</f>
        <v>3380414244</v>
      </c>
      <c r="M43" s="19"/>
      <c r="N43" s="30">
        <f>SUM(N27,N41)</f>
        <v>1218038461</v>
      </c>
      <c r="O43" s="19"/>
      <c r="P43" s="30">
        <f>SUM(P27,P41)</f>
        <v>1951635353</v>
      </c>
    </row>
    <row r="44" spans="1:21" s="17" customFormat="1" ht="15" customHeight="1" thickTop="1">
      <c r="A44" s="1"/>
      <c r="H44" s="18"/>
      <c r="I44" s="18"/>
      <c r="J44" s="18"/>
      <c r="K44" s="18"/>
      <c r="L44" s="18"/>
      <c r="M44" s="19"/>
      <c r="N44" s="19"/>
      <c r="O44" s="19"/>
      <c r="P44" s="19"/>
    </row>
    <row r="45" spans="1:21" s="17" customFormat="1" ht="14.25" customHeight="1">
      <c r="A45" s="1"/>
      <c r="H45" s="18"/>
      <c r="I45" s="18"/>
      <c r="J45" s="18"/>
      <c r="K45" s="18"/>
      <c r="L45" s="18"/>
      <c r="M45" s="19"/>
      <c r="N45" s="19"/>
      <c r="O45" s="19"/>
      <c r="P45" s="19"/>
    </row>
    <row r="46" spans="1:21" s="17" customFormat="1" ht="21.95" customHeight="1">
      <c r="A46" s="31" t="s">
        <v>148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1"/>
    </row>
    <row r="47" spans="1:21" s="1" customFormat="1" ht="20.100000000000001" customHeight="1">
      <c r="A47" s="1" t="str">
        <f>+A1</f>
        <v xml:space="preserve">บริษัท เวฟ เอ็นเตอร์เทนเมนท์ จำกัด (มหาชน) </v>
      </c>
      <c r="H47" s="2"/>
      <c r="I47" s="2"/>
      <c r="J47" s="2"/>
      <c r="K47" s="2"/>
      <c r="L47" s="3"/>
      <c r="M47" s="2"/>
      <c r="N47" s="2"/>
      <c r="O47" s="2"/>
      <c r="P47" s="3"/>
    </row>
    <row r="48" spans="1:21" s="1" customFormat="1" ht="20.100000000000001" customHeight="1">
      <c r="A48" s="1" t="s">
        <v>160</v>
      </c>
      <c r="H48" s="2"/>
      <c r="I48" s="2"/>
      <c r="J48" s="2"/>
      <c r="K48" s="2"/>
      <c r="L48" s="3"/>
      <c r="M48" s="2"/>
      <c r="N48" s="2"/>
      <c r="O48" s="2"/>
      <c r="P48" s="3"/>
    </row>
    <row r="49" spans="1:17" s="1" customFormat="1" ht="20.100000000000001" customHeight="1">
      <c r="A49" s="32" t="str">
        <f>A3</f>
        <v>ณ วันที่ 30 มิถุนายน พ.ศ. 2563</v>
      </c>
      <c r="B49" s="5"/>
      <c r="C49" s="5"/>
      <c r="D49" s="5"/>
      <c r="E49" s="5"/>
      <c r="F49" s="5"/>
      <c r="G49" s="5"/>
      <c r="H49" s="6"/>
      <c r="I49" s="6"/>
      <c r="J49" s="6"/>
      <c r="K49" s="6"/>
      <c r="L49" s="7"/>
      <c r="M49" s="6"/>
      <c r="N49" s="6"/>
      <c r="O49" s="6"/>
      <c r="P49" s="7"/>
    </row>
    <row r="50" spans="1:17" s="1" customFormat="1" ht="12.75" customHeight="1">
      <c r="H50" s="2"/>
      <c r="I50" s="2"/>
      <c r="J50" s="2"/>
      <c r="K50" s="2"/>
      <c r="L50" s="3"/>
      <c r="M50" s="2"/>
      <c r="N50" s="2"/>
      <c r="O50" s="2"/>
      <c r="P50" s="3"/>
    </row>
    <row r="51" spans="1:17" s="1" customFormat="1" ht="19.149999999999999" customHeight="1">
      <c r="H51" s="8"/>
      <c r="I51" s="8"/>
      <c r="J51" s="239" t="s">
        <v>54</v>
      </c>
      <c r="K51" s="239"/>
      <c r="L51" s="239"/>
      <c r="M51" s="9"/>
      <c r="N51" s="239" t="s">
        <v>103</v>
      </c>
      <c r="O51" s="239"/>
      <c r="P51" s="239"/>
    </row>
    <row r="52" spans="1:17" s="1" customFormat="1" ht="19.149999999999999" customHeight="1">
      <c r="H52" s="8"/>
      <c r="I52" s="8"/>
      <c r="J52" s="10" t="s">
        <v>134</v>
      </c>
      <c r="K52" s="9"/>
      <c r="L52" s="10" t="s">
        <v>135</v>
      </c>
      <c r="M52" s="9"/>
      <c r="N52" s="10" t="s">
        <v>134</v>
      </c>
      <c r="O52" s="9"/>
      <c r="P52" s="10" t="s">
        <v>135</v>
      </c>
    </row>
    <row r="53" spans="1:17" s="1" customFormat="1" ht="19.149999999999999" customHeight="1">
      <c r="H53" s="2"/>
      <c r="I53" s="2"/>
      <c r="J53" s="215" t="s">
        <v>219</v>
      </c>
      <c r="K53" s="2"/>
      <c r="L53" s="10" t="s">
        <v>63</v>
      </c>
      <c r="M53" s="9"/>
      <c r="N53" s="215" t="s">
        <v>219</v>
      </c>
      <c r="O53" s="9"/>
      <c r="P53" s="10" t="s">
        <v>63</v>
      </c>
    </row>
    <row r="54" spans="1:17" s="1" customFormat="1" ht="19.149999999999999" customHeight="1">
      <c r="H54" s="2"/>
      <c r="I54" s="2"/>
      <c r="J54" s="12" t="s">
        <v>176</v>
      </c>
      <c r="K54" s="13"/>
      <c r="L54" s="12" t="s">
        <v>127</v>
      </c>
      <c r="M54" s="14"/>
      <c r="N54" s="12" t="s">
        <v>176</v>
      </c>
      <c r="O54" s="13"/>
      <c r="P54" s="12" t="s">
        <v>127</v>
      </c>
    </row>
    <row r="55" spans="1:17" s="1" customFormat="1" ht="19.149999999999999" customHeight="1">
      <c r="H55" s="6" t="s">
        <v>55</v>
      </c>
      <c r="I55" s="8"/>
      <c r="J55" s="15" t="s">
        <v>37</v>
      </c>
      <c r="K55" s="2"/>
      <c r="L55" s="15" t="s">
        <v>37</v>
      </c>
      <c r="M55" s="2"/>
      <c r="N55" s="15" t="s">
        <v>37</v>
      </c>
      <c r="O55" s="2"/>
      <c r="P55" s="15" t="s">
        <v>37</v>
      </c>
      <c r="Q55" s="34"/>
    </row>
    <row r="56" spans="1:17" s="34" customFormat="1" ht="19.149999999999999" customHeight="1">
      <c r="A56" s="33" t="s">
        <v>98</v>
      </c>
      <c r="H56" s="35"/>
      <c r="I56" s="35"/>
      <c r="J56" s="36"/>
      <c r="K56" s="35"/>
      <c r="L56" s="36"/>
      <c r="M56" s="35"/>
      <c r="N56" s="36"/>
      <c r="O56" s="37"/>
      <c r="P56" s="36"/>
    </row>
    <row r="57" spans="1:17" s="34" customFormat="1" ht="3.95" customHeight="1">
      <c r="A57" s="38"/>
      <c r="E57" s="39"/>
      <c r="H57" s="35"/>
      <c r="I57" s="35"/>
      <c r="J57" s="36"/>
      <c r="K57" s="35"/>
      <c r="L57" s="36"/>
      <c r="M57" s="35"/>
      <c r="N57" s="36"/>
      <c r="O57" s="37"/>
      <c r="P57" s="36"/>
    </row>
    <row r="58" spans="1:17" s="34" customFormat="1" ht="19.149999999999999" customHeight="1">
      <c r="A58" s="33" t="s">
        <v>13</v>
      </c>
      <c r="E58" s="39"/>
      <c r="H58" s="35"/>
      <c r="I58" s="35"/>
      <c r="J58" s="36"/>
      <c r="K58" s="35"/>
      <c r="L58" s="36"/>
      <c r="M58" s="35"/>
      <c r="N58" s="36"/>
      <c r="O58" s="37"/>
      <c r="P58" s="36"/>
    </row>
    <row r="59" spans="1:17" s="34" customFormat="1" ht="3.95" customHeight="1">
      <c r="A59" s="38"/>
      <c r="E59" s="39"/>
      <c r="H59" s="35"/>
      <c r="I59" s="35"/>
      <c r="J59" s="36"/>
      <c r="K59" s="35"/>
      <c r="L59" s="36"/>
      <c r="M59" s="35"/>
      <c r="N59" s="36"/>
      <c r="O59" s="37"/>
      <c r="P59" s="36"/>
    </row>
    <row r="60" spans="1:17" s="34" customFormat="1" ht="19.149999999999999" customHeight="1">
      <c r="A60" s="38" t="s">
        <v>88</v>
      </c>
      <c r="E60" s="39"/>
      <c r="H60" s="35"/>
      <c r="I60" s="35"/>
      <c r="J60" s="36">
        <v>41102924</v>
      </c>
      <c r="K60" s="35"/>
      <c r="L60" s="36">
        <v>80990309</v>
      </c>
      <c r="M60" s="35"/>
      <c r="N60" s="36">
        <v>0</v>
      </c>
      <c r="O60" s="35"/>
      <c r="P60" s="36">
        <v>28109732</v>
      </c>
    </row>
    <row r="61" spans="1:17" s="34" customFormat="1" ht="19.149999999999999" customHeight="1">
      <c r="A61" s="38" t="s">
        <v>89</v>
      </c>
      <c r="E61" s="39"/>
      <c r="H61" s="35">
        <v>16.100000000000001</v>
      </c>
      <c r="I61" s="35"/>
      <c r="J61" s="40">
        <v>50000000</v>
      </c>
      <c r="K61" s="35"/>
      <c r="L61" s="40">
        <v>50000000</v>
      </c>
      <c r="M61" s="35"/>
      <c r="N61" s="40">
        <v>50000000</v>
      </c>
      <c r="O61" s="35"/>
      <c r="P61" s="41">
        <v>50000000</v>
      </c>
    </row>
    <row r="62" spans="1:17" s="34" customFormat="1" ht="19.149999999999999" customHeight="1">
      <c r="A62" s="38" t="s">
        <v>53</v>
      </c>
      <c r="E62" s="39"/>
      <c r="H62" s="35"/>
      <c r="I62" s="35"/>
      <c r="J62" s="40">
        <v>114842992</v>
      </c>
      <c r="K62" s="35"/>
      <c r="L62" s="40">
        <v>98840629</v>
      </c>
      <c r="M62" s="35"/>
      <c r="N62" s="36">
        <v>0</v>
      </c>
      <c r="O62" s="35"/>
      <c r="P62" s="41">
        <v>4879</v>
      </c>
    </row>
    <row r="63" spans="1:17" s="34" customFormat="1" ht="19.149999999999999" customHeight="1">
      <c r="A63" s="38" t="s">
        <v>80</v>
      </c>
      <c r="E63" s="39"/>
      <c r="H63" s="35"/>
      <c r="I63" s="35"/>
      <c r="J63" s="41">
        <v>171949181</v>
      </c>
      <c r="K63" s="35"/>
      <c r="L63" s="41">
        <v>220425191</v>
      </c>
      <c r="M63" s="35"/>
      <c r="N63" s="41">
        <v>1399</v>
      </c>
      <c r="O63" s="35"/>
      <c r="P63" s="41">
        <v>1399</v>
      </c>
    </row>
    <row r="64" spans="1:17" s="34" customFormat="1" ht="19.149999999999999" customHeight="1">
      <c r="A64" s="38" t="s">
        <v>14</v>
      </c>
      <c r="E64" s="39"/>
      <c r="H64" s="35"/>
      <c r="I64" s="35"/>
      <c r="J64" s="40">
        <v>77034478</v>
      </c>
      <c r="K64" s="35"/>
      <c r="L64" s="40">
        <v>56636905</v>
      </c>
      <c r="M64" s="35"/>
      <c r="N64" s="40">
        <v>18236380</v>
      </c>
      <c r="O64" s="35"/>
      <c r="P64" s="41">
        <v>7409075</v>
      </c>
    </row>
    <row r="65" spans="1:16" s="34" customFormat="1" ht="19.149999999999999" customHeight="1">
      <c r="A65" s="38" t="s">
        <v>177</v>
      </c>
      <c r="E65" s="39"/>
      <c r="H65" s="35">
        <v>16.2</v>
      </c>
      <c r="I65" s="35"/>
      <c r="J65" s="40">
        <v>40000000</v>
      </c>
      <c r="K65" s="35"/>
      <c r="L65" s="41">
        <v>60000000</v>
      </c>
      <c r="M65" s="35"/>
      <c r="N65" s="36">
        <v>40000000</v>
      </c>
      <c r="O65" s="35"/>
      <c r="P65" s="41">
        <v>60000000</v>
      </c>
    </row>
    <row r="66" spans="1:16" s="34" customFormat="1" ht="19.149999999999999" customHeight="1">
      <c r="A66" s="38" t="s">
        <v>77</v>
      </c>
      <c r="E66" s="39"/>
      <c r="H66" s="35">
        <v>20.5</v>
      </c>
      <c r="I66" s="35"/>
      <c r="J66" s="40">
        <v>14000000</v>
      </c>
      <c r="K66" s="35"/>
      <c r="L66" s="40">
        <v>42500000</v>
      </c>
      <c r="M66" s="35"/>
      <c r="N66" s="40">
        <v>16000000</v>
      </c>
      <c r="O66" s="35"/>
      <c r="P66" s="41">
        <v>58500000</v>
      </c>
    </row>
    <row r="67" spans="1:16" s="34" customFormat="1" ht="19.149999999999999" customHeight="1">
      <c r="A67" s="38" t="s">
        <v>213</v>
      </c>
      <c r="E67" s="39"/>
      <c r="H67" s="35"/>
      <c r="I67" s="35"/>
      <c r="J67" s="40"/>
      <c r="K67" s="35"/>
      <c r="L67" s="40"/>
      <c r="M67" s="35"/>
      <c r="N67" s="40"/>
      <c r="O67" s="35"/>
      <c r="P67" s="41"/>
    </row>
    <row r="68" spans="1:16" s="34" customFormat="1" ht="19.149999999999999" customHeight="1">
      <c r="A68" s="38" t="s">
        <v>78</v>
      </c>
      <c r="E68" s="39"/>
      <c r="H68" s="35"/>
      <c r="I68" s="35"/>
      <c r="J68" s="36">
        <v>0</v>
      </c>
      <c r="K68" s="35"/>
      <c r="L68" s="40">
        <v>1129731</v>
      </c>
      <c r="M68" s="35"/>
      <c r="N68" s="36">
        <v>0</v>
      </c>
      <c r="O68" s="35"/>
      <c r="P68" s="41">
        <v>514765</v>
      </c>
    </row>
    <row r="69" spans="1:16" s="34" customFormat="1" ht="19.149999999999999" customHeight="1">
      <c r="A69" s="38" t="s">
        <v>192</v>
      </c>
      <c r="E69" s="39"/>
      <c r="H69" s="35"/>
      <c r="I69" s="35"/>
      <c r="K69" s="35"/>
      <c r="L69" s="41"/>
      <c r="M69" s="35"/>
      <c r="N69" s="41"/>
      <c r="O69" s="35"/>
      <c r="P69" s="41"/>
    </row>
    <row r="70" spans="1:16" s="34" customFormat="1" ht="19.149999999999999" customHeight="1">
      <c r="A70" s="38" t="s">
        <v>78</v>
      </c>
      <c r="E70" s="39"/>
      <c r="H70" s="35">
        <v>17</v>
      </c>
      <c r="I70" s="35"/>
      <c r="J70" s="40">
        <v>155728198</v>
      </c>
      <c r="K70" s="35"/>
      <c r="L70" s="36">
        <v>0</v>
      </c>
      <c r="M70" s="35"/>
      <c r="N70" s="40">
        <v>5715950</v>
      </c>
      <c r="O70" s="35"/>
      <c r="P70" s="36">
        <v>0</v>
      </c>
    </row>
    <row r="71" spans="1:16" s="34" customFormat="1" ht="19.149999999999999" customHeight="1">
      <c r="A71" s="38" t="s">
        <v>81</v>
      </c>
      <c r="E71" s="39"/>
      <c r="H71" s="35"/>
      <c r="I71" s="35"/>
      <c r="J71" s="36"/>
      <c r="K71" s="35"/>
      <c r="L71" s="36"/>
      <c r="M71" s="35"/>
      <c r="N71" s="36"/>
      <c r="O71" s="35"/>
      <c r="P71" s="36"/>
    </row>
    <row r="72" spans="1:16" s="34" customFormat="1" ht="19.149999999999999" customHeight="1">
      <c r="A72" s="38"/>
      <c r="B72" s="34" t="s">
        <v>141</v>
      </c>
      <c r="E72" s="39"/>
      <c r="H72" s="35">
        <v>16.3</v>
      </c>
      <c r="I72" s="35"/>
      <c r="J72" s="36">
        <v>142403422</v>
      </c>
      <c r="K72" s="35"/>
      <c r="L72" s="36">
        <v>222394287</v>
      </c>
      <c r="M72" s="35"/>
      <c r="N72" s="36">
        <v>38934555</v>
      </c>
      <c r="O72" s="35"/>
      <c r="P72" s="36">
        <v>116878127</v>
      </c>
    </row>
    <row r="73" spans="1:16" s="34" customFormat="1" ht="19.149999999999999" customHeight="1">
      <c r="A73" s="34" t="s">
        <v>79</v>
      </c>
      <c r="B73" s="38"/>
      <c r="E73" s="39"/>
      <c r="H73" s="35"/>
      <c r="I73" s="35"/>
      <c r="J73" s="36">
        <v>77393</v>
      </c>
      <c r="K73" s="35"/>
      <c r="L73" s="36">
        <v>55406</v>
      </c>
      <c r="M73" s="35"/>
      <c r="N73" s="36">
        <v>0</v>
      </c>
      <c r="O73" s="35"/>
      <c r="P73" s="36">
        <v>0</v>
      </c>
    </row>
    <row r="74" spans="1:16" s="34" customFormat="1" ht="19.149999999999999" customHeight="1">
      <c r="A74" s="34" t="s">
        <v>240</v>
      </c>
      <c r="B74" s="38"/>
      <c r="E74" s="39"/>
      <c r="H74" s="35"/>
      <c r="I74" s="35"/>
      <c r="J74" s="36" t="s">
        <v>228</v>
      </c>
      <c r="K74" s="35"/>
      <c r="L74" s="36">
        <v>120000000</v>
      </c>
      <c r="M74" s="35"/>
      <c r="N74" s="36">
        <v>0</v>
      </c>
      <c r="O74" s="35"/>
      <c r="P74" s="36">
        <v>120000000</v>
      </c>
    </row>
    <row r="75" spans="1:16" s="34" customFormat="1" ht="19.149999999999999" customHeight="1">
      <c r="A75" s="38" t="s">
        <v>67</v>
      </c>
      <c r="C75" s="42"/>
      <c r="H75" s="43"/>
      <c r="I75" s="35"/>
      <c r="J75" s="36">
        <v>19701605</v>
      </c>
      <c r="K75" s="35"/>
      <c r="L75" s="36">
        <v>25558170</v>
      </c>
      <c r="M75" s="35"/>
      <c r="N75" s="36">
        <v>1296587</v>
      </c>
      <c r="O75" s="35"/>
      <c r="P75" s="36">
        <v>11230493</v>
      </c>
    </row>
    <row r="76" spans="1:16" s="34" customFormat="1" ht="19.149999999999999" customHeight="1">
      <c r="A76" s="38" t="s">
        <v>145</v>
      </c>
      <c r="C76" s="42"/>
      <c r="H76" s="43"/>
      <c r="I76" s="35"/>
    </row>
    <row r="77" spans="1:16" s="34" customFormat="1" ht="19.149999999999999" customHeight="1">
      <c r="A77" s="38"/>
      <c r="B77" s="34" t="s">
        <v>144</v>
      </c>
      <c r="C77" s="42"/>
      <c r="H77" s="43">
        <v>12</v>
      </c>
      <c r="I77" s="35"/>
      <c r="J77" s="44">
        <v>0</v>
      </c>
      <c r="K77" s="35"/>
      <c r="L77" s="44">
        <v>544917910</v>
      </c>
      <c r="M77" s="35"/>
      <c r="N77" s="44">
        <v>0</v>
      </c>
      <c r="O77" s="35"/>
      <c r="P77" s="44">
        <v>0</v>
      </c>
    </row>
    <row r="78" spans="1:16" s="34" customFormat="1" ht="3.95" customHeight="1">
      <c r="A78" s="38"/>
      <c r="E78" s="39"/>
      <c r="H78" s="35"/>
      <c r="I78" s="35"/>
      <c r="J78" s="36"/>
      <c r="K78" s="35"/>
      <c r="L78" s="36"/>
      <c r="M78" s="35"/>
      <c r="N78" s="36"/>
      <c r="O78" s="35"/>
      <c r="P78" s="36"/>
    </row>
    <row r="79" spans="1:16" s="34" customFormat="1" ht="19.149999999999999" customHeight="1">
      <c r="A79" s="33" t="s">
        <v>68</v>
      </c>
      <c r="H79" s="43"/>
      <c r="I79" s="35"/>
      <c r="J79" s="44">
        <f>SUM(J60:J77)</f>
        <v>826840193</v>
      </c>
      <c r="K79" s="35"/>
      <c r="L79" s="44">
        <f>SUM(L60:L77)</f>
        <v>1523448538</v>
      </c>
      <c r="M79" s="35"/>
      <c r="N79" s="44">
        <f>SUM(N60:N77)</f>
        <v>170184871</v>
      </c>
      <c r="O79" s="35"/>
      <c r="P79" s="44">
        <f>SUM(P60:P77)</f>
        <v>452648470</v>
      </c>
    </row>
    <row r="80" spans="1:16" s="34" customFormat="1" ht="6.75" customHeight="1">
      <c r="A80" s="38"/>
      <c r="E80" s="39"/>
      <c r="H80" s="35"/>
      <c r="I80" s="35"/>
      <c r="J80" s="36"/>
      <c r="K80" s="35"/>
      <c r="L80" s="36"/>
      <c r="M80" s="35"/>
      <c r="N80" s="36"/>
      <c r="O80" s="35"/>
      <c r="P80" s="36"/>
    </row>
    <row r="81" spans="1:158" s="34" customFormat="1" ht="19.149999999999999" customHeight="1">
      <c r="A81" s="42" t="s">
        <v>15</v>
      </c>
      <c r="H81" s="43"/>
      <c r="J81" s="41"/>
      <c r="L81" s="41"/>
      <c r="N81" s="41"/>
      <c r="P81" s="41"/>
    </row>
    <row r="82" spans="1:158" s="34" customFormat="1" ht="3.95" customHeight="1">
      <c r="A82" s="38"/>
      <c r="E82" s="39"/>
      <c r="H82" s="35"/>
      <c r="I82" s="35"/>
      <c r="J82" s="36"/>
      <c r="K82" s="35"/>
      <c r="L82" s="36"/>
      <c r="M82" s="35"/>
      <c r="N82" s="36"/>
      <c r="O82" s="35"/>
      <c r="P82" s="36"/>
    </row>
    <row r="83" spans="1:158" s="47" customFormat="1" ht="19.149999999999999" customHeight="1">
      <c r="A83" s="34" t="s">
        <v>139</v>
      </c>
      <c r="B83" s="45"/>
      <c r="C83" s="45"/>
      <c r="D83" s="45"/>
      <c r="E83" s="46"/>
      <c r="F83" s="45"/>
      <c r="G83" s="45"/>
      <c r="H83" s="35"/>
      <c r="I83" s="35"/>
      <c r="J83" s="36">
        <v>4271548</v>
      </c>
      <c r="K83" s="35"/>
      <c r="L83" s="36">
        <v>4170554</v>
      </c>
      <c r="M83" s="35"/>
      <c r="N83" s="36">
        <v>0</v>
      </c>
      <c r="O83" s="37"/>
      <c r="P83" s="36">
        <v>0</v>
      </c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</row>
    <row r="84" spans="1:158" s="47" customFormat="1" ht="19.149999999999999" customHeight="1">
      <c r="A84" s="34" t="s">
        <v>213</v>
      </c>
      <c r="B84" s="45"/>
      <c r="C84" s="45"/>
      <c r="D84" s="45"/>
      <c r="E84" s="46"/>
      <c r="F84" s="45"/>
      <c r="G84" s="45"/>
      <c r="H84" s="35"/>
      <c r="I84" s="35"/>
      <c r="J84" s="36">
        <v>0</v>
      </c>
      <c r="K84" s="35"/>
      <c r="L84" s="36">
        <v>2326756</v>
      </c>
      <c r="M84" s="35"/>
      <c r="N84" s="36">
        <v>0</v>
      </c>
      <c r="O84" s="37"/>
      <c r="P84" s="36">
        <v>1845200</v>
      </c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</row>
    <row r="85" spans="1:158" s="47" customFormat="1" ht="19.149999999999999" customHeight="1">
      <c r="A85" s="34" t="s">
        <v>192</v>
      </c>
      <c r="B85" s="45"/>
      <c r="C85" s="45"/>
      <c r="D85" s="45"/>
      <c r="E85" s="46"/>
      <c r="F85" s="45"/>
      <c r="G85" s="45"/>
      <c r="H85" s="35">
        <v>17</v>
      </c>
      <c r="I85" s="35"/>
      <c r="J85" s="36">
        <v>99637046</v>
      </c>
      <c r="K85" s="35"/>
      <c r="L85" s="36">
        <v>0</v>
      </c>
      <c r="M85" s="35"/>
      <c r="N85" s="36">
        <v>10113581</v>
      </c>
      <c r="O85" s="37"/>
      <c r="P85" s="36">
        <v>0</v>
      </c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</row>
    <row r="86" spans="1:158" s="47" customFormat="1" ht="19.149999999999999" customHeight="1">
      <c r="A86" s="38" t="s">
        <v>81</v>
      </c>
      <c r="B86" s="45"/>
      <c r="C86" s="45"/>
      <c r="D86" s="45"/>
      <c r="E86" s="46"/>
      <c r="F86" s="45"/>
      <c r="G86" s="45"/>
      <c r="H86" s="35">
        <v>16.3</v>
      </c>
      <c r="I86" s="35"/>
      <c r="J86" s="36">
        <v>328725778</v>
      </c>
      <c r="K86" s="35"/>
      <c r="L86" s="36">
        <v>269148565</v>
      </c>
      <c r="M86" s="35"/>
      <c r="N86" s="36">
        <v>247877918</v>
      </c>
      <c r="O86" s="37"/>
      <c r="P86" s="36">
        <v>188953413</v>
      </c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</row>
    <row r="87" spans="1:158" s="47" customFormat="1" ht="19.149999999999999" customHeight="1">
      <c r="A87" s="34" t="s">
        <v>16</v>
      </c>
      <c r="B87" s="45"/>
      <c r="C87" s="45"/>
      <c r="D87" s="45"/>
      <c r="E87" s="46"/>
      <c r="F87" s="45"/>
      <c r="G87" s="45"/>
      <c r="H87" s="35"/>
      <c r="I87" s="35"/>
      <c r="J87" s="36">
        <v>15254439</v>
      </c>
      <c r="K87" s="35"/>
      <c r="L87" s="36">
        <v>13486126</v>
      </c>
      <c r="M87" s="35"/>
      <c r="N87" s="36">
        <v>10465590</v>
      </c>
      <c r="O87" s="37"/>
      <c r="P87" s="36">
        <v>9441769</v>
      </c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</row>
    <row r="88" spans="1:158" s="34" customFormat="1" ht="19.149999999999999" customHeight="1">
      <c r="A88" s="38" t="s">
        <v>90</v>
      </c>
      <c r="H88" s="43"/>
      <c r="J88" s="36">
        <v>24862763</v>
      </c>
      <c r="L88" s="36">
        <v>25370166</v>
      </c>
      <c r="N88" s="36">
        <v>0</v>
      </c>
      <c r="P88" s="36">
        <v>0</v>
      </c>
    </row>
    <row r="89" spans="1:158" s="34" customFormat="1" ht="19.149999999999999" customHeight="1">
      <c r="A89" s="38" t="s">
        <v>69</v>
      </c>
      <c r="H89" s="43"/>
      <c r="J89" s="44">
        <v>11763968</v>
      </c>
      <c r="L89" s="44">
        <v>12187591</v>
      </c>
      <c r="N89" s="44">
        <v>0</v>
      </c>
      <c r="P89" s="44">
        <v>0</v>
      </c>
    </row>
    <row r="90" spans="1:158" s="34" customFormat="1" ht="3.95" customHeight="1">
      <c r="A90" s="38"/>
      <c r="H90" s="43"/>
      <c r="J90" s="36"/>
      <c r="L90" s="36"/>
      <c r="N90" s="36">
        <v>0</v>
      </c>
      <c r="P90" s="36"/>
    </row>
    <row r="91" spans="1:158" s="34" customFormat="1" ht="19.149999999999999" customHeight="1">
      <c r="A91" s="33" t="s">
        <v>70</v>
      </c>
      <c r="H91" s="43"/>
      <c r="J91" s="44">
        <f>SUM(J83:J90)</f>
        <v>484515542</v>
      </c>
      <c r="L91" s="44">
        <f>SUM(L83:L90)</f>
        <v>326689758</v>
      </c>
      <c r="N91" s="44">
        <f>SUM(N83:N89)</f>
        <v>268457089</v>
      </c>
      <c r="P91" s="44">
        <f>SUM(P83:P89)</f>
        <v>200240382</v>
      </c>
    </row>
    <row r="92" spans="1:158" s="34" customFormat="1" ht="3.95" customHeight="1">
      <c r="A92" s="38"/>
      <c r="H92" s="43"/>
      <c r="I92" s="35"/>
      <c r="J92" s="36"/>
      <c r="K92" s="35"/>
      <c r="L92" s="36"/>
      <c r="M92" s="35"/>
      <c r="N92" s="36"/>
      <c r="O92" s="35"/>
      <c r="P92" s="36"/>
    </row>
    <row r="93" spans="1:158" s="34" customFormat="1" ht="19.149999999999999" customHeight="1">
      <c r="A93" s="33" t="s">
        <v>17</v>
      </c>
      <c r="C93" s="42"/>
      <c r="H93" s="43"/>
      <c r="I93" s="35"/>
      <c r="J93" s="44">
        <f>SUM(J79+J91)</f>
        <v>1311355735</v>
      </c>
      <c r="K93" s="35"/>
      <c r="L93" s="44">
        <f>SUM(L79+L91)</f>
        <v>1850138296</v>
      </c>
      <c r="M93" s="35"/>
      <c r="N93" s="44">
        <f>SUM(N79+N91)</f>
        <v>438641960</v>
      </c>
      <c r="O93" s="35"/>
      <c r="P93" s="44">
        <f>SUM(P79+P91)</f>
        <v>652888852</v>
      </c>
    </row>
    <row r="94" spans="1:158" s="34" customFormat="1" ht="2.25" customHeight="1">
      <c r="A94" s="33"/>
      <c r="C94" s="42"/>
      <c r="H94" s="43"/>
      <c r="I94" s="35"/>
      <c r="J94" s="36"/>
      <c r="K94" s="35"/>
      <c r="L94" s="36"/>
      <c r="M94" s="35"/>
      <c r="N94" s="36"/>
      <c r="O94" s="35"/>
      <c r="P94" s="36"/>
    </row>
    <row r="95" spans="1:158" s="17" customFormat="1" ht="21.95" customHeight="1">
      <c r="A95" s="31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1:158" s="1" customFormat="1" ht="20.100000000000001" customHeight="1">
      <c r="A96" s="1" t="str">
        <f>A47</f>
        <v xml:space="preserve">บริษัท เวฟ เอ็นเตอร์เทนเมนท์ จำกัด (มหาชน) </v>
      </c>
      <c r="H96" s="2"/>
      <c r="I96" s="2"/>
      <c r="J96" s="2"/>
      <c r="K96" s="2"/>
      <c r="L96" s="3"/>
      <c r="M96" s="2"/>
      <c r="N96" s="2"/>
      <c r="O96" s="2"/>
      <c r="P96" s="3"/>
    </row>
    <row r="97" spans="1:16" s="1" customFormat="1" ht="20.100000000000001" customHeight="1">
      <c r="A97" s="1" t="s">
        <v>160</v>
      </c>
      <c r="H97" s="2"/>
      <c r="I97" s="2"/>
      <c r="J97" s="2"/>
      <c r="K97" s="2"/>
      <c r="L97" s="3"/>
      <c r="M97" s="2"/>
      <c r="N97" s="2"/>
      <c r="O97" s="2"/>
      <c r="P97" s="3"/>
    </row>
    <row r="98" spans="1:16" s="1" customFormat="1" ht="20.100000000000001" customHeight="1">
      <c r="A98" s="32" t="str">
        <f>A49</f>
        <v>ณ วันที่ 30 มิถุนายน พ.ศ. 2563</v>
      </c>
      <c r="B98" s="5"/>
      <c r="C98" s="5"/>
      <c r="D98" s="5"/>
      <c r="E98" s="5"/>
      <c r="F98" s="5"/>
      <c r="G98" s="5"/>
      <c r="H98" s="6"/>
      <c r="I98" s="6"/>
      <c r="J98" s="6"/>
      <c r="K98" s="6"/>
      <c r="L98" s="7"/>
      <c r="M98" s="6"/>
      <c r="N98" s="6"/>
      <c r="O98" s="6"/>
      <c r="P98" s="7"/>
    </row>
    <row r="99" spans="1:16" s="1" customFormat="1" ht="20.100000000000001" customHeight="1">
      <c r="H99" s="2"/>
      <c r="I99" s="2"/>
      <c r="J99" s="2"/>
      <c r="K99" s="2"/>
      <c r="L99" s="3"/>
      <c r="M99" s="2"/>
      <c r="N99" s="2"/>
      <c r="O99" s="2"/>
      <c r="P99" s="3"/>
    </row>
    <row r="100" spans="1:16" s="1" customFormat="1" ht="20.100000000000001" customHeight="1">
      <c r="H100" s="8"/>
      <c r="I100" s="8"/>
      <c r="J100" s="239" t="s">
        <v>54</v>
      </c>
      <c r="K100" s="239"/>
      <c r="L100" s="239"/>
      <c r="M100" s="9"/>
      <c r="N100" s="239" t="s">
        <v>103</v>
      </c>
      <c r="O100" s="239"/>
      <c r="P100" s="239"/>
    </row>
    <row r="101" spans="1:16" s="1" customFormat="1" ht="20.100000000000001" customHeight="1">
      <c r="H101" s="8"/>
      <c r="I101" s="8"/>
      <c r="J101" s="10" t="s">
        <v>134</v>
      </c>
      <c r="K101" s="9"/>
      <c r="L101" s="10" t="s">
        <v>135</v>
      </c>
      <c r="M101" s="9"/>
      <c r="N101" s="10" t="s">
        <v>134</v>
      </c>
      <c r="O101" s="9"/>
      <c r="P101" s="10" t="s">
        <v>135</v>
      </c>
    </row>
    <row r="102" spans="1:16" s="1" customFormat="1" ht="20.100000000000001" customHeight="1">
      <c r="H102" s="2"/>
      <c r="I102" s="2"/>
      <c r="J102" s="215" t="s">
        <v>219</v>
      </c>
      <c r="K102" s="2"/>
      <c r="L102" s="10" t="s">
        <v>63</v>
      </c>
      <c r="M102" s="9"/>
      <c r="N102" s="215" t="s">
        <v>219</v>
      </c>
      <c r="O102" s="9"/>
      <c r="P102" s="10" t="s">
        <v>63</v>
      </c>
    </row>
    <row r="103" spans="1:16" s="1" customFormat="1" ht="20.100000000000001" customHeight="1">
      <c r="H103" s="2"/>
      <c r="I103" s="2"/>
      <c r="J103" s="12" t="s">
        <v>176</v>
      </c>
      <c r="K103" s="13"/>
      <c r="L103" s="12" t="s">
        <v>127</v>
      </c>
      <c r="M103" s="14"/>
      <c r="N103" s="12" t="s">
        <v>176</v>
      </c>
      <c r="O103" s="13"/>
      <c r="P103" s="12" t="s">
        <v>127</v>
      </c>
    </row>
    <row r="104" spans="1:16" s="1" customFormat="1" ht="20.100000000000001" customHeight="1">
      <c r="H104" s="8"/>
      <c r="I104" s="8"/>
      <c r="J104" s="15" t="s">
        <v>37</v>
      </c>
      <c r="K104" s="2"/>
      <c r="L104" s="15" t="s">
        <v>37</v>
      </c>
      <c r="M104" s="2"/>
      <c r="N104" s="15" t="s">
        <v>37</v>
      </c>
      <c r="O104" s="2"/>
      <c r="P104" s="15" t="s">
        <v>37</v>
      </c>
    </row>
    <row r="105" spans="1:16" s="17" customFormat="1" ht="8.1" customHeight="1">
      <c r="A105" s="1"/>
      <c r="H105" s="27"/>
      <c r="I105" s="27"/>
      <c r="J105" s="19"/>
      <c r="K105" s="18"/>
      <c r="L105" s="19"/>
      <c r="M105" s="18"/>
      <c r="N105" s="19"/>
      <c r="O105" s="18"/>
      <c r="P105" s="19"/>
    </row>
    <row r="106" spans="1:16" s="34" customFormat="1" ht="20.100000000000001" customHeight="1">
      <c r="A106" s="33" t="s">
        <v>161</v>
      </c>
      <c r="H106" s="35"/>
      <c r="I106" s="35"/>
      <c r="J106" s="36"/>
      <c r="K106" s="35"/>
      <c r="L106" s="36"/>
      <c r="M106" s="35"/>
      <c r="N106" s="36"/>
      <c r="O106" s="37"/>
      <c r="P106" s="36"/>
    </row>
    <row r="107" spans="1:16" s="34" customFormat="1" ht="8.1" customHeight="1">
      <c r="A107" s="48"/>
      <c r="B107" s="49"/>
      <c r="C107" s="49"/>
      <c r="D107" s="49"/>
      <c r="E107" s="49"/>
      <c r="F107" s="49"/>
      <c r="G107" s="49"/>
      <c r="H107" s="35"/>
      <c r="I107" s="35"/>
      <c r="J107" s="36"/>
      <c r="K107" s="35"/>
      <c r="L107" s="36"/>
      <c r="M107" s="35"/>
      <c r="N107" s="36"/>
      <c r="O107" s="36"/>
      <c r="P107" s="36"/>
    </row>
    <row r="108" spans="1:16" s="34" customFormat="1" ht="20.100000000000001" customHeight="1">
      <c r="A108" s="33" t="s">
        <v>99</v>
      </c>
      <c r="H108" s="43"/>
      <c r="I108" s="35"/>
      <c r="J108" s="36"/>
      <c r="K108" s="35"/>
      <c r="L108" s="36"/>
      <c r="M108" s="35"/>
      <c r="N108" s="36"/>
      <c r="O108" s="37"/>
      <c r="P108" s="36"/>
    </row>
    <row r="109" spans="1:16" s="34" customFormat="1" ht="8.1" customHeight="1">
      <c r="A109" s="33"/>
      <c r="H109" s="43"/>
      <c r="I109" s="35"/>
      <c r="J109" s="36"/>
      <c r="K109" s="35"/>
      <c r="L109" s="36"/>
      <c r="M109" s="35"/>
      <c r="N109" s="36"/>
      <c r="O109" s="37"/>
      <c r="P109" s="36"/>
    </row>
    <row r="110" spans="1:16" s="34" customFormat="1" ht="20.100000000000001" customHeight="1">
      <c r="A110" s="38" t="s">
        <v>71</v>
      </c>
      <c r="H110" s="43"/>
      <c r="I110" s="35"/>
      <c r="J110" s="36"/>
      <c r="K110" s="36"/>
      <c r="L110" s="36"/>
      <c r="M110" s="36"/>
      <c r="N110" s="36"/>
      <c r="O110" s="36"/>
      <c r="P110" s="36"/>
    </row>
    <row r="111" spans="1:16" s="34" customFormat="1" ht="20.100000000000001" customHeight="1">
      <c r="A111" s="38"/>
      <c r="B111" s="34" t="s">
        <v>72</v>
      </c>
      <c r="H111" s="43"/>
      <c r="I111" s="35"/>
      <c r="J111" s="36"/>
      <c r="K111" s="36"/>
      <c r="L111" s="36"/>
      <c r="M111" s="36"/>
      <c r="N111" s="36"/>
      <c r="O111" s="36"/>
      <c r="P111" s="36"/>
    </row>
    <row r="112" spans="1:16" s="34" customFormat="1" ht="20.100000000000001" customHeight="1">
      <c r="A112" s="38"/>
      <c r="C112" s="34" t="s">
        <v>120</v>
      </c>
      <c r="H112" s="43"/>
      <c r="I112" s="35"/>
      <c r="J112" s="36"/>
      <c r="K112" s="36"/>
      <c r="L112" s="36"/>
      <c r="M112" s="36"/>
      <c r="N112" s="36"/>
      <c r="O112" s="36"/>
      <c r="P112" s="36"/>
    </row>
    <row r="113" spans="1:16" s="34" customFormat="1" ht="20.100000000000001" customHeight="1" thickBot="1">
      <c r="A113" s="38"/>
      <c r="D113" s="34" t="s">
        <v>91</v>
      </c>
      <c r="H113" s="43"/>
      <c r="I113" s="35"/>
      <c r="J113" s="50">
        <v>510070000</v>
      </c>
      <c r="K113" s="36"/>
      <c r="L113" s="50">
        <v>510070000</v>
      </c>
      <c r="M113" s="36"/>
      <c r="N113" s="50">
        <v>510070000</v>
      </c>
      <c r="O113" s="36"/>
      <c r="P113" s="50">
        <v>510070000</v>
      </c>
    </row>
    <row r="114" spans="1:16" s="34" customFormat="1" ht="8.1" customHeight="1" thickTop="1">
      <c r="A114" s="38"/>
      <c r="H114" s="35"/>
      <c r="I114" s="35"/>
      <c r="J114" s="51"/>
      <c r="K114" s="35"/>
      <c r="L114" s="51"/>
      <c r="M114" s="35"/>
      <c r="N114" s="51"/>
      <c r="O114" s="35"/>
      <c r="P114" s="51"/>
    </row>
    <row r="115" spans="1:16" s="34" customFormat="1" ht="20.100000000000001" customHeight="1">
      <c r="B115" s="34" t="s">
        <v>18</v>
      </c>
      <c r="H115" s="43"/>
      <c r="J115" s="36"/>
      <c r="K115" s="36"/>
      <c r="L115" s="36"/>
      <c r="M115" s="36"/>
      <c r="N115" s="36"/>
      <c r="O115" s="36"/>
      <c r="P115" s="36"/>
    </row>
    <row r="116" spans="1:16" s="34" customFormat="1" ht="20.100000000000001" customHeight="1">
      <c r="C116" s="34" t="s">
        <v>255</v>
      </c>
      <c r="H116" s="43"/>
      <c r="J116" s="36"/>
      <c r="K116" s="36"/>
      <c r="L116" s="36"/>
      <c r="M116" s="36"/>
      <c r="N116" s="36"/>
      <c r="O116" s="36"/>
      <c r="P116" s="36"/>
    </row>
    <row r="117" spans="1:16" s="34" customFormat="1" ht="20.100000000000001" customHeight="1">
      <c r="D117" s="34" t="s">
        <v>256</v>
      </c>
      <c r="H117" s="43"/>
      <c r="J117" s="36"/>
      <c r="K117" s="36"/>
      <c r="L117" s="36"/>
      <c r="M117" s="36"/>
      <c r="N117" s="36"/>
      <c r="O117" s="36"/>
      <c r="P117" s="36"/>
    </row>
    <row r="118" spans="1:16" s="34" customFormat="1" ht="20.100000000000001" customHeight="1">
      <c r="E118" s="34" t="s">
        <v>92</v>
      </c>
      <c r="H118" s="43"/>
      <c r="J118" s="36">
        <v>467951591</v>
      </c>
      <c r="K118" s="36"/>
      <c r="L118" s="36">
        <v>467950000</v>
      </c>
      <c r="M118" s="36"/>
      <c r="N118" s="36">
        <v>467951591</v>
      </c>
      <c r="O118" s="36"/>
      <c r="P118" s="36">
        <v>467950000</v>
      </c>
    </row>
    <row r="119" spans="1:16" s="34" customFormat="1" ht="20.100000000000001" customHeight="1">
      <c r="H119" s="43"/>
      <c r="J119" s="36"/>
      <c r="K119" s="36"/>
      <c r="L119" s="36"/>
      <c r="M119" s="36"/>
      <c r="N119" s="36"/>
      <c r="O119" s="36"/>
      <c r="P119" s="36"/>
    </row>
    <row r="120" spans="1:16" s="34" customFormat="1" ht="20.100000000000001" customHeight="1">
      <c r="A120" s="34" t="s">
        <v>19</v>
      </c>
      <c r="H120" s="43"/>
      <c r="J120" s="36">
        <v>448810135</v>
      </c>
      <c r="K120" s="36"/>
      <c r="L120" s="36">
        <v>448802180</v>
      </c>
      <c r="M120" s="36"/>
      <c r="N120" s="36">
        <v>448810135</v>
      </c>
      <c r="O120" s="36"/>
      <c r="P120" s="36">
        <v>448802180</v>
      </c>
    </row>
    <row r="121" spans="1:16" s="34" customFormat="1" ht="20.100000000000001" customHeight="1">
      <c r="A121" s="34" t="s">
        <v>149</v>
      </c>
      <c r="H121" s="43"/>
      <c r="J121" s="36"/>
      <c r="K121" s="36"/>
      <c r="L121" s="36"/>
      <c r="M121" s="36"/>
      <c r="N121" s="36"/>
      <c r="O121" s="36"/>
      <c r="P121" s="36"/>
    </row>
    <row r="122" spans="1:16" s="34" customFormat="1" ht="20.100000000000001" customHeight="1">
      <c r="B122" s="34" t="s">
        <v>102</v>
      </c>
      <c r="H122" s="43"/>
      <c r="J122" s="36">
        <v>46795718</v>
      </c>
      <c r="K122" s="36"/>
      <c r="L122" s="36">
        <v>46795718</v>
      </c>
      <c r="M122" s="36"/>
      <c r="N122" s="36">
        <v>46795718</v>
      </c>
      <c r="O122" s="36"/>
      <c r="P122" s="36">
        <v>46795718</v>
      </c>
    </row>
    <row r="123" spans="1:16" s="34" customFormat="1" ht="20.100000000000001" customHeight="1">
      <c r="B123" s="34" t="s">
        <v>265</v>
      </c>
      <c r="H123" s="43"/>
      <c r="J123" s="36">
        <v>-183255511</v>
      </c>
      <c r="K123" s="36"/>
      <c r="L123" s="36">
        <v>-178795504</v>
      </c>
      <c r="M123" s="36"/>
      <c r="N123" s="36">
        <v>-184160943</v>
      </c>
      <c r="O123" s="36"/>
      <c r="P123" s="36">
        <v>335198603</v>
      </c>
    </row>
    <row r="124" spans="1:16" s="34" customFormat="1" ht="20.100000000000001" customHeight="1">
      <c r="A124" s="34" t="s">
        <v>110</v>
      </c>
      <c r="H124" s="43"/>
      <c r="J124" s="44">
        <v>-22055148</v>
      </c>
      <c r="K124" s="36"/>
      <c r="L124" s="44">
        <v>50868651</v>
      </c>
      <c r="M124" s="36"/>
      <c r="N124" s="44">
        <v>0</v>
      </c>
      <c r="O124" s="36"/>
      <c r="P124" s="44">
        <v>0</v>
      </c>
    </row>
    <row r="125" spans="1:16" s="34" customFormat="1" ht="8.1" customHeight="1">
      <c r="A125" s="38"/>
      <c r="H125" s="35"/>
      <c r="I125" s="35"/>
      <c r="J125" s="51"/>
      <c r="K125" s="35"/>
      <c r="L125" s="51"/>
      <c r="M125" s="35"/>
      <c r="N125" s="51"/>
      <c r="O125" s="35"/>
      <c r="P125" s="51"/>
    </row>
    <row r="126" spans="1:16" s="34" customFormat="1" ht="20.100000000000001" customHeight="1">
      <c r="A126" s="33" t="s">
        <v>151</v>
      </c>
      <c r="H126" s="35"/>
      <c r="I126" s="35"/>
      <c r="J126" s="36">
        <f>SUM(J118:J124)</f>
        <v>758246785</v>
      </c>
      <c r="K126" s="35"/>
      <c r="L126" s="36">
        <f>SUM(L118:L124)</f>
        <v>835621045</v>
      </c>
      <c r="M126" s="35"/>
      <c r="N126" s="36">
        <f>SUM(N118:N124)</f>
        <v>779396501</v>
      </c>
      <c r="O126" s="35"/>
      <c r="P126" s="36">
        <f>SUM(P118:P124)</f>
        <v>1298746501</v>
      </c>
    </row>
    <row r="127" spans="1:16" s="34" customFormat="1" ht="20.100000000000001" customHeight="1">
      <c r="A127" s="34" t="s">
        <v>20</v>
      </c>
      <c r="H127" s="43"/>
      <c r="J127" s="44">
        <v>0</v>
      </c>
      <c r="K127" s="36"/>
      <c r="L127" s="44">
        <v>694654903</v>
      </c>
      <c r="M127" s="36"/>
      <c r="N127" s="44">
        <v>0</v>
      </c>
      <c r="O127" s="36"/>
      <c r="P127" s="44">
        <v>0</v>
      </c>
    </row>
    <row r="128" spans="1:16" s="34" customFormat="1" ht="8.1" customHeight="1">
      <c r="A128" s="38"/>
      <c r="E128" s="39"/>
      <c r="H128" s="35"/>
      <c r="I128" s="35"/>
      <c r="J128" s="36"/>
      <c r="K128" s="35"/>
      <c r="L128" s="36"/>
      <c r="M128" s="35"/>
      <c r="N128" s="36"/>
      <c r="O128" s="35"/>
      <c r="P128" s="36"/>
    </row>
    <row r="129" spans="1:16" s="34" customFormat="1" ht="20.100000000000001" customHeight="1">
      <c r="A129" s="33" t="s">
        <v>100</v>
      </c>
      <c r="H129" s="35"/>
      <c r="I129" s="35"/>
      <c r="J129" s="44">
        <f>SUM(J126:J127)</f>
        <v>758246785</v>
      </c>
      <c r="K129" s="35"/>
      <c r="L129" s="44">
        <f>SUM(L126:L127)</f>
        <v>1530275948</v>
      </c>
      <c r="M129" s="35"/>
      <c r="N129" s="44">
        <f>SUM(N126:N127)</f>
        <v>779396501</v>
      </c>
      <c r="O129" s="35"/>
      <c r="P129" s="44">
        <f>SUM(P126:P127)</f>
        <v>1298746501</v>
      </c>
    </row>
    <row r="130" spans="1:16" s="34" customFormat="1" ht="8.1" customHeight="1">
      <c r="A130" s="38"/>
      <c r="E130" s="39"/>
      <c r="H130" s="35"/>
      <c r="I130" s="35"/>
      <c r="J130" s="36"/>
      <c r="K130" s="35"/>
      <c r="L130" s="36"/>
      <c r="M130" s="35"/>
      <c r="N130" s="36"/>
      <c r="O130" s="35"/>
      <c r="P130" s="36"/>
    </row>
    <row r="131" spans="1:16" s="38" customFormat="1" ht="20.100000000000001" customHeight="1" thickBot="1">
      <c r="A131" s="33" t="s">
        <v>101</v>
      </c>
      <c r="B131" s="34"/>
      <c r="C131" s="34"/>
      <c r="D131" s="34"/>
      <c r="E131" s="34"/>
      <c r="F131" s="34"/>
      <c r="G131" s="34"/>
      <c r="H131" s="35"/>
      <c r="I131" s="35"/>
      <c r="J131" s="50">
        <f>J93+J129</f>
        <v>2069602520</v>
      </c>
      <c r="K131" s="35"/>
      <c r="L131" s="50">
        <f>L93+L129</f>
        <v>3380414244</v>
      </c>
      <c r="M131" s="35"/>
      <c r="N131" s="50">
        <f>N93+N129</f>
        <v>1218038461</v>
      </c>
      <c r="O131" s="35"/>
      <c r="P131" s="50">
        <f>P93+P129</f>
        <v>1951635353</v>
      </c>
    </row>
    <row r="132" spans="1:16" ht="18" customHeight="1" thickTop="1">
      <c r="J132" s="52"/>
      <c r="L132" s="52"/>
      <c r="N132" s="52"/>
      <c r="P132" s="52"/>
    </row>
    <row r="133" spans="1:16" ht="22.9" customHeight="1"/>
    <row r="134" spans="1:16" ht="18" customHeight="1">
      <c r="N134" s="52"/>
    </row>
    <row r="139" spans="1:16" ht="24.75" customHeight="1"/>
    <row r="140" spans="1:16" s="17" customFormat="1" ht="21.95" customHeight="1">
      <c r="A140" s="31" t="str">
        <f>A95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</row>
    <row r="141" spans="1:16" s="17" customFormat="1" ht="16.5" customHeight="1"/>
    <row r="144" spans="1:16" ht="18" customHeight="1">
      <c r="J144" s="52"/>
      <c r="L144" s="52"/>
      <c r="N144" s="53"/>
      <c r="P144" s="52"/>
    </row>
  </sheetData>
  <mergeCells count="6">
    <mergeCell ref="J5:L5"/>
    <mergeCell ref="N5:P5"/>
    <mergeCell ref="J51:L51"/>
    <mergeCell ref="N51:P51"/>
    <mergeCell ref="J100:L100"/>
    <mergeCell ref="N100:P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5" max="16383" man="1"/>
  </rowBreaks>
  <ignoredErrors>
    <ignoredError sqref="N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5"/>
  <sheetViews>
    <sheetView topLeftCell="A56" zoomScale="95" zoomScaleNormal="95" zoomScaleSheetLayoutView="89" workbookViewId="0">
      <selection activeCell="S65" sqref="S65"/>
    </sheetView>
  </sheetViews>
  <sheetFormatPr defaultColWidth="9.140625" defaultRowHeight="21.6" customHeight="1"/>
  <cols>
    <col min="1" max="3" width="1.28515625" style="76" customWidth="1"/>
    <col min="4" max="4" width="36.42578125" style="76" customWidth="1"/>
    <col min="5" max="5" width="7.85546875" style="76" customWidth="1"/>
    <col min="6" max="6" width="0.5703125" style="76" customWidth="1"/>
    <col min="7" max="7" width="12.28515625" style="108" customWidth="1"/>
    <col min="8" max="8" width="0.5703125" style="108" customWidth="1"/>
    <col min="9" max="9" width="12.28515625" style="108" customWidth="1"/>
    <col min="10" max="10" width="0.5703125" style="108" customWidth="1"/>
    <col min="11" max="11" width="12.28515625" style="108" customWidth="1"/>
    <col min="12" max="12" width="0.5703125" style="108" customWidth="1"/>
    <col min="13" max="13" width="12.28515625" style="108" customWidth="1"/>
    <col min="14" max="16384" width="9.140625" style="76"/>
  </cols>
  <sheetData>
    <row r="1" spans="1:13" ht="19.149999999999999" customHeight="1">
      <c r="A1" s="71" t="s">
        <v>36</v>
      </c>
      <c r="B1" s="72"/>
      <c r="C1" s="72"/>
      <c r="D1" s="72"/>
      <c r="E1" s="73"/>
      <c r="F1" s="74"/>
      <c r="G1" s="75"/>
      <c r="H1" s="75"/>
      <c r="I1" s="75"/>
      <c r="J1" s="75"/>
      <c r="K1" s="75"/>
      <c r="L1" s="75"/>
      <c r="M1" s="75"/>
    </row>
    <row r="2" spans="1:13" ht="19.149999999999999" customHeight="1">
      <c r="A2" s="77" t="s">
        <v>39</v>
      </c>
      <c r="B2" s="72"/>
      <c r="C2" s="72"/>
      <c r="D2" s="72"/>
      <c r="E2" s="73"/>
      <c r="F2" s="74"/>
      <c r="G2" s="75"/>
      <c r="H2" s="75"/>
      <c r="I2" s="75"/>
      <c r="J2" s="75"/>
      <c r="K2" s="75"/>
      <c r="L2" s="75"/>
      <c r="M2" s="75"/>
    </row>
    <row r="3" spans="1:13" ht="19.149999999999999" customHeight="1">
      <c r="A3" s="56" t="s">
        <v>220</v>
      </c>
      <c r="B3" s="237"/>
      <c r="C3" s="237"/>
      <c r="D3" s="237"/>
      <c r="E3" s="78"/>
      <c r="F3" s="79"/>
      <c r="G3" s="80"/>
      <c r="H3" s="80"/>
      <c r="I3" s="80"/>
      <c r="J3" s="80"/>
      <c r="K3" s="80"/>
      <c r="L3" s="80"/>
      <c r="M3" s="80"/>
    </row>
    <row r="4" spans="1:13" ht="9.75" customHeight="1">
      <c r="A4" s="72"/>
      <c r="B4" s="72"/>
      <c r="C4" s="72"/>
      <c r="D4" s="72"/>
      <c r="E4" s="73"/>
      <c r="F4" s="74"/>
      <c r="G4" s="75"/>
      <c r="H4" s="75"/>
      <c r="I4" s="75"/>
      <c r="J4" s="75"/>
      <c r="K4" s="75"/>
      <c r="L4" s="75"/>
      <c r="M4" s="75"/>
    </row>
    <row r="5" spans="1:13" ht="19.149999999999999" customHeight="1">
      <c r="A5" s="72"/>
      <c r="B5" s="72"/>
      <c r="C5" s="72"/>
      <c r="D5" s="72"/>
      <c r="E5" s="73"/>
      <c r="F5" s="81"/>
      <c r="G5" s="240" t="s">
        <v>52</v>
      </c>
      <c r="H5" s="240"/>
      <c r="I5" s="240"/>
      <c r="J5" s="58"/>
      <c r="K5" s="239" t="s">
        <v>103</v>
      </c>
      <c r="L5" s="239"/>
      <c r="M5" s="239"/>
    </row>
    <row r="6" spans="1:13" ht="19.149999999999999" customHeight="1">
      <c r="A6" s="72"/>
      <c r="B6" s="72"/>
      <c r="C6" s="72"/>
      <c r="D6" s="72"/>
      <c r="E6" s="73"/>
      <c r="F6" s="81"/>
      <c r="G6" s="214" t="s">
        <v>219</v>
      </c>
      <c r="H6" s="83"/>
      <c r="I6" s="214" t="s">
        <v>219</v>
      </c>
      <c r="J6" s="84"/>
      <c r="K6" s="214" t="s">
        <v>219</v>
      </c>
      <c r="L6" s="83"/>
      <c r="M6" s="214" t="s">
        <v>219</v>
      </c>
    </row>
    <row r="7" spans="1:13" ht="19.149999999999999" customHeight="1">
      <c r="A7" s="72"/>
      <c r="B7" s="72"/>
      <c r="C7" s="72"/>
      <c r="D7" s="72"/>
      <c r="E7" s="73"/>
      <c r="F7" s="81"/>
      <c r="G7" s="12" t="s">
        <v>176</v>
      </c>
      <c r="H7" s="13"/>
      <c r="I7" s="12" t="s">
        <v>127</v>
      </c>
      <c r="J7" s="14"/>
      <c r="K7" s="12" t="s">
        <v>176</v>
      </c>
      <c r="L7" s="13"/>
      <c r="M7" s="12" t="s">
        <v>127</v>
      </c>
    </row>
    <row r="8" spans="1:13" ht="19.149999999999999" customHeight="1">
      <c r="A8" s="72"/>
      <c r="B8" s="72"/>
      <c r="C8" s="72"/>
      <c r="D8" s="72"/>
      <c r="E8" s="6" t="s">
        <v>55</v>
      </c>
      <c r="F8" s="86"/>
      <c r="G8" s="87" t="s">
        <v>37</v>
      </c>
      <c r="H8" s="58"/>
      <c r="I8" s="87" t="s">
        <v>37</v>
      </c>
      <c r="J8" s="58"/>
      <c r="K8" s="87" t="s">
        <v>37</v>
      </c>
      <c r="L8" s="58"/>
      <c r="M8" s="87" t="s">
        <v>37</v>
      </c>
    </row>
    <row r="9" spans="1:13" ht="3.95" customHeight="1">
      <c r="A9" s="72"/>
      <c r="B9" s="72"/>
      <c r="C9" s="72"/>
      <c r="D9" s="72"/>
      <c r="E9" s="88"/>
      <c r="F9" s="86"/>
      <c r="G9" s="57"/>
      <c r="H9" s="58"/>
      <c r="I9" s="57"/>
      <c r="J9" s="58"/>
      <c r="K9" s="57"/>
      <c r="L9" s="58"/>
      <c r="M9" s="57"/>
    </row>
    <row r="10" spans="1:13" ht="19.149999999999999" customHeight="1">
      <c r="A10" s="89" t="s">
        <v>21</v>
      </c>
      <c r="B10" s="90"/>
      <c r="C10" s="90"/>
      <c r="D10" s="90"/>
      <c r="E10" s="91"/>
      <c r="F10" s="91"/>
      <c r="G10" s="13"/>
      <c r="H10" s="13"/>
      <c r="I10" s="13"/>
      <c r="J10" s="13"/>
      <c r="K10" s="13"/>
      <c r="L10" s="13"/>
      <c r="M10" s="13"/>
    </row>
    <row r="11" spans="1:13" ht="3.95" customHeight="1">
      <c r="A11" s="90"/>
      <c r="B11" s="90"/>
      <c r="C11" s="90"/>
      <c r="D11" s="90"/>
      <c r="E11" s="91"/>
      <c r="F11" s="91"/>
      <c r="G11" s="13"/>
      <c r="H11" s="13"/>
      <c r="I11" s="13"/>
      <c r="J11" s="13"/>
      <c r="K11" s="13"/>
      <c r="L11" s="13"/>
      <c r="M11" s="13"/>
    </row>
    <row r="12" spans="1:13" ht="19.149999999999999" customHeight="1">
      <c r="A12" s="90" t="s">
        <v>22</v>
      </c>
      <c r="B12" s="90"/>
      <c r="C12" s="90"/>
      <c r="D12" s="90"/>
      <c r="E12" s="91"/>
      <c r="F12" s="91"/>
      <c r="G12" s="92">
        <v>23165120</v>
      </c>
      <c r="H12" s="92"/>
      <c r="I12" s="62">
        <v>137734507</v>
      </c>
      <c r="J12" s="92"/>
      <c r="K12" s="93">
        <v>0</v>
      </c>
      <c r="L12" s="92"/>
      <c r="M12" s="62">
        <v>0</v>
      </c>
    </row>
    <row r="13" spans="1:13" ht="19.149999999999999" customHeight="1">
      <c r="A13" s="90" t="s">
        <v>23</v>
      </c>
      <c r="B13" s="90"/>
      <c r="C13" s="90"/>
      <c r="D13" s="90"/>
      <c r="E13" s="91"/>
      <c r="F13" s="91"/>
      <c r="G13" s="94">
        <v>118097198</v>
      </c>
      <c r="H13" s="92"/>
      <c r="I13" s="63">
        <v>156442669</v>
      </c>
      <c r="J13" s="92"/>
      <c r="K13" s="65">
        <v>0</v>
      </c>
      <c r="L13" s="92"/>
      <c r="M13" s="63">
        <v>0</v>
      </c>
    </row>
    <row r="14" spans="1:13" ht="3.95" customHeight="1">
      <c r="A14" s="95"/>
      <c r="B14" s="90"/>
      <c r="C14" s="90"/>
      <c r="D14" s="90"/>
      <c r="E14" s="91"/>
      <c r="F14" s="91"/>
      <c r="G14" s="92"/>
      <c r="H14" s="92"/>
      <c r="I14" s="92"/>
      <c r="J14" s="92"/>
      <c r="K14" s="92"/>
      <c r="L14" s="92"/>
      <c r="M14" s="92"/>
    </row>
    <row r="15" spans="1:13" ht="19.149999999999999" customHeight="1">
      <c r="A15" s="89" t="s">
        <v>26</v>
      </c>
      <c r="B15" s="90"/>
      <c r="C15" s="90"/>
      <c r="D15" s="90"/>
      <c r="E15" s="91"/>
      <c r="F15" s="92"/>
      <c r="G15" s="94">
        <f>SUM(G12:G14)</f>
        <v>141262318</v>
      </c>
      <c r="H15" s="92"/>
      <c r="I15" s="94">
        <f>SUM(I12:I14)</f>
        <v>294177176</v>
      </c>
      <c r="J15" s="92"/>
      <c r="K15" s="65">
        <f>SUM(K12:K14)</f>
        <v>0</v>
      </c>
      <c r="L15" s="26"/>
      <c r="M15" s="65">
        <f>SUM(M12:M14)</f>
        <v>0</v>
      </c>
    </row>
    <row r="16" spans="1:13" s="96" customFormat="1" ht="6" customHeight="1">
      <c r="A16" s="90"/>
      <c r="B16" s="90"/>
      <c r="C16" s="90"/>
      <c r="D16" s="90"/>
      <c r="E16" s="91"/>
      <c r="F16" s="91"/>
      <c r="G16" s="92"/>
      <c r="H16" s="92"/>
      <c r="I16" s="92"/>
      <c r="J16" s="92"/>
      <c r="K16" s="92"/>
      <c r="L16" s="26"/>
      <c r="M16" s="92"/>
    </row>
    <row r="17" spans="1:13" ht="19.149999999999999" customHeight="1">
      <c r="A17" s="89" t="s">
        <v>60</v>
      </c>
      <c r="B17" s="90"/>
      <c r="C17" s="90"/>
      <c r="D17" s="90"/>
      <c r="E17" s="91"/>
      <c r="F17" s="91"/>
      <c r="G17" s="92"/>
      <c r="H17" s="92"/>
      <c r="I17" s="92"/>
      <c r="J17" s="92"/>
      <c r="K17" s="92"/>
      <c r="L17" s="26"/>
      <c r="M17" s="92"/>
    </row>
    <row r="18" spans="1:13" ht="3.95" customHeight="1">
      <c r="A18" s="90"/>
      <c r="B18" s="90"/>
      <c r="C18" s="90"/>
      <c r="D18" s="90"/>
      <c r="E18" s="91"/>
      <c r="F18" s="91"/>
      <c r="G18" s="92"/>
      <c r="H18" s="92"/>
      <c r="I18" s="92"/>
      <c r="J18" s="92"/>
      <c r="K18" s="92"/>
      <c r="L18" s="92"/>
      <c r="M18" s="92"/>
    </row>
    <row r="19" spans="1:13" ht="19.149999999999999" customHeight="1">
      <c r="A19" s="90" t="s">
        <v>27</v>
      </c>
      <c r="B19" s="90"/>
      <c r="C19" s="90"/>
      <c r="D19" s="90"/>
      <c r="E19" s="91"/>
      <c r="F19" s="91"/>
      <c r="G19" s="93">
        <v>-9652799</v>
      </c>
      <c r="H19" s="92"/>
      <c r="I19" s="93">
        <v>-49224992</v>
      </c>
      <c r="J19" s="92"/>
      <c r="K19" s="93">
        <v>0</v>
      </c>
      <c r="L19" s="92"/>
      <c r="M19" s="93">
        <v>0</v>
      </c>
    </row>
    <row r="20" spans="1:13" ht="19.149999999999999" customHeight="1">
      <c r="A20" s="90" t="s">
        <v>28</v>
      </c>
      <c r="B20" s="90"/>
      <c r="C20" s="90"/>
      <c r="D20" s="90"/>
      <c r="E20" s="91"/>
      <c r="F20" s="91"/>
      <c r="G20" s="65">
        <v>-60229779</v>
      </c>
      <c r="H20" s="92"/>
      <c r="I20" s="65">
        <v>-116092394</v>
      </c>
      <c r="J20" s="92"/>
      <c r="K20" s="65">
        <v>0</v>
      </c>
      <c r="L20" s="98"/>
      <c r="M20" s="65">
        <v>0</v>
      </c>
    </row>
    <row r="21" spans="1:13" ht="3.95" customHeight="1">
      <c r="A21" s="95"/>
      <c r="B21" s="90"/>
      <c r="C21" s="90"/>
      <c r="D21" s="90"/>
      <c r="E21" s="91"/>
      <c r="F21" s="91"/>
      <c r="G21" s="92"/>
      <c r="H21" s="92"/>
      <c r="I21" s="92"/>
      <c r="J21" s="92"/>
      <c r="K21" s="92"/>
      <c r="L21" s="92"/>
      <c r="M21" s="92"/>
    </row>
    <row r="22" spans="1:13" ht="19.149999999999999" customHeight="1">
      <c r="A22" s="89" t="s">
        <v>61</v>
      </c>
      <c r="B22" s="90"/>
      <c r="C22" s="90"/>
      <c r="D22" s="90"/>
      <c r="E22" s="91"/>
      <c r="F22" s="93"/>
      <c r="G22" s="65">
        <f>SUM(G19:G21)</f>
        <v>-69882578</v>
      </c>
      <c r="H22" s="93"/>
      <c r="I22" s="65">
        <f>SUM(I19:I21)</f>
        <v>-165317386</v>
      </c>
      <c r="J22" s="93"/>
      <c r="K22" s="65">
        <f>SUM(K19:K21)</f>
        <v>0</v>
      </c>
      <c r="L22" s="26"/>
      <c r="M22" s="65">
        <f>SUM(M19:M21)</f>
        <v>0</v>
      </c>
    </row>
    <row r="23" spans="1:13" ht="8.1" customHeight="1">
      <c r="A23" s="95"/>
      <c r="B23" s="90"/>
      <c r="C23" s="90"/>
      <c r="D23" s="90"/>
      <c r="E23" s="91"/>
      <c r="F23" s="91"/>
      <c r="G23" s="92"/>
      <c r="H23" s="92"/>
      <c r="I23" s="92"/>
      <c r="J23" s="92"/>
      <c r="K23" s="92"/>
      <c r="L23" s="26"/>
      <c r="M23" s="92"/>
    </row>
    <row r="24" spans="1:13" ht="19.149999999999999" customHeight="1">
      <c r="A24" s="89" t="s">
        <v>62</v>
      </c>
      <c r="B24" s="90"/>
      <c r="C24" s="90"/>
      <c r="D24" s="90"/>
      <c r="E24" s="91"/>
      <c r="F24" s="91"/>
      <c r="G24" s="93">
        <f>+G15+G22</f>
        <v>71379740</v>
      </c>
      <c r="H24" s="93"/>
      <c r="I24" s="93">
        <f>+I15+I22</f>
        <v>128859790</v>
      </c>
      <c r="J24" s="93"/>
      <c r="K24" s="93">
        <f>+K15+K22</f>
        <v>0</v>
      </c>
      <c r="L24" s="99"/>
      <c r="M24" s="93">
        <f>+M15+M22</f>
        <v>0</v>
      </c>
    </row>
    <row r="25" spans="1:13" ht="19.149999999999999" customHeight="1">
      <c r="A25" s="90" t="s">
        <v>25</v>
      </c>
      <c r="B25" s="95"/>
      <c r="C25" s="90"/>
      <c r="D25" s="90"/>
      <c r="E25" s="91"/>
      <c r="F25" s="91"/>
      <c r="G25" s="92">
        <v>3015722</v>
      </c>
      <c r="H25" s="92"/>
      <c r="I25" s="93">
        <v>3192171</v>
      </c>
      <c r="J25" s="92"/>
      <c r="K25" s="93">
        <v>20307593</v>
      </c>
      <c r="L25" s="92"/>
      <c r="M25" s="62">
        <v>56366798</v>
      </c>
    </row>
    <row r="26" spans="1:13" ht="19.149999999999999" customHeight="1">
      <c r="A26" s="90" t="s">
        <v>269</v>
      </c>
      <c r="B26" s="95"/>
      <c r="C26" s="90"/>
      <c r="D26" s="90"/>
      <c r="E26" s="229">
        <v>13.1</v>
      </c>
      <c r="F26" s="91"/>
      <c r="G26" s="93">
        <v>38717006</v>
      </c>
      <c r="H26" s="92"/>
      <c r="I26" s="93">
        <v>0</v>
      </c>
      <c r="J26" s="92"/>
      <c r="K26" s="93">
        <v>20000000</v>
      </c>
      <c r="L26" s="92"/>
      <c r="M26" s="62">
        <v>0</v>
      </c>
    </row>
    <row r="27" spans="1:13" ht="19.149999999999999" customHeight="1">
      <c r="A27" s="90" t="s">
        <v>232</v>
      </c>
      <c r="B27" s="95"/>
      <c r="C27" s="90"/>
      <c r="D27" s="90"/>
      <c r="E27" s="229">
        <v>13.2</v>
      </c>
      <c r="F27" s="91"/>
      <c r="G27" s="92">
        <v>661387</v>
      </c>
      <c r="H27" s="92"/>
      <c r="I27" s="93">
        <v>0</v>
      </c>
      <c r="J27" s="92"/>
      <c r="K27" s="93">
        <v>96899381</v>
      </c>
      <c r="L27" s="92"/>
      <c r="M27" s="62">
        <v>0</v>
      </c>
    </row>
    <row r="28" spans="1:13" ht="19.149999999999999" customHeight="1">
      <c r="A28" s="90" t="s">
        <v>29</v>
      </c>
      <c r="B28" s="90"/>
      <c r="C28" s="90"/>
      <c r="D28" s="90"/>
      <c r="E28" s="91"/>
      <c r="F28" s="91"/>
      <c r="G28" s="93">
        <v>-39474762</v>
      </c>
      <c r="H28" s="92"/>
      <c r="I28" s="93">
        <v>-95089629</v>
      </c>
      <c r="J28" s="92"/>
      <c r="K28" s="93">
        <v>0</v>
      </c>
      <c r="L28" s="92"/>
      <c r="M28" s="62">
        <v>0</v>
      </c>
    </row>
    <row r="29" spans="1:13" s="96" customFormat="1" ht="19.149999999999999" customHeight="1">
      <c r="A29" s="90" t="s">
        <v>30</v>
      </c>
      <c r="B29" s="89"/>
      <c r="C29" s="90"/>
      <c r="D29" s="90"/>
      <c r="E29" s="91"/>
      <c r="F29" s="91"/>
      <c r="G29" s="93">
        <v>-52353530</v>
      </c>
      <c r="H29" s="92"/>
      <c r="I29" s="93">
        <v>-57047372</v>
      </c>
      <c r="J29" s="92"/>
      <c r="K29" s="93">
        <v>-22085413</v>
      </c>
      <c r="L29" s="92"/>
      <c r="M29" s="62">
        <v>-13855222</v>
      </c>
    </row>
    <row r="30" spans="1:13" s="96" customFormat="1" ht="19.149999999999999" customHeight="1">
      <c r="A30" s="90" t="s">
        <v>74</v>
      </c>
      <c r="B30" s="89"/>
      <c r="C30" s="90"/>
      <c r="D30" s="90"/>
      <c r="E30" s="91"/>
      <c r="F30" s="91"/>
      <c r="G30" s="93">
        <v>-9222880</v>
      </c>
      <c r="H30" s="92"/>
      <c r="I30" s="93">
        <v>-12213781</v>
      </c>
      <c r="J30" s="92"/>
      <c r="K30" s="93">
        <v>-5382480</v>
      </c>
      <c r="L30" s="92"/>
      <c r="M30" s="62">
        <v>-7706840</v>
      </c>
    </row>
    <row r="31" spans="1:13" s="96" customFormat="1" ht="19.149999999999999" customHeight="1">
      <c r="A31" s="96" t="s">
        <v>157</v>
      </c>
      <c r="E31" s="100"/>
      <c r="G31" s="65">
        <v>18047484</v>
      </c>
      <c r="H31" s="92"/>
      <c r="I31" s="65">
        <v>21420268</v>
      </c>
      <c r="J31" s="92"/>
      <c r="K31" s="65">
        <v>0</v>
      </c>
      <c r="L31" s="26"/>
      <c r="M31" s="63">
        <v>0</v>
      </c>
    </row>
    <row r="32" spans="1:13" s="96" customFormat="1" ht="3.95" customHeight="1">
      <c r="A32" s="89"/>
      <c r="B32" s="89"/>
      <c r="C32" s="90"/>
      <c r="D32" s="90"/>
      <c r="E32" s="91"/>
      <c r="F32" s="91"/>
      <c r="G32" s="92"/>
      <c r="H32" s="92"/>
      <c r="I32" s="92"/>
      <c r="J32" s="92"/>
      <c r="K32" s="92"/>
      <c r="L32" s="26"/>
      <c r="M32" s="92"/>
    </row>
    <row r="33" spans="1:13" s="96" customFormat="1" ht="19.149999999999999" customHeight="1">
      <c r="A33" s="89" t="s">
        <v>271</v>
      </c>
      <c r="G33" s="93">
        <f>SUM(G24:G32)</f>
        <v>30770167</v>
      </c>
      <c r="H33" s="93"/>
      <c r="I33" s="93">
        <f>SUM(I24:I32)</f>
        <v>-10878553</v>
      </c>
      <c r="J33" s="93"/>
      <c r="K33" s="93">
        <f>SUM(K24:K32)</f>
        <v>109739081</v>
      </c>
      <c r="L33" s="99"/>
      <c r="M33" s="93">
        <f>SUM(M24:M32)</f>
        <v>34804736</v>
      </c>
    </row>
    <row r="34" spans="1:13" ht="19.149999999999999" customHeight="1">
      <c r="A34" s="90" t="s">
        <v>241</v>
      </c>
      <c r="E34" s="100"/>
      <c r="F34" s="96"/>
      <c r="G34" s="65">
        <v>231714</v>
      </c>
      <c r="H34" s="92"/>
      <c r="I34" s="65">
        <v>-2919157</v>
      </c>
      <c r="J34" s="99"/>
      <c r="K34" s="65">
        <v>0</v>
      </c>
      <c r="L34" s="26"/>
      <c r="M34" s="65">
        <v>-3130092</v>
      </c>
    </row>
    <row r="35" spans="1:13" ht="3.95" customHeight="1">
      <c r="A35" s="90"/>
      <c r="E35" s="96"/>
      <c r="F35" s="96"/>
      <c r="G35" s="92"/>
      <c r="H35" s="92"/>
      <c r="I35" s="92"/>
      <c r="J35" s="99"/>
      <c r="K35" s="92"/>
      <c r="L35" s="92"/>
      <c r="M35" s="92"/>
    </row>
    <row r="36" spans="1:13" ht="19.149999999999999" customHeight="1">
      <c r="A36" s="89" t="s">
        <v>272</v>
      </c>
      <c r="E36" s="96"/>
      <c r="F36" s="93"/>
      <c r="G36" s="93">
        <f>SUM(G33:G35)</f>
        <v>31001881</v>
      </c>
      <c r="H36" s="93"/>
      <c r="I36" s="93">
        <f>SUM(I33:I35)</f>
        <v>-13797710</v>
      </c>
      <c r="J36" s="93"/>
      <c r="K36" s="93">
        <f>SUM(K33:K35)</f>
        <v>109739081</v>
      </c>
      <c r="L36" s="93"/>
      <c r="M36" s="93">
        <f>SUM(M33:M35)</f>
        <v>31674644</v>
      </c>
    </row>
    <row r="37" spans="1:13" ht="19.149999999999999" customHeight="1">
      <c r="A37" s="60" t="s">
        <v>242</v>
      </c>
      <c r="E37" s="100"/>
      <c r="F37" s="93"/>
      <c r="G37" s="65">
        <v>0</v>
      </c>
      <c r="H37" s="93"/>
      <c r="I37" s="65">
        <v>6962319</v>
      </c>
      <c r="J37" s="93"/>
      <c r="K37" s="65">
        <v>0</v>
      </c>
      <c r="L37" s="93"/>
      <c r="M37" s="65">
        <v>0</v>
      </c>
    </row>
    <row r="38" spans="1:13" ht="3.95" customHeight="1">
      <c r="A38" s="60"/>
      <c r="E38" s="96"/>
      <c r="F38" s="93"/>
      <c r="G38" s="93"/>
      <c r="H38" s="93"/>
      <c r="I38" s="93"/>
      <c r="J38" s="93"/>
      <c r="K38" s="93"/>
      <c r="L38" s="93"/>
      <c r="M38" s="93"/>
    </row>
    <row r="39" spans="1:13" ht="19.149999999999999" customHeight="1">
      <c r="A39" s="59" t="s">
        <v>273</v>
      </c>
      <c r="E39" s="96"/>
      <c r="F39" s="93"/>
      <c r="G39" s="93">
        <f>SUM(G36:G37)</f>
        <v>31001881</v>
      </c>
      <c r="H39" s="93"/>
      <c r="I39" s="93">
        <f>SUM(I36:I37)</f>
        <v>-6835391</v>
      </c>
      <c r="J39" s="93"/>
      <c r="K39" s="93">
        <f>SUM(K36:K37)</f>
        <v>109739081</v>
      </c>
      <c r="L39" s="93"/>
      <c r="M39" s="93">
        <f>SUM(M36:M37)</f>
        <v>31674644</v>
      </c>
    </row>
    <row r="40" spans="1:13" ht="6" customHeight="1">
      <c r="A40" s="89"/>
      <c r="E40" s="96"/>
      <c r="F40" s="93"/>
      <c r="G40" s="93"/>
      <c r="H40" s="93"/>
      <c r="I40" s="93"/>
      <c r="J40" s="93"/>
      <c r="K40" s="93"/>
      <c r="L40" s="93"/>
      <c r="M40" s="93"/>
    </row>
    <row r="41" spans="1:13" ht="19.149999999999999" customHeight="1">
      <c r="A41" s="89" t="s">
        <v>243</v>
      </c>
      <c r="B41" s="90"/>
      <c r="C41" s="90"/>
      <c r="D41" s="90"/>
      <c r="E41" s="91"/>
      <c r="F41" s="91"/>
      <c r="G41" s="93"/>
      <c r="H41" s="92"/>
      <c r="I41" s="93"/>
      <c r="J41" s="92"/>
      <c r="K41" s="93"/>
      <c r="L41" s="92"/>
      <c r="M41" s="93"/>
    </row>
    <row r="42" spans="1:13" ht="19.149999999999999" customHeight="1">
      <c r="A42" s="101" t="s">
        <v>152</v>
      </c>
      <c r="B42" s="101"/>
      <c r="C42" s="90"/>
      <c r="D42" s="90"/>
      <c r="E42" s="91"/>
      <c r="F42" s="91"/>
      <c r="G42" s="93"/>
      <c r="H42" s="92"/>
      <c r="I42" s="93"/>
      <c r="J42" s="92"/>
      <c r="K42" s="93"/>
      <c r="L42" s="92"/>
      <c r="M42" s="93"/>
    </row>
    <row r="43" spans="1:13" ht="19.149999999999999" customHeight="1">
      <c r="A43" s="89"/>
      <c r="B43" s="76" t="s">
        <v>155</v>
      </c>
      <c r="C43" s="90"/>
      <c r="D43" s="90"/>
      <c r="E43" s="91"/>
      <c r="F43" s="91"/>
      <c r="G43" s="93"/>
      <c r="H43" s="92"/>
      <c r="I43" s="93"/>
      <c r="J43" s="92"/>
      <c r="K43" s="93"/>
      <c r="L43" s="92"/>
      <c r="M43" s="93"/>
    </row>
    <row r="44" spans="1:13" ht="19.149999999999999" customHeight="1">
      <c r="A44" s="89"/>
      <c r="B44" s="90"/>
      <c r="C44" s="90" t="s">
        <v>97</v>
      </c>
      <c r="D44" s="90"/>
      <c r="E44" s="91"/>
      <c r="F44" s="91"/>
      <c r="G44" s="93"/>
      <c r="H44" s="92"/>
      <c r="J44" s="92"/>
      <c r="K44" s="93"/>
      <c r="L44" s="92"/>
    </row>
    <row r="45" spans="1:13" ht="19.149999999999999" customHeight="1">
      <c r="A45" s="89"/>
      <c r="B45" s="90"/>
      <c r="C45" s="90" t="s">
        <v>167</v>
      </c>
      <c r="D45" s="90"/>
      <c r="E45" s="91"/>
      <c r="F45" s="91"/>
      <c r="G45" s="93"/>
      <c r="H45" s="92"/>
      <c r="I45" s="93"/>
      <c r="J45" s="92"/>
      <c r="K45" s="93"/>
      <c r="L45" s="92"/>
      <c r="M45" s="93"/>
    </row>
    <row r="46" spans="1:13" ht="19.149999999999999" customHeight="1">
      <c r="A46" s="89"/>
      <c r="B46" s="90"/>
      <c r="C46" s="90"/>
      <c r="D46" s="90" t="s">
        <v>166</v>
      </c>
      <c r="E46" s="91"/>
      <c r="F46" s="91"/>
      <c r="G46" s="93">
        <v>0</v>
      </c>
      <c r="H46" s="92"/>
      <c r="I46" s="93">
        <v>-952726</v>
      </c>
      <c r="J46" s="92"/>
      <c r="K46" s="93">
        <v>0</v>
      </c>
      <c r="L46" s="92"/>
      <c r="M46" s="93">
        <v>-952726</v>
      </c>
    </row>
    <row r="47" spans="1:13" ht="19.149999999999999" customHeight="1">
      <c r="A47" s="89"/>
      <c r="B47" s="76" t="s">
        <v>153</v>
      </c>
      <c r="C47" s="90"/>
      <c r="D47" s="90"/>
      <c r="E47" s="91"/>
      <c r="F47" s="91"/>
      <c r="G47" s="93"/>
      <c r="H47" s="92"/>
      <c r="I47" s="93"/>
      <c r="J47" s="92"/>
      <c r="K47" s="93"/>
      <c r="L47" s="92"/>
      <c r="M47" s="93"/>
    </row>
    <row r="48" spans="1:13" ht="19.149999999999999" customHeight="1">
      <c r="A48" s="89"/>
      <c r="C48" s="90" t="s">
        <v>97</v>
      </c>
      <c r="D48" s="90"/>
      <c r="E48" s="91"/>
      <c r="F48" s="91"/>
      <c r="G48" s="93"/>
      <c r="H48" s="92"/>
      <c r="I48" s="93"/>
      <c r="J48" s="93"/>
      <c r="K48" s="93"/>
      <c r="L48" s="93"/>
      <c r="M48" s="93"/>
    </row>
    <row r="49" spans="1:13" ht="19.149999999999999" customHeight="1">
      <c r="A49" s="90"/>
      <c r="B49" s="90"/>
      <c r="C49" s="90" t="s">
        <v>244</v>
      </c>
      <c r="E49" s="102"/>
      <c r="F49" s="91"/>
      <c r="G49" s="76"/>
      <c r="H49" s="76"/>
      <c r="I49" s="93"/>
      <c r="J49" s="93"/>
      <c r="K49" s="93"/>
      <c r="L49" s="93"/>
      <c r="M49" s="93"/>
    </row>
    <row r="50" spans="1:13" ht="19.149999999999999" customHeight="1">
      <c r="A50" s="90"/>
      <c r="B50" s="90"/>
      <c r="C50" s="90"/>
      <c r="D50" s="76" t="s">
        <v>140</v>
      </c>
      <c r="E50" s="102"/>
      <c r="F50" s="91"/>
      <c r="G50" s="65">
        <v>-24582222</v>
      </c>
      <c r="H50" s="92"/>
      <c r="I50" s="103">
        <v>-3116618</v>
      </c>
      <c r="J50" s="92"/>
      <c r="K50" s="65">
        <v>0</v>
      </c>
      <c r="L50" s="92"/>
      <c r="M50" s="65">
        <v>0</v>
      </c>
    </row>
    <row r="51" spans="1:13" ht="3.95" customHeight="1">
      <c r="A51" s="90"/>
      <c r="B51" s="90"/>
      <c r="C51" s="90"/>
      <c r="D51" s="90"/>
      <c r="E51" s="91"/>
      <c r="F51" s="91"/>
      <c r="G51" s="92"/>
      <c r="H51" s="92"/>
      <c r="I51" s="92"/>
      <c r="J51" s="92"/>
      <c r="K51" s="92"/>
      <c r="L51" s="92"/>
      <c r="M51" s="92"/>
    </row>
    <row r="52" spans="1:13" ht="19.149999999999999" customHeight="1">
      <c r="A52" s="95" t="s">
        <v>227</v>
      </c>
      <c r="B52" s="89"/>
      <c r="C52" s="90"/>
      <c r="D52" s="90"/>
      <c r="E52" s="91"/>
      <c r="F52" s="91"/>
      <c r="G52" s="93"/>
      <c r="H52" s="93"/>
      <c r="I52" s="93"/>
      <c r="J52" s="93"/>
      <c r="K52" s="93"/>
      <c r="L52" s="92"/>
      <c r="M52" s="93"/>
    </row>
    <row r="53" spans="1:13" ht="19.149999999999999" customHeight="1">
      <c r="B53" s="95" t="s">
        <v>214</v>
      </c>
      <c r="E53" s="91"/>
      <c r="F53" s="91"/>
      <c r="G53" s="93">
        <f>G36+SUM(G45:G50)</f>
        <v>6419659</v>
      </c>
      <c r="H53" s="93"/>
      <c r="I53" s="93">
        <f>I36+SUM(I45:I50)</f>
        <v>-17867054</v>
      </c>
      <c r="J53" s="93"/>
      <c r="K53" s="93">
        <f>K36+SUM(K45:K50)</f>
        <v>109739081</v>
      </c>
      <c r="L53" s="92"/>
      <c r="M53" s="93">
        <f>M36+SUM(M45:M50)</f>
        <v>30721918</v>
      </c>
    </row>
    <row r="54" spans="1:13" ht="8.65" customHeight="1">
      <c r="A54" s="95"/>
      <c r="B54" s="89"/>
      <c r="C54" s="90"/>
      <c r="D54" s="90"/>
      <c r="E54" s="91"/>
      <c r="F54" s="91"/>
      <c r="G54" s="93"/>
      <c r="H54" s="93"/>
      <c r="I54" s="93"/>
      <c r="J54" s="93"/>
      <c r="K54" s="93"/>
      <c r="L54" s="92"/>
      <c r="M54" s="93"/>
    </row>
    <row r="55" spans="1:13" ht="21.6" customHeight="1">
      <c r="A55" s="237" t="str">
        <f>+'ไทย2-4'!A140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5" s="104"/>
      <c r="C55" s="104"/>
      <c r="D55" s="104"/>
      <c r="E55" s="104"/>
      <c r="F55" s="104"/>
      <c r="G55" s="94"/>
      <c r="H55" s="94"/>
      <c r="I55" s="94"/>
      <c r="J55" s="105"/>
      <c r="K55" s="94"/>
      <c r="L55" s="94"/>
      <c r="M55" s="94"/>
    </row>
    <row r="56" spans="1:13" ht="21.6" customHeight="1">
      <c r="A56" s="71" t="s">
        <v>36</v>
      </c>
      <c r="B56" s="72"/>
      <c r="C56" s="72"/>
      <c r="D56" s="72"/>
      <c r="E56" s="73"/>
      <c r="F56" s="74"/>
      <c r="G56" s="75"/>
      <c r="H56" s="75"/>
      <c r="I56" s="75"/>
      <c r="J56" s="75"/>
      <c r="K56" s="75"/>
      <c r="L56" s="75"/>
      <c r="M56" s="75"/>
    </row>
    <row r="57" spans="1:13" ht="21.6" customHeight="1">
      <c r="A57" s="77" t="s">
        <v>162</v>
      </c>
      <c r="B57" s="72"/>
      <c r="C57" s="72"/>
      <c r="D57" s="72"/>
      <c r="E57" s="73"/>
      <c r="F57" s="74"/>
      <c r="G57" s="75"/>
      <c r="H57" s="75"/>
      <c r="I57" s="75"/>
      <c r="J57" s="75"/>
      <c r="K57" s="75"/>
      <c r="L57" s="75"/>
      <c r="M57" s="75"/>
    </row>
    <row r="58" spans="1:13" ht="21.6" customHeight="1">
      <c r="A58" s="56" t="str">
        <f>A3</f>
        <v>สำหรับงวดสามเดือนสิ้นสุดวันที่ 30 มิถุนายน พ.ศ. 2563</v>
      </c>
      <c r="B58" s="237"/>
      <c r="C58" s="237"/>
      <c r="D58" s="237"/>
      <c r="E58" s="78"/>
      <c r="F58" s="79"/>
      <c r="G58" s="80"/>
      <c r="H58" s="80"/>
      <c r="I58" s="80"/>
      <c r="J58" s="80"/>
      <c r="K58" s="80"/>
      <c r="L58" s="80"/>
      <c r="M58" s="80"/>
    </row>
    <row r="59" spans="1:13" ht="19.149999999999999" customHeight="1">
      <c r="A59" s="72"/>
      <c r="B59" s="72"/>
      <c r="C59" s="72"/>
      <c r="D59" s="72"/>
      <c r="E59" s="73"/>
      <c r="F59" s="74"/>
      <c r="G59" s="75"/>
      <c r="H59" s="75"/>
      <c r="I59" s="75"/>
      <c r="J59" s="75"/>
      <c r="K59" s="75"/>
      <c r="L59" s="75"/>
      <c r="M59" s="75"/>
    </row>
    <row r="60" spans="1:13" ht="19.149999999999999" customHeight="1">
      <c r="A60" s="72"/>
      <c r="B60" s="72"/>
      <c r="C60" s="72"/>
      <c r="D60" s="72"/>
      <c r="E60" s="73"/>
      <c r="F60" s="81"/>
      <c r="G60" s="240" t="s">
        <v>52</v>
      </c>
      <c r="H60" s="240"/>
      <c r="I60" s="240"/>
      <c r="J60" s="58"/>
      <c r="K60" s="239" t="s">
        <v>103</v>
      </c>
      <c r="L60" s="239"/>
      <c r="M60" s="239"/>
    </row>
    <row r="61" spans="1:13" ht="19.149999999999999" customHeight="1">
      <c r="A61" s="72"/>
      <c r="B61" s="72"/>
      <c r="C61" s="72"/>
      <c r="D61" s="72"/>
      <c r="E61" s="73"/>
      <c r="F61" s="81"/>
      <c r="G61" s="82" t="s">
        <v>219</v>
      </c>
      <c r="H61" s="83"/>
      <c r="I61" s="82" t="s">
        <v>219</v>
      </c>
      <c r="J61" s="84"/>
      <c r="K61" s="82" t="s">
        <v>219</v>
      </c>
      <c r="L61" s="83"/>
      <c r="M61" s="82" t="s">
        <v>219</v>
      </c>
    </row>
    <row r="62" spans="1:13" ht="19.149999999999999" customHeight="1">
      <c r="A62" s="72"/>
      <c r="B62" s="72"/>
      <c r="C62" s="72"/>
      <c r="D62" s="72"/>
      <c r="E62" s="73"/>
      <c r="F62" s="81"/>
      <c r="G62" s="12" t="s">
        <v>176</v>
      </c>
      <c r="H62" s="13"/>
      <c r="I62" s="12" t="s">
        <v>127</v>
      </c>
      <c r="J62" s="14"/>
      <c r="K62" s="12" t="s">
        <v>176</v>
      </c>
      <c r="L62" s="13"/>
      <c r="M62" s="12" t="s">
        <v>127</v>
      </c>
    </row>
    <row r="63" spans="1:13" ht="19.149999999999999" customHeight="1">
      <c r="A63" s="72"/>
      <c r="B63" s="72"/>
      <c r="C63" s="72"/>
      <c r="D63" s="72"/>
      <c r="E63" s="88"/>
      <c r="F63" s="86"/>
      <c r="G63" s="87" t="s">
        <v>37</v>
      </c>
      <c r="H63" s="58"/>
      <c r="I63" s="87" t="s">
        <v>37</v>
      </c>
      <c r="J63" s="58"/>
      <c r="K63" s="87" t="s">
        <v>37</v>
      </c>
      <c r="L63" s="58"/>
      <c r="M63" s="87" t="s">
        <v>37</v>
      </c>
    </row>
    <row r="64" spans="1:13" ht="8.1" customHeight="1">
      <c r="A64" s="89"/>
      <c r="B64" s="90"/>
      <c r="C64" s="90"/>
      <c r="D64" s="90"/>
      <c r="E64" s="91"/>
      <c r="F64" s="91"/>
      <c r="G64" s="13"/>
      <c r="H64" s="13"/>
      <c r="I64" s="13"/>
      <c r="J64" s="13"/>
      <c r="K64" s="13"/>
      <c r="L64" s="13"/>
      <c r="M64" s="13"/>
    </row>
    <row r="65" spans="1:13" ht="19.149999999999999" customHeight="1">
      <c r="A65" s="89" t="s">
        <v>274</v>
      </c>
      <c r="B65" s="90"/>
      <c r="C65" s="90"/>
      <c r="D65" s="90"/>
      <c r="E65" s="91"/>
      <c r="F65" s="91"/>
      <c r="G65" s="13"/>
      <c r="H65" s="13"/>
      <c r="I65" s="13"/>
      <c r="J65" s="13"/>
      <c r="K65" s="13"/>
      <c r="L65" s="13"/>
      <c r="M65" s="13"/>
    </row>
    <row r="66" spans="1:13" ht="19.149999999999999" customHeight="1">
      <c r="A66" s="101" t="s">
        <v>246</v>
      </c>
      <c r="B66" s="59"/>
      <c r="C66" s="60"/>
      <c r="D66" s="90"/>
      <c r="E66" s="102"/>
      <c r="F66" s="91"/>
      <c r="G66" s="65">
        <v>0</v>
      </c>
      <c r="H66" s="93"/>
      <c r="I66" s="65">
        <v>-383614</v>
      </c>
      <c r="J66" s="93"/>
      <c r="K66" s="65">
        <v>0</v>
      </c>
      <c r="L66" s="92"/>
      <c r="M66" s="65">
        <v>0</v>
      </c>
    </row>
    <row r="67" spans="1:13" ht="8.1" customHeight="1">
      <c r="A67" s="106"/>
      <c r="B67" s="89"/>
      <c r="C67" s="90"/>
      <c r="D67" s="90"/>
      <c r="E67" s="91"/>
      <c r="F67" s="91"/>
      <c r="G67" s="93"/>
      <c r="H67" s="93"/>
      <c r="I67" s="93"/>
      <c r="J67" s="93"/>
      <c r="K67" s="93"/>
      <c r="L67" s="92"/>
      <c r="M67" s="93"/>
    </row>
    <row r="68" spans="1:13" ht="19.149999999999999" customHeight="1">
      <c r="A68" s="60" t="s">
        <v>245</v>
      </c>
      <c r="C68" s="60"/>
      <c r="D68" s="90"/>
      <c r="G68" s="76"/>
      <c r="H68" s="76"/>
      <c r="I68" s="76"/>
      <c r="J68" s="76"/>
      <c r="K68" s="76"/>
      <c r="L68" s="76"/>
      <c r="M68" s="76"/>
    </row>
    <row r="69" spans="1:13" ht="19.149999999999999" customHeight="1">
      <c r="A69" s="60" t="s">
        <v>217</v>
      </c>
      <c r="C69" s="60"/>
      <c r="D69" s="90"/>
      <c r="E69" s="102"/>
      <c r="F69" s="91"/>
      <c r="G69" s="65">
        <f>G66+G37</f>
        <v>0</v>
      </c>
      <c r="H69" s="93"/>
      <c r="I69" s="65">
        <f>I66+I37</f>
        <v>6578705</v>
      </c>
      <c r="J69" s="93"/>
      <c r="K69" s="65">
        <f>K66+K37</f>
        <v>0</v>
      </c>
      <c r="L69" s="92"/>
      <c r="M69" s="65">
        <f>M66+M37</f>
        <v>0</v>
      </c>
    </row>
    <row r="70" spans="1:13" ht="8.1" customHeight="1">
      <c r="A70" s="106"/>
      <c r="B70" s="89"/>
      <c r="C70" s="90"/>
      <c r="D70" s="90"/>
      <c r="E70" s="91"/>
      <c r="F70" s="91"/>
      <c r="G70" s="93"/>
      <c r="H70" s="93"/>
      <c r="I70" s="93"/>
      <c r="J70" s="93"/>
      <c r="K70" s="93"/>
      <c r="L70" s="92"/>
      <c r="M70" s="93"/>
    </row>
    <row r="71" spans="1:13" ht="19.149999999999999" customHeight="1" thickBot="1">
      <c r="A71" s="106" t="s">
        <v>227</v>
      </c>
      <c r="B71" s="89"/>
      <c r="C71" s="90"/>
      <c r="D71" s="90"/>
      <c r="E71" s="91"/>
      <c r="F71" s="91"/>
      <c r="G71" s="107">
        <f>G53+G69</f>
        <v>6419659</v>
      </c>
      <c r="H71" s="93"/>
      <c r="I71" s="107">
        <f>I53+I69</f>
        <v>-11288349</v>
      </c>
      <c r="J71" s="93"/>
      <c r="K71" s="107">
        <f>K53+K69</f>
        <v>109739081</v>
      </c>
      <c r="L71" s="92"/>
      <c r="M71" s="107">
        <f>M53+M69</f>
        <v>30721918</v>
      </c>
    </row>
    <row r="72" spans="1:13" ht="19.149999999999999" customHeight="1" thickTop="1"/>
    <row r="73" spans="1:13" ht="19.149999999999999" customHeight="1">
      <c r="A73" s="54" t="s">
        <v>276</v>
      </c>
      <c r="B73" s="59"/>
      <c r="C73" s="60"/>
      <c r="D73" s="90"/>
      <c r="E73" s="91"/>
      <c r="F73" s="91"/>
      <c r="G73" s="13"/>
      <c r="H73" s="13"/>
      <c r="I73" s="13"/>
      <c r="J73" s="13"/>
      <c r="K73" s="13"/>
      <c r="L73" s="13"/>
      <c r="M73" s="13"/>
    </row>
    <row r="74" spans="1:13" ht="19.149999999999999" customHeight="1">
      <c r="A74" s="67"/>
      <c r="B74" s="55" t="s">
        <v>193</v>
      </c>
      <c r="C74" s="60"/>
      <c r="D74" s="90"/>
      <c r="E74" s="91"/>
      <c r="F74" s="91"/>
      <c r="G74" s="13"/>
      <c r="H74" s="13"/>
      <c r="I74" s="13"/>
      <c r="J74" s="13"/>
      <c r="K74" s="13"/>
      <c r="L74" s="13"/>
      <c r="M74" s="13"/>
    </row>
    <row r="75" spans="1:13" ht="19.149999999999999" customHeight="1">
      <c r="A75" s="67"/>
      <c r="B75" s="59"/>
      <c r="C75" s="66" t="s">
        <v>152</v>
      </c>
      <c r="D75" s="90"/>
      <c r="E75" s="91"/>
      <c r="F75" s="91"/>
      <c r="G75" s="13">
        <v>31001881</v>
      </c>
      <c r="H75" s="13"/>
      <c r="I75" s="93">
        <v>-13797710</v>
      </c>
      <c r="J75" s="13"/>
      <c r="K75" s="93">
        <v>109739081</v>
      </c>
      <c r="L75" s="13"/>
      <c r="M75" s="93">
        <v>31674644</v>
      </c>
    </row>
    <row r="76" spans="1:13" ht="19.149999999999999" customHeight="1">
      <c r="A76" s="67"/>
      <c r="B76" s="59"/>
      <c r="C76" s="66" t="s">
        <v>154</v>
      </c>
      <c r="D76" s="90"/>
      <c r="E76" s="91"/>
      <c r="F76" s="91"/>
      <c r="G76" s="65">
        <v>0</v>
      </c>
      <c r="H76" s="13"/>
      <c r="I76" s="65">
        <v>3589408</v>
      </c>
      <c r="J76" s="13"/>
      <c r="K76" s="65">
        <v>0</v>
      </c>
      <c r="L76" s="92"/>
      <c r="M76" s="65">
        <v>0</v>
      </c>
    </row>
    <row r="77" spans="1:13" ht="8.1" customHeight="1">
      <c r="A77" s="67"/>
      <c r="B77" s="59"/>
      <c r="C77" s="66"/>
      <c r="D77" s="90"/>
      <c r="E77" s="91"/>
      <c r="F77" s="91"/>
      <c r="G77" s="13"/>
      <c r="H77" s="13"/>
      <c r="I77" s="13"/>
      <c r="J77" s="13"/>
      <c r="K77" s="13"/>
      <c r="L77" s="13"/>
      <c r="M77" s="13"/>
    </row>
    <row r="78" spans="1:13" ht="19.149999999999999" customHeight="1">
      <c r="A78" s="67"/>
      <c r="B78" s="60" t="s">
        <v>151</v>
      </c>
      <c r="C78" s="66"/>
      <c r="D78" s="90"/>
      <c r="E78" s="91"/>
      <c r="F78" s="91"/>
      <c r="G78" s="93">
        <f>SUM(G75:G76)</f>
        <v>31001881</v>
      </c>
      <c r="H78" s="93"/>
      <c r="I78" s="93">
        <f>SUM(I75:I77)</f>
        <v>-10208302</v>
      </c>
      <c r="J78" s="93"/>
      <c r="K78" s="93">
        <f>SUM(K75:K76)</f>
        <v>109739081</v>
      </c>
      <c r="L78" s="13"/>
      <c r="M78" s="93">
        <f>SUM(M75:M76)</f>
        <v>31674644</v>
      </c>
    </row>
    <row r="79" spans="1:13" ht="19.149999999999999" customHeight="1">
      <c r="B79" s="76" t="s">
        <v>194</v>
      </c>
      <c r="C79" s="96"/>
      <c r="D79" s="96"/>
      <c r="E79" s="91"/>
      <c r="F79" s="96"/>
      <c r="G79" s="65">
        <v>0</v>
      </c>
      <c r="H79" s="92"/>
      <c r="I79" s="65">
        <v>3372911</v>
      </c>
      <c r="J79" s="92"/>
      <c r="K79" s="65">
        <v>0</v>
      </c>
      <c r="L79" s="92"/>
      <c r="M79" s="65">
        <v>0</v>
      </c>
    </row>
    <row r="80" spans="1:13" ht="8.1" customHeight="1">
      <c r="A80" s="67"/>
      <c r="B80" s="59"/>
      <c r="C80" s="66"/>
      <c r="D80" s="90"/>
      <c r="E80" s="91"/>
      <c r="F80" s="91"/>
      <c r="G80" s="13"/>
      <c r="H80" s="13"/>
      <c r="I80" s="13"/>
      <c r="J80" s="13"/>
      <c r="K80" s="13"/>
      <c r="L80" s="13"/>
      <c r="M80" s="13"/>
    </row>
    <row r="81" spans="1:13" ht="19.149999999999999" customHeight="1" thickBot="1">
      <c r="C81" s="96"/>
      <c r="D81" s="96"/>
      <c r="E81" s="91"/>
      <c r="F81" s="96"/>
      <c r="G81" s="107">
        <f>SUM(G78:G79)</f>
        <v>31001881</v>
      </c>
      <c r="H81" s="93"/>
      <c r="I81" s="107">
        <f>SUM(I78:I79)</f>
        <v>-6835391</v>
      </c>
      <c r="J81" s="93"/>
      <c r="K81" s="107">
        <f>SUM(K78:K79)</f>
        <v>109739081</v>
      </c>
      <c r="L81" s="99"/>
      <c r="M81" s="107">
        <f>SUM(M78:M79)</f>
        <v>31674644</v>
      </c>
    </row>
    <row r="82" spans="1:13" ht="19.149999999999999" customHeight="1" thickTop="1">
      <c r="A82" s="67"/>
      <c r="B82" s="59"/>
      <c r="C82" s="66"/>
      <c r="D82" s="90"/>
      <c r="E82" s="91"/>
      <c r="F82" s="91"/>
      <c r="G82" s="13"/>
      <c r="H82" s="13"/>
      <c r="I82" s="13"/>
      <c r="J82" s="13"/>
      <c r="K82" s="13"/>
      <c r="L82" s="13"/>
      <c r="M82" s="13"/>
    </row>
    <row r="83" spans="1:13" ht="19.149999999999999" customHeight="1">
      <c r="A83" s="67" t="s">
        <v>277</v>
      </c>
      <c r="B83" s="59"/>
      <c r="C83" s="60"/>
      <c r="D83" s="90"/>
      <c r="E83" s="91"/>
      <c r="F83" s="91"/>
      <c r="G83" s="13"/>
      <c r="H83" s="13"/>
      <c r="I83" s="13"/>
      <c r="J83" s="13"/>
      <c r="K83" s="13"/>
      <c r="L83" s="13"/>
      <c r="M83" s="13"/>
    </row>
    <row r="84" spans="1:13" ht="19.149999999999999" customHeight="1">
      <c r="A84" s="67"/>
      <c r="B84" s="55" t="s">
        <v>193</v>
      </c>
      <c r="C84" s="60"/>
      <c r="D84" s="90"/>
      <c r="E84" s="91"/>
      <c r="F84" s="91"/>
      <c r="G84" s="13"/>
      <c r="H84" s="13"/>
      <c r="I84" s="13"/>
      <c r="J84" s="13"/>
      <c r="K84" s="13"/>
      <c r="L84" s="13"/>
      <c r="M84" s="13"/>
    </row>
    <row r="85" spans="1:13" s="55" customFormat="1" ht="19.149999999999999" customHeight="1">
      <c r="A85" s="67"/>
      <c r="B85" s="59"/>
      <c r="C85" s="66" t="s">
        <v>152</v>
      </c>
      <c r="D85" s="90"/>
      <c r="E85" s="91"/>
      <c r="F85" s="91"/>
      <c r="G85" s="13">
        <v>6419659</v>
      </c>
      <c r="H85" s="13"/>
      <c r="I85" s="93">
        <v>-17867054</v>
      </c>
      <c r="J85" s="93"/>
      <c r="K85" s="93">
        <v>109739081</v>
      </c>
      <c r="L85" s="93"/>
      <c r="M85" s="93">
        <v>30721918</v>
      </c>
    </row>
    <row r="86" spans="1:13" s="55" customFormat="1" ht="19.149999999999999" customHeight="1">
      <c r="A86" s="67"/>
      <c r="B86" s="59"/>
      <c r="C86" s="66" t="s">
        <v>154</v>
      </c>
      <c r="D86" s="90"/>
      <c r="E86" s="91"/>
      <c r="F86" s="91"/>
      <c r="G86" s="65">
        <v>0</v>
      </c>
      <c r="H86" s="13"/>
      <c r="I86" s="65">
        <v>3435024</v>
      </c>
      <c r="J86" s="13"/>
      <c r="K86" s="65">
        <v>0</v>
      </c>
      <c r="L86" s="92"/>
      <c r="M86" s="65">
        <v>0</v>
      </c>
    </row>
    <row r="87" spans="1:13" s="55" customFormat="1" ht="8.1" customHeight="1">
      <c r="A87" s="67"/>
      <c r="B87" s="59"/>
      <c r="C87" s="66"/>
      <c r="D87" s="90"/>
      <c r="E87" s="91"/>
      <c r="F87" s="91"/>
      <c r="G87" s="13"/>
      <c r="H87" s="13"/>
      <c r="I87" s="13"/>
      <c r="J87" s="13"/>
      <c r="K87" s="13"/>
      <c r="L87" s="13"/>
      <c r="M87" s="13"/>
    </row>
    <row r="88" spans="1:13" s="55" customFormat="1" ht="19.149999999999999" customHeight="1">
      <c r="A88" s="67"/>
      <c r="B88" s="60" t="s">
        <v>151</v>
      </c>
      <c r="C88" s="66"/>
      <c r="D88" s="90"/>
      <c r="E88" s="91"/>
      <c r="F88" s="91"/>
      <c r="G88" s="93">
        <f>SUM(G85:G86)</f>
        <v>6419659</v>
      </c>
      <c r="H88" s="93"/>
      <c r="I88" s="93">
        <v>-14432030</v>
      </c>
      <c r="J88" s="93"/>
      <c r="K88" s="93">
        <f>SUM(K85:K86)</f>
        <v>109739081</v>
      </c>
      <c r="L88" s="13"/>
      <c r="M88" s="93">
        <f>SUM(M85:M86)</f>
        <v>30721918</v>
      </c>
    </row>
    <row r="89" spans="1:13" ht="19.149999999999999" customHeight="1">
      <c r="A89" s="106"/>
      <c r="B89" s="90" t="s">
        <v>194</v>
      </c>
      <c r="C89" s="90"/>
      <c r="D89" s="90"/>
      <c r="E89" s="91"/>
      <c r="F89" s="91"/>
      <c r="G89" s="65">
        <v>0</v>
      </c>
      <c r="H89" s="13"/>
      <c r="I89" s="65">
        <v>3143681</v>
      </c>
      <c r="J89" s="13"/>
      <c r="K89" s="65">
        <v>0</v>
      </c>
      <c r="L89" s="92"/>
      <c r="M89" s="65">
        <v>0</v>
      </c>
    </row>
    <row r="90" spans="1:13" ht="8.1" customHeight="1">
      <c r="A90" s="106"/>
      <c r="B90" s="89"/>
      <c r="C90" s="90"/>
      <c r="D90" s="90"/>
      <c r="E90" s="91"/>
      <c r="F90" s="91"/>
      <c r="G90" s="13"/>
      <c r="H90" s="13"/>
      <c r="I90" s="13"/>
      <c r="J90" s="13"/>
      <c r="K90" s="13"/>
      <c r="L90" s="13"/>
      <c r="M90" s="13"/>
    </row>
    <row r="91" spans="1:13" ht="19.149999999999999" customHeight="1" thickBot="1">
      <c r="A91" s="106"/>
      <c r="B91" s="89"/>
      <c r="C91" s="90"/>
      <c r="D91" s="90"/>
      <c r="E91" s="91"/>
      <c r="F91" s="91"/>
      <c r="G91" s="110">
        <f>SUM(G88:G90)</f>
        <v>6419659</v>
      </c>
      <c r="H91" s="13"/>
      <c r="I91" s="110">
        <f>SUM(I88:I90)</f>
        <v>-11288349</v>
      </c>
      <c r="J91" s="13"/>
      <c r="K91" s="110">
        <f>SUM(K88:K90)</f>
        <v>109739081</v>
      </c>
      <c r="L91" s="13"/>
      <c r="M91" s="110">
        <f>SUM(M88:M90)</f>
        <v>30721918</v>
      </c>
    </row>
    <row r="92" spans="1:13" s="55" customFormat="1" ht="19.149999999999999" customHeight="1" thickTop="1">
      <c r="A92" s="67"/>
      <c r="B92" s="59"/>
      <c r="C92" s="66"/>
      <c r="D92" s="90"/>
      <c r="E92" s="91"/>
      <c r="F92" s="91"/>
      <c r="G92" s="13" t="s">
        <v>187</v>
      </c>
      <c r="H92" s="13"/>
      <c r="I92" s="13"/>
      <c r="J92" s="13"/>
      <c r="K92" s="13"/>
      <c r="L92" s="13"/>
      <c r="M92" s="13"/>
    </row>
    <row r="93" spans="1:13" s="55" customFormat="1" ht="19.149999999999999" customHeight="1">
      <c r="A93" s="89" t="s">
        <v>247</v>
      </c>
      <c r="B93" s="76"/>
      <c r="C93" s="76"/>
      <c r="D93" s="76"/>
      <c r="E93" s="91"/>
      <c r="F93" s="96"/>
      <c r="G93" s="76"/>
      <c r="H93" s="76"/>
      <c r="I93" s="76"/>
      <c r="J93" s="76"/>
      <c r="K93" s="76"/>
      <c r="L93" s="76"/>
      <c r="M93" s="76"/>
    </row>
    <row r="94" spans="1:13" s="55" customFormat="1" ht="8.1" customHeight="1">
      <c r="A94" s="76"/>
      <c r="B94" s="76"/>
      <c r="C94" s="76"/>
      <c r="D94" s="76"/>
      <c r="E94" s="91"/>
      <c r="F94" s="96"/>
      <c r="G94" s="70"/>
      <c r="H94" s="13"/>
      <c r="I94" s="108"/>
      <c r="J94" s="13"/>
      <c r="K94" s="70"/>
      <c r="L94" s="13"/>
      <c r="M94" s="108"/>
    </row>
    <row r="95" spans="1:13" s="55" customFormat="1" ht="19.149999999999999" customHeight="1">
      <c r="A95" s="55" t="s">
        <v>275</v>
      </c>
      <c r="E95" s="61"/>
      <c r="F95" s="64"/>
      <c r="G95" s="64"/>
      <c r="H95" s="64"/>
      <c r="I95" s="64"/>
      <c r="J95" s="64"/>
      <c r="K95" s="64"/>
      <c r="L95" s="64"/>
      <c r="M95" s="64"/>
    </row>
    <row r="96" spans="1:13" s="55" customFormat="1" ht="19.149999999999999" customHeight="1" thickBot="1">
      <c r="B96" s="66" t="s">
        <v>152</v>
      </c>
      <c r="E96" s="61"/>
      <c r="F96" s="64"/>
      <c r="G96" s="231">
        <v>7.3999999999999996E-2</v>
      </c>
      <c r="H96" s="68"/>
      <c r="I96" s="230">
        <v>-3.3000000000000002E-2</v>
      </c>
      <c r="J96" s="216"/>
      <c r="K96" s="231">
        <v>0.26100000000000001</v>
      </c>
      <c r="L96" s="216"/>
      <c r="M96" s="230">
        <v>6.8000000000000005E-2</v>
      </c>
    </row>
    <row r="97" spans="1:13" s="55" customFormat="1" ht="8.1" customHeight="1" thickTop="1">
      <c r="B97" s="66"/>
      <c r="E97" s="61"/>
      <c r="F97" s="64"/>
      <c r="G97" s="217"/>
      <c r="H97" s="68"/>
      <c r="I97" s="69"/>
      <c r="J97" s="68"/>
      <c r="K97" s="217"/>
      <c r="L97" s="216"/>
      <c r="M97" s="70"/>
    </row>
    <row r="98" spans="1:13" s="55" customFormat="1" ht="19.149999999999999" customHeight="1" thickBot="1">
      <c r="B98" s="66" t="s">
        <v>154</v>
      </c>
      <c r="E98" s="61"/>
      <c r="F98" s="64"/>
      <c r="G98" s="224">
        <v>0</v>
      </c>
      <c r="H98" s="216"/>
      <c r="I98" s="230">
        <v>8.9999999999999993E-3</v>
      </c>
      <c r="J98" s="216"/>
      <c r="K98" s="224">
        <v>0</v>
      </c>
      <c r="L98" s="216"/>
      <c r="M98" s="223">
        <v>0</v>
      </c>
    </row>
    <row r="99" spans="1:13" s="55" customFormat="1" ht="19.149999999999999" customHeight="1" thickTop="1">
      <c r="B99" s="66"/>
      <c r="E99" s="61"/>
      <c r="F99" s="64"/>
      <c r="G99" s="217"/>
      <c r="H99" s="216"/>
      <c r="I99" s="70"/>
      <c r="J99" s="216"/>
      <c r="K99" s="217"/>
      <c r="L99" s="216"/>
      <c r="M99" s="70"/>
    </row>
    <row r="100" spans="1:13" s="55" customFormat="1" ht="19.149999999999999" customHeight="1">
      <c r="B100" s="66"/>
      <c r="E100" s="61"/>
      <c r="F100" s="64"/>
      <c r="G100" s="217"/>
      <c r="H100" s="216"/>
      <c r="I100" s="226"/>
      <c r="J100" s="216"/>
      <c r="K100" s="217"/>
      <c r="L100" s="216"/>
      <c r="M100" s="70"/>
    </row>
    <row r="101" spans="1:13" s="55" customFormat="1" ht="19.149999999999999" customHeight="1">
      <c r="B101" s="66"/>
      <c r="E101" s="61"/>
      <c r="F101" s="64"/>
      <c r="G101" s="217"/>
      <c r="H101" s="216"/>
      <c r="I101" s="226"/>
      <c r="J101" s="216"/>
      <c r="K101" s="217"/>
      <c r="L101" s="216"/>
      <c r="M101" s="70"/>
    </row>
    <row r="102" spans="1:13" s="55" customFormat="1" ht="19.149999999999999" customHeight="1">
      <c r="B102" s="66"/>
      <c r="E102" s="61"/>
      <c r="F102" s="64"/>
      <c r="G102" s="217"/>
      <c r="H102" s="216"/>
      <c r="I102" s="226"/>
      <c r="J102" s="216"/>
      <c r="K102" s="217"/>
      <c r="L102" s="216"/>
      <c r="M102" s="70"/>
    </row>
    <row r="103" spans="1:13" s="55" customFormat="1" ht="19.149999999999999" customHeight="1">
      <c r="B103" s="66"/>
      <c r="E103" s="61"/>
      <c r="F103" s="64"/>
      <c r="G103" s="217"/>
      <c r="H103" s="216"/>
      <c r="I103" s="226"/>
      <c r="J103" s="216"/>
      <c r="K103" s="217"/>
      <c r="L103" s="216"/>
      <c r="M103" s="70"/>
    </row>
    <row r="104" spans="1:13" s="55" customFormat="1" ht="12.75" customHeight="1">
      <c r="A104" s="67"/>
      <c r="B104" s="59"/>
      <c r="C104" s="66"/>
      <c r="D104" s="90"/>
      <c r="E104" s="91"/>
      <c r="F104" s="91"/>
      <c r="G104" s="13"/>
      <c r="H104" s="13"/>
      <c r="I104" s="13"/>
      <c r="J104" s="13"/>
      <c r="K104" s="13"/>
      <c r="L104" s="13"/>
      <c r="M104" s="13"/>
    </row>
    <row r="105" spans="1:13" s="55" customFormat="1" ht="21.95" customHeight="1">
      <c r="A105" s="111" t="str">
        <f>+'ไทย2-4'!A140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5" s="56"/>
      <c r="C105" s="237"/>
      <c r="D105" s="237"/>
      <c r="E105" s="78"/>
      <c r="F105" s="78"/>
      <c r="G105" s="103"/>
      <c r="H105" s="103"/>
      <c r="I105" s="103"/>
      <c r="J105" s="103"/>
      <c r="K105" s="103"/>
      <c r="L105" s="103"/>
      <c r="M105" s="103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3A7E-F92A-4787-AE5E-AEE390254559}">
  <dimension ref="A1:Q108"/>
  <sheetViews>
    <sheetView topLeftCell="A20" zoomScale="110" zoomScaleNormal="110" zoomScaleSheetLayoutView="98" workbookViewId="0">
      <selection activeCell="R30" sqref="R30"/>
    </sheetView>
  </sheetViews>
  <sheetFormatPr defaultColWidth="9.140625" defaultRowHeight="18.75"/>
  <cols>
    <col min="1" max="3" width="1.28515625" style="76" customWidth="1"/>
    <col min="4" max="4" width="38.85546875" style="76" customWidth="1"/>
    <col min="5" max="5" width="7.140625" style="76" customWidth="1"/>
    <col min="6" max="6" width="0.7109375" style="76" customWidth="1"/>
    <col min="7" max="7" width="12.28515625" style="108" customWidth="1"/>
    <col min="8" max="8" width="0.7109375" style="108" customWidth="1"/>
    <col min="9" max="9" width="12.28515625" style="108" customWidth="1"/>
    <col min="10" max="10" width="0.7109375" style="108" customWidth="1"/>
    <col min="11" max="11" width="12.28515625" style="108" customWidth="1"/>
    <col min="12" max="12" width="0.7109375" style="108" customWidth="1"/>
    <col min="13" max="13" width="12.28515625" style="108" customWidth="1"/>
    <col min="14" max="16384" width="9.140625" style="76"/>
  </cols>
  <sheetData>
    <row r="1" spans="1:13" ht="19.149999999999999" customHeight="1">
      <c r="A1" s="71" t="s">
        <v>36</v>
      </c>
      <c r="B1" s="72"/>
      <c r="C1" s="72"/>
      <c r="D1" s="72"/>
      <c r="E1" s="73"/>
      <c r="F1" s="74"/>
      <c r="G1" s="75"/>
      <c r="H1" s="75"/>
      <c r="I1" s="75"/>
      <c r="J1" s="75"/>
      <c r="K1" s="75"/>
      <c r="L1" s="75"/>
      <c r="M1" s="75"/>
    </row>
    <row r="2" spans="1:13" ht="19.149999999999999" customHeight="1">
      <c r="A2" s="77" t="s">
        <v>39</v>
      </c>
      <c r="B2" s="72"/>
      <c r="C2" s="72"/>
      <c r="D2" s="72"/>
      <c r="E2" s="73"/>
      <c r="F2" s="74"/>
      <c r="G2" s="75"/>
      <c r="H2" s="75"/>
      <c r="I2" s="75"/>
      <c r="J2" s="75"/>
      <c r="K2" s="75"/>
      <c r="L2" s="75"/>
      <c r="M2" s="75"/>
    </row>
    <row r="3" spans="1:13" ht="19.149999999999999" customHeight="1">
      <c r="A3" s="56" t="s">
        <v>223</v>
      </c>
      <c r="B3" s="237"/>
      <c r="C3" s="237"/>
      <c r="D3" s="237"/>
      <c r="E3" s="78"/>
      <c r="F3" s="79"/>
      <c r="G3" s="80"/>
      <c r="H3" s="80"/>
      <c r="I3" s="80"/>
      <c r="J3" s="80"/>
      <c r="K3" s="80"/>
      <c r="L3" s="80"/>
      <c r="M3" s="80"/>
    </row>
    <row r="4" spans="1:13" ht="10.5" customHeight="1">
      <c r="A4" s="72"/>
      <c r="B4" s="72"/>
      <c r="C4" s="72"/>
      <c r="D4" s="72"/>
      <c r="E4" s="73"/>
      <c r="F4" s="74"/>
      <c r="G4" s="75"/>
      <c r="H4" s="75"/>
      <c r="I4" s="75"/>
      <c r="J4" s="75"/>
      <c r="K4" s="75"/>
      <c r="L4" s="75"/>
      <c r="M4" s="75"/>
    </row>
    <row r="5" spans="1:13" ht="18.75" customHeight="1">
      <c r="A5" s="72"/>
      <c r="B5" s="72"/>
      <c r="C5" s="72"/>
      <c r="D5" s="72"/>
      <c r="E5" s="73"/>
      <c r="F5" s="81"/>
      <c r="G5" s="240" t="s">
        <v>52</v>
      </c>
      <c r="H5" s="240"/>
      <c r="I5" s="240"/>
      <c r="J5" s="58"/>
      <c r="K5" s="239" t="s">
        <v>103</v>
      </c>
      <c r="L5" s="239"/>
      <c r="M5" s="239"/>
    </row>
    <row r="6" spans="1:13" ht="18.75" customHeight="1">
      <c r="A6" s="72"/>
      <c r="B6" s="72"/>
      <c r="C6" s="72"/>
      <c r="D6" s="72"/>
      <c r="E6" s="73"/>
      <c r="F6" s="81"/>
      <c r="G6" s="214" t="s">
        <v>219</v>
      </c>
      <c r="H6" s="83"/>
      <c r="I6" s="214" t="s">
        <v>219</v>
      </c>
      <c r="J6" s="84"/>
      <c r="K6" s="214" t="s">
        <v>219</v>
      </c>
      <c r="L6" s="83"/>
      <c r="M6" s="214" t="s">
        <v>219</v>
      </c>
    </row>
    <row r="7" spans="1:13" ht="18.75" customHeight="1">
      <c r="A7" s="72"/>
      <c r="B7" s="72"/>
      <c r="C7" s="72"/>
      <c r="D7" s="72"/>
      <c r="E7" s="73"/>
      <c r="F7" s="81"/>
      <c r="G7" s="12" t="s">
        <v>176</v>
      </c>
      <c r="H7" s="13"/>
      <c r="I7" s="12" t="s">
        <v>127</v>
      </c>
      <c r="J7" s="14"/>
      <c r="K7" s="12" t="s">
        <v>176</v>
      </c>
      <c r="L7" s="13"/>
      <c r="M7" s="12" t="s">
        <v>127</v>
      </c>
    </row>
    <row r="8" spans="1:13" ht="18.75" customHeight="1">
      <c r="A8" s="72"/>
      <c r="B8" s="72"/>
      <c r="C8" s="72"/>
      <c r="D8" s="72"/>
      <c r="E8" s="85" t="s">
        <v>55</v>
      </c>
      <c r="F8" s="86"/>
      <c r="G8" s="87" t="s">
        <v>37</v>
      </c>
      <c r="H8" s="58"/>
      <c r="I8" s="87" t="s">
        <v>37</v>
      </c>
      <c r="J8" s="58"/>
      <c r="K8" s="87" t="s">
        <v>37</v>
      </c>
      <c r="L8" s="58"/>
      <c r="M8" s="87" t="s">
        <v>37</v>
      </c>
    </row>
    <row r="9" spans="1:13" ht="3.4" customHeight="1">
      <c r="A9" s="72"/>
      <c r="B9" s="72"/>
      <c r="C9" s="72"/>
      <c r="D9" s="72"/>
      <c r="E9" s="88"/>
      <c r="F9" s="86"/>
      <c r="G9" s="57"/>
      <c r="H9" s="58"/>
      <c r="I9" s="57"/>
      <c r="J9" s="58"/>
      <c r="K9" s="57"/>
      <c r="L9" s="58"/>
      <c r="M9" s="57"/>
    </row>
    <row r="10" spans="1:13" ht="18.75" customHeight="1">
      <c r="A10" s="89" t="s">
        <v>21</v>
      </c>
      <c r="B10" s="90"/>
      <c r="C10" s="90"/>
      <c r="D10" s="90"/>
      <c r="E10" s="91"/>
      <c r="F10" s="91"/>
      <c r="G10" s="13"/>
      <c r="H10" s="13"/>
      <c r="I10" s="13"/>
      <c r="J10" s="13"/>
      <c r="K10" s="13"/>
      <c r="L10" s="13"/>
      <c r="M10" s="13"/>
    </row>
    <row r="11" spans="1:13" ht="3.4" customHeight="1">
      <c r="A11" s="90"/>
      <c r="B11" s="90"/>
      <c r="C11" s="90"/>
      <c r="D11" s="90"/>
      <c r="E11" s="91"/>
      <c r="F11" s="91"/>
      <c r="G11" s="13"/>
      <c r="H11" s="13"/>
      <c r="I11" s="13"/>
      <c r="J11" s="13"/>
      <c r="K11" s="13"/>
      <c r="L11" s="13"/>
      <c r="M11" s="13"/>
    </row>
    <row r="12" spans="1:13" ht="18.75" customHeight="1">
      <c r="A12" s="90" t="s">
        <v>22</v>
      </c>
      <c r="B12" s="90"/>
      <c r="C12" s="90"/>
      <c r="D12" s="90"/>
      <c r="E12" s="91"/>
      <c r="F12" s="91"/>
      <c r="G12" s="92">
        <v>109226361</v>
      </c>
      <c r="H12" s="92"/>
      <c r="I12" s="62">
        <v>271461711</v>
      </c>
      <c r="J12" s="92"/>
      <c r="K12" s="93">
        <v>0</v>
      </c>
      <c r="L12" s="92"/>
      <c r="M12" s="62">
        <v>0</v>
      </c>
    </row>
    <row r="13" spans="1:13" ht="18.75" customHeight="1">
      <c r="A13" s="90" t="s">
        <v>23</v>
      </c>
      <c r="B13" s="90"/>
      <c r="C13" s="90"/>
      <c r="D13" s="90"/>
      <c r="E13" s="91"/>
      <c r="F13" s="91"/>
      <c r="G13" s="94">
        <v>259679738</v>
      </c>
      <c r="H13" s="92"/>
      <c r="I13" s="63">
        <v>299144304</v>
      </c>
      <c r="J13" s="92"/>
      <c r="K13" s="65">
        <v>0</v>
      </c>
      <c r="L13" s="92"/>
      <c r="M13" s="63">
        <v>0</v>
      </c>
    </row>
    <row r="14" spans="1:13" ht="3.4" customHeight="1">
      <c r="A14" s="95"/>
      <c r="B14" s="90"/>
      <c r="C14" s="90"/>
      <c r="D14" s="90"/>
      <c r="E14" s="91"/>
      <c r="F14" s="91"/>
      <c r="G14" s="92"/>
      <c r="H14" s="92"/>
      <c r="I14" s="92"/>
      <c r="J14" s="92"/>
      <c r="K14" s="92"/>
      <c r="L14" s="92"/>
      <c r="M14" s="92"/>
    </row>
    <row r="15" spans="1:13" ht="18.75" customHeight="1">
      <c r="A15" s="89" t="s">
        <v>26</v>
      </c>
      <c r="B15" s="90"/>
      <c r="C15" s="90"/>
      <c r="D15" s="90"/>
      <c r="E15" s="91"/>
      <c r="F15" s="92"/>
      <c r="G15" s="94">
        <f>SUM(G12:G14)</f>
        <v>368906099</v>
      </c>
      <c r="H15" s="92"/>
      <c r="I15" s="94">
        <f>SUM(I12:I14)</f>
        <v>570606015</v>
      </c>
      <c r="J15" s="92"/>
      <c r="K15" s="65">
        <f>SUM(K12:K14)</f>
        <v>0</v>
      </c>
      <c r="L15" s="26"/>
      <c r="M15" s="65">
        <f>SUM(M12:M14)</f>
        <v>0</v>
      </c>
    </row>
    <row r="16" spans="1:13" s="96" customFormat="1" ht="6" customHeight="1">
      <c r="A16" s="90"/>
      <c r="B16" s="90"/>
      <c r="C16" s="90"/>
      <c r="D16" s="90"/>
      <c r="E16" s="91"/>
      <c r="F16" s="91"/>
      <c r="G16" s="92"/>
      <c r="H16" s="92"/>
      <c r="I16" s="92"/>
      <c r="J16" s="92"/>
      <c r="K16" s="92"/>
      <c r="L16" s="26"/>
      <c r="M16" s="92"/>
    </row>
    <row r="17" spans="1:17" ht="18.75" customHeight="1">
      <c r="A17" s="89" t="s">
        <v>60</v>
      </c>
      <c r="B17" s="90"/>
      <c r="C17" s="90"/>
      <c r="D17" s="90"/>
      <c r="E17" s="91"/>
      <c r="F17" s="91"/>
      <c r="G17" s="92"/>
      <c r="H17" s="92"/>
      <c r="I17" s="92"/>
      <c r="J17" s="92"/>
      <c r="K17" s="92"/>
      <c r="L17" s="26"/>
      <c r="M17" s="92"/>
    </row>
    <row r="18" spans="1:17" ht="3.4" customHeight="1">
      <c r="A18" s="90"/>
      <c r="B18" s="90"/>
      <c r="C18" s="90"/>
      <c r="D18" s="90"/>
      <c r="E18" s="91"/>
      <c r="F18" s="91"/>
      <c r="G18" s="92"/>
      <c r="H18" s="92"/>
      <c r="I18" s="92"/>
      <c r="J18" s="92"/>
      <c r="K18" s="92"/>
      <c r="L18" s="92"/>
      <c r="M18" s="92"/>
    </row>
    <row r="19" spans="1:17" ht="18.75" customHeight="1">
      <c r="A19" s="90" t="s">
        <v>27</v>
      </c>
      <c r="B19" s="90"/>
      <c r="C19" s="90"/>
      <c r="D19" s="90"/>
      <c r="E19" s="91"/>
      <c r="F19" s="91"/>
      <c r="G19" s="93">
        <v>-41435644</v>
      </c>
      <c r="H19" s="92"/>
      <c r="I19" s="93">
        <v>-96699290</v>
      </c>
      <c r="J19" s="92"/>
      <c r="K19" s="93">
        <v>0</v>
      </c>
      <c r="L19" s="92"/>
      <c r="M19" s="93">
        <v>0</v>
      </c>
      <c r="Q19" s="97"/>
    </row>
    <row r="20" spans="1:17" ht="18.75" customHeight="1">
      <c r="A20" s="90" t="s">
        <v>28</v>
      </c>
      <c r="B20" s="90"/>
      <c r="C20" s="90"/>
      <c r="D20" s="90"/>
      <c r="E20" s="91"/>
      <c r="F20" s="91"/>
      <c r="G20" s="65">
        <v>-159056547</v>
      </c>
      <c r="H20" s="92"/>
      <c r="I20" s="65">
        <v>-227295490</v>
      </c>
      <c r="J20" s="92"/>
      <c r="K20" s="65">
        <v>0</v>
      </c>
      <c r="L20" s="98"/>
      <c r="M20" s="65">
        <v>0</v>
      </c>
    </row>
    <row r="21" spans="1:17" ht="3.4" customHeight="1">
      <c r="A21" s="95"/>
      <c r="B21" s="90"/>
      <c r="C21" s="90"/>
      <c r="D21" s="90"/>
      <c r="E21" s="91"/>
      <c r="F21" s="91"/>
      <c r="G21" s="92"/>
      <c r="H21" s="92"/>
      <c r="I21" s="92"/>
      <c r="J21" s="92"/>
      <c r="K21" s="92"/>
      <c r="L21" s="92"/>
      <c r="M21" s="92"/>
    </row>
    <row r="22" spans="1:17" ht="18.75" customHeight="1">
      <c r="A22" s="89" t="s">
        <v>61</v>
      </c>
      <c r="B22" s="90"/>
      <c r="C22" s="90"/>
      <c r="D22" s="90"/>
      <c r="E22" s="91"/>
      <c r="F22" s="93"/>
      <c r="G22" s="65">
        <f>SUM(G19:G21)</f>
        <v>-200492191</v>
      </c>
      <c r="H22" s="93"/>
      <c r="I22" s="65">
        <f>SUM(I19:I21)</f>
        <v>-323994780</v>
      </c>
      <c r="J22" s="93"/>
      <c r="K22" s="65">
        <f>SUM(K19:K21)</f>
        <v>0</v>
      </c>
      <c r="L22" s="26"/>
      <c r="M22" s="65">
        <f>SUM(M19:M21)</f>
        <v>0</v>
      </c>
    </row>
    <row r="23" spans="1:17" ht="8.1" customHeight="1">
      <c r="A23" s="95"/>
      <c r="B23" s="90"/>
      <c r="C23" s="90"/>
      <c r="D23" s="90"/>
      <c r="E23" s="91"/>
      <c r="F23" s="91"/>
      <c r="G23" s="92"/>
      <c r="H23" s="92"/>
      <c r="I23" s="92"/>
      <c r="J23" s="92"/>
      <c r="K23" s="92"/>
      <c r="L23" s="26"/>
      <c r="M23" s="92"/>
    </row>
    <row r="24" spans="1:17" ht="18.75" customHeight="1">
      <c r="A24" s="89" t="s">
        <v>62</v>
      </c>
      <c r="B24" s="90"/>
      <c r="C24" s="90"/>
      <c r="D24" s="90"/>
      <c r="E24" s="91"/>
      <c r="F24" s="91"/>
      <c r="G24" s="93">
        <f>+G15+G22</f>
        <v>168413908</v>
      </c>
      <c r="H24" s="93"/>
      <c r="I24" s="93">
        <f>+I15+I22</f>
        <v>246611235</v>
      </c>
      <c r="J24" s="93"/>
      <c r="K24" s="93">
        <f>+K15+K22</f>
        <v>0</v>
      </c>
      <c r="L24" s="99"/>
      <c r="M24" s="93">
        <f>+M15+M22</f>
        <v>0</v>
      </c>
    </row>
    <row r="25" spans="1:17" ht="18.75" customHeight="1">
      <c r="A25" s="90" t="s">
        <v>25</v>
      </c>
      <c r="B25" s="95"/>
      <c r="C25" s="90"/>
      <c r="D25" s="90"/>
      <c r="E25" s="91"/>
      <c r="F25" s="91"/>
      <c r="G25" s="92">
        <v>5625109</v>
      </c>
      <c r="H25" s="92"/>
      <c r="I25" s="93">
        <v>5429691</v>
      </c>
      <c r="J25" s="92"/>
      <c r="K25" s="93">
        <v>33136286</v>
      </c>
      <c r="L25" s="92"/>
      <c r="M25" s="62">
        <v>84556848</v>
      </c>
    </row>
    <row r="26" spans="1:17" ht="18.75" customHeight="1">
      <c r="A26" s="90" t="s">
        <v>269</v>
      </c>
      <c r="B26" s="95"/>
      <c r="C26" s="90"/>
      <c r="D26" s="90"/>
      <c r="E26" s="229">
        <v>13.1</v>
      </c>
      <c r="F26" s="91"/>
      <c r="G26" s="93">
        <v>38717006</v>
      </c>
      <c r="H26" s="92"/>
      <c r="I26" s="93">
        <v>0</v>
      </c>
      <c r="J26" s="92"/>
      <c r="K26" s="93">
        <v>20000000</v>
      </c>
      <c r="L26" s="92"/>
      <c r="M26" s="62">
        <v>0</v>
      </c>
    </row>
    <row r="27" spans="1:17" ht="18.75" customHeight="1">
      <c r="A27" s="90" t="s">
        <v>232</v>
      </c>
      <c r="B27" s="95"/>
      <c r="C27" s="90"/>
      <c r="D27" s="90"/>
      <c r="E27" s="229">
        <v>13.2</v>
      </c>
      <c r="F27" s="91"/>
      <c r="G27" s="92">
        <v>661387</v>
      </c>
      <c r="H27" s="92"/>
      <c r="I27" s="93">
        <v>0</v>
      </c>
      <c r="J27" s="92"/>
      <c r="K27" s="93">
        <v>96899381</v>
      </c>
      <c r="L27" s="92"/>
      <c r="M27" s="62">
        <v>0</v>
      </c>
    </row>
    <row r="28" spans="1:17" ht="18.75" customHeight="1">
      <c r="A28" s="90" t="s">
        <v>29</v>
      </c>
      <c r="B28" s="90"/>
      <c r="C28" s="90"/>
      <c r="D28" s="90"/>
      <c r="E28" s="91"/>
      <c r="F28" s="91"/>
      <c r="G28" s="93">
        <v>-127391730</v>
      </c>
      <c r="H28" s="92"/>
      <c r="I28" s="93">
        <v>-193706490</v>
      </c>
      <c r="J28" s="92"/>
      <c r="K28" s="93">
        <v>0</v>
      </c>
      <c r="L28" s="92"/>
      <c r="M28" s="62">
        <v>0</v>
      </c>
    </row>
    <row r="29" spans="1:17" s="96" customFormat="1" ht="18.75" customHeight="1">
      <c r="A29" s="90" t="s">
        <v>30</v>
      </c>
      <c r="B29" s="89"/>
      <c r="C29" s="90"/>
      <c r="D29" s="90"/>
      <c r="E29" s="91"/>
      <c r="F29" s="91"/>
      <c r="G29" s="93">
        <v>-109064662</v>
      </c>
      <c r="H29" s="92"/>
      <c r="I29" s="93">
        <v>-119521431</v>
      </c>
      <c r="J29" s="92"/>
      <c r="K29" s="93">
        <v>-55268949</v>
      </c>
      <c r="L29" s="92"/>
      <c r="M29" s="62">
        <v>-27817457</v>
      </c>
    </row>
    <row r="30" spans="1:17" s="96" customFormat="1" ht="18.75" customHeight="1">
      <c r="A30" s="90" t="s">
        <v>74</v>
      </c>
      <c r="B30" s="89"/>
      <c r="C30" s="90"/>
      <c r="D30" s="90"/>
      <c r="E30" s="91"/>
      <c r="F30" s="91"/>
      <c r="G30" s="93">
        <v>-21505353</v>
      </c>
      <c r="H30" s="92"/>
      <c r="I30" s="93">
        <v>-23786285</v>
      </c>
      <c r="J30" s="92"/>
      <c r="K30" s="93">
        <v>-11518963</v>
      </c>
      <c r="L30" s="92"/>
      <c r="M30" s="62">
        <v>-15065445</v>
      </c>
    </row>
    <row r="31" spans="1:17" s="96" customFormat="1" ht="18.75" customHeight="1">
      <c r="A31" s="96" t="s">
        <v>157</v>
      </c>
      <c r="E31" s="100">
        <v>13.2</v>
      </c>
      <c r="G31" s="65">
        <v>18894514</v>
      </c>
      <c r="H31" s="92"/>
      <c r="I31" s="65">
        <v>36048920</v>
      </c>
      <c r="J31" s="92"/>
      <c r="K31" s="63">
        <v>0</v>
      </c>
      <c r="L31" s="26"/>
      <c r="M31" s="63">
        <v>0</v>
      </c>
    </row>
    <row r="32" spans="1:17" s="96" customFormat="1" ht="3.4" customHeight="1">
      <c r="A32" s="89"/>
      <c r="B32" s="89"/>
      <c r="C32" s="90"/>
      <c r="D32" s="90"/>
      <c r="E32" s="91"/>
      <c r="F32" s="91"/>
      <c r="G32" s="92"/>
      <c r="H32" s="92"/>
      <c r="I32" s="92"/>
      <c r="J32" s="92"/>
      <c r="K32" s="92"/>
      <c r="L32" s="26"/>
      <c r="M32" s="92"/>
    </row>
    <row r="33" spans="1:13" s="96" customFormat="1" ht="18.75" customHeight="1">
      <c r="A33" s="89" t="s">
        <v>260</v>
      </c>
      <c r="G33" s="93">
        <f>SUM(G24:G32)</f>
        <v>-25649821</v>
      </c>
      <c r="H33" s="93"/>
      <c r="I33" s="93">
        <f>SUM(I24:I32)</f>
        <v>-48924360</v>
      </c>
      <c r="J33" s="93"/>
      <c r="K33" s="93">
        <f>SUM(K24:K32)</f>
        <v>83247755</v>
      </c>
      <c r="L33" s="99"/>
      <c r="M33" s="93">
        <f>SUM(M24:M32)</f>
        <v>41673946</v>
      </c>
    </row>
    <row r="34" spans="1:13" ht="18.75" customHeight="1">
      <c r="A34" s="90" t="s">
        <v>241</v>
      </c>
      <c r="E34" s="100">
        <v>18</v>
      </c>
      <c r="F34" s="96"/>
      <c r="G34" s="65">
        <v>485416</v>
      </c>
      <c r="H34" s="92"/>
      <c r="I34" s="65">
        <v>-2691063</v>
      </c>
      <c r="J34" s="99"/>
      <c r="K34" s="65">
        <v>0</v>
      </c>
      <c r="L34" s="26"/>
      <c r="M34" s="65">
        <v>-3130092</v>
      </c>
    </row>
    <row r="35" spans="1:13" ht="3.4" customHeight="1">
      <c r="A35" s="90"/>
      <c r="E35" s="96"/>
      <c r="F35" s="96"/>
      <c r="G35" s="92"/>
      <c r="H35" s="92"/>
      <c r="I35" s="92"/>
      <c r="J35" s="99"/>
      <c r="K35" s="92"/>
      <c r="L35" s="92"/>
      <c r="M35" s="92"/>
    </row>
    <row r="36" spans="1:13" ht="18.75" customHeight="1">
      <c r="A36" s="89" t="s">
        <v>261</v>
      </c>
      <c r="E36" s="96"/>
      <c r="F36" s="93"/>
      <c r="G36" s="93">
        <f>SUM(G33:G35)</f>
        <v>-25164405</v>
      </c>
      <c r="H36" s="93"/>
      <c r="I36" s="93">
        <f>SUM(I33:I35)</f>
        <v>-51615423</v>
      </c>
      <c r="J36" s="93"/>
      <c r="K36" s="93">
        <f>SUM(K33:K35)</f>
        <v>83247755</v>
      </c>
      <c r="L36" s="93"/>
      <c r="M36" s="93">
        <f>SUM(M33:M35)</f>
        <v>38543854</v>
      </c>
    </row>
    <row r="37" spans="1:13" ht="18.75" customHeight="1">
      <c r="A37" s="60" t="s">
        <v>254</v>
      </c>
      <c r="E37" s="100">
        <v>12.1</v>
      </c>
      <c r="F37" s="93"/>
      <c r="G37" s="65">
        <v>-33620523</v>
      </c>
      <c r="H37" s="93"/>
      <c r="I37" s="65">
        <v>13585245</v>
      </c>
      <c r="J37" s="93"/>
      <c r="K37" s="65">
        <v>0</v>
      </c>
      <c r="L37" s="93"/>
      <c r="M37" s="65">
        <v>0</v>
      </c>
    </row>
    <row r="38" spans="1:13" ht="3.4" customHeight="1">
      <c r="A38" s="60"/>
      <c r="E38" s="96"/>
      <c r="F38" s="93"/>
      <c r="G38" s="93"/>
      <c r="H38" s="93"/>
      <c r="I38" s="93"/>
      <c r="J38" s="93"/>
      <c r="K38" s="93"/>
      <c r="L38" s="93"/>
      <c r="M38" s="93"/>
    </row>
    <row r="39" spans="1:13" ht="18.75" customHeight="1">
      <c r="A39" s="59" t="s">
        <v>262</v>
      </c>
      <c r="E39" s="96"/>
      <c r="F39" s="93"/>
      <c r="G39" s="93">
        <f>SUM(G36:G37)</f>
        <v>-58784928</v>
      </c>
      <c r="H39" s="93"/>
      <c r="I39" s="93">
        <f>SUM(I36:I37)</f>
        <v>-38030178</v>
      </c>
      <c r="J39" s="93"/>
      <c r="K39" s="93">
        <f>SUM(K36:K37)</f>
        <v>83247755</v>
      </c>
      <c r="L39" s="93"/>
      <c r="M39" s="93">
        <f>SUM(M36:M37)</f>
        <v>38543854</v>
      </c>
    </row>
    <row r="40" spans="1:13" ht="6" customHeight="1">
      <c r="A40" s="89"/>
      <c r="E40" s="96"/>
      <c r="F40" s="93"/>
      <c r="G40" s="93"/>
      <c r="H40" s="93"/>
      <c r="I40" s="93"/>
      <c r="J40" s="93"/>
      <c r="K40" s="93"/>
      <c r="L40" s="93"/>
      <c r="M40" s="93"/>
    </row>
    <row r="41" spans="1:13" ht="18.75" customHeight="1">
      <c r="A41" s="89" t="s">
        <v>243</v>
      </c>
      <c r="B41" s="90"/>
      <c r="C41" s="90"/>
      <c r="D41" s="90"/>
      <c r="E41" s="91"/>
      <c r="F41" s="91"/>
      <c r="G41" s="93"/>
      <c r="H41" s="92"/>
      <c r="I41" s="93"/>
      <c r="J41" s="92"/>
      <c r="K41" s="93"/>
      <c r="L41" s="92"/>
      <c r="M41" s="93"/>
    </row>
    <row r="42" spans="1:13" ht="18.75" customHeight="1">
      <c r="A42" s="101" t="s">
        <v>152</v>
      </c>
      <c r="B42" s="101"/>
      <c r="C42" s="90"/>
      <c r="D42" s="90"/>
      <c r="E42" s="91"/>
      <c r="F42" s="91"/>
      <c r="G42" s="93"/>
      <c r="H42" s="92"/>
      <c r="I42" s="93"/>
      <c r="J42" s="92"/>
      <c r="K42" s="93"/>
      <c r="L42" s="92"/>
      <c r="M42" s="93"/>
    </row>
    <row r="43" spans="1:13" ht="18.75" customHeight="1">
      <c r="A43" s="89"/>
      <c r="B43" s="76" t="s">
        <v>155</v>
      </c>
      <c r="C43" s="90"/>
      <c r="D43" s="90"/>
      <c r="E43" s="91"/>
      <c r="F43" s="91"/>
      <c r="G43" s="93"/>
      <c r="H43" s="92"/>
      <c r="I43" s="93"/>
      <c r="J43" s="92"/>
      <c r="K43" s="93"/>
      <c r="L43" s="92"/>
      <c r="M43" s="93"/>
    </row>
    <row r="44" spans="1:13" ht="18.75" customHeight="1">
      <c r="A44" s="89"/>
      <c r="B44" s="90"/>
      <c r="C44" s="90" t="s">
        <v>97</v>
      </c>
      <c r="D44" s="90"/>
      <c r="E44" s="91"/>
      <c r="F44" s="91"/>
      <c r="G44" s="93"/>
      <c r="H44" s="92"/>
      <c r="I44" s="93"/>
      <c r="J44" s="92"/>
      <c r="K44" s="93"/>
      <c r="L44" s="92"/>
      <c r="M44" s="93"/>
    </row>
    <row r="45" spans="1:13" ht="18.75" customHeight="1">
      <c r="A45" s="89"/>
      <c r="B45" s="90"/>
      <c r="C45" s="90" t="s">
        <v>167</v>
      </c>
      <c r="D45" s="90"/>
      <c r="E45" s="91"/>
      <c r="F45" s="91"/>
      <c r="G45" s="93"/>
      <c r="H45" s="92"/>
      <c r="I45" s="93"/>
      <c r="J45" s="92"/>
      <c r="K45" s="93"/>
      <c r="L45" s="92"/>
      <c r="M45" s="93"/>
    </row>
    <row r="46" spans="1:13" ht="18.75" customHeight="1">
      <c r="A46" s="89"/>
      <c r="B46" s="90"/>
      <c r="C46" s="90"/>
      <c r="D46" s="90" t="s">
        <v>166</v>
      </c>
      <c r="E46" s="91"/>
      <c r="F46" s="91"/>
      <c r="G46" s="93">
        <v>0</v>
      </c>
      <c r="H46" s="92"/>
      <c r="I46" s="93">
        <v>10500255</v>
      </c>
      <c r="J46" s="92"/>
      <c r="K46" s="93">
        <v>0</v>
      </c>
      <c r="L46" s="92"/>
      <c r="M46" s="93">
        <v>4763630</v>
      </c>
    </row>
    <row r="47" spans="1:13" ht="18.75" customHeight="1">
      <c r="A47" s="89"/>
      <c r="B47" s="90"/>
      <c r="C47" s="90" t="s">
        <v>224</v>
      </c>
      <c r="D47" s="90"/>
      <c r="E47" s="91"/>
      <c r="F47" s="91"/>
      <c r="G47" s="93"/>
      <c r="H47" s="92"/>
      <c r="I47" s="93"/>
      <c r="J47" s="92"/>
      <c r="K47" s="93"/>
      <c r="L47" s="92"/>
      <c r="M47" s="93"/>
    </row>
    <row r="48" spans="1:13" ht="18.75" customHeight="1">
      <c r="A48" s="89"/>
      <c r="B48" s="90"/>
      <c r="C48" s="90"/>
      <c r="D48" s="90" t="s">
        <v>225</v>
      </c>
      <c r="E48" s="91"/>
      <c r="F48" s="91"/>
      <c r="G48" s="93">
        <v>0</v>
      </c>
      <c r="H48" s="92"/>
      <c r="I48" s="93">
        <v>-952726</v>
      </c>
      <c r="J48" s="92"/>
      <c r="K48" s="93">
        <v>0</v>
      </c>
      <c r="L48" s="92"/>
      <c r="M48" s="93">
        <v>-952726</v>
      </c>
    </row>
    <row r="49" spans="1:13" ht="18.75" customHeight="1">
      <c r="A49" s="89"/>
      <c r="B49" s="76" t="s">
        <v>153</v>
      </c>
      <c r="C49" s="90"/>
      <c r="D49" s="90"/>
      <c r="E49" s="91"/>
      <c r="F49" s="91"/>
      <c r="G49" s="93"/>
      <c r="H49" s="92"/>
      <c r="I49" s="93"/>
      <c r="J49" s="92"/>
      <c r="K49" s="93"/>
      <c r="L49" s="92"/>
      <c r="M49" s="93"/>
    </row>
    <row r="50" spans="1:13" ht="18.75" customHeight="1">
      <c r="A50" s="89"/>
      <c r="C50" s="90" t="s">
        <v>97</v>
      </c>
      <c r="D50" s="90"/>
      <c r="E50" s="91"/>
      <c r="F50" s="91"/>
      <c r="G50" s="93"/>
      <c r="H50" s="92"/>
      <c r="I50" s="93"/>
      <c r="J50" s="93"/>
      <c r="K50" s="93"/>
      <c r="L50" s="93"/>
      <c r="M50" s="93"/>
    </row>
    <row r="51" spans="1:13" ht="18.75" customHeight="1">
      <c r="A51" s="90"/>
      <c r="B51" s="90"/>
      <c r="C51" s="90" t="s">
        <v>189</v>
      </c>
      <c r="E51" s="102"/>
      <c r="F51" s="91"/>
      <c r="G51" s="76"/>
      <c r="H51" s="76"/>
      <c r="I51" s="93"/>
      <c r="J51" s="93"/>
      <c r="K51" s="93"/>
      <c r="L51" s="93"/>
      <c r="M51" s="93"/>
    </row>
    <row r="52" spans="1:13" ht="18.75" customHeight="1">
      <c r="A52" s="90"/>
      <c r="B52" s="90"/>
      <c r="C52" s="90"/>
      <c r="D52" s="76" t="s">
        <v>140</v>
      </c>
      <c r="E52" s="102">
        <v>13.2</v>
      </c>
      <c r="F52" s="91"/>
      <c r="G52" s="65">
        <v>21210022</v>
      </c>
      <c r="H52" s="92"/>
      <c r="I52" s="103">
        <v>-14497283</v>
      </c>
      <c r="J52" s="92"/>
      <c r="K52" s="65">
        <v>0</v>
      </c>
      <c r="L52" s="92"/>
      <c r="M52" s="65">
        <v>0</v>
      </c>
    </row>
    <row r="53" spans="1:13" ht="3.4" customHeight="1">
      <c r="A53" s="90"/>
      <c r="B53" s="90"/>
      <c r="C53" s="90"/>
      <c r="D53" s="90"/>
      <c r="E53" s="91"/>
      <c r="F53" s="91"/>
      <c r="G53" s="92"/>
      <c r="H53" s="92"/>
      <c r="I53" s="92"/>
      <c r="J53" s="92"/>
      <c r="K53" s="92"/>
      <c r="L53" s="92"/>
      <c r="M53" s="92"/>
    </row>
    <row r="54" spans="1:13" ht="18.75" customHeight="1">
      <c r="A54" s="95" t="s">
        <v>252</v>
      </c>
      <c r="B54" s="89"/>
      <c r="C54" s="90"/>
      <c r="D54" s="90"/>
      <c r="E54" s="91"/>
      <c r="F54" s="91"/>
      <c r="G54" s="93"/>
      <c r="H54" s="93"/>
      <c r="I54" s="93"/>
      <c r="J54" s="93"/>
      <c r="K54" s="93"/>
      <c r="L54" s="92"/>
      <c r="M54" s="93"/>
    </row>
    <row r="55" spans="1:13" ht="18.75" customHeight="1">
      <c r="B55" s="95" t="s">
        <v>214</v>
      </c>
      <c r="E55" s="91"/>
      <c r="F55" s="91"/>
      <c r="G55" s="93">
        <f>G36+SUM(G45:G52)</f>
        <v>-3954383</v>
      </c>
      <c r="H55" s="93"/>
      <c r="I55" s="93">
        <f>I36+SUM(I45:I52)</f>
        <v>-56565177</v>
      </c>
      <c r="J55" s="93"/>
      <c r="K55" s="93">
        <f>K36+SUM(K45:K52)</f>
        <v>83247755</v>
      </c>
      <c r="L55" s="92"/>
      <c r="M55" s="93">
        <f>M36+SUM(M45:M52)</f>
        <v>42354758</v>
      </c>
    </row>
    <row r="56" spans="1:13" ht="11.25" customHeight="1">
      <c r="B56" s="95"/>
      <c r="E56" s="91"/>
      <c r="F56" s="91"/>
      <c r="G56" s="93"/>
      <c r="H56" s="93"/>
      <c r="I56" s="93"/>
      <c r="J56" s="93"/>
      <c r="K56" s="93"/>
      <c r="L56" s="92"/>
      <c r="M56" s="93"/>
    </row>
    <row r="57" spans="1:13" ht="21.6" customHeight="1">
      <c r="A57" s="237" t="str">
        <f>+'ไทย2-4'!A140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7" s="104"/>
      <c r="C57" s="104"/>
      <c r="D57" s="104"/>
      <c r="E57" s="104"/>
      <c r="F57" s="104"/>
      <c r="G57" s="94"/>
      <c r="H57" s="94"/>
      <c r="I57" s="94"/>
      <c r="J57" s="105"/>
      <c r="K57" s="94"/>
      <c r="L57" s="94"/>
      <c r="M57" s="94"/>
    </row>
    <row r="58" spans="1:13" ht="21.6" customHeight="1">
      <c r="A58" s="71" t="s">
        <v>36</v>
      </c>
      <c r="B58" s="72"/>
      <c r="C58" s="72"/>
      <c r="D58" s="72"/>
      <c r="E58" s="73"/>
      <c r="F58" s="74"/>
      <c r="G58" s="75"/>
      <c r="H58" s="75"/>
      <c r="I58" s="75"/>
      <c r="J58" s="75"/>
      <c r="K58" s="75"/>
      <c r="L58" s="75"/>
      <c r="M58" s="75"/>
    </row>
    <row r="59" spans="1:13" ht="21.6" customHeight="1">
      <c r="A59" s="77" t="s">
        <v>162</v>
      </c>
      <c r="B59" s="72"/>
      <c r="C59" s="72"/>
      <c r="D59" s="72"/>
      <c r="E59" s="73"/>
      <c r="F59" s="74"/>
      <c r="G59" s="75"/>
      <c r="H59" s="75"/>
      <c r="I59" s="75"/>
      <c r="J59" s="75"/>
      <c r="K59" s="75"/>
      <c r="L59" s="75"/>
      <c r="M59" s="75"/>
    </row>
    <row r="60" spans="1:13" ht="21.6" customHeight="1">
      <c r="A60" s="56" t="str">
        <f>A3</f>
        <v>สำหรับงวดหกเดือนสิ้นสุดวันที่ 30 มิถุนายน พ.ศ. 2563</v>
      </c>
      <c r="B60" s="237"/>
      <c r="C60" s="237"/>
      <c r="D60" s="237"/>
      <c r="E60" s="78"/>
      <c r="F60" s="79"/>
      <c r="G60" s="80"/>
      <c r="H60" s="80"/>
      <c r="I60" s="80"/>
      <c r="J60" s="80"/>
      <c r="K60" s="80"/>
      <c r="L60" s="80"/>
      <c r="M60" s="80"/>
    </row>
    <row r="61" spans="1:13" ht="19.149999999999999" customHeight="1">
      <c r="A61" s="72"/>
      <c r="B61" s="72"/>
      <c r="C61" s="72"/>
      <c r="D61" s="72"/>
      <c r="E61" s="73"/>
      <c r="F61" s="74"/>
      <c r="G61" s="75"/>
      <c r="H61" s="75"/>
      <c r="I61" s="75"/>
      <c r="J61" s="75"/>
      <c r="K61" s="75"/>
      <c r="L61" s="75"/>
      <c r="M61" s="75"/>
    </row>
    <row r="62" spans="1:13" ht="19.149999999999999" customHeight="1">
      <c r="A62" s="72"/>
      <c r="B62" s="72"/>
      <c r="C62" s="72"/>
      <c r="D62" s="72"/>
      <c r="E62" s="73"/>
      <c r="F62" s="81"/>
      <c r="G62" s="240" t="s">
        <v>52</v>
      </c>
      <c r="H62" s="240"/>
      <c r="I62" s="240"/>
      <c r="J62" s="58"/>
      <c r="K62" s="239" t="s">
        <v>103</v>
      </c>
      <c r="L62" s="239"/>
      <c r="M62" s="239"/>
    </row>
    <row r="63" spans="1:13" ht="19.149999999999999" customHeight="1">
      <c r="A63" s="72"/>
      <c r="B63" s="72"/>
      <c r="C63" s="72"/>
      <c r="D63" s="72"/>
      <c r="E63" s="73"/>
      <c r="F63" s="81"/>
      <c r="G63" s="82" t="s">
        <v>219</v>
      </c>
      <c r="H63" s="83"/>
      <c r="I63" s="82" t="s">
        <v>219</v>
      </c>
      <c r="J63" s="84"/>
      <c r="K63" s="82" t="s">
        <v>219</v>
      </c>
      <c r="L63" s="83"/>
      <c r="M63" s="82" t="s">
        <v>219</v>
      </c>
    </row>
    <row r="64" spans="1:13" ht="19.149999999999999" customHeight="1">
      <c r="A64" s="72"/>
      <c r="B64" s="72"/>
      <c r="C64" s="72"/>
      <c r="D64" s="72"/>
      <c r="E64" s="73"/>
      <c r="F64" s="81"/>
      <c r="G64" s="12" t="s">
        <v>176</v>
      </c>
      <c r="H64" s="13"/>
      <c r="I64" s="12" t="s">
        <v>127</v>
      </c>
      <c r="J64" s="14"/>
      <c r="K64" s="12" t="s">
        <v>176</v>
      </c>
      <c r="L64" s="13"/>
      <c r="M64" s="12" t="s">
        <v>127</v>
      </c>
    </row>
    <row r="65" spans="1:13" ht="19.149999999999999" customHeight="1">
      <c r="A65" s="72"/>
      <c r="B65" s="72"/>
      <c r="C65" s="72"/>
      <c r="D65" s="72"/>
      <c r="E65" s="85" t="s">
        <v>6</v>
      </c>
      <c r="F65" s="86"/>
      <c r="G65" s="87" t="s">
        <v>37</v>
      </c>
      <c r="H65" s="58"/>
      <c r="I65" s="87" t="s">
        <v>37</v>
      </c>
      <c r="J65" s="58"/>
      <c r="K65" s="87" t="s">
        <v>37</v>
      </c>
      <c r="L65" s="58"/>
      <c r="M65" s="87" t="s">
        <v>37</v>
      </c>
    </row>
    <row r="66" spans="1:13" ht="8.1" customHeight="1">
      <c r="A66" s="89"/>
      <c r="B66" s="90"/>
      <c r="C66" s="90"/>
      <c r="D66" s="90"/>
      <c r="E66" s="91"/>
      <c r="F66" s="91"/>
      <c r="G66" s="13"/>
      <c r="H66" s="13"/>
      <c r="I66" s="13"/>
      <c r="J66" s="13"/>
      <c r="K66" s="13"/>
      <c r="L66" s="13"/>
      <c r="M66" s="13"/>
    </row>
    <row r="67" spans="1:13" ht="19.149999999999999" customHeight="1">
      <c r="A67" s="89" t="s">
        <v>266</v>
      </c>
      <c r="B67" s="90"/>
      <c r="C67" s="90"/>
      <c r="D67" s="90"/>
      <c r="E67" s="91"/>
      <c r="F67" s="91"/>
      <c r="G67" s="13"/>
      <c r="H67" s="13"/>
      <c r="I67" s="13"/>
      <c r="J67" s="13"/>
      <c r="K67" s="13"/>
      <c r="L67" s="13"/>
      <c r="M67" s="13"/>
    </row>
    <row r="68" spans="1:13" ht="19.149999999999999" customHeight="1">
      <c r="A68" s="101" t="s">
        <v>154</v>
      </c>
      <c r="B68" s="59"/>
      <c r="C68" s="60"/>
      <c r="D68" s="90"/>
      <c r="E68" s="102">
        <v>12.1</v>
      </c>
      <c r="F68" s="91"/>
      <c r="G68" s="65">
        <v>522690</v>
      </c>
      <c r="H68" s="93"/>
      <c r="I68" s="65">
        <v>-236353</v>
      </c>
      <c r="J68" s="93"/>
      <c r="K68" s="65">
        <v>0</v>
      </c>
      <c r="L68" s="92"/>
      <c r="M68" s="65">
        <v>0</v>
      </c>
    </row>
    <row r="69" spans="1:13" ht="8.1" customHeight="1">
      <c r="A69" s="106"/>
      <c r="B69" s="89"/>
      <c r="C69" s="90"/>
      <c r="D69" s="90"/>
      <c r="E69" s="91"/>
      <c r="F69" s="91"/>
      <c r="G69" s="93"/>
      <c r="H69" s="93"/>
      <c r="I69" s="93"/>
      <c r="J69" s="93"/>
      <c r="K69" s="93"/>
      <c r="L69" s="92"/>
      <c r="M69" s="93"/>
    </row>
    <row r="70" spans="1:13" ht="19.149999999999999" customHeight="1">
      <c r="A70" s="60" t="s">
        <v>252</v>
      </c>
      <c r="C70" s="60"/>
      <c r="D70" s="90"/>
      <c r="G70" s="76"/>
      <c r="H70" s="76"/>
      <c r="I70" s="76"/>
      <c r="J70" s="76"/>
      <c r="K70" s="76"/>
      <c r="L70" s="76"/>
      <c r="M70" s="76"/>
    </row>
    <row r="71" spans="1:13" ht="19.149999999999999" customHeight="1">
      <c r="A71" s="60" t="s">
        <v>217</v>
      </c>
      <c r="C71" s="60"/>
      <c r="D71" s="90"/>
      <c r="E71" s="102">
        <v>12.1</v>
      </c>
      <c r="F71" s="91"/>
      <c r="G71" s="65">
        <f>G68+G37</f>
        <v>-33097833</v>
      </c>
      <c r="H71" s="93"/>
      <c r="I71" s="65">
        <f>I68+I37</f>
        <v>13348892</v>
      </c>
      <c r="J71" s="93"/>
      <c r="K71" s="65">
        <f>K68+K37</f>
        <v>0</v>
      </c>
      <c r="L71" s="92"/>
      <c r="M71" s="65">
        <f>M68+M37</f>
        <v>0</v>
      </c>
    </row>
    <row r="72" spans="1:13" ht="8.1" customHeight="1">
      <c r="A72" s="106"/>
      <c r="B72" s="89"/>
      <c r="C72" s="90"/>
      <c r="D72" s="90"/>
      <c r="E72" s="91"/>
      <c r="F72" s="91"/>
      <c r="G72" s="93"/>
      <c r="H72" s="93"/>
      <c r="I72" s="93"/>
      <c r="J72" s="93"/>
      <c r="K72" s="93"/>
      <c r="L72" s="92"/>
      <c r="M72" s="93"/>
    </row>
    <row r="73" spans="1:13" ht="19.149999999999999" customHeight="1" thickBot="1">
      <c r="A73" s="106" t="s">
        <v>252</v>
      </c>
      <c r="B73" s="89"/>
      <c r="C73" s="90"/>
      <c r="D73" s="90"/>
      <c r="E73" s="91"/>
      <c r="F73" s="91"/>
      <c r="G73" s="107">
        <f>G55+G71</f>
        <v>-37052216</v>
      </c>
      <c r="H73" s="93"/>
      <c r="I73" s="107">
        <f>I55+I71</f>
        <v>-43216285</v>
      </c>
      <c r="J73" s="93"/>
      <c r="K73" s="107">
        <f>K55+K71</f>
        <v>83247755</v>
      </c>
      <c r="L73" s="92"/>
      <c r="M73" s="107">
        <f>M55+M71</f>
        <v>42354758</v>
      </c>
    </row>
    <row r="74" spans="1:13" ht="21.6" customHeight="1" thickTop="1"/>
    <row r="75" spans="1:13" ht="19.149999999999999" customHeight="1">
      <c r="A75" s="54" t="s">
        <v>258</v>
      </c>
      <c r="B75" s="59"/>
      <c r="C75" s="60"/>
      <c r="D75" s="90"/>
      <c r="E75" s="91"/>
      <c r="F75" s="91"/>
      <c r="G75" s="13"/>
      <c r="H75" s="13"/>
      <c r="I75" s="13"/>
      <c r="J75" s="13"/>
      <c r="K75" s="13"/>
      <c r="L75" s="13"/>
      <c r="M75" s="13"/>
    </row>
    <row r="76" spans="1:13" ht="19.149999999999999" customHeight="1">
      <c r="A76" s="67"/>
      <c r="B76" s="55" t="s">
        <v>193</v>
      </c>
      <c r="C76" s="60"/>
      <c r="D76" s="90"/>
      <c r="E76" s="91"/>
      <c r="F76" s="91"/>
      <c r="G76" s="13"/>
      <c r="H76" s="13"/>
      <c r="I76" s="13"/>
      <c r="J76" s="13"/>
      <c r="K76" s="13"/>
      <c r="L76" s="13"/>
      <c r="M76" s="13"/>
    </row>
    <row r="77" spans="1:13" ht="19.149999999999999" customHeight="1">
      <c r="A77" s="67"/>
      <c r="B77" s="59"/>
      <c r="C77" s="66" t="s">
        <v>152</v>
      </c>
      <c r="D77" s="90"/>
      <c r="E77" s="91"/>
      <c r="F77" s="91"/>
      <c r="G77" s="13">
        <v>-25164405</v>
      </c>
      <c r="H77" s="13"/>
      <c r="I77" s="93">
        <v>-51615423</v>
      </c>
      <c r="J77" s="13"/>
      <c r="K77" s="93">
        <v>83247755</v>
      </c>
      <c r="L77" s="13"/>
      <c r="M77" s="93">
        <v>38543854</v>
      </c>
    </row>
    <row r="78" spans="1:13" ht="19.149999999999999" customHeight="1">
      <c r="A78" s="67"/>
      <c r="B78" s="59"/>
      <c r="C78" s="66" t="s">
        <v>154</v>
      </c>
      <c r="D78" s="90"/>
      <c r="E78" s="91"/>
      <c r="F78" s="91"/>
      <c r="G78" s="103">
        <v>-7952235</v>
      </c>
      <c r="H78" s="13"/>
      <c r="I78" s="65">
        <v>3703901</v>
      </c>
      <c r="J78" s="13"/>
      <c r="K78" s="65">
        <v>0</v>
      </c>
      <c r="L78" s="92"/>
      <c r="M78" s="65">
        <v>0</v>
      </c>
    </row>
    <row r="79" spans="1:13" ht="19.149999999999999" customHeight="1">
      <c r="A79" s="67"/>
      <c r="B79" s="59"/>
      <c r="C79" s="66"/>
      <c r="D79" s="90"/>
      <c r="E79" s="91"/>
      <c r="F79" s="91"/>
      <c r="G79" s="13"/>
      <c r="H79" s="13"/>
      <c r="I79" s="13"/>
      <c r="J79" s="13"/>
      <c r="K79" s="13"/>
      <c r="L79" s="13"/>
      <c r="M79" s="13"/>
    </row>
    <row r="80" spans="1:13" ht="19.149999999999999" customHeight="1">
      <c r="A80" s="67"/>
      <c r="B80" s="60" t="s">
        <v>151</v>
      </c>
      <c r="C80" s="66"/>
      <c r="D80" s="90"/>
      <c r="E80" s="91"/>
      <c r="F80" s="91"/>
      <c r="G80" s="93">
        <f>SUM(G77:G78)</f>
        <v>-33116640</v>
      </c>
      <c r="H80" s="93"/>
      <c r="I80" s="93">
        <f>SUM(I77:I78)</f>
        <v>-47911522</v>
      </c>
      <c r="J80" s="93"/>
      <c r="K80" s="93">
        <f>SUM(K77:K78)</f>
        <v>83247755</v>
      </c>
      <c r="L80" s="13"/>
      <c r="M80" s="93">
        <f>SUM(M77:M78)</f>
        <v>38543854</v>
      </c>
    </row>
    <row r="81" spans="1:13" ht="19.149999999999999" customHeight="1">
      <c r="B81" s="76" t="s">
        <v>194</v>
      </c>
      <c r="C81" s="96"/>
      <c r="D81" s="96"/>
      <c r="E81" s="91"/>
      <c r="F81" s="96"/>
      <c r="G81" s="65">
        <v>-25668288</v>
      </c>
      <c r="H81" s="92"/>
      <c r="I81" s="65">
        <v>9881344</v>
      </c>
      <c r="J81" s="92"/>
      <c r="K81" s="65">
        <v>0</v>
      </c>
      <c r="L81" s="92"/>
      <c r="M81" s="65">
        <v>0</v>
      </c>
    </row>
    <row r="82" spans="1:13" ht="8.1" customHeight="1">
      <c r="A82" s="67"/>
      <c r="B82" s="59"/>
      <c r="C82" s="66"/>
      <c r="D82" s="90"/>
      <c r="E82" s="91"/>
      <c r="F82" s="91"/>
      <c r="G82" s="13"/>
      <c r="H82" s="13"/>
      <c r="I82" s="13"/>
      <c r="J82" s="13"/>
      <c r="K82" s="13"/>
      <c r="L82" s="13"/>
      <c r="M82" s="13"/>
    </row>
    <row r="83" spans="1:13" ht="19.149999999999999" customHeight="1" thickBot="1">
      <c r="C83" s="96"/>
      <c r="D83" s="96"/>
      <c r="E83" s="91"/>
      <c r="F83" s="96"/>
      <c r="G83" s="107">
        <f>SUM(G80:G81)</f>
        <v>-58784928</v>
      </c>
      <c r="H83" s="93"/>
      <c r="I83" s="107">
        <f>SUM(I80:I81)</f>
        <v>-38030178</v>
      </c>
      <c r="J83" s="93"/>
      <c r="K83" s="107">
        <f>SUM(K80:K81)</f>
        <v>83247755</v>
      </c>
      <c r="L83" s="99"/>
      <c r="M83" s="107">
        <f>SUM(M80:M81)</f>
        <v>38543854</v>
      </c>
    </row>
    <row r="84" spans="1:13" ht="19.149999999999999" customHeight="1" thickTop="1">
      <c r="A84" s="67"/>
      <c r="B84" s="59"/>
      <c r="C84" s="66"/>
      <c r="D84" s="90"/>
      <c r="E84" s="91"/>
      <c r="F84" s="91"/>
      <c r="G84" s="13"/>
      <c r="H84" s="13"/>
      <c r="I84" s="13"/>
      <c r="J84" s="13"/>
      <c r="K84" s="13"/>
      <c r="L84" s="13"/>
      <c r="M84" s="13"/>
    </row>
    <row r="85" spans="1:13" ht="19.149999999999999" customHeight="1">
      <c r="A85" s="67" t="s">
        <v>259</v>
      </c>
      <c r="B85" s="59"/>
      <c r="C85" s="60"/>
      <c r="D85" s="90"/>
      <c r="E85" s="91"/>
      <c r="F85" s="91"/>
      <c r="G85" s="13"/>
      <c r="H85" s="13"/>
      <c r="I85" s="13"/>
      <c r="J85" s="13"/>
      <c r="K85" s="13"/>
      <c r="L85" s="13"/>
      <c r="M85" s="13"/>
    </row>
    <row r="86" spans="1:13" ht="19.149999999999999" customHeight="1">
      <c r="A86" s="67"/>
      <c r="B86" s="55" t="s">
        <v>193</v>
      </c>
      <c r="C86" s="60"/>
      <c r="D86" s="90"/>
      <c r="E86" s="91"/>
      <c r="F86" s="91"/>
      <c r="G86" s="13"/>
      <c r="H86" s="13"/>
      <c r="I86" s="13"/>
      <c r="J86" s="13"/>
      <c r="K86" s="13"/>
      <c r="L86" s="13"/>
      <c r="M86" s="13"/>
    </row>
    <row r="87" spans="1:13" s="55" customFormat="1" ht="19.149999999999999" customHeight="1">
      <c r="A87" s="67"/>
      <c r="B87" s="59"/>
      <c r="C87" s="66" t="s">
        <v>152</v>
      </c>
      <c r="D87" s="90"/>
      <c r="E87" s="91"/>
      <c r="F87" s="91"/>
      <c r="G87" s="13">
        <v>-3954383</v>
      </c>
      <c r="H87" s="13"/>
      <c r="I87" s="93">
        <v>-56565177</v>
      </c>
      <c r="J87" s="93"/>
      <c r="K87" s="93">
        <v>83247755</v>
      </c>
      <c r="L87" s="93"/>
      <c r="M87" s="93">
        <v>42354758</v>
      </c>
    </row>
    <row r="88" spans="1:13" s="55" customFormat="1" ht="19.149999999999999" customHeight="1">
      <c r="A88" s="67"/>
      <c r="B88" s="59"/>
      <c r="C88" s="66" t="s">
        <v>154</v>
      </c>
      <c r="D88" s="90"/>
      <c r="E88" s="91"/>
      <c r="F88" s="91"/>
      <c r="G88" s="103">
        <v>-7821563</v>
      </c>
      <c r="H88" s="13"/>
      <c r="I88" s="65">
        <v>3615785</v>
      </c>
      <c r="J88" s="13"/>
      <c r="K88" s="65">
        <v>0</v>
      </c>
      <c r="L88" s="92"/>
      <c r="M88" s="65">
        <v>0</v>
      </c>
    </row>
    <row r="89" spans="1:13" s="55" customFormat="1" ht="8.1" customHeight="1">
      <c r="A89" s="67"/>
      <c r="B89" s="59"/>
      <c r="C89" s="66"/>
      <c r="D89" s="90"/>
      <c r="E89" s="91"/>
      <c r="F89" s="91"/>
      <c r="G89" s="13"/>
      <c r="H89" s="13"/>
      <c r="I89" s="13"/>
      <c r="J89" s="13"/>
      <c r="K89" s="13"/>
      <c r="L89" s="13"/>
      <c r="M89" s="13"/>
    </row>
    <row r="90" spans="1:13" s="55" customFormat="1" ht="19.149999999999999" customHeight="1">
      <c r="A90" s="67"/>
      <c r="B90" s="60" t="s">
        <v>151</v>
      </c>
      <c r="C90" s="66"/>
      <c r="D90" s="90"/>
      <c r="E90" s="91"/>
      <c r="F90" s="91"/>
      <c r="G90" s="93">
        <f>SUM(G87:G88)</f>
        <v>-11775946</v>
      </c>
      <c r="H90" s="93"/>
      <c r="I90" s="93">
        <f>SUM(I87:I88)</f>
        <v>-52949392</v>
      </c>
      <c r="J90" s="93"/>
      <c r="K90" s="93">
        <f>SUM(K87:K88)</f>
        <v>83247755</v>
      </c>
      <c r="L90" s="13"/>
      <c r="M90" s="93">
        <f>SUM(M87:M88)</f>
        <v>42354758</v>
      </c>
    </row>
    <row r="91" spans="1:13" ht="19.149999999999999" customHeight="1">
      <c r="A91" s="106"/>
      <c r="B91" s="90" t="s">
        <v>194</v>
      </c>
      <c r="C91" s="90"/>
      <c r="D91" s="90"/>
      <c r="E91" s="91"/>
      <c r="F91" s="91"/>
      <c r="G91" s="103">
        <v>-25276270</v>
      </c>
      <c r="H91" s="13"/>
      <c r="I91" s="65">
        <v>9733107</v>
      </c>
      <c r="J91" s="13"/>
      <c r="K91" s="65">
        <v>0</v>
      </c>
      <c r="L91" s="92"/>
      <c r="M91" s="65">
        <v>0</v>
      </c>
    </row>
    <row r="92" spans="1:13" ht="8.1" customHeight="1">
      <c r="A92" s="106"/>
      <c r="B92" s="89"/>
      <c r="C92" s="90"/>
      <c r="D92" s="90"/>
      <c r="E92" s="91"/>
      <c r="F92" s="91"/>
      <c r="G92" s="13"/>
      <c r="H92" s="13"/>
      <c r="I92" s="13"/>
      <c r="J92" s="13"/>
      <c r="K92" s="13"/>
      <c r="L92" s="13"/>
      <c r="M92" s="13"/>
    </row>
    <row r="93" spans="1:13" ht="19.149999999999999" customHeight="1" thickBot="1">
      <c r="A93" s="106"/>
      <c r="B93" s="89"/>
      <c r="C93" s="90"/>
      <c r="D93" s="90"/>
      <c r="E93" s="91"/>
      <c r="F93" s="91"/>
      <c r="G93" s="110">
        <f>SUM(G90:G92)</f>
        <v>-37052216</v>
      </c>
      <c r="H93" s="13"/>
      <c r="I93" s="110">
        <f>SUM(I90:I92)</f>
        <v>-43216285</v>
      </c>
      <c r="J93" s="13"/>
      <c r="K93" s="110">
        <f>SUM(K90:K92)</f>
        <v>83247755</v>
      </c>
      <c r="L93" s="13"/>
      <c r="M93" s="110">
        <f>SUM(M90:M92)</f>
        <v>42354758</v>
      </c>
    </row>
    <row r="94" spans="1:13" s="55" customFormat="1" ht="19.149999999999999" customHeight="1" thickTop="1">
      <c r="A94" s="67"/>
      <c r="B94" s="59"/>
      <c r="C94" s="66"/>
      <c r="D94" s="90"/>
      <c r="E94" s="91"/>
      <c r="F94" s="91"/>
      <c r="G94" s="13" t="s">
        <v>187</v>
      </c>
      <c r="H94" s="13"/>
      <c r="I94" s="13"/>
      <c r="J94" s="13"/>
      <c r="K94" s="13"/>
      <c r="L94" s="13"/>
      <c r="M94" s="13"/>
    </row>
    <row r="95" spans="1:13" s="55" customFormat="1" ht="8.1" customHeight="1">
      <c r="A95" s="106"/>
      <c r="B95" s="89"/>
      <c r="C95" s="90"/>
      <c r="D95" s="90"/>
      <c r="E95" s="91"/>
      <c r="F95" s="91"/>
      <c r="G95" s="13"/>
      <c r="H95" s="13"/>
      <c r="I95" s="13"/>
      <c r="J95" s="13"/>
      <c r="K95" s="13"/>
      <c r="L95" s="13"/>
      <c r="M95" s="13"/>
    </row>
    <row r="96" spans="1:13" s="55" customFormat="1" ht="19.149999999999999" customHeight="1">
      <c r="A96" s="89" t="s">
        <v>247</v>
      </c>
      <c r="B96" s="76"/>
      <c r="C96" s="76"/>
      <c r="D96" s="76"/>
      <c r="E96" s="91"/>
      <c r="F96" s="96"/>
      <c r="G96" s="76"/>
      <c r="H96" s="76"/>
      <c r="I96" s="76"/>
      <c r="J96" s="76"/>
      <c r="K96" s="76"/>
      <c r="L96" s="76"/>
      <c r="M96" s="76"/>
    </row>
    <row r="97" spans="1:13" s="55" customFormat="1" ht="8.1" customHeight="1">
      <c r="A97" s="76"/>
      <c r="B97" s="76"/>
      <c r="C97" s="76"/>
      <c r="D97" s="76"/>
      <c r="E97" s="91"/>
      <c r="F97" s="96"/>
      <c r="G97" s="70"/>
      <c r="H97" s="13"/>
      <c r="I97" s="108"/>
      <c r="J97" s="13"/>
      <c r="K97" s="70"/>
      <c r="L97" s="13"/>
      <c r="M97" s="108"/>
    </row>
    <row r="98" spans="1:13" s="55" customFormat="1" ht="19.149999999999999" customHeight="1">
      <c r="A98" s="55" t="s">
        <v>263</v>
      </c>
      <c r="E98" s="61"/>
      <c r="F98" s="64"/>
      <c r="G98" s="64"/>
      <c r="H98" s="64"/>
      <c r="I98" s="64"/>
      <c r="J98" s="64"/>
      <c r="K98" s="64"/>
      <c r="L98" s="64"/>
      <c r="M98" s="64"/>
    </row>
    <row r="99" spans="1:13" s="55" customFormat="1" ht="19.149999999999999" customHeight="1" thickBot="1">
      <c r="B99" s="66" t="s">
        <v>152</v>
      </c>
      <c r="E99" s="61"/>
      <c r="F99" s="64"/>
      <c r="G99" s="231">
        <v>-0.06</v>
      </c>
      <c r="H99" s="68"/>
      <c r="I99" s="230">
        <v>-0.123</v>
      </c>
      <c r="J99" s="216"/>
      <c r="K99" s="231">
        <v>0.183</v>
      </c>
      <c r="L99" s="216"/>
      <c r="M99" s="230">
        <v>8.2000000000000003E-2</v>
      </c>
    </row>
    <row r="100" spans="1:13" s="55" customFormat="1" ht="8.1" customHeight="1" thickTop="1">
      <c r="B100" s="66"/>
      <c r="E100" s="61"/>
      <c r="F100" s="64"/>
      <c r="G100" s="217"/>
      <c r="H100" s="68"/>
      <c r="I100" s="69"/>
      <c r="J100" s="68"/>
      <c r="K100" s="217"/>
      <c r="L100" s="216"/>
      <c r="M100" s="226"/>
    </row>
    <row r="101" spans="1:13" s="55" customFormat="1" ht="19.149999999999999" customHeight="1" thickBot="1">
      <c r="B101" s="66" t="s">
        <v>154</v>
      </c>
      <c r="E101" s="61"/>
      <c r="F101" s="64"/>
      <c r="G101" s="231">
        <v>-1.9E-2</v>
      </c>
      <c r="H101" s="216"/>
      <c r="I101" s="230">
        <v>8.9999999999999993E-3</v>
      </c>
      <c r="J101" s="216"/>
      <c r="K101" s="224">
        <v>0</v>
      </c>
      <c r="L101" s="216"/>
      <c r="M101" s="225">
        <v>0</v>
      </c>
    </row>
    <row r="102" spans="1:13" s="55" customFormat="1" ht="19.149999999999999" customHeight="1" thickTop="1">
      <c r="B102" s="66"/>
      <c r="E102" s="61"/>
      <c r="F102" s="64"/>
      <c r="G102" s="217"/>
      <c r="H102" s="216"/>
      <c r="I102" s="70"/>
      <c r="J102" s="216"/>
      <c r="K102" s="217"/>
      <c r="L102" s="216"/>
      <c r="M102" s="226"/>
    </row>
    <row r="103" spans="1:13" s="55" customFormat="1" ht="19.149999999999999" customHeight="1">
      <c r="B103" s="66"/>
      <c r="E103" s="61"/>
      <c r="F103" s="64"/>
      <c r="G103" s="217"/>
      <c r="H103" s="216"/>
      <c r="I103" s="70"/>
      <c r="J103" s="216"/>
      <c r="K103" s="217"/>
      <c r="L103" s="216"/>
      <c r="M103" s="226"/>
    </row>
    <row r="104" spans="1:13" s="55" customFormat="1" ht="19.149999999999999" customHeight="1">
      <c r="B104" s="66"/>
      <c r="E104" s="61"/>
      <c r="F104" s="64"/>
      <c r="G104" s="217"/>
      <c r="H104" s="216"/>
      <c r="I104" s="70"/>
      <c r="J104" s="216"/>
      <c r="K104" s="217"/>
      <c r="L104" s="216"/>
      <c r="M104" s="226"/>
    </row>
    <row r="105" spans="1:13" s="55" customFormat="1" ht="19.149999999999999" customHeight="1">
      <c r="B105" s="66"/>
      <c r="E105" s="61"/>
      <c r="F105" s="64"/>
      <c r="G105" s="217"/>
      <c r="H105" s="216"/>
      <c r="I105" s="70"/>
      <c r="J105" s="216"/>
      <c r="K105" s="217"/>
      <c r="L105" s="216"/>
      <c r="M105" s="226"/>
    </row>
    <row r="106" spans="1:13" s="55" customFormat="1" ht="19.149999999999999" customHeight="1">
      <c r="B106" s="66"/>
      <c r="E106" s="61"/>
      <c r="F106" s="64"/>
      <c r="G106" s="217"/>
      <c r="H106" s="216"/>
      <c r="I106" s="70"/>
      <c r="J106" s="216"/>
      <c r="K106" s="217"/>
      <c r="L106" s="216"/>
      <c r="M106" s="226"/>
    </row>
    <row r="107" spans="1:13" s="238" customFormat="1" ht="12.2" customHeight="1"/>
    <row r="108" spans="1:13" s="55" customFormat="1" ht="21.95" customHeight="1">
      <c r="A108" s="111" t="str">
        <f>+'ไทย2-4'!A140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8" s="56"/>
      <c r="C108" s="237"/>
      <c r="D108" s="237"/>
      <c r="E108" s="78"/>
      <c r="F108" s="78"/>
      <c r="G108" s="103"/>
      <c r="H108" s="103"/>
      <c r="I108" s="103"/>
      <c r="J108" s="103"/>
      <c r="K108" s="103"/>
      <c r="L108" s="103"/>
      <c r="M108" s="103"/>
    </row>
  </sheetData>
  <mergeCells count="4">
    <mergeCell ref="G5:I5"/>
    <mergeCell ref="K5:M5"/>
    <mergeCell ref="G62:I62"/>
    <mergeCell ref="K62:M62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topLeftCell="A4" zoomScale="90" zoomScaleNormal="90" zoomScaleSheetLayoutView="89" workbookViewId="0">
      <selection activeCell="Z8" sqref="Z8"/>
    </sheetView>
  </sheetViews>
  <sheetFormatPr defaultColWidth="10.28515625" defaultRowHeight="19.149999999999999" customHeight="1"/>
  <cols>
    <col min="1" max="1" width="1.7109375" style="81" customWidth="1"/>
    <col min="2" max="2" width="34.7109375" style="81" customWidth="1"/>
    <col min="3" max="3" width="7.28515625" style="73" customWidth="1"/>
    <col min="4" max="4" width="0.28515625" style="81" customWidth="1"/>
    <col min="5" max="5" width="10.28515625" style="81" customWidth="1"/>
    <col min="6" max="6" width="0.28515625" style="81" customWidth="1"/>
    <col min="7" max="7" width="10.7109375" style="81" customWidth="1"/>
    <col min="8" max="8" width="0.28515625" style="81" customWidth="1"/>
    <col min="9" max="9" width="14.28515625" style="73" customWidth="1"/>
    <col min="10" max="10" width="0.28515625" style="81" customWidth="1"/>
    <col min="11" max="11" width="12.7109375" style="73" customWidth="1"/>
    <col min="12" max="12" width="0.28515625" style="81" customWidth="1"/>
    <col min="13" max="13" width="9.28515625" style="81" customWidth="1"/>
    <col min="14" max="14" width="0.28515625" style="81" customWidth="1"/>
    <col min="15" max="15" width="17" style="73" customWidth="1"/>
    <col min="16" max="16" width="0.28515625" style="81" customWidth="1"/>
    <col min="17" max="17" width="12.28515625" style="81" customWidth="1"/>
    <col min="18" max="18" width="0.28515625" style="81" customWidth="1"/>
    <col min="19" max="19" width="11.28515625" style="81" customWidth="1"/>
    <col min="20" max="20" width="0.28515625" style="81" customWidth="1"/>
    <col min="21" max="21" width="11.7109375" style="81" customWidth="1"/>
    <col min="22" max="22" width="0.28515625" style="81" customWidth="1"/>
    <col min="23" max="23" width="11.85546875" style="81" bestFit="1" customWidth="1"/>
    <col min="24" max="16384" width="10.28515625" style="81"/>
  </cols>
  <sheetData>
    <row r="1" spans="1:23" ht="19.149999999999999" customHeight="1">
      <c r="A1" s="222" t="s">
        <v>36</v>
      </c>
      <c r="B1" s="77"/>
      <c r="D1" s="72"/>
      <c r="E1" s="72"/>
      <c r="F1" s="72"/>
      <c r="G1" s="72"/>
      <c r="H1" s="72"/>
      <c r="I1" s="74"/>
      <c r="J1" s="74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</row>
    <row r="2" spans="1:23" ht="19.149999999999999" customHeight="1">
      <c r="A2" s="77" t="s">
        <v>106</v>
      </c>
      <c r="B2" s="77"/>
      <c r="D2" s="72"/>
      <c r="E2" s="72"/>
      <c r="F2" s="72"/>
      <c r="G2" s="72"/>
      <c r="H2" s="72"/>
      <c r="I2" s="74"/>
      <c r="J2" s="77"/>
      <c r="K2" s="77"/>
      <c r="L2" s="72"/>
      <c r="M2" s="72"/>
      <c r="N2" s="72"/>
      <c r="O2" s="77"/>
      <c r="P2" s="72"/>
      <c r="Q2" s="72"/>
      <c r="R2" s="72"/>
      <c r="S2" s="72"/>
      <c r="T2" s="72"/>
      <c r="U2" s="72"/>
      <c r="V2" s="72"/>
      <c r="W2" s="72"/>
    </row>
    <row r="3" spans="1:23" s="95" customFormat="1" ht="19.149999999999999" customHeight="1">
      <c r="A3" s="56" t="str">
        <f>'ไทย7-8(6M)'!A3</f>
        <v>สำหรับงวดหกเดือนสิ้นสุดวันที่ 30 มิถุนายน พ.ศ. 2563</v>
      </c>
      <c r="B3" s="56"/>
      <c r="C3" s="78"/>
      <c r="D3" s="237"/>
      <c r="E3" s="237"/>
      <c r="F3" s="237"/>
      <c r="G3" s="237"/>
      <c r="H3" s="237"/>
      <c r="I3" s="79"/>
      <c r="J3" s="79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</row>
    <row r="4" spans="1:23" ht="19.149999999999999" customHeight="1">
      <c r="A4" s="72"/>
      <c r="B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</row>
    <row r="5" spans="1:23" s="114" customFormat="1" ht="19.149999999999999" customHeight="1">
      <c r="A5" s="112"/>
      <c r="B5" s="112"/>
      <c r="C5" s="113"/>
      <c r="D5" s="112"/>
      <c r="E5" s="241" t="s">
        <v>54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</row>
    <row r="6" spans="1:23" s="114" customFormat="1" ht="19.149999999999999" customHeight="1">
      <c r="A6" s="112"/>
      <c r="B6" s="112"/>
      <c r="C6" s="113"/>
      <c r="D6" s="112"/>
      <c r="E6" s="241" t="s">
        <v>105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115"/>
      <c r="U6" s="115"/>
      <c r="V6" s="115"/>
      <c r="W6" s="115"/>
    </row>
    <row r="7" spans="1:23" s="73" customFormat="1" ht="19.149999999999999" customHeight="1">
      <c r="C7" s="115"/>
      <c r="D7" s="116"/>
      <c r="E7" s="117"/>
      <c r="F7" s="116"/>
      <c r="G7" s="117"/>
      <c r="H7" s="116"/>
      <c r="I7" s="241" t="s">
        <v>156</v>
      </c>
      <c r="J7" s="241"/>
      <c r="K7" s="241"/>
      <c r="L7" s="106"/>
      <c r="M7" s="243" t="s">
        <v>110</v>
      </c>
      <c r="N7" s="243"/>
      <c r="O7" s="243"/>
      <c r="P7" s="243"/>
      <c r="Q7" s="243"/>
      <c r="R7" s="106"/>
      <c r="T7" s="116"/>
      <c r="U7" s="116"/>
      <c r="V7" s="116"/>
      <c r="W7" s="116"/>
    </row>
    <row r="8" spans="1:23" s="73" customFormat="1" ht="19.149999999999999" customHeight="1">
      <c r="H8" s="116"/>
      <c r="I8" s="117"/>
      <c r="J8" s="116"/>
      <c r="K8" s="116" t="s">
        <v>249</v>
      </c>
      <c r="L8" s="116"/>
      <c r="M8" s="116"/>
      <c r="N8" s="116"/>
      <c r="O8" s="116" t="s">
        <v>202</v>
      </c>
      <c r="P8" s="116"/>
      <c r="Q8" s="117" t="s">
        <v>112</v>
      </c>
      <c r="R8" s="116"/>
      <c r="S8" s="116" t="s">
        <v>31</v>
      </c>
      <c r="T8" s="116"/>
      <c r="U8" s="116" t="s">
        <v>42</v>
      </c>
      <c r="V8" s="116"/>
    </row>
    <row r="9" spans="1:23" s="73" customFormat="1" ht="19.149999999999999" customHeight="1">
      <c r="C9" s="115"/>
      <c r="D9" s="116"/>
      <c r="E9" s="117" t="s">
        <v>40</v>
      </c>
      <c r="F9" s="116"/>
      <c r="G9" s="117" t="s">
        <v>2</v>
      </c>
      <c r="H9" s="116"/>
      <c r="I9" s="117" t="s">
        <v>117</v>
      </c>
      <c r="J9" s="116"/>
      <c r="K9" s="116" t="s">
        <v>248</v>
      </c>
      <c r="L9" s="116"/>
      <c r="M9" s="117" t="s">
        <v>123</v>
      </c>
      <c r="O9" s="116" t="s">
        <v>203</v>
      </c>
      <c r="P9" s="116"/>
      <c r="Q9" s="117" t="s">
        <v>94</v>
      </c>
      <c r="R9" s="116"/>
      <c r="S9" s="116" t="s">
        <v>108</v>
      </c>
      <c r="T9" s="116"/>
      <c r="U9" s="116" t="s">
        <v>43</v>
      </c>
      <c r="V9" s="116"/>
      <c r="W9" s="116" t="s">
        <v>31</v>
      </c>
    </row>
    <row r="10" spans="1:23" s="73" customFormat="1" ht="19.149999999999999" customHeight="1">
      <c r="C10" s="115"/>
      <c r="D10" s="116"/>
      <c r="E10" s="117" t="s">
        <v>41</v>
      </c>
      <c r="F10" s="116"/>
      <c r="G10" s="117" t="s">
        <v>3</v>
      </c>
      <c r="H10" s="116"/>
      <c r="I10" s="117" t="s">
        <v>116</v>
      </c>
      <c r="J10" s="116"/>
      <c r="K10" s="116" t="s">
        <v>159</v>
      </c>
      <c r="L10" s="116"/>
      <c r="M10" s="116" t="s">
        <v>124</v>
      </c>
      <c r="O10" s="117" t="s">
        <v>93</v>
      </c>
      <c r="P10" s="116"/>
      <c r="Q10" s="117" t="s">
        <v>4</v>
      </c>
      <c r="R10" s="116"/>
      <c r="S10" s="116" t="s">
        <v>109</v>
      </c>
      <c r="T10" s="116"/>
      <c r="U10" s="116" t="s">
        <v>51</v>
      </c>
      <c r="V10" s="116"/>
      <c r="W10" s="116" t="s">
        <v>107</v>
      </c>
    </row>
    <row r="11" spans="1:23" s="73" customFormat="1" ht="19.149999999999999" customHeight="1">
      <c r="C11" s="236" t="s">
        <v>55</v>
      </c>
      <c r="D11" s="116"/>
      <c r="E11" s="118" t="s">
        <v>37</v>
      </c>
      <c r="F11" s="116"/>
      <c r="G11" s="118" t="s">
        <v>37</v>
      </c>
      <c r="H11" s="116"/>
      <c r="I11" s="118" t="s">
        <v>37</v>
      </c>
      <c r="J11" s="116"/>
      <c r="K11" s="118" t="s">
        <v>37</v>
      </c>
      <c r="L11" s="116"/>
      <c r="M11" s="118" t="s">
        <v>37</v>
      </c>
      <c r="O11" s="118" t="s">
        <v>37</v>
      </c>
      <c r="P11" s="116"/>
      <c r="Q11" s="118" t="s">
        <v>37</v>
      </c>
      <c r="R11" s="116"/>
      <c r="S11" s="118" t="s">
        <v>37</v>
      </c>
      <c r="T11" s="116"/>
      <c r="U11" s="118" t="s">
        <v>37</v>
      </c>
      <c r="V11" s="116"/>
      <c r="W11" s="118" t="s">
        <v>37</v>
      </c>
    </row>
    <row r="12" spans="1:23" ht="8.65" customHeight="1">
      <c r="A12" s="119"/>
      <c r="B12" s="119"/>
      <c r="C12" s="109"/>
      <c r="D12" s="120"/>
      <c r="E12" s="99"/>
      <c r="F12" s="120"/>
      <c r="G12" s="99"/>
      <c r="H12" s="120"/>
      <c r="I12" s="99"/>
      <c r="J12" s="120"/>
      <c r="K12" s="93"/>
      <c r="L12" s="120"/>
      <c r="M12" s="93"/>
      <c r="O12" s="93"/>
      <c r="P12" s="120"/>
      <c r="Q12" s="99"/>
      <c r="R12" s="120"/>
      <c r="S12" s="99"/>
      <c r="T12" s="120"/>
      <c r="U12" s="93"/>
      <c r="V12" s="120"/>
      <c r="W12" s="99"/>
    </row>
    <row r="13" spans="1:23" ht="19.149999999999999" customHeight="1">
      <c r="A13" s="119" t="s">
        <v>128</v>
      </c>
      <c r="B13" s="119"/>
      <c r="C13" s="109"/>
      <c r="D13" s="120"/>
      <c r="E13" s="99">
        <v>467950000</v>
      </c>
      <c r="F13" s="120"/>
      <c r="G13" s="120">
        <v>448802180</v>
      </c>
      <c r="H13" s="120"/>
      <c r="I13" s="121">
        <v>46795718</v>
      </c>
      <c r="J13" s="120"/>
      <c r="K13" s="121">
        <v>-120908307</v>
      </c>
      <c r="L13" s="120"/>
      <c r="M13" s="121">
        <v>-1051939</v>
      </c>
      <c r="N13" s="120"/>
      <c r="O13" s="121">
        <v>-12624661</v>
      </c>
      <c r="P13" s="120"/>
      <c r="Q13" s="121">
        <v>10562202</v>
      </c>
      <c r="R13" s="120"/>
      <c r="S13" s="93">
        <f>SUM(E13:R13)</f>
        <v>839525193</v>
      </c>
      <c r="T13" s="120"/>
      <c r="U13" s="121">
        <v>574249902</v>
      </c>
      <c r="V13" s="120"/>
      <c r="W13" s="120">
        <f>S13+U13</f>
        <v>1413775095</v>
      </c>
    </row>
    <row r="14" spans="1:23" ht="19.149999999999999" customHeight="1">
      <c r="A14" s="81" t="s">
        <v>136</v>
      </c>
      <c r="B14" s="119"/>
      <c r="C14" s="124"/>
      <c r="D14" s="125"/>
      <c r="E14" s="121">
        <v>0</v>
      </c>
      <c r="F14" s="122"/>
      <c r="G14" s="121">
        <v>0</v>
      </c>
      <c r="H14" s="62"/>
      <c r="I14" s="121">
        <v>0</v>
      </c>
      <c r="J14" s="122"/>
      <c r="K14" s="121">
        <v>0</v>
      </c>
      <c r="L14" s="122"/>
      <c r="M14" s="121">
        <v>0</v>
      </c>
      <c r="N14" s="121"/>
      <c r="O14" s="121">
        <v>0</v>
      </c>
      <c r="P14" s="122"/>
      <c r="Q14" s="121">
        <v>0</v>
      </c>
      <c r="R14" s="95"/>
      <c r="S14" s="93">
        <f>SUM(E14:R14)</f>
        <v>0</v>
      </c>
      <c r="U14" s="93">
        <v>-40047774</v>
      </c>
      <c r="W14" s="123">
        <f>S14+U14</f>
        <v>-40047774</v>
      </c>
    </row>
    <row r="15" spans="1:23" ht="19.149999999999999" customHeight="1">
      <c r="A15" s="81" t="s">
        <v>226</v>
      </c>
      <c r="B15" s="119"/>
      <c r="C15" s="124"/>
      <c r="D15" s="125"/>
      <c r="E15" s="121">
        <v>0</v>
      </c>
      <c r="F15" s="122"/>
      <c r="G15" s="121">
        <v>0</v>
      </c>
      <c r="H15" s="62"/>
      <c r="I15" s="121">
        <v>0</v>
      </c>
      <c r="J15" s="122"/>
      <c r="K15" s="121">
        <v>0</v>
      </c>
      <c r="L15" s="122"/>
      <c r="M15" s="121">
        <v>0</v>
      </c>
      <c r="N15" s="121"/>
      <c r="O15" s="121">
        <v>0</v>
      </c>
      <c r="P15" s="122"/>
      <c r="Q15" s="121">
        <v>69536985</v>
      </c>
      <c r="R15" s="95"/>
      <c r="S15" s="93">
        <f>SUM(E15:R15)</f>
        <v>69536985</v>
      </c>
      <c r="U15" s="93">
        <v>80685897</v>
      </c>
      <c r="W15" s="123">
        <f>S15+U15</f>
        <v>150222882</v>
      </c>
    </row>
    <row r="16" spans="1:23" ht="19.149999999999999" customHeight="1">
      <c r="A16" s="81" t="s">
        <v>227</v>
      </c>
      <c r="C16" s="126"/>
      <c r="D16" s="99"/>
      <c r="E16" s="127">
        <v>0</v>
      </c>
      <c r="F16" s="122"/>
      <c r="G16" s="127">
        <v>0</v>
      </c>
      <c r="H16" s="62"/>
      <c r="I16" s="127">
        <v>0</v>
      </c>
      <c r="J16" s="122"/>
      <c r="K16" s="128">
        <v>-38363993</v>
      </c>
      <c r="L16" s="122"/>
      <c r="M16" s="128">
        <v>-88116</v>
      </c>
      <c r="N16" s="129"/>
      <c r="O16" s="128">
        <v>-14497283</v>
      </c>
      <c r="P16" s="122"/>
      <c r="Q16" s="127">
        <v>0</v>
      </c>
      <c r="R16" s="130"/>
      <c r="S16" s="65">
        <f>SUM(E16:O16)</f>
        <v>-52949392</v>
      </c>
      <c r="T16" s="99"/>
      <c r="U16" s="65">
        <v>9733107</v>
      </c>
      <c r="V16" s="131"/>
      <c r="W16" s="65">
        <f>S16+U16</f>
        <v>-43216285</v>
      </c>
    </row>
    <row r="17" spans="1:23" ht="8.65" customHeight="1">
      <c r="C17" s="109"/>
      <c r="D17" s="92"/>
      <c r="E17" s="92"/>
      <c r="F17" s="92"/>
      <c r="G17" s="92"/>
      <c r="H17" s="92"/>
      <c r="I17" s="92"/>
      <c r="J17" s="99"/>
      <c r="K17" s="92"/>
      <c r="L17" s="130"/>
      <c r="M17" s="92"/>
      <c r="O17" s="92"/>
      <c r="P17" s="130"/>
      <c r="Q17" s="99"/>
      <c r="R17" s="130"/>
      <c r="S17" s="99"/>
      <c r="T17" s="99"/>
      <c r="U17" s="99"/>
      <c r="V17" s="131"/>
      <c r="W17" s="99"/>
    </row>
    <row r="18" spans="1:23" ht="19.149999999999999" customHeight="1" thickBot="1">
      <c r="A18" s="119" t="s">
        <v>221</v>
      </c>
      <c r="B18" s="119"/>
      <c r="C18" s="109"/>
      <c r="D18" s="99"/>
      <c r="E18" s="132">
        <f>SUM(E13:E17)</f>
        <v>467950000</v>
      </c>
      <c r="F18" s="99"/>
      <c r="G18" s="132">
        <f>SUM(G13:G17)</f>
        <v>448802180</v>
      </c>
      <c r="H18" s="120"/>
      <c r="I18" s="132">
        <f>SUM(I13:I17)</f>
        <v>46795718</v>
      </c>
      <c r="J18" s="120"/>
      <c r="K18" s="133">
        <f>SUM(K13:K17)</f>
        <v>-159272300</v>
      </c>
      <c r="L18" s="130"/>
      <c r="M18" s="133">
        <f>SUM(M13:M17)</f>
        <v>-1140055</v>
      </c>
      <c r="O18" s="133">
        <f>SUM(O13:O17)</f>
        <v>-27121944</v>
      </c>
      <c r="P18" s="130"/>
      <c r="Q18" s="132">
        <f>SUM(Q13:Q17)</f>
        <v>80099187</v>
      </c>
      <c r="R18" s="130"/>
      <c r="S18" s="132">
        <f>SUM(S13:S17)</f>
        <v>856112786</v>
      </c>
      <c r="T18" s="120"/>
      <c r="U18" s="132">
        <f>SUM(U13:U17)</f>
        <v>624621132</v>
      </c>
      <c r="V18" s="131"/>
      <c r="W18" s="132">
        <f>SUM(W13:W17)</f>
        <v>1480733918</v>
      </c>
    </row>
    <row r="19" spans="1:23" ht="19.149999999999999" customHeight="1" thickTop="1">
      <c r="A19" s="119"/>
      <c r="B19" s="119"/>
      <c r="C19" s="109"/>
      <c r="D19" s="99"/>
      <c r="E19" s="99"/>
      <c r="F19" s="99"/>
      <c r="G19" s="99"/>
      <c r="H19" s="120"/>
      <c r="I19" s="99"/>
      <c r="J19" s="120"/>
      <c r="K19" s="93"/>
      <c r="L19" s="120"/>
      <c r="M19" s="93"/>
      <c r="O19" s="93"/>
      <c r="P19" s="120"/>
      <c r="Q19" s="99"/>
      <c r="R19" s="120"/>
      <c r="S19" s="99"/>
      <c r="T19" s="120"/>
      <c r="U19" s="93"/>
      <c r="V19" s="120"/>
      <c r="W19" s="99"/>
    </row>
    <row r="20" spans="1:23" ht="19.149999999999999" customHeight="1">
      <c r="A20" s="119"/>
      <c r="B20" s="119"/>
      <c r="C20" s="109"/>
      <c r="D20" s="99"/>
      <c r="E20" s="99"/>
      <c r="F20" s="99"/>
      <c r="G20" s="99"/>
      <c r="H20" s="120"/>
      <c r="I20" s="99"/>
      <c r="J20" s="120"/>
      <c r="K20" s="93"/>
      <c r="L20" s="120"/>
      <c r="M20" s="93"/>
      <c r="O20" s="93"/>
      <c r="P20" s="120"/>
      <c r="Q20" s="99"/>
      <c r="R20" s="120"/>
      <c r="S20" s="99"/>
      <c r="T20" s="120"/>
      <c r="U20" s="93"/>
      <c r="V20" s="120"/>
      <c r="W20" s="99"/>
    </row>
    <row r="21" spans="1:23" ht="19.149999999999999" customHeight="1">
      <c r="A21" s="119" t="s">
        <v>185</v>
      </c>
      <c r="B21" s="119"/>
      <c r="C21" s="109"/>
      <c r="D21" s="99"/>
      <c r="E21" s="99">
        <v>467950000</v>
      </c>
      <c r="F21" s="99"/>
      <c r="G21" s="99">
        <v>448802180</v>
      </c>
      <c r="H21" s="120"/>
      <c r="I21" s="99">
        <v>46795718</v>
      </c>
      <c r="J21" s="120"/>
      <c r="K21" s="93">
        <v>-178795504</v>
      </c>
      <c r="L21" s="120"/>
      <c r="M21" s="93">
        <v>-1105925</v>
      </c>
      <c r="O21" s="93">
        <v>-44077065</v>
      </c>
      <c r="P21" s="120"/>
      <c r="Q21" s="99">
        <v>96051641</v>
      </c>
      <c r="R21" s="120"/>
      <c r="S21" s="99">
        <f>SUM(E21:R21)</f>
        <v>835621045</v>
      </c>
      <c r="T21" s="120"/>
      <c r="U21" s="93">
        <v>694654903</v>
      </c>
      <c r="V21" s="120"/>
      <c r="W21" s="99">
        <f>S21+U21</f>
        <v>1530275948</v>
      </c>
    </row>
    <row r="22" spans="1:23" ht="19.149999999999999" customHeight="1">
      <c r="A22" s="81" t="s">
        <v>180</v>
      </c>
      <c r="B22" s="119"/>
      <c r="C22" s="109">
        <v>5</v>
      </c>
      <c r="D22" s="99"/>
      <c r="E22" s="127">
        <v>0</v>
      </c>
      <c r="F22" s="99"/>
      <c r="G22" s="127">
        <v>0</v>
      </c>
      <c r="H22" s="120"/>
      <c r="I22" s="127">
        <v>0</v>
      </c>
      <c r="J22" s="120"/>
      <c r="K22" s="127">
        <v>-4516094</v>
      </c>
      <c r="L22" s="120"/>
      <c r="M22" s="127">
        <v>0</v>
      </c>
      <c r="O22" s="127">
        <v>-4305789</v>
      </c>
      <c r="P22" s="120"/>
      <c r="Q22" s="127">
        <v>0</v>
      </c>
      <c r="R22" s="120"/>
      <c r="S22" s="65">
        <f>SUM(E22:R22)</f>
        <v>-8821883</v>
      </c>
      <c r="T22" s="120"/>
      <c r="U22" s="65">
        <v>-6512253</v>
      </c>
      <c r="V22" s="120"/>
      <c r="W22" s="65">
        <f>S22+U22</f>
        <v>-15334136</v>
      </c>
    </row>
    <row r="23" spans="1:23" ht="19.149999999999999" customHeight="1">
      <c r="A23" s="119" t="s">
        <v>199</v>
      </c>
      <c r="B23" s="119"/>
      <c r="C23" s="109"/>
      <c r="D23" s="99"/>
      <c r="E23" s="121"/>
      <c r="F23" s="99"/>
      <c r="G23" s="121"/>
      <c r="H23" s="120"/>
      <c r="I23" s="121"/>
      <c r="J23" s="120"/>
      <c r="K23" s="121"/>
      <c r="L23" s="120"/>
      <c r="M23" s="121"/>
      <c r="O23" s="121"/>
      <c r="P23" s="120"/>
      <c r="Q23" s="121"/>
      <c r="R23" s="120"/>
      <c r="S23" s="93"/>
      <c r="T23" s="120"/>
      <c r="U23" s="93"/>
      <c r="V23" s="120"/>
      <c r="W23" s="93"/>
    </row>
    <row r="24" spans="1:23" ht="19.149999999999999" customHeight="1">
      <c r="B24" s="219" t="s">
        <v>200</v>
      </c>
      <c r="C24" s="109"/>
      <c r="D24" s="120"/>
      <c r="E24" s="92">
        <f>SUM(E21:E22)</f>
        <v>467950000</v>
      </c>
      <c r="F24" s="120"/>
      <c r="G24" s="120">
        <f>SUM(G21:G22)</f>
        <v>448802180</v>
      </c>
      <c r="H24" s="120"/>
      <c r="I24" s="123">
        <f>SUM(I21:I22)</f>
        <v>46795718</v>
      </c>
      <c r="J24" s="120"/>
      <c r="K24" s="93">
        <f>SUM(K21:K22)</f>
        <v>-183311598</v>
      </c>
      <c r="L24" s="120"/>
      <c r="M24" s="93">
        <f>SUM(M21:M22)</f>
        <v>-1105925</v>
      </c>
      <c r="O24" s="93">
        <f>SUM(O21:O22)</f>
        <v>-48382854</v>
      </c>
      <c r="P24" s="120"/>
      <c r="Q24" s="120">
        <f>SUM(Q21:Q22)</f>
        <v>96051641</v>
      </c>
      <c r="R24" s="120"/>
      <c r="S24" s="93">
        <f>SUM(S21:S22)</f>
        <v>826799162</v>
      </c>
      <c r="T24" s="120"/>
      <c r="U24" s="93">
        <f>SUM(U21:U22)</f>
        <v>688142650</v>
      </c>
      <c r="V24" s="120"/>
      <c r="W24" s="120">
        <f>SUM(W21:W22)</f>
        <v>1514941812</v>
      </c>
    </row>
    <row r="25" spans="1:23" ht="19.149999999999999" customHeight="1">
      <c r="A25" s="81" t="s">
        <v>237</v>
      </c>
      <c r="B25" s="219"/>
      <c r="C25" s="109">
        <v>19</v>
      </c>
      <c r="D25" s="120"/>
      <c r="E25" s="92">
        <v>1591</v>
      </c>
      <c r="F25" s="120"/>
      <c r="G25" s="120">
        <v>7955</v>
      </c>
      <c r="H25" s="120"/>
      <c r="I25" s="123">
        <v>0</v>
      </c>
      <c r="J25" s="120"/>
      <c r="K25" s="93">
        <v>0</v>
      </c>
      <c r="L25" s="120"/>
      <c r="M25" s="93">
        <v>0</v>
      </c>
      <c r="O25" s="93">
        <v>0</v>
      </c>
      <c r="P25" s="120"/>
      <c r="Q25" s="93">
        <v>0</v>
      </c>
      <c r="R25" s="120"/>
      <c r="S25" s="93">
        <f>SUM(E25:R25)</f>
        <v>9546</v>
      </c>
      <c r="T25" s="120"/>
      <c r="U25" s="93">
        <v>0</v>
      </c>
      <c r="V25" s="120"/>
      <c r="W25" s="123">
        <f>S25+U25</f>
        <v>9546</v>
      </c>
    </row>
    <row r="26" spans="1:23" ht="18.75" customHeight="1">
      <c r="A26" s="81" t="s">
        <v>136</v>
      </c>
      <c r="B26" s="119"/>
      <c r="C26" s="124"/>
      <c r="D26" s="125"/>
      <c r="E26" s="93">
        <v>0</v>
      </c>
      <c r="F26" s="125"/>
      <c r="G26" s="93">
        <v>0</v>
      </c>
      <c r="H26" s="134"/>
      <c r="I26" s="93">
        <v>0</v>
      </c>
      <c r="J26" s="135"/>
      <c r="K26" s="93">
        <v>0</v>
      </c>
      <c r="L26" s="95"/>
      <c r="M26" s="93">
        <v>0</v>
      </c>
      <c r="O26" s="93">
        <v>0</v>
      </c>
      <c r="P26" s="95"/>
      <c r="Q26" s="93">
        <v>0</v>
      </c>
      <c r="R26" s="95"/>
      <c r="S26" s="93">
        <f>SUM(E26:R26)</f>
        <v>0</v>
      </c>
      <c r="U26" s="123">
        <v>-7900351</v>
      </c>
      <c r="W26" s="123">
        <f>S26+U26</f>
        <v>-7900351</v>
      </c>
    </row>
    <row r="27" spans="1:23" ht="19.149999999999999" customHeight="1">
      <c r="A27" s="81" t="s">
        <v>252</v>
      </c>
      <c r="C27" s="126"/>
      <c r="D27" s="99"/>
      <c r="E27" s="93">
        <v>0</v>
      </c>
      <c r="F27" s="99"/>
      <c r="G27" s="93">
        <v>0</v>
      </c>
      <c r="H27" s="99"/>
      <c r="I27" s="93">
        <v>0</v>
      </c>
      <c r="J27" s="99"/>
      <c r="K27" s="183">
        <v>-33116640</v>
      </c>
      <c r="L27" s="232"/>
      <c r="M27" s="93">
        <v>130672</v>
      </c>
      <c r="N27" s="95"/>
      <c r="O27" s="93">
        <v>21210022</v>
      </c>
      <c r="P27" s="232"/>
      <c r="Q27" s="93">
        <v>0</v>
      </c>
      <c r="R27" s="232"/>
      <c r="S27" s="93">
        <f>SUM(K27:Q27)</f>
        <v>-11775946</v>
      </c>
      <c r="T27" s="99"/>
      <c r="U27" s="93">
        <v>-25276270</v>
      </c>
      <c r="V27" s="233"/>
      <c r="W27" s="93">
        <f>S27+U27</f>
        <v>-37052216</v>
      </c>
    </row>
    <row r="28" spans="1:23" ht="19.149999999999999" customHeight="1">
      <c r="A28" s="81" t="s">
        <v>181</v>
      </c>
      <c r="B28" s="119"/>
      <c r="C28" s="124"/>
      <c r="D28" s="125"/>
      <c r="E28" s="93">
        <v>0</v>
      </c>
      <c r="F28" s="125"/>
      <c r="G28" s="93">
        <v>0</v>
      </c>
      <c r="H28" s="134"/>
      <c r="I28" s="93">
        <v>0</v>
      </c>
      <c r="J28" s="135"/>
      <c r="K28" s="93">
        <v>33172727</v>
      </c>
      <c r="L28" s="95"/>
      <c r="M28" s="93">
        <v>975253</v>
      </c>
      <c r="O28" s="93">
        <v>0</v>
      </c>
      <c r="P28" s="95"/>
      <c r="Q28" s="93">
        <v>-97114879</v>
      </c>
      <c r="R28" s="95"/>
      <c r="S28" s="93">
        <f>SUM(E28:R28)</f>
        <v>-62966899</v>
      </c>
      <c r="U28" s="123">
        <v>-654966029</v>
      </c>
      <c r="W28" s="123">
        <f>S28+U28</f>
        <v>-717932928</v>
      </c>
    </row>
    <row r="29" spans="1:23" ht="19.149999999999999" customHeight="1">
      <c r="A29" s="81" t="s">
        <v>233</v>
      </c>
      <c r="B29" s="119"/>
      <c r="C29" s="124"/>
      <c r="D29" s="125"/>
      <c r="E29" s="127">
        <v>0</v>
      </c>
      <c r="F29" s="99"/>
      <c r="G29" s="127">
        <v>0</v>
      </c>
      <c r="H29" s="120"/>
      <c r="I29" s="127">
        <v>0</v>
      </c>
      <c r="J29" s="120"/>
      <c r="K29" s="127">
        <v>0</v>
      </c>
      <c r="L29" s="120"/>
      <c r="M29" s="127">
        <v>0</v>
      </c>
      <c r="O29" s="127">
        <v>6180922</v>
      </c>
      <c r="P29" s="120"/>
      <c r="Q29" s="127">
        <v>0</v>
      </c>
      <c r="R29" s="120"/>
      <c r="S29" s="65">
        <f>SUM(E29:R29)</f>
        <v>6180922</v>
      </c>
      <c r="T29" s="120"/>
      <c r="U29" s="65">
        <v>0</v>
      </c>
      <c r="V29" s="120"/>
      <c r="W29" s="65">
        <f>S29+U29</f>
        <v>6180922</v>
      </c>
    </row>
    <row r="30" spans="1:23" ht="8.65" customHeight="1">
      <c r="C30" s="109"/>
      <c r="D30" s="92"/>
      <c r="E30" s="92"/>
      <c r="F30" s="92"/>
      <c r="G30" s="92"/>
      <c r="H30" s="92"/>
      <c r="I30" s="92"/>
      <c r="J30" s="99"/>
      <c r="K30" s="92"/>
      <c r="L30" s="130"/>
      <c r="M30" s="92"/>
      <c r="O30" s="92"/>
      <c r="P30" s="130"/>
      <c r="Q30" s="99"/>
      <c r="R30" s="130"/>
      <c r="S30" s="99"/>
      <c r="T30" s="99"/>
      <c r="U30" s="99"/>
      <c r="V30" s="131"/>
      <c r="W30" s="99"/>
    </row>
    <row r="31" spans="1:23" ht="19.149999999999999" customHeight="1" thickBot="1">
      <c r="A31" s="119" t="s">
        <v>222</v>
      </c>
      <c r="B31" s="119"/>
      <c r="C31" s="109"/>
      <c r="D31" s="99"/>
      <c r="E31" s="132">
        <f>SUM(E24:E30)</f>
        <v>467951591</v>
      </c>
      <c r="F31" s="99"/>
      <c r="G31" s="132">
        <f>SUM(G24:G30)</f>
        <v>448810135</v>
      </c>
      <c r="H31" s="120"/>
      <c r="I31" s="132">
        <f>SUM(I24:I30)</f>
        <v>46795718</v>
      </c>
      <c r="J31" s="120"/>
      <c r="K31" s="137">
        <f>SUM(K24:K30)</f>
        <v>-183255511</v>
      </c>
      <c r="L31" s="130"/>
      <c r="M31" s="227">
        <f>SUM(M24:M30)</f>
        <v>0</v>
      </c>
      <c r="O31" s="137">
        <f>SUM(O24:O30)</f>
        <v>-20991910</v>
      </c>
      <c r="P31" s="130"/>
      <c r="Q31" s="137">
        <f>SUM(Q24:Q30)</f>
        <v>-1063238</v>
      </c>
      <c r="R31" s="130"/>
      <c r="S31" s="132">
        <f>SUM(S24:S30)</f>
        <v>758246785</v>
      </c>
      <c r="T31" s="120"/>
      <c r="U31" s="227">
        <f>SUM(U24:U30)</f>
        <v>0</v>
      </c>
      <c r="V31" s="131"/>
      <c r="W31" s="132">
        <f>SUM(W24:W30)</f>
        <v>758246785</v>
      </c>
    </row>
    <row r="32" spans="1:23" ht="19.149999999999999" customHeight="1" thickTop="1">
      <c r="A32" s="119"/>
      <c r="B32" s="119"/>
      <c r="C32" s="109"/>
      <c r="D32" s="99"/>
      <c r="E32" s="99"/>
      <c r="F32" s="99"/>
      <c r="G32" s="99"/>
      <c r="H32" s="120"/>
      <c r="I32" s="99"/>
      <c r="J32" s="120"/>
      <c r="K32" s="93"/>
      <c r="L32" s="120"/>
      <c r="M32" s="93"/>
      <c r="O32" s="93"/>
      <c r="P32" s="120"/>
      <c r="Q32" s="99"/>
      <c r="R32" s="120"/>
      <c r="S32" s="99"/>
      <c r="T32" s="120"/>
      <c r="U32" s="93"/>
      <c r="V32" s="120"/>
      <c r="W32" s="99"/>
    </row>
    <row r="33" spans="1:23" ht="15.75" customHeight="1">
      <c r="A33" s="119"/>
      <c r="B33" s="119"/>
      <c r="C33" s="109"/>
      <c r="D33" s="99"/>
      <c r="E33" s="99"/>
      <c r="F33" s="99"/>
      <c r="G33" s="99"/>
      <c r="H33" s="120"/>
      <c r="I33" s="99"/>
      <c r="J33" s="120"/>
      <c r="K33" s="93"/>
      <c r="L33" s="120"/>
      <c r="M33" s="93"/>
      <c r="O33" s="93"/>
      <c r="P33" s="120"/>
      <c r="Q33" s="99"/>
      <c r="R33" s="120"/>
      <c r="S33" s="99"/>
      <c r="T33" s="120"/>
      <c r="U33" s="93"/>
      <c r="V33" s="120"/>
      <c r="W33" s="99"/>
    </row>
    <row r="34" spans="1:23" ht="21.95" customHeight="1">
      <c r="A34" s="242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</row>
  </sheetData>
  <mergeCells count="5">
    <mergeCell ref="E5:W5"/>
    <mergeCell ref="E6:S6"/>
    <mergeCell ref="A34:W34"/>
    <mergeCell ref="M7:Q7"/>
    <mergeCell ref="I7:K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89" workbookViewId="0">
      <selection activeCell="Q10" sqref="Q10"/>
    </sheetView>
  </sheetViews>
  <sheetFormatPr defaultColWidth="10.28515625" defaultRowHeight="19.149999999999999" customHeight="1"/>
  <cols>
    <col min="1" max="1" width="1.28515625" style="81" customWidth="1"/>
    <col min="2" max="2" width="42.42578125" style="81" customWidth="1"/>
    <col min="3" max="3" width="8.28515625" style="139" customWidth="1"/>
    <col min="4" max="4" width="0.85546875" style="81" customWidth="1"/>
    <col min="5" max="5" width="13.28515625" style="162" customWidth="1"/>
    <col min="6" max="6" width="0.85546875" style="81" customWidth="1"/>
    <col min="7" max="7" width="13.28515625" style="162" customWidth="1"/>
    <col min="8" max="8" width="0.85546875" style="81" customWidth="1"/>
    <col min="9" max="9" width="15.28515625" style="162" customWidth="1"/>
    <col min="10" max="10" width="0.85546875" style="81" customWidth="1"/>
    <col min="11" max="11" width="13.28515625" style="163" customWidth="1"/>
    <col min="12" max="12" width="0.85546875" style="81" customWidth="1"/>
    <col min="13" max="13" width="13.28515625" style="163" customWidth="1"/>
    <col min="14" max="16384" width="10.28515625" style="81"/>
  </cols>
  <sheetData>
    <row r="1" spans="1:13" ht="19.149999999999999" customHeight="1">
      <c r="A1" s="138" t="s">
        <v>36</v>
      </c>
      <c r="B1" s="77"/>
      <c r="D1" s="72"/>
      <c r="E1" s="140"/>
      <c r="F1" s="72"/>
      <c r="G1" s="140"/>
      <c r="H1" s="72"/>
      <c r="I1" s="140"/>
      <c r="J1" s="72"/>
      <c r="K1" s="141"/>
      <c r="L1" s="74"/>
      <c r="M1" s="141"/>
    </row>
    <row r="2" spans="1:13" ht="19.149999999999999" customHeight="1">
      <c r="A2" s="77" t="s">
        <v>163</v>
      </c>
      <c r="B2" s="77"/>
      <c r="D2" s="72"/>
      <c r="E2" s="140"/>
      <c r="F2" s="72"/>
      <c r="G2" s="140"/>
      <c r="H2" s="72"/>
      <c r="I2" s="140"/>
      <c r="J2" s="72"/>
      <c r="K2" s="141"/>
      <c r="L2" s="77"/>
      <c r="M2" s="142"/>
    </row>
    <row r="3" spans="1:13" s="95" customFormat="1" ht="19.149999999999999" customHeight="1">
      <c r="A3" s="56" t="str">
        <f>ไทย9!A3</f>
        <v>สำหรับงวดหกเดือนสิ้นสุดวันที่ 30 มิถุนายน พ.ศ. 2563</v>
      </c>
      <c r="B3" s="56"/>
      <c r="C3" s="143"/>
      <c r="D3" s="237"/>
      <c r="E3" s="144"/>
      <c r="F3" s="237"/>
      <c r="G3" s="144"/>
      <c r="H3" s="237"/>
      <c r="I3" s="144"/>
      <c r="J3" s="237"/>
      <c r="K3" s="145"/>
      <c r="L3" s="79"/>
      <c r="M3" s="145"/>
    </row>
    <row r="4" spans="1:13" ht="19.149999999999999" customHeight="1">
      <c r="A4" s="72"/>
      <c r="B4" s="72"/>
      <c r="D4" s="72"/>
      <c r="E4" s="140"/>
      <c r="F4" s="72"/>
      <c r="G4" s="140"/>
      <c r="H4" s="72"/>
      <c r="I4" s="140"/>
      <c r="J4" s="72"/>
      <c r="K4" s="140"/>
      <c r="L4" s="72"/>
      <c r="M4" s="140"/>
    </row>
    <row r="5" spans="1:13" s="114" customFormat="1" ht="19.149999999999999" customHeight="1">
      <c r="A5" s="112"/>
      <c r="B5" s="112"/>
      <c r="C5" s="91"/>
      <c r="D5" s="112"/>
      <c r="E5" s="244" t="s">
        <v>104</v>
      </c>
      <c r="F5" s="244"/>
      <c r="G5" s="244"/>
      <c r="H5" s="244"/>
      <c r="I5" s="244"/>
      <c r="J5" s="244"/>
      <c r="K5" s="244"/>
      <c r="L5" s="244"/>
      <c r="M5" s="244"/>
    </row>
    <row r="6" spans="1:13" s="73" customFormat="1" ht="19.149999999999999" customHeight="1">
      <c r="C6" s="146"/>
      <c r="D6" s="116"/>
      <c r="E6" s="147"/>
      <c r="F6" s="116"/>
      <c r="G6" s="147"/>
      <c r="H6" s="148"/>
      <c r="I6" s="243" t="s">
        <v>149</v>
      </c>
      <c r="J6" s="243"/>
      <c r="K6" s="243"/>
      <c r="L6" s="149"/>
      <c r="M6" s="150"/>
    </row>
    <row r="7" spans="1:13" s="73" customFormat="1" ht="19.149999999999999" customHeight="1">
      <c r="C7" s="146"/>
      <c r="D7" s="116"/>
      <c r="E7" s="147"/>
      <c r="F7" s="116"/>
      <c r="G7" s="147"/>
      <c r="H7" s="148"/>
      <c r="I7" s="115"/>
      <c r="J7" s="115"/>
      <c r="K7" s="117" t="s">
        <v>249</v>
      </c>
      <c r="L7" s="106"/>
      <c r="M7" s="150"/>
    </row>
    <row r="8" spans="1:13" s="73" customFormat="1" ht="19.149999999999999" customHeight="1">
      <c r="C8" s="151"/>
      <c r="D8" s="116"/>
      <c r="E8" s="150" t="s">
        <v>40</v>
      </c>
      <c r="F8" s="116"/>
      <c r="G8" s="150" t="s">
        <v>2</v>
      </c>
      <c r="H8" s="148"/>
      <c r="I8" s="117" t="s">
        <v>117</v>
      </c>
      <c r="J8" s="117"/>
      <c r="K8" s="150" t="s">
        <v>248</v>
      </c>
      <c r="L8" s="117"/>
      <c r="M8" s="150" t="s">
        <v>31</v>
      </c>
    </row>
    <row r="9" spans="1:13" s="73" customFormat="1" ht="19.149999999999999" customHeight="1">
      <c r="C9" s="146"/>
      <c r="D9" s="116"/>
      <c r="E9" s="147" t="s">
        <v>41</v>
      </c>
      <c r="F9" s="116"/>
      <c r="G9" s="147" t="s">
        <v>3</v>
      </c>
      <c r="H9" s="148"/>
      <c r="I9" s="117" t="s">
        <v>116</v>
      </c>
      <c r="J9" s="116"/>
      <c r="K9" s="150" t="s">
        <v>150</v>
      </c>
      <c r="L9" s="116"/>
      <c r="M9" s="116" t="s">
        <v>107</v>
      </c>
    </row>
    <row r="10" spans="1:13" s="73" customFormat="1" ht="19.149999999999999" customHeight="1">
      <c r="C10" s="236" t="s">
        <v>55</v>
      </c>
      <c r="D10" s="116"/>
      <c r="E10" s="152" t="s">
        <v>37</v>
      </c>
      <c r="F10" s="116"/>
      <c r="G10" s="152" t="s">
        <v>37</v>
      </c>
      <c r="H10" s="148"/>
      <c r="I10" s="152" t="s">
        <v>37</v>
      </c>
      <c r="J10" s="116"/>
      <c r="K10" s="152" t="s">
        <v>37</v>
      </c>
      <c r="L10" s="116"/>
      <c r="M10" s="153" t="s">
        <v>37</v>
      </c>
    </row>
    <row r="11" spans="1:13" ht="8.1" customHeight="1">
      <c r="D11" s="154"/>
      <c r="E11" s="155"/>
      <c r="F11" s="154"/>
      <c r="G11" s="155"/>
      <c r="H11" s="154"/>
      <c r="I11" s="155"/>
      <c r="J11" s="154"/>
      <c r="K11" s="155"/>
      <c r="L11" s="154"/>
      <c r="M11" s="155"/>
    </row>
    <row r="12" spans="1:13" ht="19.149999999999999" customHeight="1">
      <c r="A12" s="119" t="s">
        <v>128</v>
      </c>
      <c r="B12" s="119"/>
      <c r="C12" s="124"/>
      <c r="D12" s="125"/>
      <c r="E12" s="156">
        <v>467950000</v>
      </c>
      <c r="F12" s="157"/>
      <c r="G12" s="156">
        <v>448802180</v>
      </c>
      <c r="H12" s="134"/>
      <c r="I12" s="156">
        <v>46795718</v>
      </c>
      <c r="J12" s="157"/>
      <c r="K12" s="156">
        <v>272341677</v>
      </c>
      <c r="L12" s="135"/>
      <c r="M12" s="158">
        <f>SUM(E12:K12)</f>
        <v>1235889575</v>
      </c>
    </row>
    <row r="13" spans="1:13" ht="19.149999999999999" customHeight="1">
      <c r="A13" s="81" t="s">
        <v>119</v>
      </c>
      <c r="C13" s="126"/>
      <c r="D13" s="99"/>
      <c r="E13" s="65">
        <v>0</v>
      </c>
      <c r="F13" s="154"/>
      <c r="G13" s="65">
        <v>0</v>
      </c>
      <c r="H13" s="154"/>
      <c r="I13" s="65">
        <v>0</v>
      </c>
      <c r="J13" s="154"/>
      <c r="K13" s="65">
        <v>42354758</v>
      </c>
      <c r="L13" s="154"/>
      <c r="M13" s="159">
        <f>SUM(E13:K13)</f>
        <v>42354758</v>
      </c>
    </row>
    <row r="14" spans="1:13" ht="8.1" customHeight="1">
      <c r="D14" s="154"/>
      <c r="E14" s="155"/>
      <c r="F14" s="154"/>
      <c r="G14" s="155"/>
      <c r="H14" s="154"/>
      <c r="I14" s="155"/>
      <c r="J14" s="154"/>
      <c r="K14" s="155"/>
      <c r="L14" s="154"/>
      <c r="M14" s="155"/>
    </row>
    <row r="15" spans="1:13" ht="19.149999999999999" customHeight="1" thickBot="1">
      <c r="A15" s="119" t="s">
        <v>221</v>
      </c>
      <c r="B15" s="119"/>
      <c r="D15" s="135"/>
      <c r="E15" s="160">
        <f>SUM(E12:E14)</f>
        <v>467950000</v>
      </c>
      <c r="F15" s="135"/>
      <c r="G15" s="160">
        <f>SUM(G12:G14)</f>
        <v>448802180</v>
      </c>
      <c r="H15" s="135"/>
      <c r="I15" s="160">
        <f>SUM(I12:I14)</f>
        <v>46795718</v>
      </c>
      <c r="J15" s="135"/>
      <c r="K15" s="160">
        <f>SUM(K12:K14)</f>
        <v>314696435</v>
      </c>
      <c r="L15" s="135"/>
      <c r="M15" s="160">
        <f>SUM(M12:M14)</f>
        <v>1278244333</v>
      </c>
    </row>
    <row r="16" spans="1:13" s="95" customFormat="1" ht="19.149999999999999" customHeight="1" thickTop="1">
      <c r="A16" s="106"/>
      <c r="B16" s="106"/>
      <c r="C16" s="139"/>
      <c r="D16" s="154"/>
      <c r="E16" s="155"/>
      <c r="F16" s="154"/>
      <c r="G16" s="155"/>
      <c r="H16" s="154"/>
      <c r="I16" s="155"/>
      <c r="J16" s="154"/>
      <c r="K16" s="155"/>
      <c r="L16" s="154"/>
      <c r="M16" s="155"/>
    </row>
    <row r="17" spans="1:13" s="95" customFormat="1" ht="19.149999999999999" customHeight="1">
      <c r="A17" s="106"/>
      <c r="B17" s="106"/>
      <c r="C17" s="139"/>
      <c r="D17" s="154"/>
      <c r="E17" s="155"/>
      <c r="F17" s="154"/>
      <c r="G17" s="155"/>
      <c r="H17" s="154"/>
      <c r="I17" s="155"/>
      <c r="J17" s="154"/>
      <c r="K17" s="155"/>
      <c r="L17" s="154"/>
      <c r="M17" s="155"/>
    </row>
    <row r="18" spans="1:13" s="95" customFormat="1" ht="19.149999999999999" customHeight="1">
      <c r="A18" s="119" t="s">
        <v>185</v>
      </c>
      <c r="B18" s="106"/>
      <c r="C18" s="139"/>
      <c r="D18" s="154"/>
      <c r="E18" s="155">
        <v>467950000</v>
      </c>
      <c r="F18" s="154"/>
      <c r="G18" s="155">
        <v>448802180</v>
      </c>
      <c r="H18" s="154"/>
      <c r="I18" s="155">
        <v>46795718</v>
      </c>
      <c r="J18" s="154"/>
      <c r="K18" s="155">
        <v>335198603</v>
      </c>
      <c r="L18" s="154"/>
      <c r="M18" s="155">
        <f>SUM(E18:K18)</f>
        <v>1298746501</v>
      </c>
    </row>
    <row r="19" spans="1:13" s="95" customFormat="1" ht="19.149999999999999" customHeight="1">
      <c r="A19" s="81" t="s">
        <v>180</v>
      </c>
      <c r="B19" s="106"/>
      <c r="C19" s="139">
        <v>5</v>
      </c>
      <c r="D19" s="154"/>
      <c r="E19" s="65">
        <v>0</v>
      </c>
      <c r="F19" s="154"/>
      <c r="G19" s="65">
        <v>0</v>
      </c>
      <c r="H19" s="154"/>
      <c r="I19" s="65">
        <v>0</v>
      </c>
      <c r="J19" s="154"/>
      <c r="K19" s="159">
        <v>-602607301</v>
      </c>
      <c r="L19" s="154"/>
      <c r="M19" s="159">
        <f>SUM(E19:K19)</f>
        <v>-602607301</v>
      </c>
    </row>
    <row r="20" spans="1:13" s="95" customFormat="1" ht="19.149999999999999" customHeight="1">
      <c r="A20" s="119" t="s">
        <v>199</v>
      </c>
      <c r="B20" s="106"/>
      <c r="C20" s="139"/>
      <c r="D20" s="154"/>
      <c r="E20" s="93"/>
      <c r="F20" s="154"/>
      <c r="G20" s="93"/>
      <c r="H20" s="154"/>
      <c r="I20" s="93"/>
      <c r="J20" s="154"/>
      <c r="K20" s="155"/>
      <c r="L20" s="154"/>
      <c r="M20" s="155"/>
    </row>
    <row r="21" spans="1:13" ht="19.149999999999999" customHeight="1">
      <c r="B21" s="219" t="s">
        <v>200</v>
      </c>
      <c r="C21" s="124"/>
      <c r="D21" s="125"/>
      <c r="E21" s="156">
        <f>SUM(E18:E19)</f>
        <v>467950000</v>
      </c>
      <c r="F21" s="125"/>
      <c r="G21" s="156">
        <f>SUM(G18:G19)</f>
        <v>448802180</v>
      </c>
      <c r="H21" s="134"/>
      <c r="I21" s="156">
        <f>SUM(I18:I19)</f>
        <v>46795718</v>
      </c>
      <c r="J21" s="157"/>
      <c r="K21" s="156">
        <f>SUM(K18:K19)</f>
        <v>-267408698</v>
      </c>
      <c r="L21" s="135"/>
      <c r="M21" s="158">
        <f>SUM(M18:M19)</f>
        <v>696139200</v>
      </c>
    </row>
    <row r="22" spans="1:13" ht="19.149999999999999" customHeight="1">
      <c r="A22" s="81" t="s">
        <v>237</v>
      </c>
      <c r="B22" s="219"/>
      <c r="C22" s="124">
        <v>19</v>
      </c>
      <c r="D22" s="125"/>
      <c r="E22" s="156">
        <v>1591</v>
      </c>
      <c r="F22" s="125"/>
      <c r="G22" s="156">
        <v>7955</v>
      </c>
      <c r="H22" s="134"/>
      <c r="I22" s="93">
        <v>0</v>
      </c>
      <c r="J22" s="157"/>
      <c r="K22" s="93">
        <v>0</v>
      </c>
      <c r="L22" s="135"/>
      <c r="M22" s="158">
        <v>9546</v>
      </c>
    </row>
    <row r="23" spans="1:13" ht="19.149999999999999" customHeight="1">
      <c r="A23" s="81" t="s">
        <v>119</v>
      </c>
      <c r="C23" s="126"/>
      <c r="D23" s="99"/>
      <c r="E23" s="65">
        <v>0</v>
      </c>
      <c r="F23" s="99"/>
      <c r="G23" s="65">
        <v>0</v>
      </c>
      <c r="H23" s="99"/>
      <c r="I23" s="65">
        <v>0</v>
      </c>
      <c r="J23" s="154"/>
      <c r="K23" s="161">
        <f>'ไทย7-8(6M)'!K73</f>
        <v>83247755</v>
      </c>
      <c r="L23" s="154"/>
      <c r="M23" s="159">
        <f>SUM(E23:K23)</f>
        <v>83247755</v>
      </c>
    </row>
    <row r="24" spans="1:13" ht="8.1" customHeight="1">
      <c r="D24" s="154"/>
      <c r="E24" s="155"/>
      <c r="F24" s="154"/>
      <c r="G24" s="155"/>
      <c r="H24" s="154"/>
      <c r="I24" s="155"/>
      <c r="J24" s="154"/>
      <c r="K24" s="155"/>
      <c r="L24" s="154"/>
      <c r="M24" s="155"/>
    </row>
    <row r="25" spans="1:13" ht="19.149999999999999" customHeight="1" thickBot="1">
      <c r="A25" s="119" t="s">
        <v>222</v>
      </c>
      <c r="B25" s="119"/>
      <c r="D25" s="135"/>
      <c r="E25" s="160">
        <f>SUM(E21:E24)</f>
        <v>467951591</v>
      </c>
      <c r="F25" s="135"/>
      <c r="G25" s="160">
        <f>SUM(G21:G24)</f>
        <v>448810135</v>
      </c>
      <c r="H25" s="135"/>
      <c r="I25" s="160">
        <f>SUM(I21:I24)</f>
        <v>46795718</v>
      </c>
      <c r="J25" s="135"/>
      <c r="K25" s="160">
        <f>SUM(K21:K24)</f>
        <v>-184160943</v>
      </c>
      <c r="L25" s="135"/>
      <c r="M25" s="160">
        <f>SUM(M21:M24)</f>
        <v>779396501</v>
      </c>
    </row>
    <row r="26" spans="1:13" ht="19.149999999999999" customHeight="1" thickTop="1">
      <c r="A26" s="119"/>
      <c r="B26" s="119"/>
      <c r="D26" s="135"/>
      <c r="E26" s="155"/>
      <c r="F26" s="135"/>
      <c r="G26" s="155"/>
      <c r="H26" s="135"/>
      <c r="I26" s="155"/>
      <c r="J26" s="135"/>
      <c r="K26" s="155"/>
      <c r="L26" s="135"/>
      <c r="M26" s="155"/>
    </row>
    <row r="27" spans="1:13" ht="19.149999999999999" customHeight="1">
      <c r="A27" s="119"/>
      <c r="B27" s="119"/>
      <c r="D27" s="135"/>
      <c r="E27" s="155"/>
      <c r="F27" s="135"/>
      <c r="G27" s="155"/>
      <c r="H27" s="135"/>
      <c r="I27" s="155"/>
      <c r="J27" s="135"/>
      <c r="K27" s="155"/>
      <c r="L27" s="135"/>
      <c r="M27" s="155"/>
    </row>
    <row r="28" spans="1:13" ht="16.5" customHeight="1">
      <c r="A28" s="119"/>
      <c r="B28" s="119"/>
      <c r="D28" s="135"/>
      <c r="E28" s="155"/>
      <c r="F28" s="135"/>
      <c r="G28" s="155"/>
      <c r="H28" s="135"/>
      <c r="I28" s="155"/>
      <c r="J28" s="135"/>
      <c r="K28" s="155"/>
      <c r="L28" s="135"/>
      <c r="M28" s="155"/>
    </row>
    <row r="29" spans="1:13" ht="21.95" customHeight="1">
      <c r="A29" s="245" t="str">
        <f>ไทย9!A34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</row>
  </sheetData>
  <mergeCells count="3">
    <mergeCell ref="E5:M5"/>
    <mergeCell ref="A29:M29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3"/>
  <sheetViews>
    <sheetView tabSelected="1" topLeftCell="A50" zoomScaleNormal="100" zoomScaleSheetLayoutView="100" workbookViewId="0">
      <selection activeCell="S60" sqref="S60"/>
    </sheetView>
  </sheetViews>
  <sheetFormatPr defaultColWidth="9.140625" defaultRowHeight="21.75" customHeight="1"/>
  <cols>
    <col min="1" max="2" width="1.28515625" style="76" customWidth="1"/>
    <col min="3" max="3" width="1.85546875" style="76" customWidth="1"/>
    <col min="4" max="4" width="40.42578125" style="76" customWidth="1"/>
    <col min="5" max="5" width="7.28515625" style="76" customWidth="1"/>
    <col min="6" max="6" width="0.5703125" style="76" customWidth="1"/>
    <col min="7" max="7" width="11.28515625" style="164" customWidth="1"/>
    <col min="8" max="8" width="0.5703125" style="164" customWidth="1"/>
    <col min="9" max="9" width="11.28515625" style="164" customWidth="1"/>
    <col min="10" max="10" width="0.5703125" style="164" customWidth="1"/>
    <col min="11" max="11" width="11.28515625" style="164" customWidth="1"/>
    <col min="12" max="12" width="0.5703125" style="164" customWidth="1"/>
    <col min="13" max="13" width="11.28515625" style="164" customWidth="1"/>
    <col min="14" max="16384" width="9.140625" style="76"/>
  </cols>
  <sheetData>
    <row r="1" spans="1:13" ht="20.100000000000001" customHeight="1">
      <c r="A1" s="77" t="s">
        <v>36</v>
      </c>
      <c r="B1" s="72"/>
      <c r="C1" s="72"/>
      <c r="D1" s="72"/>
      <c r="E1" s="73"/>
      <c r="F1" s="74"/>
      <c r="H1" s="165"/>
      <c r="J1" s="165"/>
      <c r="L1" s="165"/>
    </row>
    <row r="2" spans="1:13" ht="20.100000000000001" customHeight="1">
      <c r="A2" s="77" t="s">
        <v>44</v>
      </c>
      <c r="B2" s="72"/>
      <c r="C2" s="72"/>
      <c r="D2" s="72"/>
      <c r="E2" s="73"/>
      <c r="F2" s="74"/>
      <c r="H2" s="165"/>
      <c r="J2" s="165"/>
      <c r="L2" s="165"/>
    </row>
    <row r="3" spans="1:13" ht="20.100000000000001" customHeight="1">
      <c r="A3" s="56" t="str">
        <f>ไทย10!A3</f>
        <v>สำหรับงวดหกเดือนสิ้นสุดวันที่ 30 มิถุนายน พ.ศ. 2563</v>
      </c>
      <c r="B3" s="237"/>
      <c r="C3" s="237"/>
      <c r="D3" s="237"/>
      <c r="E3" s="78"/>
      <c r="F3" s="79"/>
      <c r="G3" s="166"/>
      <c r="H3" s="167"/>
      <c r="I3" s="166"/>
      <c r="J3" s="167"/>
      <c r="K3" s="166"/>
      <c r="L3" s="167"/>
      <c r="M3" s="166"/>
    </row>
    <row r="4" spans="1:13" ht="19.149999999999999" customHeight="1">
      <c r="A4" s="72"/>
      <c r="B4" s="72"/>
      <c r="C4" s="72"/>
      <c r="D4" s="72"/>
      <c r="E4" s="73"/>
      <c r="F4" s="74"/>
      <c r="H4" s="165"/>
      <c r="J4" s="165"/>
      <c r="L4" s="165"/>
    </row>
    <row r="5" spans="1:13" ht="19.149999999999999" customHeight="1">
      <c r="A5" s="72"/>
      <c r="B5" s="72"/>
      <c r="C5" s="72"/>
      <c r="D5" s="72"/>
      <c r="E5" s="73"/>
      <c r="F5" s="81"/>
      <c r="G5" s="249" t="s">
        <v>52</v>
      </c>
      <c r="H5" s="249"/>
      <c r="I5" s="249"/>
      <c r="J5" s="168"/>
      <c r="K5" s="248" t="s">
        <v>103</v>
      </c>
      <c r="L5" s="248"/>
      <c r="M5" s="248"/>
    </row>
    <row r="6" spans="1:13" ht="19.149999999999999" customHeight="1">
      <c r="A6" s="72"/>
      <c r="B6" s="72"/>
      <c r="C6" s="72"/>
      <c r="D6" s="72"/>
      <c r="E6" s="73"/>
      <c r="F6" s="81"/>
      <c r="G6" s="82" t="s">
        <v>219</v>
      </c>
      <c r="H6" s="83"/>
      <c r="I6" s="82" t="s">
        <v>219</v>
      </c>
      <c r="J6" s="84"/>
      <c r="K6" s="82" t="s">
        <v>219</v>
      </c>
      <c r="L6" s="83"/>
      <c r="M6" s="82" t="s">
        <v>219</v>
      </c>
    </row>
    <row r="7" spans="1:13" ht="19.149999999999999" customHeight="1">
      <c r="A7" s="72"/>
      <c r="B7" s="72"/>
      <c r="C7" s="72"/>
      <c r="D7" s="72"/>
      <c r="E7" s="73"/>
      <c r="F7" s="81"/>
      <c r="G7" s="12" t="s">
        <v>176</v>
      </c>
      <c r="H7" s="13"/>
      <c r="I7" s="12" t="s">
        <v>127</v>
      </c>
      <c r="J7" s="14"/>
      <c r="K7" s="12" t="s">
        <v>176</v>
      </c>
      <c r="L7" s="13"/>
      <c r="M7" s="12" t="s">
        <v>127</v>
      </c>
    </row>
    <row r="8" spans="1:13" ht="19.149999999999999" customHeight="1">
      <c r="A8" s="72"/>
      <c r="B8" s="72"/>
      <c r="C8" s="72"/>
      <c r="D8" s="72"/>
      <c r="E8" s="85" t="s">
        <v>55</v>
      </c>
      <c r="F8" s="86"/>
      <c r="G8" s="169" t="s">
        <v>37</v>
      </c>
      <c r="H8" s="170"/>
      <c r="I8" s="169" t="s">
        <v>37</v>
      </c>
      <c r="J8" s="170"/>
      <c r="K8" s="169" t="s">
        <v>37</v>
      </c>
      <c r="L8" s="170"/>
      <c r="M8" s="169" t="s">
        <v>37</v>
      </c>
    </row>
    <row r="9" spans="1:13" ht="19.149999999999999" customHeight="1">
      <c r="A9" s="77" t="s">
        <v>32</v>
      </c>
      <c r="B9" s="77"/>
      <c r="C9" s="77"/>
      <c r="D9" s="77"/>
      <c r="E9" s="91"/>
      <c r="F9" s="95"/>
      <c r="G9" s="171"/>
      <c r="H9" s="172"/>
      <c r="I9" s="171"/>
      <c r="J9" s="95"/>
      <c r="K9" s="171"/>
      <c r="L9" s="172"/>
      <c r="M9" s="171"/>
    </row>
    <row r="10" spans="1:13" ht="19.149999999999999" customHeight="1">
      <c r="A10" s="72" t="s">
        <v>260</v>
      </c>
      <c r="B10" s="72"/>
      <c r="C10" s="72"/>
      <c r="E10" s="91"/>
      <c r="F10" s="95"/>
      <c r="G10" s="171"/>
      <c r="H10" s="172"/>
      <c r="I10" s="171"/>
      <c r="J10" s="95"/>
      <c r="K10" s="171"/>
      <c r="L10" s="172"/>
      <c r="M10" s="171"/>
    </row>
    <row r="11" spans="1:13" ht="19.149999999999999" customHeight="1">
      <c r="B11" s="234" t="s">
        <v>152</v>
      </c>
      <c r="E11" s="91"/>
      <c r="F11" s="95"/>
      <c r="G11" s="171">
        <v>-25649821</v>
      </c>
      <c r="H11" s="172"/>
      <c r="I11" s="171">
        <v>-48924360</v>
      </c>
      <c r="J11" s="95"/>
      <c r="K11" s="171">
        <v>83247755</v>
      </c>
      <c r="L11" s="172"/>
      <c r="M11" s="171">
        <v>41673946</v>
      </c>
    </row>
    <row r="12" spans="1:13" ht="19.149999999999999" customHeight="1">
      <c r="B12" s="234" t="s">
        <v>154</v>
      </c>
      <c r="E12" s="218" t="s">
        <v>238</v>
      </c>
      <c r="F12" s="95"/>
      <c r="G12" s="210">
        <v>-33603646</v>
      </c>
      <c r="H12" s="172"/>
      <c r="I12" s="210">
        <v>22459421</v>
      </c>
      <c r="J12" s="95"/>
      <c r="K12" s="210">
        <v>0</v>
      </c>
      <c r="L12" s="172"/>
      <c r="M12" s="210">
        <v>0</v>
      </c>
    </row>
    <row r="13" spans="1:13" ht="6" customHeight="1">
      <c r="B13" s="72"/>
      <c r="C13" s="72"/>
      <c r="E13" s="91"/>
      <c r="F13" s="95"/>
      <c r="G13" s="171"/>
      <c r="H13" s="172"/>
      <c r="I13" s="171"/>
      <c r="J13" s="95"/>
      <c r="K13" s="171"/>
      <c r="L13" s="172"/>
      <c r="M13" s="171"/>
    </row>
    <row r="14" spans="1:13" ht="19.149999999999999" customHeight="1">
      <c r="A14" s="72" t="s">
        <v>260</v>
      </c>
      <c r="B14" s="72"/>
      <c r="C14" s="72"/>
      <c r="E14" s="218"/>
      <c r="F14" s="95"/>
      <c r="G14" s="171">
        <f>SUM(G11:G12)</f>
        <v>-59253467</v>
      </c>
      <c r="H14" s="172"/>
      <c r="I14" s="171">
        <f>SUM(I11:I13)</f>
        <v>-26464939</v>
      </c>
      <c r="J14" s="95"/>
      <c r="K14" s="171">
        <f>SUM(K11:K13)</f>
        <v>83247755</v>
      </c>
      <c r="L14" s="172"/>
      <c r="M14" s="171">
        <f>SUM(M11:M13)</f>
        <v>41673946</v>
      </c>
    </row>
    <row r="15" spans="1:13" ht="19.149999999999999" customHeight="1">
      <c r="A15" s="72" t="s">
        <v>195</v>
      </c>
      <c r="B15" s="72"/>
      <c r="C15" s="72"/>
      <c r="E15" s="91"/>
      <c r="F15" s="95"/>
      <c r="G15" s="171"/>
      <c r="H15" s="172"/>
      <c r="I15" s="171"/>
      <c r="J15" s="95"/>
      <c r="K15" s="171"/>
      <c r="L15" s="172"/>
      <c r="M15" s="171"/>
    </row>
    <row r="16" spans="1:13" ht="19.149999999999999" customHeight="1">
      <c r="A16" s="77"/>
      <c r="B16" s="95" t="s">
        <v>56</v>
      </c>
      <c r="C16" s="72"/>
      <c r="E16" s="91">
        <v>14</v>
      </c>
      <c r="F16" s="95"/>
      <c r="G16" s="173">
        <v>22643868</v>
      </c>
      <c r="H16" s="174"/>
      <c r="I16" s="173">
        <v>86846929</v>
      </c>
      <c r="J16" s="95"/>
      <c r="K16" s="173">
        <v>506171</v>
      </c>
      <c r="L16" s="174"/>
      <c r="M16" s="173">
        <v>334253</v>
      </c>
    </row>
    <row r="17" spans="1:13" ht="19.149999999999999" customHeight="1">
      <c r="A17" s="77"/>
      <c r="B17" s="76" t="s">
        <v>184</v>
      </c>
      <c r="C17" s="72"/>
      <c r="E17" s="91">
        <v>15</v>
      </c>
      <c r="F17" s="95"/>
      <c r="G17" s="173">
        <v>96088828</v>
      </c>
      <c r="H17" s="174"/>
      <c r="I17" s="173">
        <v>0</v>
      </c>
      <c r="J17" s="95"/>
      <c r="K17" s="173">
        <v>2942114</v>
      </c>
      <c r="L17" s="174"/>
      <c r="M17" s="173">
        <v>0</v>
      </c>
    </row>
    <row r="18" spans="1:13" ht="19.149999999999999" customHeight="1">
      <c r="B18" s="76" t="s">
        <v>183</v>
      </c>
      <c r="C18" s="72"/>
      <c r="E18" s="91">
        <v>14</v>
      </c>
      <c r="F18" s="95"/>
      <c r="G18" s="173">
        <v>6683662</v>
      </c>
      <c r="H18" s="174"/>
      <c r="I18" s="173">
        <v>12000142</v>
      </c>
      <c r="J18" s="95"/>
      <c r="K18" s="173">
        <v>0</v>
      </c>
      <c r="L18" s="174"/>
      <c r="M18" s="173">
        <v>0</v>
      </c>
    </row>
    <row r="19" spans="1:13" ht="19.149999999999999" customHeight="1">
      <c r="A19" s="72"/>
      <c r="B19" s="76" t="s">
        <v>24</v>
      </c>
      <c r="C19" s="72"/>
      <c r="E19" s="91"/>
      <c r="F19" s="95"/>
      <c r="G19" s="173">
        <v>-1791518</v>
      </c>
      <c r="H19" s="174"/>
      <c r="I19" s="173">
        <v>-741874</v>
      </c>
      <c r="J19" s="95"/>
      <c r="K19" s="173">
        <v>-2295680</v>
      </c>
      <c r="L19" s="174"/>
      <c r="M19" s="173">
        <v>-24461895</v>
      </c>
    </row>
    <row r="20" spans="1:13" ht="19.149999999999999" customHeight="1">
      <c r="B20" s="72" t="s">
        <v>230</v>
      </c>
      <c r="C20" s="72"/>
      <c r="E20" s="102"/>
      <c r="F20" s="95"/>
      <c r="G20" s="175">
        <v>-390886</v>
      </c>
      <c r="H20" s="172"/>
      <c r="I20" s="173">
        <v>-4414968</v>
      </c>
      <c r="J20" s="95"/>
      <c r="K20" s="173">
        <v>-23291386</v>
      </c>
      <c r="L20" s="172"/>
      <c r="M20" s="173">
        <v>-14911030</v>
      </c>
    </row>
    <row r="21" spans="1:13" ht="19.149999999999999" customHeight="1">
      <c r="A21" s="72"/>
      <c r="B21" s="76" t="s">
        <v>264</v>
      </c>
      <c r="C21" s="72"/>
      <c r="E21" s="91">
        <v>10</v>
      </c>
      <c r="F21" s="95"/>
      <c r="G21" s="173">
        <v>994803</v>
      </c>
      <c r="H21" s="174"/>
      <c r="I21" s="173">
        <v>-26958</v>
      </c>
      <c r="J21" s="95"/>
      <c r="K21" s="173">
        <v>994803</v>
      </c>
      <c r="L21" s="174"/>
      <c r="M21" s="173">
        <v>-26958</v>
      </c>
    </row>
    <row r="22" spans="1:13" ht="19.149999999999999" customHeight="1">
      <c r="A22" s="72"/>
      <c r="B22" s="76" t="s">
        <v>253</v>
      </c>
      <c r="C22" s="72"/>
      <c r="E22" s="91"/>
      <c r="F22" s="95"/>
      <c r="G22" s="173">
        <v>14376985</v>
      </c>
      <c r="H22" s="174"/>
      <c r="I22" s="173">
        <v>-337228</v>
      </c>
      <c r="J22" s="95"/>
      <c r="K22" s="173">
        <v>15664642</v>
      </c>
      <c r="L22" s="174"/>
      <c r="M22" s="173">
        <v>0</v>
      </c>
    </row>
    <row r="23" spans="1:13" ht="19.149999999999999" customHeight="1">
      <c r="A23" s="72"/>
      <c r="B23" s="76" t="s">
        <v>229</v>
      </c>
      <c r="C23" s="72"/>
      <c r="E23" s="91"/>
      <c r="F23" s="95"/>
      <c r="G23" s="173">
        <v>0</v>
      </c>
      <c r="H23" s="174"/>
      <c r="I23" s="173">
        <v>-5758</v>
      </c>
      <c r="J23" s="95"/>
      <c r="K23" s="173">
        <v>0</v>
      </c>
      <c r="L23" s="174"/>
      <c r="M23" s="173">
        <v>-5758</v>
      </c>
    </row>
    <row r="24" spans="1:13" ht="19.149999999999999" customHeight="1">
      <c r="B24" s="76" t="s">
        <v>129</v>
      </c>
      <c r="C24" s="72"/>
      <c r="E24" s="91"/>
      <c r="F24" s="95"/>
      <c r="G24" s="173">
        <v>1109058</v>
      </c>
      <c r="H24" s="174"/>
      <c r="I24" s="173">
        <v>511286</v>
      </c>
      <c r="J24" s="95"/>
      <c r="K24" s="173">
        <v>0</v>
      </c>
      <c r="L24" s="174"/>
      <c r="M24" s="173">
        <v>0</v>
      </c>
    </row>
    <row r="25" spans="1:13" ht="19.149999999999999" customHeight="1">
      <c r="B25" s="76" t="s">
        <v>130</v>
      </c>
      <c r="C25" s="72"/>
      <c r="E25" s="91"/>
      <c r="F25" s="95"/>
      <c r="G25" s="173">
        <v>577295</v>
      </c>
      <c r="H25" s="174"/>
      <c r="I25" s="173">
        <v>7475894</v>
      </c>
      <c r="J25" s="95"/>
      <c r="K25" s="173">
        <v>0</v>
      </c>
      <c r="L25" s="174"/>
      <c r="M25" s="173">
        <v>0</v>
      </c>
    </row>
    <row r="26" spans="1:13" ht="19.149999999999999" customHeight="1">
      <c r="B26" s="72" t="s">
        <v>269</v>
      </c>
      <c r="C26" s="72"/>
      <c r="E26" s="102">
        <v>13.1</v>
      </c>
      <c r="F26" s="95"/>
      <c r="G26" s="173">
        <v>-42158136</v>
      </c>
      <c r="H26" s="172"/>
      <c r="I26" s="173">
        <v>0</v>
      </c>
      <c r="J26" s="95"/>
      <c r="K26" s="173">
        <v>-20000000</v>
      </c>
      <c r="L26" s="172"/>
      <c r="M26" s="173">
        <v>-12784927</v>
      </c>
    </row>
    <row r="27" spans="1:13" ht="19.149999999999999" customHeight="1">
      <c r="B27" s="72" t="s">
        <v>186</v>
      </c>
      <c r="C27" s="72"/>
      <c r="E27" s="102">
        <v>13.1</v>
      </c>
      <c r="F27" s="95"/>
      <c r="G27" s="173">
        <v>-5642576</v>
      </c>
      <c r="H27" s="172"/>
      <c r="I27" s="173">
        <v>0</v>
      </c>
      <c r="J27" s="95"/>
      <c r="K27" s="173">
        <v>0</v>
      </c>
      <c r="L27" s="172"/>
      <c r="M27" s="173">
        <v>0</v>
      </c>
    </row>
    <row r="28" spans="1:13" ht="19.149999999999999" customHeight="1">
      <c r="B28" s="72" t="s">
        <v>232</v>
      </c>
      <c r="C28" s="72"/>
      <c r="E28" s="102">
        <v>13.2</v>
      </c>
      <c r="F28" s="95"/>
      <c r="G28" s="173">
        <v>-676115</v>
      </c>
      <c r="H28" s="172"/>
      <c r="I28" s="173">
        <v>0</v>
      </c>
      <c r="J28" s="95"/>
      <c r="K28" s="173">
        <v>-96899380</v>
      </c>
      <c r="L28" s="172"/>
      <c r="M28" s="173">
        <v>0</v>
      </c>
    </row>
    <row r="29" spans="1:13" ht="19.149999999999999" customHeight="1">
      <c r="B29" s="76" t="s">
        <v>204</v>
      </c>
      <c r="C29" s="72"/>
      <c r="E29" s="91"/>
      <c r="F29" s="95"/>
      <c r="G29" s="175">
        <v>-808489</v>
      </c>
      <c r="H29" s="174"/>
      <c r="I29" s="175">
        <v>-3224782</v>
      </c>
      <c r="J29" s="95"/>
      <c r="K29" s="175">
        <v>0</v>
      </c>
      <c r="L29" s="174"/>
      <c r="M29" s="175">
        <v>-3998</v>
      </c>
    </row>
    <row r="30" spans="1:13" ht="19.149999999999999" customHeight="1">
      <c r="B30" s="76" t="s">
        <v>205</v>
      </c>
      <c r="C30" s="72"/>
      <c r="E30" s="91"/>
      <c r="F30" s="95"/>
      <c r="G30" s="175">
        <v>-5237</v>
      </c>
      <c r="H30" s="174"/>
      <c r="I30" s="175">
        <v>0</v>
      </c>
      <c r="J30" s="95"/>
      <c r="K30" s="175">
        <v>0</v>
      </c>
      <c r="L30" s="174"/>
      <c r="M30" s="175">
        <v>0</v>
      </c>
    </row>
    <row r="31" spans="1:13" ht="19.149999999999999" customHeight="1">
      <c r="B31" s="72" t="s">
        <v>206</v>
      </c>
      <c r="C31" s="72"/>
      <c r="E31" s="91">
        <v>14</v>
      </c>
      <c r="F31" s="95"/>
      <c r="G31" s="220">
        <v>1124411</v>
      </c>
      <c r="H31" s="172"/>
      <c r="I31" s="175">
        <v>2777244</v>
      </c>
      <c r="J31" s="95"/>
      <c r="K31" s="175">
        <v>0</v>
      </c>
      <c r="L31" s="172"/>
      <c r="M31" s="175">
        <v>0</v>
      </c>
    </row>
    <row r="32" spans="1:13" ht="19.149999999999999" customHeight="1">
      <c r="B32" s="72" t="s">
        <v>234</v>
      </c>
      <c r="C32" s="72"/>
      <c r="E32" s="91"/>
      <c r="F32" s="95"/>
      <c r="G32" s="220">
        <v>519208</v>
      </c>
      <c r="H32" s="172"/>
      <c r="I32" s="175">
        <v>0</v>
      </c>
      <c r="J32" s="95"/>
      <c r="K32" s="175">
        <v>0</v>
      </c>
      <c r="L32" s="172"/>
      <c r="M32" s="175">
        <v>0</v>
      </c>
    </row>
    <row r="33" spans="1:13" ht="19.149999999999999" customHeight="1">
      <c r="B33" s="72" t="s">
        <v>207</v>
      </c>
      <c r="C33" s="72"/>
      <c r="E33" s="102"/>
      <c r="F33" s="95"/>
      <c r="G33" s="173">
        <v>7202</v>
      </c>
      <c r="H33" s="172"/>
      <c r="I33" s="173">
        <v>0</v>
      </c>
      <c r="J33" s="95"/>
      <c r="K33" s="173">
        <v>0</v>
      </c>
      <c r="L33" s="172"/>
      <c r="M33" s="173">
        <v>0</v>
      </c>
    </row>
    <row r="34" spans="1:13" ht="19.149999999999999" customHeight="1">
      <c r="B34" s="72" t="s">
        <v>196</v>
      </c>
      <c r="C34" s="72"/>
      <c r="E34" s="91"/>
      <c r="F34" s="95"/>
      <c r="G34" s="171">
        <v>5480416</v>
      </c>
      <c r="H34" s="172"/>
      <c r="I34" s="171">
        <v>21598927</v>
      </c>
      <c r="J34" s="95"/>
      <c r="K34" s="171">
        <v>1023821</v>
      </c>
      <c r="L34" s="172"/>
      <c r="M34" s="171">
        <v>1002954</v>
      </c>
    </row>
    <row r="35" spans="1:13" ht="19.149999999999999" customHeight="1">
      <c r="B35" s="72" t="s">
        <v>74</v>
      </c>
      <c r="C35" s="72"/>
      <c r="E35" s="91"/>
      <c r="F35" s="95"/>
      <c r="G35" s="171">
        <v>21789553</v>
      </c>
      <c r="H35" s="172"/>
      <c r="I35" s="171">
        <v>26522879</v>
      </c>
      <c r="J35" s="95"/>
      <c r="K35" s="171">
        <v>11518963</v>
      </c>
      <c r="L35" s="172"/>
      <c r="M35" s="171">
        <v>15065445</v>
      </c>
    </row>
    <row r="36" spans="1:13" ht="19.149999999999999" customHeight="1">
      <c r="B36" s="72" t="s">
        <v>157</v>
      </c>
      <c r="C36" s="72"/>
      <c r="E36" s="102"/>
      <c r="F36" s="95"/>
      <c r="G36" s="176">
        <v>-18906762</v>
      </c>
      <c r="H36" s="174"/>
      <c r="I36" s="176">
        <v>-35443673</v>
      </c>
      <c r="J36" s="95"/>
      <c r="K36" s="176">
        <v>0</v>
      </c>
      <c r="L36" s="174"/>
      <c r="M36" s="228" t="s">
        <v>228</v>
      </c>
    </row>
    <row r="37" spans="1:13" ht="6" customHeight="1">
      <c r="B37" s="72"/>
      <c r="C37" s="72"/>
      <c r="E37" s="91"/>
      <c r="F37" s="95"/>
      <c r="G37" s="171"/>
      <c r="H37" s="172"/>
      <c r="I37" s="171"/>
      <c r="J37" s="95"/>
      <c r="K37" s="171"/>
      <c r="L37" s="172"/>
      <c r="M37" s="171"/>
    </row>
    <row r="38" spans="1:13" ht="19.149999999999999" customHeight="1">
      <c r="B38" s="72"/>
      <c r="C38" s="72"/>
      <c r="E38" s="91"/>
      <c r="F38" s="95"/>
      <c r="G38" s="171">
        <f>SUM(G14:G36)</f>
        <v>41762103</v>
      </c>
      <c r="H38" s="172"/>
      <c r="I38" s="171">
        <f>SUM(I14:I36)</f>
        <v>87073121</v>
      </c>
      <c r="J38" s="95"/>
      <c r="K38" s="171">
        <f>SUM(K14:K36)</f>
        <v>-26588177</v>
      </c>
      <c r="L38" s="172"/>
      <c r="M38" s="171">
        <f>SUM(M14:M36)</f>
        <v>5882032</v>
      </c>
    </row>
    <row r="39" spans="1:13" ht="19.149999999999999" customHeight="1">
      <c r="B39" s="72"/>
      <c r="C39" s="72"/>
      <c r="E39" s="91"/>
      <c r="F39" s="95"/>
      <c r="G39" s="171"/>
      <c r="H39" s="172"/>
      <c r="I39" s="171"/>
      <c r="J39" s="95"/>
      <c r="K39" s="171"/>
      <c r="L39" s="172"/>
      <c r="M39" s="171"/>
    </row>
    <row r="40" spans="1:13" ht="19.149999999999999" customHeight="1">
      <c r="B40" s="72"/>
      <c r="C40" s="72"/>
      <c r="E40" s="91"/>
      <c r="F40" s="95"/>
      <c r="G40" s="171"/>
      <c r="H40" s="172"/>
      <c r="I40" s="171"/>
      <c r="J40" s="95"/>
      <c r="K40" s="171"/>
      <c r="L40" s="172"/>
      <c r="M40" s="171"/>
    </row>
    <row r="41" spans="1:13" ht="19.149999999999999" customHeight="1">
      <c r="B41" s="72"/>
      <c r="C41" s="72"/>
      <c r="E41" s="91"/>
      <c r="F41" s="95"/>
      <c r="G41" s="171"/>
      <c r="H41" s="172"/>
      <c r="I41" s="171"/>
      <c r="J41" s="95"/>
      <c r="K41" s="171"/>
      <c r="L41" s="172"/>
      <c r="M41" s="171"/>
    </row>
    <row r="42" spans="1:13" ht="19.149999999999999" customHeight="1">
      <c r="B42" s="72"/>
      <c r="C42" s="72"/>
      <c r="E42" s="91"/>
      <c r="F42" s="95"/>
      <c r="G42" s="171"/>
      <c r="H42" s="172"/>
      <c r="I42" s="171"/>
      <c r="J42" s="95"/>
      <c r="K42" s="171"/>
      <c r="L42" s="172"/>
      <c r="M42" s="171"/>
    </row>
    <row r="43" spans="1:13" ht="19.5" customHeight="1">
      <c r="B43" s="72"/>
      <c r="C43" s="72"/>
      <c r="E43" s="91"/>
      <c r="F43" s="95"/>
      <c r="G43" s="171"/>
      <c r="H43" s="172"/>
      <c r="I43" s="171"/>
      <c r="J43" s="95"/>
      <c r="K43" s="171"/>
      <c r="L43" s="172"/>
      <c r="M43" s="171"/>
    </row>
    <row r="44" spans="1:13" ht="19.5" customHeight="1">
      <c r="B44" s="72"/>
      <c r="C44" s="72"/>
      <c r="E44" s="91"/>
      <c r="F44" s="95"/>
      <c r="G44" s="171"/>
      <c r="H44" s="172"/>
      <c r="I44" s="171"/>
      <c r="J44" s="95"/>
      <c r="K44" s="171"/>
      <c r="L44" s="172"/>
      <c r="M44" s="171"/>
    </row>
    <row r="45" spans="1:13" ht="19.5" customHeight="1">
      <c r="B45" s="72"/>
      <c r="C45" s="72"/>
      <c r="E45" s="91"/>
      <c r="F45" s="95"/>
      <c r="G45" s="171"/>
      <c r="H45" s="172"/>
      <c r="I45" s="171"/>
      <c r="J45" s="95"/>
      <c r="K45" s="171"/>
      <c r="L45" s="172"/>
      <c r="M45" s="171"/>
    </row>
    <row r="46" spans="1:13" ht="1.5" customHeight="1">
      <c r="B46" s="72"/>
      <c r="C46" s="72"/>
      <c r="E46" s="91"/>
      <c r="F46" s="95"/>
      <c r="G46" s="171"/>
      <c r="H46" s="172"/>
      <c r="I46" s="171"/>
      <c r="J46" s="95"/>
      <c r="K46" s="171"/>
      <c r="L46" s="172"/>
      <c r="M46" s="171"/>
    </row>
    <row r="47" spans="1:13" ht="21.95" customHeight="1">
      <c r="A47" s="81" t="str">
        <f>+ไทย10!A29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237"/>
      <c r="C47" s="237"/>
      <c r="D47" s="104"/>
      <c r="E47" s="78"/>
      <c r="F47" s="111"/>
      <c r="G47" s="210"/>
      <c r="H47" s="211"/>
      <c r="I47" s="210"/>
      <c r="J47" s="111"/>
      <c r="K47" s="210"/>
      <c r="L47" s="211"/>
      <c r="M47" s="210"/>
    </row>
    <row r="48" spans="1:13" ht="18" customHeight="1">
      <c r="A48" s="77" t="s">
        <v>36</v>
      </c>
      <c r="B48" s="72"/>
      <c r="C48" s="72"/>
      <c r="D48" s="72"/>
      <c r="E48" s="73"/>
      <c r="F48" s="74"/>
      <c r="H48" s="165"/>
      <c r="J48" s="165"/>
      <c r="L48" s="165"/>
    </row>
    <row r="49" spans="1:13" ht="18" customHeight="1">
      <c r="A49" s="77" t="s">
        <v>197</v>
      </c>
      <c r="B49" s="72"/>
      <c r="C49" s="72"/>
      <c r="D49" s="72"/>
      <c r="E49" s="73"/>
      <c r="F49" s="74"/>
      <c r="H49" s="165"/>
      <c r="J49" s="165"/>
      <c r="L49" s="165"/>
    </row>
    <row r="50" spans="1:13" ht="18" customHeight="1">
      <c r="A50" s="56" t="str">
        <f>+A3</f>
        <v>สำหรับงวดหกเดือนสิ้นสุดวันที่ 30 มิถุนายน พ.ศ. 2563</v>
      </c>
      <c r="B50" s="237"/>
      <c r="C50" s="237"/>
      <c r="D50" s="237"/>
      <c r="E50" s="78"/>
      <c r="F50" s="79"/>
      <c r="G50" s="166"/>
      <c r="H50" s="167"/>
      <c r="I50" s="166"/>
      <c r="J50" s="167"/>
      <c r="K50" s="166"/>
      <c r="L50" s="167"/>
      <c r="M50" s="166"/>
    </row>
    <row r="51" spans="1:13" ht="18" customHeight="1">
      <c r="A51" s="72"/>
      <c r="B51" s="72"/>
      <c r="C51" s="72"/>
      <c r="D51" s="72"/>
      <c r="E51" s="73"/>
      <c r="F51" s="74"/>
      <c r="H51" s="165"/>
      <c r="J51" s="165"/>
      <c r="L51" s="165"/>
    </row>
    <row r="52" spans="1:13" ht="18" customHeight="1">
      <c r="A52" s="72"/>
      <c r="B52" s="72"/>
      <c r="C52" s="72"/>
      <c r="D52" s="72"/>
      <c r="E52" s="73"/>
      <c r="F52" s="81"/>
      <c r="G52" s="249" t="s">
        <v>52</v>
      </c>
      <c r="H52" s="249"/>
      <c r="I52" s="249"/>
      <c r="J52" s="168"/>
      <c r="K52" s="248" t="s">
        <v>103</v>
      </c>
      <c r="L52" s="248"/>
      <c r="M52" s="248"/>
    </row>
    <row r="53" spans="1:13" ht="18" customHeight="1">
      <c r="A53" s="72"/>
      <c r="B53" s="72"/>
      <c r="C53" s="72"/>
      <c r="D53" s="72"/>
      <c r="E53" s="73"/>
      <c r="F53" s="81"/>
      <c r="G53" s="82" t="s">
        <v>219</v>
      </c>
      <c r="H53" s="83"/>
      <c r="I53" s="82" t="s">
        <v>219</v>
      </c>
      <c r="J53" s="84"/>
      <c r="K53" s="82" t="s">
        <v>219</v>
      </c>
      <c r="L53" s="83"/>
      <c r="M53" s="82" t="s">
        <v>219</v>
      </c>
    </row>
    <row r="54" spans="1:13" ht="18" customHeight="1">
      <c r="A54" s="72"/>
      <c r="B54" s="72"/>
      <c r="C54" s="72"/>
      <c r="D54" s="72"/>
      <c r="E54" s="73"/>
      <c r="F54" s="81"/>
      <c r="G54" s="12" t="s">
        <v>176</v>
      </c>
      <c r="H54" s="13"/>
      <c r="I54" s="12" t="s">
        <v>127</v>
      </c>
      <c r="J54" s="14"/>
      <c r="K54" s="12" t="s">
        <v>176</v>
      </c>
      <c r="L54" s="13"/>
      <c r="M54" s="12" t="s">
        <v>127</v>
      </c>
    </row>
    <row r="55" spans="1:13" ht="18" customHeight="1">
      <c r="A55" s="72"/>
      <c r="B55" s="72"/>
      <c r="C55" s="72"/>
      <c r="D55" s="72"/>
      <c r="E55" s="85" t="s">
        <v>55</v>
      </c>
      <c r="F55" s="86"/>
      <c r="G55" s="169" t="s">
        <v>37</v>
      </c>
      <c r="H55" s="170"/>
      <c r="I55" s="169" t="s">
        <v>37</v>
      </c>
      <c r="J55" s="170"/>
      <c r="K55" s="169" t="s">
        <v>37</v>
      </c>
      <c r="L55" s="170"/>
      <c r="M55" s="169" t="s">
        <v>37</v>
      </c>
    </row>
    <row r="56" spans="1:13" ht="18" customHeight="1">
      <c r="A56" s="77" t="s">
        <v>179</v>
      </c>
      <c r="B56" s="77"/>
      <c r="C56" s="77"/>
      <c r="D56" s="77"/>
      <c r="E56" s="91"/>
      <c r="F56" s="95"/>
      <c r="G56" s="171"/>
      <c r="H56" s="172"/>
      <c r="I56" s="171"/>
      <c r="J56" s="95"/>
      <c r="K56" s="171"/>
      <c r="L56" s="172"/>
      <c r="M56" s="171"/>
    </row>
    <row r="57" spans="1:13" ht="18" customHeight="1">
      <c r="A57" s="72" t="s">
        <v>45</v>
      </c>
      <c r="B57" s="72"/>
      <c r="C57" s="72"/>
      <c r="E57" s="91"/>
      <c r="F57" s="95"/>
      <c r="G57" s="171"/>
      <c r="H57" s="172"/>
      <c r="I57" s="171"/>
      <c r="J57" s="95"/>
      <c r="K57" s="171"/>
      <c r="L57" s="172"/>
      <c r="M57" s="171"/>
    </row>
    <row r="58" spans="1:13" ht="18" customHeight="1">
      <c r="B58" s="177" t="s">
        <v>58</v>
      </c>
      <c r="C58" s="72"/>
      <c r="E58" s="91"/>
      <c r="F58" s="95"/>
      <c r="G58" s="173">
        <v>98936624</v>
      </c>
      <c r="H58" s="174"/>
      <c r="I58" s="173">
        <v>76967019</v>
      </c>
      <c r="J58" s="95"/>
      <c r="K58" s="173">
        <v>4322616</v>
      </c>
      <c r="L58" s="174"/>
      <c r="M58" s="173">
        <v>-37879738</v>
      </c>
    </row>
    <row r="59" spans="1:13" ht="18" customHeight="1">
      <c r="B59" s="177" t="s">
        <v>46</v>
      </c>
      <c r="C59" s="72"/>
      <c r="E59" s="91"/>
      <c r="F59" s="95"/>
      <c r="G59" s="173">
        <v>8515930</v>
      </c>
      <c r="H59" s="174"/>
      <c r="I59" s="173">
        <v>3257276</v>
      </c>
      <c r="J59" s="95"/>
      <c r="K59" s="173">
        <v>0</v>
      </c>
      <c r="L59" s="174"/>
      <c r="M59" s="173">
        <v>5758</v>
      </c>
    </row>
    <row r="60" spans="1:13" ht="18" customHeight="1">
      <c r="B60" s="177" t="s">
        <v>208</v>
      </c>
      <c r="C60" s="72"/>
      <c r="E60" s="91"/>
      <c r="F60" s="95"/>
      <c r="G60" s="173">
        <v>-26044276</v>
      </c>
      <c r="H60" s="174"/>
      <c r="I60" s="173">
        <v>14929693</v>
      </c>
      <c r="J60" s="95"/>
      <c r="K60" s="173">
        <v>0</v>
      </c>
      <c r="L60" s="174"/>
      <c r="M60" s="173">
        <v>0</v>
      </c>
    </row>
    <row r="61" spans="1:13" ht="18" customHeight="1">
      <c r="B61" s="177" t="s">
        <v>47</v>
      </c>
      <c r="C61" s="72"/>
      <c r="E61" s="91"/>
      <c r="F61" s="95"/>
      <c r="G61" s="173">
        <v>17884387</v>
      </c>
      <c r="H61" s="174"/>
      <c r="I61" s="173">
        <v>12760839</v>
      </c>
      <c r="J61" s="95"/>
      <c r="K61" s="173">
        <v>-651623</v>
      </c>
      <c r="L61" s="174"/>
      <c r="M61" s="173">
        <v>81376</v>
      </c>
    </row>
    <row r="62" spans="1:13" ht="18" customHeight="1">
      <c r="B62" s="177" t="s">
        <v>48</v>
      </c>
      <c r="C62" s="72"/>
      <c r="E62" s="91"/>
      <c r="F62" s="95"/>
      <c r="G62" s="173">
        <v>-11573803</v>
      </c>
      <c r="H62" s="174"/>
      <c r="I62" s="173">
        <v>-4762708</v>
      </c>
      <c r="J62" s="95"/>
      <c r="K62" s="173">
        <v>-191882</v>
      </c>
      <c r="L62" s="174"/>
      <c r="M62" s="173">
        <v>0</v>
      </c>
    </row>
    <row r="63" spans="1:13" ht="18" customHeight="1">
      <c r="B63" s="177" t="s">
        <v>57</v>
      </c>
      <c r="C63" s="72"/>
      <c r="E63" s="91"/>
      <c r="F63" s="95"/>
      <c r="G63" s="173">
        <v>2637741</v>
      </c>
      <c r="H63" s="174"/>
      <c r="I63" s="173">
        <v>-53690213</v>
      </c>
      <c r="J63" s="95"/>
      <c r="K63" s="173">
        <v>-4879</v>
      </c>
      <c r="L63" s="174"/>
      <c r="M63" s="173">
        <v>3606</v>
      </c>
    </row>
    <row r="64" spans="1:13" ht="18" customHeight="1">
      <c r="B64" s="177" t="s">
        <v>87</v>
      </c>
      <c r="C64" s="72"/>
      <c r="E64" s="91"/>
      <c r="F64" s="95"/>
      <c r="G64" s="175">
        <v>128676759</v>
      </c>
      <c r="H64" s="174"/>
      <c r="I64" s="175">
        <v>128378218</v>
      </c>
      <c r="J64" s="95"/>
      <c r="K64" s="175">
        <v>0</v>
      </c>
      <c r="L64" s="174"/>
      <c r="M64" s="175">
        <v>0</v>
      </c>
    </row>
    <row r="65" spans="1:13" ht="18" customHeight="1">
      <c r="B65" s="177" t="s">
        <v>49</v>
      </c>
      <c r="C65" s="72"/>
      <c r="E65" s="91"/>
      <c r="F65" s="95"/>
      <c r="G65" s="173">
        <v>64925722</v>
      </c>
      <c r="H65" s="174"/>
      <c r="I65" s="173">
        <v>-27466279</v>
      </c>
      <c r="J65" s="95"/>
      <c r="K65" s="173">
        <v>10568632</v>
      </c>
      <c r="L65" s="174"/>
      <c r="M65" s="173">
        <v>-618601</v>
      </c>
    </row>
    <row r="66" spans="1:13" ht="18" customHeight="1">
      <c r="B66" s="177" t="s">
        <v>50</v>
      </c>
      <c r="C66" s="72"/>
      <c r="E66" s="91"/>
      <c r="F66" s="95"/>
      <c r="G66" s="173">
        <v>-16899912</v>
      </c>
      <c r="H66" s="174"/>
      <c r="I66" s="173">
        <v>-17872944</v>
      </c>
      <c r="J66" s="95"/>
      <c r="K66" s="173">
        <v>-5733907</v>
      </c>
      <c r="L66" s="174"/>
      <c r="M66" s="173">
        <v>1707327</v>
      </c>
    </row>
    <row r="67" spans="1:13" ht="18" customHeight="1">
      <c r="B67" s="177" t="s">
        <v>142</v>
      </c>
      <c r="C67" s="72"/>
      <c r="E67" s="91"/>
      <c r="F67" s="95"/>
      <c r="G67" s="173">
        <v>-6120722</v>
      </c>
      <c r="H67" s="174"/>
      <c r="I67" s="173">
        <v>-108880</v>
      </c>
      <c r="J67" s="95"/>
      <c r="K67" s="173">
        <v>0</v>
      </c>
      <c r="L67" s="174"/>
      <c r="M67" s="173">
        <v>0</v>
      </c>
    </row>
    <row r="68" spans="1:13" ht="18" customHeight="1">
      <c r="B68" s="177" t="s">
        <v>85</v>
      </c>
      <c r="C68" s="72"/>
      <c r="E68" s="91"/>
      <c r="F68" s="95"/>
      <c r="G68" s="166">
        <v>-1030617</v>
      </c>
      <c r="H68" s="174"/>
      <c r="I68" s="166">
        <v>-194729</v>
      </c>
      <c r="J68" s="95"/>
      <c r="K68" s="166">
        <v>0</v>
      </c>
      <c r="L68" s="174"/>
      <c r="M68" s="166">
        <v>0</v>
      </c>
    </row>
    <row r="69" spans="1:13" ht="6" customHeight="1">
      <c r="A69" s="77"/>
      <c r="B69" s="72"/>
      <c r="C69" s="72"/>
      <c r="D69" s="72"/>
      <c r="E69" s="91"/>
      <c r="F69" s="95"/>
      <c r="G69" s="171"/>
      <c r="H69" s="172"/>
      <c r="I69" s="171"/>
      <c r="J69" s="95"/>
      <c r="K69" s="171"/>
      <c r="L69" s="172"/>
      <c r="M69" s="171"/>
    </row>
    <row r="70" spans="1:13" s="72" customFormat="1" ht="18" customHeight="1">
      <c r="A70" s="72" t="s">
        <v>168</v>
      </c>
      <c r="E70" s="91"/>
      <c r="F70" s="95"/>
      <c r="G70" s="171">
        <f>SUM(G38,G58:G68)</f>
        <v>301669936</v>
      </c>
      <c r="H70" s="172"/>
      <c r="I70" s="171">
        <f>SUM(I38,I58:I68)</f>
        <v>219270413</v>
      </c>
      <c r="J70" s="95"/>
      <c r="K70" s="171">
        <f>SUM(K38,K58:K68)</f>
        <v>-18279220</v>
      </c>
      <c r="L70" s="172"/>
      <c r="M70" s="171">
        <f>SUM(M38,M58:M68)</f>
        <v>-30818240</v>
      </c>
    </row>
    <row r="71" spans="1:13" s="72" customFormat="1" ht="18" customHeight="1">
      <c r="B71" s="72" t="s">
        <v>147</v>
      </c>
      <c r="E71" s="91"/>
      <c r="F71" s="95"/>
      <c r="G71" s="171">
        <v>-71287125</v>
      </c>
      <c r="H71" s="172"/>
      <c r="I71" s="178">
        <v>-23380823</v>
      </c>
      <c r="J71" s="95"/>
      <c r="K71" s="171">
        <v>-10772073</v>
      </c>
      <c r="L71" s="172"/>
      <c r="M71" s="178">
        <v>-12285255</v>
      </c>
    </row>
    <row r="72" spans="1:13" s="72" customFormat="1" ht="18" customHeight="1">
      <c r="B72" s="72" t="s">
        <v>33</v>
      </c>
      <c r="E72" s="91"/>
      <c r="F72" s="95"/>
      <c r="G72" s="166">
        <v>-7010031</v>
      </c>
      <c r="H72" s="174"/>
      <c r="I72" s="179">
        <v>-36651036</v>
      </c>
      <c r="J72" s="95"/>
      <c r="K72" s="166">
        <v>-114174</v>
      </c>
      <c r="L72" s="174"/>
      <c r="M72" s="179">
        <v>-217824</v>
      </c>
    </row>
    <row r="73" spans="1:13" s="72" customFormat="1" ht="6" customHeight="1">
      <c r="E73" s="91"/>
      <c r="F73" s="95"/>
      <c r="G73" s="171"/>
      <c r="H73" s="172"/>
      <c r="I73" s="171"/>
      <c r="J73" s="95"/>
      <c r="K73" s="171"/>
      <c r="L73" s="172"/>
      <c r="M73" s="171"/>
    </row>
    <row r="74" spans="1:13" s="72" customFormat="1" ht="18" customHeight="1">
      <c r="A74" s="72" t="s">
        <v>169</v>
      </c>
      <c r="E74" s="91"/>
      <c r="F74" s="95"/>
      <c r="G74" s="166">
        <f>SUM(G70:G72)</f>
        <v>223372780</v>
      </c>
      <c r="H74" s="172"/>
      <c r="I74" s="166">
        <f>SUM(I70:I72)</f>
        <v>159238554</v>
      </c>
      <c r="J74" s="95"/>
      <c r="K74" s="166">
        <f>SUM(K70:K72)</f>
        <v>-29165467</v>
      </c>
      <c r="L74" s="172"/>
      <c r="M74" s="166">
        <f>SUM(M70:M72)</f>
        <v>-43321319</v>
      </c>
    </row>
    <row r="75" spans="1:13" s="72" customFormat="1" ht="18" customHeight="1">
      <c r="E75" s="91"/>
      <c r="F75" s="95"/>
      <c r="G75" s="173"/>
      <c r="H75" s="172"/>
      <c r="I75" s="173"/>
      <c r="J75" s="95"/>
      <c r="K75" s="173"/>
      <c r="L75" s="172"/>
      <c r="M75" s="173"/>
    </row>
    <row r="76" spans="1:13" s="72" customFormat="1" ht="18" customHeight="1">
      <c r="A76" s="77" t="s">
        <v>34</v>
      </c>
      <c r="E76" s="91"/>
      <c r="F76" s="95"/>
      <c r="G76" s="171"/>
      <c r="H76" s="172"/>
      <c r="I76" s="171"/>
      <c r="J76" s="172"/>
      <c r="K76" s="171"/>
      <c r="L76" s="172"/>
      <c r="M76" s="171"/>
    </row>
    <row r="77" spans="1:13" s="72" customFormat="1" ht="18" customHeight="1">
      <c r="A77" s="72" t="s">
        <v>216</v>
      </c>
      <c r="E77" s="91"/>
      <c r="F77" s="95"/>
      <c r="G77" s="175">
        <v>1946148</v>
      </c>
      <c r="H77" s="175"/>
      <c r="I77" s="178">
        <v>749891</v>
      </c>
      <c r="J77" s="180"/>
      <c r="K77" s="181">
        <v>1396945</v>
      </c>
      <c r="L77" s="180"/>
      <c r="M77" s="182">
        <v>959442</v>
      </c>
    </row>
    <row r="78" spans="1:13" s="72" customFormat="1" ht="18" customHeight="1">
      <c r="A78" s="72" t="s">
        <v>230</v>
      </c>
      <c r="F78" s="95"/>
      <c r="G78" s="185">
        <v>23291386</v>
      </c>
      <c r="H78" s="183"/>
      <c r="I78" s="182">
        <v>14911030</v>
      </c>
      <c r="J78" s="183"/>
      <c r="K78" s="185">
        <v>23291386</v>
      </c>
      <c r="L78" s="183"/>
      <c r="M78" s="93">
        <v>14911030</v>
      </c>
    </row>
    <row r="79" spans="1:13" s="72" customFormat="1" ht="18" customHeight="1">
      <c r="A79" s="72" t="s">
        <v>131</v>
      </c>
      <c r="E79" s="91"/>
      <c r="F79" s="95"/>
      <c r="G79" s="175">
        <v>0</v>
      </c>
      <c r="H79" s="174"/>
      <c r="I79" s="178">
        <v>6000000</v>
      </c>
      <c r="J79" s="174"/>
      <c r="K79" s="175">
        <v>0</v>
      </c>
      <c r="L79" s="174"/>
      <c r="M79" s="182">
        <v>0</v>
      </c>
    </row>
    <row r="80" spans="1:13" s="72" customFormat="1" ht="18" customHeight="1">
      <c r="A80" s="72" t="s">
        <v>132</v>
      </c>
      <c r="E80" s="91"/>
      <c r="F80" s="95"/>
      <c r="G80" s="175">
        <v>0</v>
      </c>
      <c r="H80" s="174"/>
      <c r="I80" s="93">
        <v>-4540512</v>
      </c>
      <c r="J80" s="174"/>
      <c r="K80" s="175">
        <v>0</v>
      </c>
      <c r="L80" s="174"/>
      <c r="M80" s="93">
        <v>0</v>
      </c>
    </row>
    <row r="81" spans="1:13" s="72" customFormat="1" ht="18" customHeight="1">
      <c r="A81" s="72" t="s">
        <v>268</v>
      </c>
      <c r="E81" s="91"/>
      <c r="F81" s="95"/>
      <c r="G81" s="175">
        <v>-69000000</v>
      </c>
      <c r="H81" s="174"/>
      <c r="I81" s="93">
        <v>0</v>
      </c>
      <c r="J81" s="174"/>
      <c r="K81" s="175">
        <v>-70000000</v>
      </c>
      <c r="L81" s="174"/>
      <c r="M81" s="93">
        <v>0</v>
      </c>
    </row>
    <row r="82" spans="1:13" s="72" customFormat="1" ht="18" customHeight="1">
      <c r="A82" s="72" t="s">
        <v>170</v>
      </c>
    </row>
    <row r="83" spans="1:13" s="72" customFormat="1" ht="18" customHeight="1">
      <c r="B83" s="72" t="s">
        <v>165</v>
      </c>
      <c r="E83" s="102">
        <v>20.399999999999999</v>
      </c>
      <c r="F83" s="95"/>
      <c r="G83" s="175">
        <v>600000</v>
      </c>
      <c r="H83" s="174"/>
      <c r="I83" s="182">
        <v>0</v>
      </c>
      <c r="J83" s="180"/>
      <c r="K83" s="93">
        <v>2900000</v>
      </c>
      <c r="L83" s="180"/>
      <c r="M83" s="134">
        <v>3000000</v>
      </c>
    </row>
    <row r="84" spans="1:13" s="72" customFormat="1" ht="18" customHeight="1">
      <c r="A84" s="72" t="s">
        <v>113</v>
      </c>
      <c r="E84" s="102">
        <v>20.399999999999999</v>
      </c>
      <c r="F84" s="95"/>
      <c r="G84" s="175">
        <v>0</v>
      </c>
      <c r="H84" s="183"/>
      <c r="I84" s="182">
        <v>-800000</v>
      </c>
      <c r="J84" s="184"/>
      <c r="K84" s="93">
        <v>-32500000</v>
      </c>
      <c r="L84" s="184"/>
      <c r="M84" s="93">
        <v>-99000000</v>
      </c>
    </row>
    <row r="85" spans="1:13" s="72" customFormat="1" ht="18" customHeight="1">
      <c r="A85" s="76" t="s">
        <v>270</v>
      </c>
      <c r="E85" s="102"/>
      <c r="F85" s="95"/>
      <c r="G85" s="175"/>
      <c r="H85" s="183"/>
      <c r="I85" s="182"/>
      <c r="J85" s="184"/>
      <c r="K85" s="93"/>
      <c r="L85" s="184"/>
      <c r="M85" s="93"/>
    </row>
    <row r="86" spans="1:13" s="72" customFormat="1" ht="18" customHeight="1">
      <c r="B86" s="177" t="s">
        <v>267</v>
      </c>
      <c r="E86" s="102"/>
      <c r="F86" s="95"/>
      <c r="G86" s="175">
        <v>-283809919</v>
      </c>
      <c r="H86" s="183"/>
      <c r="I86" s="182" t="s">
        <v>228</v>
      </c>
      <c r="J86" s="184"/>
      <c r="K86" s="93">
        <v>50000000</v>
      </c>
      <c r="L86" s="184"/>
      <c r="M86" s="182" t="s">
        <v>228</v>
      </c>
    </row>
    <row r="87" spans="1:13" s="72" customFormat="1" ht="18" customHeight="1">
      <c r="A87" s="76" t="s">
        <v>209</v>
      </c>
      <c r="E87" s="102"/>
      <c r="F87" s="95"/>
      <c r="G87" s="175">
        <v>-86459</v>
      </c>
      <c r="H87" s="183"/>
      <c r="I87" s="182">
        <v>0</v>
      </c>
      <c r="J87" s="184"/>
      <c r="K87" s="182" t="s">
        <v>228</v>
      </c>
      <c r="L87" s="184"/>
      <c r="M87" s="93">
        <v>0</v>
      </c>
    </row>
    <row r="88" spans="1:13" s="72" customFormat="1" ht="18" customHeight="1">
      <c r="A88" s="76" t="s">
        <v>182</v>
      </c>
      <c r="F88" s="95"/>
      <c r="G88" s="185">
        <v>0</v>
      </c>
      <c r="H88" s="183"/>
      <c r="I88" s="185">
        <v>0</v>
      </c>
      <c r="J88" s="183"/>
      <c r="K88" s="182" t="s">
        <v>228</v>
      </c>
      <c r="L88" s="183"/>
      <c r="M88" s="93">
        <v>150222882</v>
      </c>
    </row>
    <row r="89" spans="1:13" s="72" customFormat="1" ht="18" customHeight="1">
      <c r="A89" s="76" t="s">
        <v>178</v>
      </c>
      <c r="E89" s="102"/>
      <c r="F89" s="95"/>
      <c r="G89" s="185">
        <v>160042403</v>
      </c>
      <c r="H89" s="183"/>
      <c r="I89" s="185">
        <v>0</v>
      </c>
      <c r="J89" s="183"/>
      <c r="K89" s="185">
        <v>159600000</v>
      </c>
      <c r="L89" s="183"/>
      <c r="M89" s="185">
        <v>0</v>
      </c>
    </row>
    <row r="90" spans="1:13" s="72" customFormat="1" ht="18" customHeight="1">
      <c r="A90" s="72" t="s">
        <v>133</v>
      </c>
      <c r="F90" s="95"/>
      <c r="G90" s="185">
        <v>1166862</v>
      </c>
      <c r="H90" s="183"/>
      <c r="I90" s="182">
        <v>13912841</v>
      </c>
      <c r="J90" s="183"/>
      <c r="K90" s="182" t="s">
        <v>228</v>
      </c>
      <c r="L90" s="183"/>
      <c r="M90" s="93">
        <v>4000</v>
      </c>
    </row>
    <row r="91" spans="1:13" s="72" customFormat="1" ht="18" customHeight="1">
      <c r="A91" s="72" t="s">
        <v>235</v>
      </c>
      <c r="F91" s="95"/>
      <c r="G91" s="185">
        <v>74800</v>
      </c>
      <c r="H91" s="183"/>
      <c r="I91" s="182" t="s">
        <v>228</v>
      </c>
      <c r="J91" s="183"/>
      <c r="K91" s="182" t="s">
        <v>228</v>
      </c>
      <c r="L91" s="183"/>
      <c r="M91" s="182" t="s">
        <v>228</v>
      </c>
    </row>
    <row r="92" spans="1:13" s="72" customFormat="1" ht="18" customHeight="1">
      <c r="A92" s="72" t="s">
        <v>115</v>
      </c>
      <c r="E92" s="91"/>
      <c r="F92" s="95"/>
      <c r="G92" s="183">
        <v>-39460179</v>
      </c>
      <c r="H92" s="172"/>
      <c r="I92" s="182">
        <v>-63512887</v>
      </c>
      <c r="J92" s="92"/>
      <c r="K92" s="182" t="s">
        <v>228</v>
      </c>
      <c r="L92" s="92"/>
      <c r="M92" s="93">
        <v>-208400</v>
      </c>
    </row>
    <row r="93" spans="1:13" s="72" customFormat="1" ht="18" customHeight="1">
      <c r="A93" s="72" t="s">
        <v>86</v>
      </c>
      <c r="E93" s="91"/>
      <c r="F93" s="95"/>
      <c r="G93" s="136">
        <v>-1030908</v>
      </c>
      <c r="H93" s="172"/>
      <c r="I93" s="186">
        <v>-1932891</v>
      </c>
      <c r="J93" s="92"/>
      <c r="K93" s="136" t="s">
        <v>228</v>
      </c>
      <c r="L93" s="93"/>
      <c r="M93" s="65" t="s">
        <v>228</v>
      </c>
    </row>
    <row r="94" spans="1:13" s="72" customFormat="1" ht="6" customHeight="1">
      <c r="E94" s="91"/>
      <c r="F94" s="95"/>
      <c r="G94" s="171"/>
      <c r="H94" s="172"/>
      <c r="I94" s="171"/>
      <c r="J94" s="172"/>
      <c r="K94" s="171"/>
      <c r="L94" s="172"/>
      <c r="M94" s="171"/>
    </row>
    <row r="95" spans="1:13" s="72" customFormat="1" ht="18" customHeight="1">
      <c r="A95" s="72" t="s">
        <v>143</v>
      </c>
      <c r="E95" s="73"/>
      <c r="F95" s="81"/>
      <c r="G95" s="166">
        <f>SUM(G77:G93)</f>
        <v>-206265866</v>
      </c>
      <c r="H95" s="172"/>
      <c r="I95" s="166">
        <f>SUM(I77:I93)</f>
        <v>-35212528</v>
      </c>
      <c r="J95" s="172"/>
      <c r="K95" s="166">
        <f>SUM(K77:K94)</f>
        <v>134688331</v>
      </c>
      <c r="L95" s="173"/>
      <c r="M95" s="166">
        <f>SUM(M77:M94)</f>
        <v>69888954</v>
      </c>
    </row>
    <row r="96" spans="1:13" s="72" customFormat="1" ht="12" customHeight="1">
      <c r="E96" s="73"/>
      <c r="F96" s="81"/>
      <c r="G96" s="173"/>
      <c r="H96" s="172"/>
      <c r="I96" s="173"/>
      <c r="J96" s="172"/>
      <c r="K96" s="173"/>
      <c r="L96" s="173"/>
      <c r="M96" s="173"/>
    </row>
    <row r="97" spans="1:13" ht="21.95" customHeight="1">
      <c r="A97" s="245" t="str">
        <f>ไทย10!A29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7"/>
    </row>
    <row r="98" spans="1:13" ht="21.75" customHeight="1">
      <c r="A98" s="77" t="s">
        <v>36</v>
      </c>
      <c r="B98" s="72"/>
      <c r="C98" s="72"/>
      <c r="D98" s="72"/>
      <c r="E98" s="73"/>
      <c r="F98" s="74"/>
      <c r="H98" s="165"/>
      <c r="J98" s="165"/>
      <c r="L98" s="165"/>
    </row>
    <row r="99" spans="1:13" ht="21.75" customHeight="1">
      <c r="A99" s="77" t="s">
        <v>164</v>
      </c>
      <c r="B99" s="72"/>
      <c r="C99" s="72"/>
      <c r="D99" s="72"/>
      <c r="E99" s="73"/>
      <c r="F99" s="74"/>
      <c r="H99" s="165"/>
      <c r="J99" s="165"/>
      <c r="L99" s="165"/>
    </row>
    <row r="100" spans="1:13" ht="21.75" customHeight="1">
      <c r="A100" s="56" t="str">
        <f>A3</f>
        <v>สำหรับงวดหกเดือนสิ้นสุดวันที่ 30 มิถุนายน พ.ศ. 2563</v>
      </c>
      <c r="B100" s="237"/>
      <c r="C100" s="237"/>
      <c r="D100" s="237"/>
      <c r="E100" s="78"/>
      <c r="F100" s="79"/>
      <c r="G100" s="166"/>
      <c r="H100" s="167"/>
      <c r="I100" s="166"/>
      <c r="J100" s="167"/>
      <c r="K100" s="166"/>
      <c r="L100" s="167"/>
      <c r="M100" s="166"/>
    </row>
    <row r="101" spans="1:13" ht="21.75" customHeight="1">
      <c r="A101" s="72"/>
      <c r="B101" s="72"/>
      <c r="C101" s="72"/>
      <c r="D101" s="72"/>
      <c r="E101" s="73"/>
      <c r="F101" s="74"/>
      <c r="H101" s="165"/>
      <c r="J101" s="165"/>
      <c r="L101" s="165"/>
    </row>
    <row r="102" spans="1:13" ht="19.5" customHeight="1">
      <c r="A102" s="72"/>
      <c r="B102" s="72"/>
      <c r="C102" s="72"/>
      <c r="D102" s="72"/>
      <c r="E102" s="91"/>
      <c r="F102" s="81"/>
      <c r="G102" s="249" t="s">
        <v>52</v>
      </c>
      <c r="H102" s="249"/>
      <c r="I102" s="249"/>
      <c r="J102" s="168"/>
      <c r="K102" s="248" t="s">
        <v>103</v>
      </c>
      <c r="L102" s="248"/>
      <c r="M102" s="248"/>
    </row>
    <row r="103" spans="1:13" ht="19.5" customHeight="1">
      <c r="A103" s="72"/>
      <c r="B103" s="72"/>
      <c r="C103" s="72"/>
      <c r="D103" s="72"/>
      <c r="E103" s="91"/>
      <c r="F103" s="81"/>
      <c r="G103" s="82" t="s">
        <v>219</v>
      </c>
      <c r="H103" s="83"/>
      <c r="I103" s="82" t="s">
        <v>219</v>
      </c>
      <c r="J103" s="84"/>
      <c r="K103" s="82" t="s">
        <v>219</v>
      </c>
      <c r="L103" s="83"/>
      <c r="M103" s="82" t="s">
        <v>219</v>
      </c>
    </row>
    <row r="104" spans="1:13" ht="19.5" customHeight="1">
      <c r="A104" s="72"/>
      <c r="B104" s="72"/>
      <c r="C104" s="72"/>
      <c r="D104" s="72"/>
      <c r="E104" s="91"/>
      <c r="F104" s="81"/>
      <c r="G104" s="12" t="s">
        <v>176</v>
      </c>
      <c r="H104" s="13"/>
      <c r="I104" s="12" t="s">
        <v>127</v>
      </c>
      <c r="J104" s="14"/>
      <c r="K104" s="12" t="s">
        <v>176</v>
      </c>
      <c r="L104" s="13"/>
      <c r="M104" s="12" t="s">
        <v>127</v>
      </c>
    </row>
    <row r="105" spans="1:13" ht="19.5" customHeight="1">
      <c r="A105" s="72"/>
      <c r="B105" s="72"/>
      <c r="C105" s="72"/>
      <c r="D105" s="72"/>
      <c r="E105" s="85" t="s">
        <v>55</v>
      </c>
      <c r="F105" s="86"/>
      <c r="G105" s="169" t="s">
        <v>37</v>
      </c>
      <c r="H105" s="170"/>
      <c r="I105" s="169" t="s">
        <v>37</v>
      </c>
      <c r="J105" s="170"/>
      <c r="K105" s="169" t="s">
        <v>37</v>
      </c>
      <c r="L105" s="170"/>
      <c r="M105" s="169" t="s">
        <v>37</v>
      </c>
    </row>
    <row r="106" spans="1:13" s="72" customFormat="1" ht="19.5" customHeight="1">
      <c r="A106" s="77" t="s">
        <v>82</v>
      </c>
      <c r="E106" s="73"/>
      <c r="F106" s="81"/>
      <c r="G106" s="187"/>
      <c r="H106" s="188"/>
      <c r="I106" s="187"/>
      <c r="J106" s="188"/>
      <c r="K106" s="187"/>
      <c r="L106" s="188"/>
      <c r="M106" s="187"/>
    </row>
    <row r="107" spans="1:13" s="72" customFormat="1" ht="19.5" customHeight="1">
      <c r="A107" s="72" t="s">
        <v>95</v>
      </c>
      <c r="E107" s="73"/>
      <c r="F107" s="81"/>
      <c r="G107" s="175">
        <v>-39887385</v>
      </c>
      <c r="H107" s="175"/>
      <c r="I107" s="189">
        <v>-15102227</v>
      </c>
      <c r="J107" s="175"/>
      <c r="K107" s="175">
        <v>-28109732</v>
      </c>
      <c r="L107" s="175"/>
      <c r="M107" s="190">
        <v>-7982231</v>
      </c>
    </row>
    <row r="108" spans="1:13" s="72" customFormat="1" ht="19.5" customHeight="1">
      <c r="A108" s="72" t="s">
        <v>96</v>
      </c>
      <c r="E108" s="73"/>
      <c r="F108" s="81"/>
      <c r="G108" s="185">
        <v>2000000</v>
      </c>
      <c r="H108" s="185"/>
      <c r="I108" s="93">
        <v>5000000</v>
      </c>
      <c r="J108" s="93"/>
      <c r="K108" s="93">
        <v>0</v>
      </c>
      <c r="L108" s="93"/>
      <c r="M108" s="93">
        <v>0</v>
      </c>
    </row>
    <row r="109" spans="1:13" s="72" customFormat="1" ht="19.5" customHeight="1">
      <c r="A109" s="72" t="s">
        <v>121</v>
      </c>
      <c r="E109" s="73"/>
      <c r="F109" s="81"/>
      <c r="G109" s="93">
        <v>0</v>
      </c>
      <c r="H109" s="185"/>
      <c r="I109" s="93">
        <v>-10000000</v>
      </c>
      <c r="J109" s="93"/>
      <c r="K109" s="93">
        <v>0</v>
      </c>
      <c r="L109" s="93"/>
      <c r="M109" s="93">
        <v>-10000000</v>
      </c>
    </row>
    <row r="110" spans="1:13" s="72" customFormat="1" ht="19.5" customHeight="1">
      <c r="A110" s="72" t="s">
        <v>84</v>
      </c>
      <c r="E110" s="191">
        <v>20.5</v>
      </c>
      <c r="F110" s="81"/>
      <c r="G110" s="185">
        <v>14000000</v>
      </c>
      <c r="H110" s="185"/>
      <c r="I110" s="93">
        <v>6000000</v>
      </c>
      <c r="J110" s="93"/>
      <c r="K110" s="185">
        <v>0</v>
      </c>
      <c r="L110" s="185"/>
      <c r="M110" s="93">
        <v>6000000</v>
      </c>
    </row>
    <row r="111" spans="1:13" s="72" customFormat="1" ht="19.5" customHeight="1">
      <c r="A111" s="72" t="s">
        <v>122</v>
      </c>
      <c r="E111" s="191">
        <v>20.5</v>
      </c>
      <c r="F111" s="81"/>
      <c r="G111" s="185">
        <v>-42500000</v>
      </c>
      <c r="H111" s="185"/>
      <c r="I111" s="93">
        <v>0</v>
      </c>
      <c r="J111" s="134"/>
      <c r="K111" s="185">
        <v>-42500000</v>
      </c>
      <c r="L111" s="134"/>
      <c r="M111" s="93">
        <v>-6500000</v>
      </c>
    </row>
    <row r="112" spans="1:13" s="72" customFormat="1" ht="19.5" customHeight="1">
      <c r="A112" s="72" t="s">
        <v>210</v>
      </c>
      <c r="E112" s="191"/>
      <c r="F112" s="81"/>
      <c r="G112" s="185">
        <v>-20000000</v>
      </c>
      <c r="H112" s="185"/>
      <c r="I112" s="93">
        <v>0</v>
      </c>
      <c r="J112" s="134"/>
      <c r="K112" s="185">
        <v>-20000000</v>
      </c>
      <c r="L112" s="134"/>
      <c r="M112" s="93">
        <v>0</v>
      </c>
    </row>
    <row r="113" spans="1:13" s="72" customFormat="1" ht="19.5" customHeight="1">
      <c r="A113" s="72" t="s">
        <v>114</v>
      </c>
      <c r="E113" s="192"/>
      <c r="F113" s="81"/>
      <c r="G113" s="185">
        <v>-9514365</v>
      </c>
      <c r="H113" s="185"/>
      <c r="I113" s="93">
        <v>-9040024</v>
      </c>
      <c r="J113" s="93"/>
      <c r="K113" s="93">
        <v>0</v>
      </c>
      <c r="L113" s="93"/>
      <c r="M113" s="93">
        <v>0</v>
      </c>
    </row>
    <row r="114" spans="1:13" s="72" customFormat="1" ht="19.5" customHeight="1">
      <c r="A114" s="72" t="s">
        <v>83</v>
      </c>
      <c r="E114" s="193" t="s">
        <v>239</v>
      </c>
      <c r="F114" s="81"/>
      <c r="G114" s="185">
        <v>-20413652</v>
      </c>
      <c r="H114" s="185"/>
      <c r="I114" s="185">
        <v>-56435218</v>
      </c>
      <c r="J114" s="185"/>
      <c r="K114" s="185">
        <v>-19019067</v>
      </c>
      <c r="L114" s="185"/>
      <c r="M114" s="185">
        <v>-2753652</v>
      </c>
    </row>
    <row r="115" spans="1:13" s="72" customFormat="1" ht="19.5" customHeight="1">
      <c r="A115" s="72" t="s">
        <v>236</v>
      </c>
      <c r="E115" s="193">
        <v>19</v>
      </c>
      <c r="F115" s="81"/>
      <c r="G115" s="185">
        <v>9546</v>
      </c>
      <c r="H115" s="185"/>
      <c r="I115" s="93">
        <v>0</v>
      </c>
      <c r="J115" s="185"/>
      <c r="K115" s="185">
        <v>9546</v>
      </c>
      <c r="L115" s="185"/>
      <c r="M115" s="93" t="s">
        <v>228</v>
      </c>
    </row>
    <row r="116" spans="1:13" s="72" customFormat="1" ht="19.5" customHeight="1">
      <c r="A116" s="76" t="s">
        <v>231</v>
      </c>
      <c r="E116" s="195"/>
      <c r="F116" s="81"/>
      <c r="G116" s="221">
        <v>0</v>
      </c>
      <c r="H116" s="185"/>
      <c r="I116" s="194">
        <v>150222882</v>
      </c>
      <c r="J116" s="93"/>
      <c r="K116" s="93" t="s">
        <v>228</v>
      </c>
      <c r="L116" s="93"/>
      <c r="M116" s="93" t="s">
        <v>228</v>
      </c>
    </row>
    <row r="117" spans="1:13" s="72" customFormat="1" ht="19.5" customHeight="1">
      <c r="A117" s="72" t="s">
        <v>111</v>
      </c>
      <c r="E117" s="193"/>
      <c r="F117" s="81"/>
      <c r="G117" s="183">
        <v>-7900351</v>
      </c>
      <c r="H117" s="188"/>
      <c r="I117" s="182">
        <v>-40047774</v>
      </c>
      <c r="K117" s="93">
        <v>0</v>
      </c>
      <c r="L117" s="134"/>
      <c r="M117" s="93">
        <v>0</v>
      </c>
    </row>
    <row r="118" spans="1:13" s="72" customFormat="1" ht="19.5" customHeight="1">
      <c r="A118" s="72" t="s">
        <v>198</v>
      </c>
      <c r="E118" s="191"/>
      <c r="F118" s="81"/>
      <c r="G118" s="136">
        <v>-95797410</v>
      </c>
      <c r="H118" s="188"/>
      <c r="I118" s="65">
        <v>-6939777</v>
      </c>
      <c r="J118" s="93"/>
      <c r="K118" s="65">
        <v>-3202265</v>
      </c>
      <c r="L118" s="93"/>
      <c r="M118" s="65">
        <v>-432028</v>
      </c>
    </row>
    <row r="119" spans="1:13" s="203" customFormat="1" ht="6" customHeight="1">
      <c r="A119" s="196"/>
      <c r="B119" s="196"/>
      <c r="C119" s="100"/>
      <c r="D119" s="150"/>
      <c r="E119" s="197"/>
      <c r="F119" s="198"/>
      <c r="G119" s="199"/>
      <c r="H119" s="200"/>
      <c r="I119" s="199"/>
      <c r="J119" s="201"/>
      <c r="K119" s="199"/>
      <c r="L119" s="202"/>
      <c r="M119" s="199"/>
    </row>
    <row r="120" spans="1:13" s="203" customFormat="1" ht="19.5" customHeight="1">
      <c r="A120" s="72" t="s">
        <v>250</v>
      </c>
      <c r="B120" s="196"/>
      <c r="C120" s="100"/>
      <c r="D120" s="150"/>
      <c r="G120" s="204">
        <f>SUM(G106:G119)</f>
        <v>-220003617</v>
      </c>
      <c r="H120" s="205"/>
      <c r="I120" s="204">
        <f>SUM(I107:I118)</f>
        <v>23657862</v>
      </c>
      <c r="J120" s="206"/>
      <c r="K120" s="204">
        <f>SUM(K106:K118)</f>
        <v>-112821518</v>
      </c>
      <c r="L120" s="206"/>
      <c r="M120" s="204">
        <f>SUM(M107:M118)</f>
        <v>-21667911</v>
      </c>
    </row>
    <row r="121" spans="1:13" s="203" customFormat="1" ht="19.5" customHeight="1">
      <c r="A121" s="72"/>
      <c r="B121" s="196"/>
      <c r="C121" s="100"/>
      <c r="D121" s="150"/>
      <c r="G121" s="206"/>
      <c r="H121" s="205"/>
      <c r="I121" s="206"/>
      <c r="J121" s="206"/>
      <c r="K121" s="206"/>
      <c r="L121" s="206"/>
      <c r="M121" s="206"/>
    </row>
    <row r="122" spans="1:13" ht="19.5" customHeight="1">
      <c r="A122" s="89" t="s">
        <v>251</v>
      </c>
      <c r="B122" s="89"/>
      <c r="C122" s="90"/>
      <c r="D122" s="96"/>
      <c r="E122" s="91"/>
      <c r="F122" s="95"/>
      <c r="G122" s="173">
        <f>SUM(G74,G95,G120)</f>
        <v>-202896703</v>
      </c>
      <c r="H122" s="173"/>
      <c r="I122" s="173">
        <f>SUM(I74,I95,I120)</f>
        <v>147683888</v>
      </c>
      <c r="J122" s="174"/>
      <c r="K122" s="173">
        <f>SUM(K74,K95,K120)</f>
        <v>-7298654</v>
      </c>
      <c r="L122" s="173"/>
      <c r="M122" s="173">
        <f>SUM(M74,M95,M120)</f>
        <v>4899724</v>
      </c>
    </row>
    <row r="123" spans="1:13" ht="19.5" customHeight="1">
      <c r="A123" s="90" t="s">
        <v>35</v>
      </c>
      <c r="B123" s="89"/>
      <c r="C123" s="90"/>
      <c r="D123" s="96"/>
      <c r="E123" s="91"/>
      <c r="F123" s="95"/>
      <c r="G123" s="173"/>
      <c r="H123" s="173"/>
      <c r="I123" s="173"/>
      <c r="J123" s="174"/>
      <c r="K123" s="173"/>
      <c r="L123" s="173"/>
      <c r="M123" s="173"/>
    </row>
    <row r="124" spans="1:13" ht="19.5" customHeight="1">
      <c r="A124" s="90"/>
      <c r="B124" s="66" t="s">
        <v>152</v>
      </c>
      <c r="C124" s="90"/>
      <c r="D124" s="96"/>
      <c r="E124" s="91"/>
      <c r="F124" s="95"/>
      <c r="G124" s="173">
        <v>70062868</v>
      </c>
      <c r="H124" s="173"/>
      <c r="I124" s="173">
        <v>15024839</v>
      </c>
      <c r="J124" s="174"/>
      <c r="K124" s="173">
        <v>53959088</v>
      </c>
      <c r="L124" s="173"/>
      <c r="M124" s="173">
        <v>163334</v>
      </c>
    </row>
    <row r="125" spans="1:13" ht="19.5" customHeight="1">
      <c r="A125" s="90"/>
      <c r="B125" s="66" t="s">
        <v>154</v>
      </c>
      <c r="C125" s="90"/>
      <c r="D125" s="96"/>
      <c r="E125" s="191">
        <v>12.2</v>
      </c>
      <c r="F125" s="95"/>
      <c r="G125" s="173">
        <v>200364187</v>
      </c>
      <c r="H125" s="173"/>
      <c r="I125" s="173">
        <v>164149325</v>
      </c>
      <c r="J125" s="174"/>
      <c r="K125" s="173">
        <v>0</v>
      </c>
      <c r="L125" s="173"/>
      <c r="M125" s="173">
        <v>0</v>
      </c>
    </row>
    <row r="126" spans="1:13" ht="19.5" customHeight="1">
      <c r="A126" s="90" t="s">
        <v>125</v>
      </c>
      <c r="B126" s="207"/>
      <c r="C126" s="90"/>
      <c r="D126" s="96"/>
      <c r="E126" s="191"/>
      <c r="F126" s="95"/>
      <c r="G126" s="173"/>
      <c r="H126" s="172"/>
      <c r="I126" s="122"/>
      <c r="J126" s="92"/>
      <c r="K126" s="93"/>
      <c r="L126" s="92"/>
      <c r="M126" s="122"/>
    </row>
    <row r="127" spans="1:13" ht="19.5" customHeight="1">
      <c r="A127" s="90"/>
      <c r="B127" s="207" t="s">
        <v>215</v>
      </c>
      <c r="C127" s="90"/>
      <c r="D127" s="96"/>
      <c r="E127" s="191">
        <v>12.2</v>
      </c>
      <c r="F127" s="95"/>
      <c r="G127" s="173">
        <v>522690</v>
      </c>
      <c r="H127" s="172"/>
      <c r="I127" s="122">
        <v>-236353</v>
      </c>
      <c r="J127" s="92"/>
      <c r="K127" s="122">
        <v>0</v>
      </c>
      <c r="L127" s="92"/>
      <c r="M127" s="122">
        <v>0</v>
      </c>
    </row>
    <row r="128" spans="1:13" ht="19.5" customHeight="1">
      <c r="A128" s="90" t="s">
        <v>201</v>
      </c>
      <c r="B128" s="207"/>
      <c r="C128" s="90"/>
      <c r="D128" s="96"/>
      <c r="E128" s="191"/>
      <c r="F128" s="95"/>
      <c r="G128" s="173"/>
      <c r="H128" s="172"/>
      <c r="I128" s="122"/>
      <c r="J128" s="92"/>
      <c r="K128" s="93"/>
      <c r="L128" s="92"/>
      <c r="M128" s="122"/>
    </row>
    <row r="129" spans="1:13" ht="19.5" customHeight="1">
      <c r="B129" s="207"/>
      <c r="C129" s="90"/>
      <c r="D129" s="90" t="s">
        <v>146</v>
      </c>
      <c r="E129" s="191">
        <v>12.2</v>
      </c>
      <c r="F129" s="95"/>
      <c r="G129" s="136" t="s">
        <v>228</v>
      </c>
      <c r="H129" s="172"/>
      <c r="I129" s="208">
        <v>-300283283</v>
      </c>
      <c r="J129" s="92"/>
      <c r="K129" s="208">
        <v>0</v>
      </c>
      <c r="L129" s="92"/>
      <c r="M129" s="208">
        <v>0</v>
      </c>
    </row>
    <row r="130" spans="1:13" s="203" customFormat="1" ht="6" customHeight="1">
      <c r="A130" s="196"/>
      <c r="B130" s="196"/>
      <c r="C130" s="100"/>
      <c r="D130" s="150"/>
      <c r="E130" s="197"/>
      <c r="F130" s="198"/>
      <c r="G130" s="199"/>
      <c r="H130" s="200"/>
      <c r="I130" s="199"/>
      <c r="J130" s="201"/>
      <c r="K130" s="199"/>
      <c r="L130" s="202"/>
      <c r="M130" s="199"/>
    </row>
    <row r="131" spans="1:13" ht="19.5" customHeight="1" thickBot="1">
      <c r="A131" s="89" t="s">
        <v>73</v>
      </c>
      <c r="B131" s="90"/>
      <c r="C131" s="90"/>
      <c r="D131" s="96"/>
      <c r="E131" s="91"/>
      <c r="F131" s="95"/>
      <c r="G131" s="209">
        <f>SUM(G124:G129,G122)</f>
        <v>68053042</v>
      </c>
      <c r="H131" s="172"/>
      <c r="I131" s="209">
        <f>SUM(I124:I129,I122)</f>
        <v>26338416</v>
      </c>
      <c r="J131" s="172"/>
      <c r="K131" s="209">
        <f>SUM(K124:K129,K122)</f>
        <v>46660434</v>
      </c>
      <c r="L131" s="173"/>
      <c r="M131" s="209">
        <f>SUM(M124:M129,M122)</f>
        <v>5063058</v>
      </c>
    </row>
    <row r="132" spans="1:13" ht="19.5" customHeight="1" thickTop="1">
      <c r="A132" s="89"/>
      <c r="B132" s="90"/>
      <c r="C132" s="90"/>
      <c r="D132" s="96"/>
      <c r="E132" s="91"/>
      <c r="F132" s="95"/>
      <c r="G132" s="173"/>
      <c r="H132" s="172"/>
      <c r="I132" s="173"/>
      <c r="J132" s="172"/>
      <c r="K132" s="173"/>
      <c r="L132" s="173"/>
      <c r="M132" s="173"/>
    </row>
    <row r="133" spans="1:13" ht="19.5" customHeight="1">
      <c r="A133" s="212" t="s">
        <v>118</v>
      </c>
      <c r="B133" s="90"/>
      <c r="C133" s="90"/>
      <c r="D133" s="96"/>
      <c r="E133" s="91"/>
      <c r="F133" s="95"/>
      <c r="G133" s="171"/>
      <c r="H133" s="172"/>
      <c r="I133" s="171"/>
      <c r="J133" s="172"/>
      <c r="K133" s="172"/>
      <c r="L133" s="172"/>
      <c r="M133" s="172"/>
    </row>
    <row r="134" spans="1:13" ht="6" customHeight="1">
      <c r="A134" s="90"/>
      <c r="B134" s="90"/>
      <c r="C134" s="90"/>
      <c r="D134" s="96"/>
      <c r="E134" s="91"/>
      <c r="F134" s="95"/>
      <c r="G134" s="171"/>
      <c r="H134" s="172"/>
      <c r="I134" s="171"/>
      <c r="J134" s="172"/>
      <c r="K134" s="171"/>
      <c r="L134" s="172"/>
      <c r="M134" s="171"/>
    </row>
    <row r="135" spans="1:13" ht="19.5" customHeight="1">
      <c r="A135" s="96" t="s">
        <v>158</v>
      </c>
      <c r="B135" s="90"/>
      <c r="C135" s="90"/>
      <c r="D135" s="96"/>
      <c r="E135" s="91"/>
      <c r="F135" s="95"/>
      <c r="G135" s="171"/>
      <c r="H135" s="172"/>
      <c r="I135" s="171"/>
      <c r="J135" s="172"/>
      <c r="K135" s="172"/>
      <c r="L135" s="172"/>
      <c r="M135" s="172"/>
    </row>
    <row r="136" spans="1:13" ht="6" customHeight="1">
      <c r="A136" s="77"/>
      <c r="B136" s="72"/>
      <c r="C136" s="90"/>
      <c r="D136" s="96"/>
      <c r="E136" s="91"/>
      <c r="F136" s="95"/>
      <c r="G136" s="171"/>
      <c r="H136" s="172"/>
      <c r="I136" s="171"/>
      <c r="J136" s="172"/>
      <c r="K136" s="171"/>
      <c r="L136" s="172"/>
      <c r="M136" s="171"/>
    </row>
    <row r="137" spans="1:13" ht="19.5" customHeight="1">
      <c r="A137" s="72" t="s">
        <v>137</v>
      </c>
      <c r="B137" s="72"/>
      <c r="C137" s="90"/>
      <c r="D137" s="96"/>
      <c r="E137" s="91"/>
      <c r="F137" s="95"/>
      <c r="G137" s="171">
        <v>32520467</v>
      </c>
      <c r="H137" s="172"/>
      <c r="I137" s="213">
        <v>21814538</v>
      </c>
      <c r="J137" s="172"/>
      <c r="K137" s="175">
        <v>0</v>
      </c>
      <c r="L137" s="172"/>
      <c r="M137" s="175">
        <v>0</v>
      </c>
    </row>
    <row r="138" spans="1:13" ht="19.5" customHeight="1">
      <c r="A138" s="72" t="s">
        <v>138</v>
      </c>
      <c r="B138" s="72"/>
      <c r="C138" s="90"/>
      <c r="D138" s="96"/>
      <c r="E138" s="91"/>
      <c r="F138" s="95"/>
      <c r="G138" s="171">
        <v>8614595</v>
      </c>
      <c r="H138" s="172"/>
      <c r="I138" s="182">
        <v>13719950</v>
      </c>
      <c r="J138" s="172"/>
      <c r="K138" s="185" t="s">
        <v>228</v>
      </c>
      <c r="L138" s="172"/>
      <c r="M138" s="185" t="s">
        <v>228</v>
      </c>
    </row>
    <row r="139" spans="1:13" ht="21.75" customHeight="1">
      <c r="A139" s="89"/>
      <c r="B139" s="90"/>
      <c r="C139" s="90"/>
      <c r="D139" s="96"/>
      <c r="E139" s="91"/>
      <c r="F139" s="95"/>
      <c r="G139" s="173"/>
      <c r="H139" s="172"/>
      <c r="I139" s="173"/>
      <c r="J139" s="172"/>
      <c r="K139" s="173"/>
      <c r="L139" s="173"/>
      <c r="M139" s="173"/>
    </row>
    <row r="140" spans="1:13" ht="21.75" customHeight="1">
      <c r="A140" s="89"/>
      <c r="B140" s="90"/>
      <c r="C140" s="90"/>
      <c r="D140" s="96"/>
      <c r="E140" s="91"/>
      <c r="F140" s="95"/>
      <c r="G140" s="173"/>
      <c r="H140" s="172"/>
      <c r="I140" s="173"/>
      <c r="J140" s="172"/>
      <c r="K140" s="173"/>
      <c r="L140" s="173"/>
      <c r="M140" s="173"/>
    </row>
    <row r="141" spans="1:13" ht="21.75" customHeight="1">
      <c r="A141" s="89"/>
      <c r="B141" s="90"/>
      <c r="C141" s="90"/>
      <c r="D141" s="96"/>
      <c r="E141" s="91"/>
      <c r="F141" s="95"/>
      <c r="G141" s="173"/>
      <c r="H141" s="172"/>
      <c r="I141" s="173"/>
      <c r="J141" s="172"/>
      <c r="K141" s="173"/>
      <c r="L141" s="173"/>
      <c r="M141" s="173"/>
    </row>
    <row r="142" spans="1:13" ht="20.25" customHeight="1">
      <c r="A142" s="89"/>
      <c r="B142" s="90"/>
      <c r="C142" s="90"/>
      <c r="D142" s="96"/>
      <c r="E142" s="91"/>
      <c r="F142" s="95"/>
      <c r="G142" s="173"/>
      <c r="H142" s="172"/>
      <c r="I142" s="173"/>
      <c r="J142" s="172"/>
      <c r="K142" s="173"/>
      <c r="L142" s="173"/>
      <c r="M142" s="173"/>
    </row>
    <row r="143" spans="1:13" ht="21.95" customHeight="1">
      <c r="A143" s="237" t="str">
        <f>+A97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3" s="237"/>
      <c r="C143" s="237"/>
      <c r="D143" s="104"/>
      <c r="E143" s="78"/>
      <c r="F143" s="111"/>
      <c r="G143" s="210"/>
      <c r="H143" s="211"/>
      <c r="I143" s="210"/>
      <c r="J143" s="211"/>
      <c r="K143" s="210"/>
      <c r="L143" s="211"/>
      <c r="M143" s="210"/>
    </row>
  </sheetData>
  <mergeCells count="7">
    <mergeCell ref="A97:M97"/>
    <mergeCell ref="K102:M102"/>
    <mergeCell ref="G5:I5"/>
    <mergeCell ref="K5:M5"/>
    <mergeCell ref="G102:I102"/>
    <mergeCell ref="G52:I52"/>
    <mergeCell ref="K52:M5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ไทย2-4</vt:lpstr>
      <vt:lpstr>ไทย5-6(3M)</vt:lpstr>
      <vt:lpstr>ไทย7-8(6M)</vt:lpstr>
      <vt:lpstr>ไทย9</vt:lpstr>
      <vt:lpstr>ไทย10</vt:lpstr>
      <vt:lpstr>ไทย11-13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2020-08-05T04:16:44Z</cp:lastPrinted>
  <dcterms:created xsi:type="dcterms:W3CDTF">1999-06-19T09:52:09Z</dcterms:created>
  <dcterms:modified xsi:type="dcterms:W3CDTF">2020-08-07T11:27:46Z</dcterms:modified>
</cp:coreProperties>
</file>