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3\BOD 6-2563\SET\งบการเงิน\"/>
    </mc:Choice>
  </mc:AlternateContent>
  <bookViews>
    <workbookView xWindow="0" yWindow="0" windowWidth="28800" windowHeight="12435" tabRatio="634" activeTab="5"/>
  </bookViews>
  <sheets>
    <sheet name="3-5" sheetId="14" r:id="rId1"/>
    <sheet name="6-7 (3M)" sheetId="42" r:id="rId2"/>
    <sheet name="8-9 (6M)" sheetId="43" r:id="rId3"/>
    <sheet name="10 (2)" sheetId="44" r:id="rId4"/>
    <sheet name="11" sheetId="45" r:id="rId5"/>
    <sheet name="12-13" sheetId="46" r:id="rId6"/>
  </sheets>
  <externalReferences>
    <externalReference r:id="rId7"/>
  </externalReferences>
  <definedNames>
    <definedName name="a">'[1]q1-2003'!$C$1:$F$65536,'[1]q1-2003'!$A$1:$IV$2</definedName>
    <definedName name="PeriodsInYear" localSheetId="2">#REF!</definedName>
    <definedName name="PeriodsInYear">#REF!</definedName>
    <definedName name="_xlnm.Print_Area" localSheetId="3">'10 (2)'!$A$1:$T$44</definedName>
    <definedName name="_xlnm.Print_Area" localSheetId="4">'11'!$A$1:$P$42</definedName>
    <definedName name="_xlnm.Print_Area" localSheetId="5">'12-13'!$A$1:$N$130</definedName>
    <definedName name="_xlnm.Print_Area" localSheetId="0">'3-5'!$A$1:$K$136</definedName>
    <definedName name="_xlnm.Print_Area" localSheetId="1">'6-7 (3M)'!$A$1:$L$100</definedName>
    <definedName name="_xlnm.Print_Area" localSheetId="2">'8-9 (6M)'!$A$1:$L$98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20" i="14" l="1"/>
  <c r="E120" i="14"/>
  <c r="L34" i="45" l="1"/>
  <c r="N34" i="45"/>
  <c r="P40" i="44"/>
  <c r="P38" i="44"/>
  <c r="P37" i="44"/>
  <c r="P35" i="44"/>
  <c r="P36" i="44"/>
  <c r="L36" i="44"/>
  <c r="N36" i="44"/>
  <c r="P42" i="44" l="1"/>
  <c r="D42" i="44" l="1"/>
  <c r="F72" i="42" l="1"/>
  <c r="I76" i="14" l="1"/>
  <c r="A51" i="46" l="1"/>
  <c r="A130" i="46"/>
  <c r="A42" i="45"/>
  <c r="A98" i="43"/>
  <c r="A51" i="43"/>
  <c r="A100" i="42"/>
  <c r="A53" i="42"/>
  <c r="L46" i="43" l="1"/>
  <c r="H46" i="43"/>
  <c r="F46" i="43"/>
  <c r="L40" i="45" l="1"/>
  <c r="J40" i="45"/>
  <c r="H40" i="45"/>
  <c r="F40" i="45"/>
  <c r="D40" i="45"/>
  <c r="R42" i="44"/>
  <c r="L42" i="44"/>
  <c r="J42" i="44"/>
  <c r="H42" i="44"/>
  <c r="F42" i="44"/>
  <c r="N42" i="44"/>
  <c r="T40" i="44" l="1"/>
  <c r="T38" i="44"/>
  <c r="K87" i="14" l="1"/>
  <c r="I87" i="14"/>
  <c r="G87" i="14"/>
  <c r="E87" i="14"/>
  <c r="L47" i="42" l="1"/>
  <c r="H47" i="42"/>
  <c r="L89" i="46"/>
  <c r="H89" i="46"/>
  <c r="T36" i="44"/>
  <c r="T37" i="44"/>
  <c r="T32" i="44"/>
  <c r="F47" i="42"/>
  <c r="J47" i="42" l="1"/>
  <c r="J46" i="43"/>
  <c r="N38" i="45" s="1"/>
  <c r="P34" i="45"/>
  <c r="N86" i="46" l="1"/>
  <c r="N71" i="46"/>
  <c r="J86" i="46"/>
  <c r="J71" i="46"/>
  <c r="P38" i="45"/>
  <c r="P35" i="45"/>
  <c r="P33" i="45"/>
  <c r="P30" i="45"/>
  <c r="T35" i="44"/>
  <c r="T42" i="44" s="1"/>
  <c r="E124" i="14"/>
  <c r="E121" i="14"/>
  <c r="E123" i="14" s="1"/>
  <c r="L21" i="43"/>
  <c r="L16" i="43"/>
  <c r="L23" i="43" s="1"/>
  <c r="L26" i="43" s="1"/>
  <c r="L34" i="43" s="1"/>
  <c r="H21" i="43"/>
  <c r="H16" i="43"/>
  <c r="L21" i="42"/>
  <c r="L16" i="42"/>
  <c r="H21" i="42"/>
  <c r="H16" i="42"/>
  <c r="L86" i="46"/>
  <c r="H86" i="46"/>
  <c r="L71" i="46"/>
  <c r="H71" i="46"/>
  <c r="A52" i="46"/>
  <c r="P19" i="45"/>
  <c r="P18" i="45"/>
  <c r="P17" i="45"/>
  <c r="N15" i="45"/>
  <c r="N21" i="45" s="1"/>
  <c r="L15" i="45"/>
  <c r="L21" i="45" s="1"/>
  <c r="J15" i="45"/>
  <c r="J21" i="45" s="1"/>
  <c r="H15" i="45"/>
  <c r="F15" i="45"/>
  <c r="F21" i="45" s="1"/>
  <c r="D15" i="45"/>
  <c r="D21" i="45" s="1"/>
  <c r="P13" i="45"/>
  <c r="P12" i="45"/>
  <c r="P20" i="44"/>
  <c r="T20" i="44" s="1"/>
  <c r="P19" i="44"/>
  <c r="T19" i="44" s="1"/>
  <c r="P18" i="44"/>
  <c r="T18" i="44" s="1"/>
  <c r="R16" i="44"/>
  <c r="R22" i="44" s="1"/>
  <c r="N16" i="44"/>
  <c r="N22" i="44" s="1"/>
  <c r="L16" i="44"/>
  <c r="L22" i="44" s="1"/>
  <c r="J16" i="44"/>
  <c r="J22" i="44" s="1"/>
  <c r="H16" i="44"/>
  <c r="H22" i="44" s="1"/>
  <c r="F16" i="44"/>
  <c r="F22" i="44" s="1"/>
  <c r="D16" i="44"/>
  <c r="D22" i="44" s="1"/>
  <c r="P14" i="44"/>
  <c r="P16" i="44" s="1"/>
  <c r="A3" i="44"/>
  <c r="A3" i="45" s="1"/>
  <c r="A54" i="43"/>
  <c r="J21" i="43"/>
  <c r="F21" i="43"/>
  <c r="J16" i="43"/>
  <c r="F16" i="43"/>
  <c r="A52" i="43"/>
  <c r="A44" i="44"/>
  <c r="A56" i="42"/>
  <c r="J21" i="42"/>
  <c r="F21" i="42"/>
  <c r="J16" i="42"/>
  <c r="F16" i="42"/>
  <c r="E76" i="14"/>
  <c r="E89" i="14" s="1"/>
  <c r="G76" i="14"/>
  <c r="K76" i="14"/>
  <c r="K123" i="14"/>
  <c r="K126" i="14" s="1"/>
  <c r="G123" i="14"/>
  <c r="G126" i="14" s="1"/>
  <c r="K37" i="14"/>
  <c r="I37" i="14"/>
  <c r="E37" i="14"/>
  <c r="G37" i="14"/>
  <c r="I21" i="14"/>
  <c r="E21" i="14"/>
  <c r="G21" i="14"/>
  <c r="A50" i="14"/>
  <c r="A94" i="14" s="1"/>
  <c r="A1" i="42" s="1"/>
  <c r="A54" i="42" s="1"/>
  <c r="A52" i="14"/>
  <c r="A96" i="14" s="1"/>
  <c r="A93" i="14"/>
  <c r="A136" i="14" s="1"/>
  <c r="K21" i="14"/>
  <c r="I89" i="14"/>
  <c r="F23" i="43" l="1"/>
  <c r="F26" i="43" s="1"/>
  <c r="F34" i="43" s="1"/>
  <c r="F37" i="43" s="1"/>
  <c r="L23" i="42"/>
  <c r="L26" i="42" s="1"/>
  <c r="L34" i="42" s="1"/>
  <c r="L37" i="42" s="1"/>
  <c r="L68" i="42" s="1"/>
  <c r="F23" i="42"/>
  <c r="F26" i="42" s="1"/>
  <c r="F34" i="42" s="1"/>
  <c r="F37" i="42" s="1"/>
  <c r="F68" i="42" s="1"/>
  <c r="F65" i="42" s="1"/>
  <c r="H23" i="42"/>
  <c r="H26" i="42" s="1"/>
  <c r="H34" i="42" s="1"/>
  <c r="H37" i="42" s="1"/>
  <c r="H68" i="42" s="1"/>
  <c r="H65" i="42" s="1"/>
  <c r="P15" i="45"/>
  <c r="P21" i="45" s="1"/>
  <c r="H21" i="45"/>
  <c r="T14" i="44"/>
  <c r="T16" i="44" s="1"/>
  <c r="T22" i="44" s="1"/>
  <c r="P22" i="44"/>
  <c r="E126" i="14"/>
  <c r="E128" i="14" s="1"/>
  <c r="K39" i="14"/>
  <c r="H23" i="43"/>
  <c r="H26" i="43" s="1"/>
  <c r="H34" i="43" s="1"/>
  <c r="H37" i="43" s="1"/>
  <c r="G89" i="14"/>
  <c r="G128" i="14" s="1"/>
  <c r="K89" i="14"/>
  <c r="K128" i="14" s="1"/>
  <c r="I39" i="14"/>
  <c r="G39" i="14"/>
  <c r="E39" i="14"/>
  <c r="J23" i="42"/>
  <c r="J26" i="42" s="1"/>
  <c r="J34" i="42" s="1"/>
  <c r="J37" i="42" s="1"/>
  <c r="L37" i="43"/>
  <c r="N11" i="46"/>
  <c r="N29" i="46" s="1"/>
  <c r="N41" i="46" s="1"/>
  <c r="N45" i="46" s="1"/>
  <c r="N88" i="46" s="1"/>
  <c r="N91" i="46" s="1"/>
  <c r="A3" i="46"/>
  <c r="A54" i="46" s="1"/>
  <c r="J23" i="43"/>
  <c r="J26" i="43" s="1"/>
  <c r="J34" i="43" s="1"/>
  <c r="A1" i="44"/>
  <c r="H11" i="46" l="1"/>
  <c r="H29" i="46" s="1"/>
  <c r="H41" i="46" s="1"/>
  <c r="H45" i="46" s="1"/>
  <c r="H88" i="46" s="1"/>
  <c r="H91" i="46" s="1"/>
  <c r="L49" i="42"/>
  <c r="L74" i="42" s="1"/>
  <c r="F49" i="42"/>
  <c r="F74" i="42" s="1"/>
  <c r="F71" i="42" s="1"/>
  <c r="L48" i="43"/>
  <c r="L66" i="43" s="1"/>
  <c r="L72" i="43" s="1"/>
  <c r="H49" i="42"/>
  <c r="H74" i="42" s="1"/>
  <c r="H71" i="42" s="1"/>
  <c r="H48" i="43"/>
  <c r="H66" i="43" s="1"/>
  <c r="H72" i="43" s="1"/>
  <c r="H69" i="43" s="1"/>
  <c r="F66" i="43"/>
  <c r="F63" i="43" s="1"/>
  <c r="F48" i="43"/>
  <c r="F72" i="43" s="1"/>
  <c r="F69" i="43" s="1"/>
  <c r="J49" i="42"/>
  <c r="J74" i="42" s="1"/>
  <c r="J71" i="42" s="1"/>
  <c r="J68" i="42"/>
  <c r="J65" i="42" s="1"/>
  <c r="J11" i="46"/>
  <c r="J29" i="46" s="1"/>
  <c r="J41" i="46" s="1"/>
  <c r="J45" i="46" s="1"/>
  <c r="J88" i="46" s="1"/>
  <c r="J91" i="46" s="1"/>
  <c r="J37" i="43"/>
  <c r="J66" i="43" s="1"/>
  <c r="J63" i="43" s="1"/>
  <c r="L11" i="46"/>
  <c r="L29" i="46" s="1"/>
  <c r="L41" i="46" s="1"/>
  <c r="L45" i="46" s="1"/>
  <c r="L88" i="46" s="1"/>
  <c r="L91" i="46" s="1"/>
  <c r="H63" i="43" l="1"/>
  <c r="N36" i="45"/>
  <c r="N40" i="45" s="1"/>
  <c r="J48" i="43"/>
  <c r="J72" i="43" s="1"/>
  <c r="J69" i="43" s="1"/>
  <c r="P36" i="45" l="1"/>
  <c r="P40" i="45" s="1"/>
  <c r="I121" i="14"/>
  <c r="I123" i="14" s="1"/>
  <c r="I126" i="14" l="1"/>
  <c r="I128" i="14" s="1"/>
</calcChain>
</file>

<file path=xl/sharedStrings.xml><?xml version="1.0" encoding="utf-8"?>
<sst xmlns="http://schemas.openxmlformats.org/spreadsheetml/2006/main" count="600" uniqueCount="230">
  <si>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</si>
  <si>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</si>
  <si>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</si>
  <si>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</si>
  <si>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</si>
  <si>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</si>
  <si>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</si>
  <si>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</si>
  <si>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</si>
  <si>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</si>
  <si>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</si>
  <si>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</si>
  <si>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ยังไม่ได้ตรวจสอบ</t>
  </si>
  <si>
    <t>ตรวจสอบแล้ว</t>
  </si>
  <si>
    <t>31 ธันวาคม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</si>
  <si>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</si>
  <si>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</si>
  <si>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</si>
  <si>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งบกระแสเงินสด (ยังไม่ได้ตรวจสอบ)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</si>
  <si>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</si>
  <si>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</si>
  <si>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</si>
  <si>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</si>
  <si>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 xml:space="preserve">รวม </t>
  </si>
  <si>
    <t>ค่าใช้จ่ายในการบริหาร</t>
  </si>
  <si>
    <t>หนี้สินไม่หมุนเวียนอื่น</t>
  </si>
  <si>
    <t>ทุนจดทะเบียน</t>
  </si>
  <si>
    <t>งบแสดงฐานะการเงิน</t>
  </si>
  <si>
    <t>งบกำไรขาดทุนเบ็ดเสร็จ (ยังไม่ได้ตรวจสอบ)</t>
  </si>
  <si>
    <t>บาท</t>
  </si>
  <si>
    <t>ดอกเบี้ยรับ</t>
  </si>
  <si>
    <t>ส่วนได้เสียที่ไม่มีอำนาจควบคุม</t>
  </si>
  <si>
    <t>อำนาจควบคุม</t>
  </si>
  <si>
    <t>ข้อมูลทางการเงินรวม</t>
  </si>
  <si>
    <t>ข้อมูลทางการเงินรวม (ยังไม่ได้ตรวจสอบ) (บาท)</t>
  </si>
  <si>
    <t xml:space="preserve">   กำไรเบ็ดเสร็จรวมสำหรับงวด</t>
  </si>
  <si>
    <t xml:space="preserve">งบแสดงฐานะการเงิน </t>
  </si>
  <si>
    <t>รวม</t>
  </si>
  <si>
    <t>รายได้</t>
  </si>
  <si>
    <t>ต้นทุนทางการเงิน</t>
  </si>
  <si>
    <t>เจ้าหนี้การค้าและเจ้าหนี้อื่น</t>
  </si>
  <si>
    <t>บริษัท อาร์เอส จำกัด (มหาชน)</t>
  </si>
  <si>
    <t>สินทรัพย์หมุนเวียนอื่น</t>
  </si>
  <si>
    <t>เงินกู้ยืมระยะสั้นจากกิจการที่เกี่ยวข้องกัน</t>
  </si>
  <si>
    <t>หุ้นสามัญซื้อคืน</t>
  </si>
  <si>
    <t>ส่วนเกินมูลค่าหุ้นสามัญ</t>
  </si>
  <si>
    <t>กำไรสะสม</t>
  </si>
  <si>
    <t>ยังไม่ได้จัดสรร</t>
  </si>
  <si>
    <t>กำไรขั้นต้น</t>
  </si>
  <si>
    <t>กำไรก่อนค่าใช้จ่าย</t>
  </si>
  <si>
    <t>ค่าใช้จ่ายในการขาย</t>
  </si>
  <si>
    <t>สินค้าคงเหลือ</t>
  </si>
  <si>
    <t>รับชำระเงินให้กู้ยืมระยะสั้นแก่บุคคลและกิจการที่เกี่ยวข้องกัน</t>
  </si>
  <si>
    <t>จ่ายชำระดอกเบี้ย</t>
  </si>
  <si>
    <t>จัดสรรแล้ว - ทุนสำรองตามกฎหมาย</t>
  </si>
  <si>
    <t>ส่วนที่เป็นของส่วนได้เสียที่ไม่มีอำนาจควบคุม</t>
  </si>
  <si>
    <t>มูลค่าหุ้น</t>
  </si>
  <si>
    <t>ส่วนเกิน</t>
  </si>
  <si>
    <t>ที่ออกและ</t>
  </si>
  <si>
    <t>เรียกชำระแล้ว</t>
  </si>
  <si>
    <t>หุ้นสามัญ</t>
  </si>
  <si>
    <t>ซื้อคืน</t>
  </si>
  <si>
    <t>ทุนสำรอง</t>
  </si>
  <si>
    <t>ตามกฎหมาย</t>
  </si>
  <si>
    <t>สำรอง</t>
  </si>
  <si>
    <t>ยังไม่ได้</t>
  </si>
  <si>
    <t>จัดสรร</t>
  </si>
  <si>
    <t>จัดสรรแล้ว</t>
  </si>
  <si>
    <t xml:space="preserve">  </t>
  </si>
  <si>
    <t>การเปลี่ยนแปลงของเงินทุนหมุนเวียน</t>
  </si>
  <si>
    <t>เงินสดจ่ายภาษีเงินได้</t>
  </si>
  <si>
    <t>รายการปรับปรุง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</si>
  <si>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</si>
  <si>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เงินสดและรายการเทียบเท่าเงินสดคงเหลือปลายงวด</t>
  </si>
  <si>
    <t>รายการที่ไม่ใช่เงินสด</t>
  </si>
  <si>
    <t>ภาษีเงินได้ค้างจ่าย</t>
  </si>
  <si>
    <t>ค่าใช้จ่ายอื่น</t>
  </si>
  <si>
    <t>ลูกหนี้การค้าและลูกหนี้อื่น</t>
  </si>
  <si>
    <t>ภาระผูกพันผลประโยชน์พนักงาน</t>
  </si>
  <si>
    <t>ภาษีมูลค่าเพิ่ม</t>
  </si>
  <si>
    <t>ทุนที่ออกและชำระเต็มมูลค่าแล้ว</t>
  </si>
  <si>
    <t>ค่าเสื่อมราคาและค่าตัดจำหน่าย</t>
  </si>
  <si>
    <t>ลูกหนี้การค้าและลูกหนี้อื่น (สุทธิ)</t>
  </si>
  <si>
    <t>สินทรัพย์ไม่มีตัวตน (สุทธิ)</t>
  </si>
  <si>
    <t>เงินลงทุนในบริษัทร่วม (สุทธิ)</t>
  </si>
  <si>
    <t>เงินลงทุนในบริษัทย่อย (สุทธิ)</t>
  </si>
  <si>
    <t>สินทรัพย์ภาษีเงินได้รอการตัดบัญชี (สุทธิ)</t>
  </si>
  <si>
    <t>ภาษีเงินได้ถูกหัก ณ ที่จ่าย (สุทธิ)</t>
  </si>
  <si>
    <t>ภาษีเงินได้หัก ณ ที่จ่ายค้างจ่าย</t>
  </si>
  <si>
    <t>เงินสดสุทธิได้มาจาก(ใช้ไปใน)กิจกรรมลงทุน</t>
  </si>
  <si>
    <t>ข้อมูลทางการเงินเฉพาะกิจการ</t>
  </si>
  <si>
    <t>เงินให้กู้ยืมระยะสั้นแก่กิจการที่เกี่ยวข้องกัน (สุทธิ)</t>
  </si>
  <si>
    <t>อาคาร และอุปกรณ์ (สุทธิ)</t>
  </si>
  <si>
    <t>หนี้สินและส่วนของเจ้าของ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</si>
  <si>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</si>
  <si>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</si>
  <si>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ส่วนของเจ้าของ</t>
  </si>
  <si>
    <t>รวมส่วนของ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</si>
  <si>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</si>
  <si>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</si>
  <si>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</si>
  <si>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</si>
  <si>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</si>
  <si>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</si>
  <si>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</si>
  <si>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รวมต้นทุนขายและการให้บริการ</t>
  </si>
  <si>
    <t>งบแสดงการเปลี่ยนแปลงส่วนของเจ้าของ (ยังไม่ได้ตรวจสอบ)</t>
  </si>
  <si>
    <t>การเปลี่ยนแปลงในส่วนของเจ้าของสำหรับงวด</t>
  </si>
  <si>
    <t>ส่วนของผู้เป็นเจ้าของของบริษัทใหญ่</t>
  </si>
  <si>
    <t>ของบริษัทใหญ่</t>
  </si>
  <si>
    <t>ผู้เป็นเจ้าของ</t>
  </si>
  <si>
    <t>ข้อมูลทางการเงินเฉพาะกิจการ (ยังไม่ได้ตรวจสอบ) (บาท)</t>
  </si>
  <si>
    <t>เงินสดรับจากดอกเบี้ยรับ</t>
  </si>
  <si>
    <t>รายได้จากการขายและการให้บริการ</t>
  </si>
  <si>
    <t>โทรทัศน์ (สุทธิ)</t>
  </si>
  <si>
    <t>ส่วนที่เป็นของผู้เป็นเจ้าของของบริษัทใหญ่</t>
  </si>
  <si>
    <t xml:space="preserve">      มูลค่าที่ตราไว้หุ้นละ 1 บาท</t>
  </si>
  <si>
    <t xml:space="preserve">      มูลค่าที่ได้รับชำระแล้วหุ้นละ 1 บาท</t>
  </si>
  <si>
    <t>(กลับรายการ)ค่าเผื่อสินค้าล้าสมัย</t>
  </si>
  <si>
    <t>ค่าเผื่อการด้อยค่าของสินทรัพย์ไม่มีตัวตน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</si>
  <si>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</si>
  <si>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</si>
  <si>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</si>
  <si>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ที่ถึงกำหนดชำระภายในหนึ่งปี</t>
  </si>
  <si>
    <t>จ่ายชำระเงินกู้ยืมระยะสั้นจากกิจการที่เกี่ยวข้องกัน</t>
  </si>
  <si>
    <t>สินทรัพย์ไม่หมุนเวียนอื่น</t>
  </si>
  <si>
    <t>จ่ายชำระเงินกู้ยืมระยะยาวจากสถาบันการเงิน</t>
  </si>
  <si>
    <t>(กลับรายการ)ค่าเผื่อหนี้สงสัยจะสูญ</t>
  </si>
  <si>
    <t>พ.ศ. 2562</t>
  </si>
  <si>
    <t>ยอดคงเหลือต้นงวด ณ วันที่ 1 มกราคม พ.ศ. 2562</t>
  </si>
  <si>
    <t>สินค้าคงเหลือ (สุทธิ)</t>
  </si>
  <si>
    <t>ผลกระทบของการเปลี่ยนนโยบายบัญชี</t>
  </si>
  <si>
    <t>ผลกระทบจากการเปลี่ยนนโยบายบัญชีของรายได้ค้างรับ</t>
  </si>
  <si>
    <t>ผลกระทบจากการเปลี่ยนนโยบายบัญชีของรายได้รับล่วงหน้า</t>
  </si>
  <si>
    <t>สินทรัพย์ไม่มีตัวตน</t>
  </si>
  <si>
    <t>ตัดจำหน่ายลูกหนี้การค้าและลูกหนี้อื่น และค่าเผื่อหนี้สงสัยจะสูญ</t>
  </si>
  <si>
    <t>ตัดจำหน่ายสินทรัพย์ไม่หมุนเวียนอื่นและ</t>
  </si>
  <si>
    <t>ค่าเผื่อหนี้สงสัยจะสูญสินทรัพย์ไม่หมุนเวียนอื่น</t>
  </si>
  <si>
    <t>พ.ศ. 2563</t>
  </si>
  <si>
    <t>ยอดคงเหลือต้นงวด ณ วันที่ 1 มกราคม พ.ศ. 2563</t>
  </si>
  <si>
    <t>ค่าใช้จ่ายภาษีเงินได้</t>
  </si>
  <si>
    <t>กำไรก่อนภาษีเงินได้</t>
  </si>
  <si>
    <t>กำไรเบ็ดเสร็จสำหรับงวด</t>
  </si>
  <si>
    <t>เงินสดรับจากการจำหน่ายอาคาร และอุปกรณ์ และสินทรัพย์ไม่มีตัวตน</t>
  </si>
  <si>
    <t xml:space="preserve">   หุ้นสามัญ 1,161,997,216 หุ้น </t>
  </si>
  <si>
    <t xml:space="preserve">   หุ้นสามัญ 972,495,202 หุ้น</t>
  </si>
  <si>
    <t>กำไรสำหรับงวด</t>
  </si>
  <si>
    <t>รับคืนภาษีถูกหัก ณ ที่จ่าย</t>
  </si>
  <si>
    <t>กำไรต่อหุ้นขั้นพื้นฐาน (บาท)</t>
  </si>
  <si>
    <t>กำไรต่อหุ้นปรับลด (บาท)</t>
  </si>
  <si>
    <t>ประมาณการหนี้สินค่ารื้อถอน</t>
  </si>
  <si>
    <t>ใบอนุญาตให้ใช้คลื่นความถี่ และประกอบกิจการ</t>
  </si>
  <si>
    <t>สินทรัพย์สิทธิการใช้ (สุทธิ)</t>
  </si>
  <si>
    <t>ค่าใช้จ่ายจ่ายล่วงหน้าไม่หมุนเวียน</t>
  </si>
  <si>
    <t>หนี้สินหมุนเวียนอื่น</t>
  </si>
  <si>
    <t>ขาดทุนจากการตัดจำหน่ายอาคารและ อุปกรณ์และ</t>
  </si>
  <si>
    <t>ณ วันที่ 30 มิถุนายน พ.ศ. 2563</t>
  </si>
  <si>
    <t>30 มิถุนายน</t>
  </si>
  <si>
    <t xml:space="preserve">          -</t>
  </si>
  <si>
    <t>กลับรายการประมาณการผลขาดทุนของ</t>
  </si>
  <si>
    <t>เงินลงทุนในบริษัทย่อย</t>
  </si>
  <si>
    <t>สำหรับงวดหกเดือนสิ้นสุดวันที่ 30 มิถุนายน พ.ศ. 2562</t>
  </si>
  <si>
    <t>ส่วน</t>
  </si>
  <si>
    <t>ได้เสียที่ไม่มี</t>
  </si>
  <si>
    <t xml:space="preserve">   การเพิ่มทุนสามัญ</t>
  </si>
  <si>
    <t xml:space="preserve">   เงินปันผลจ่าย</t>
  </si>
  <si>
    <t>ยอดคงเหลือปลายงวด ณ วันที่ 30 มิถุนายน พ.ศ. 2562</t>
  </si>
  <si>
    <t xml:space="preserve">   เพิ่มทุนจดทะเบียน</t>
  </si>
  <si>
    <t>(กำไร)ขาดทุนจากการจำหน่ายอาคารและ อุปกรณ์และ</t>
  </si>
  <si>
    <t>เงินให้กู้ยืมระยะสั้นแก่บุคคลและกิจการที่เกี่ยวข้องกันเพิ่มขึ้น</t>
  </si>
  <si>
    <t>เงินสดจ่ายซื้ออาคาร และอุปกรณ์</t>
  </si>
  <si>
    <t>เงินสดจ่ายซื้อสินทรัพย์ไม่มีตัวตน</t>
  </si>
  <si>
    <t>จ่ายเงินปันผล</t>
  </si>
  <si>
    <t>เงินสดรับจากการออกหุ้นเพิ่มทุน</t>
  </si>
  <si>
    <t>เจ้าหนี้ ณ วันที่ 30 มิถุนายน จากการซื้ออาคาร และอุปกรณ์</t>
  </si>
  <si>
    <t>เงินปันผลค้างจ่าย</t>
  </si>
  <si>
    <t>ตัดจำหน่ายภาษีถูกหัก ณ ที่จ่ายและค่าเผื่อภาษีเงินได้</t>
  </si>
  <si>
    <t>ถูกหัก ณ ที่จ่ายที่คาดว่าจะไม่ได้รับคืน</t>
  </si>
  <si>
    <t>กลับรายการจากการยกเว้นค่าธรรรมเนียมใบอนุญาตสำหรับสิทธิ</t>
  </si>
  <si>
    <t>ในการดำเนินการบนคลื่นความถี่สำหรับกิจการโทรทัศน์ระบบดิจิตอล</t>
  </si>
  <si>
    <t>สำหรับงวดสามเดือนสิ้นสุดวันที่ 30 มิถุนายน พ.ศ. 2563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</si>
  <si>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</si>
  <si>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2563</t>
  </si>
  <si>
    <t>หนี้สินภายใต้สัญญาเช่าที่ถึงกำหนดชำระภายในหนึ่งปี (สุทธิ)</t>
  </si>
  <si>
    <t>หนี้สินภายใต้สัญญาเช่า (สุทธิ)</t>
  </si>
  <si>
    <t xml:space="preserve">   หุ้นสามัญซื้อคืน</t>
  </si>
  <si>
    <t xml:space="preserve">     ภาระผูกพันผลประโยชน์พนักงาน (สุทธิจากภาษี)</t>
  </si>
  <si>
    <t xml:space="preserve">   กำไรเบ็ดเสร็จอื่น - การวัดมูลค่าใหม่ของ</t>
  </si>
  <si>
    <t>กำไรเบ็ดเสร็จอื่น: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</si>
  <si>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</si>
  <si>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</si>
  <si>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</si>
  <si>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ภาษีเงินได้ของรายการที่จะไม่จัดประเภท</t>
  </si>
  <si>
    <t>โอนย้ายพนักงานระหว่างกลุ่มบริษัท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</si>
  <si>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</si>
  <si>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เงินสดจ่ายสำหรับสินทรัพย์สิทธิการใช้</t>
  </si>
  <si>
    <t>หนี้สินภายใต้สัญญาเช่าการเงินที่ถึงกำหนดชำระ</t>
  </si>
  <si>
    <t>ภายในหนึ่งปี (สุทธิ)</t>
  </si>
  <si>
    <t>หนี้สินภายใต้สัญญาเช่าการเงิน (สุทธิ)</t>
  </si>
  <si>
    <t xml:space="preserve">   หุ้นสามัญ 972,496,946  หุ้น</t>
  </si>
  <si>
    <t>กำไรเบ็ดเสร็จอื่นสำหรับงวด - สุทธิจากภาษี</t>
  </si>
  <si>
    <t>การแบ่งปันกำไร</t>
  </si>
  <si>
    <t>การแบ่งปันกำไรเบ็ดเสร็จ</t>
  </si>
  <si>
    <t>(กลับรายการ)ค่าเผื่อการด้อยค่าของเงินลงทุนในบริษัทย่อย</t>
  </si>
  <si>
    <t>เจ้าหนี้คงค้าง ณ วันที่ 30 มิถุนายน จากการซื้อสินทรัพย์ไม่มีตัวตนในระหว่างงวด</t>
  </si>
  <si>
    <t>เจ้าหนี้คงค้าง ณ วันที่ 30 มิถุนายน จากการซื้ออาคารและอุปกรณ์ในระหว่างงวด</t>
  </si>
  <si>
    <t>จ่ายชำระเงินซื้อหุ้นคืน</t>
  </si>
  <si>
    <t>เงินสดและรายการเทียบเท่าเงินสดลดลง (สุทธิ)</t>
  </si>
  <si>
    <t>เงินสดสุทธิได้มาจากกิจกรรมดำเนินงาน</t>
  </si>
  <si>
    <t>รายการปรับปรุงจากการนำมาตรฐานรายงานทางการเงิน</t>
  </si>
  <si>
    <t>ฉบับที่ 16 มาถือปฏิบัติ</t>
  </si>
  <si>
    <t>นำมาตรฐานรายงานทางการเงินฉบับที่ 16 มาถือปฏิบัติ</t>
  </si>
  <si>
    <t>ค่าตัดจำหน่ายค่าใช้จ่ายจ่ายล่วงหน้า</t>
  </si>
  <si>
    <t>ภายใต้สัญญาเช่าระหว่างปี</t>
  </si>
  <si>
    <t>โอนสินทรัพย์ถาวรและ สินทรัพย์ไม่มีตัวตนไปเป็นสินทรัพย์สิทธิการใช้จากการ</t>
  </si>
  <si>
    <t>10,11,12,13</t>
  </si>
  <si>
    <t>กำไรต่อหุ้นส่วนที่เป็นของผู้เป็นเจ้าของของบริษัทใหญ่</t>
  </si>
  <si>
    <t>ยอดคงเหลือต้นงวด - หลังปรับปรุงแล้ว</t>
  </si>
  <si>
    <t>รายได้เงินปันผล</t>
  </si>
  <si>
    <t>เงินสดได้มาจากกิจกรรมดำเนินงานก่อนภาษีเงินได้</t>
  </si>
  <si>
    <t>เงินสดรับจากเงินปันผล</t>
  </si>
  <si>
    <t>เงินสดสุทธิ(ใช้ไปใน)กิจกรรมจัดหาเงิน</t>
  </si>
  <si>
    <t>22 ง)</t>
  </si>
  <si>
    <t>22 จ)</t>
  </si>
  <si>
    <t xml:space="preserve">  ผลประโยชน์พนักงาน</t>
  </si>
  <si>
    <t xml:space="preserve">  รายการใหม่ไปยังกำไรหรือขาดทุนในภายหลัง</t>
  </si>
  <si>
    <t>จ่ายชำระหนี้สินภายใต้สัญญาเช่า</t>
  </si>
  <si>
    <t>จ่ายเงินปันผลให้ส่วนได้เสียที่ไม่มีอำนาจควบคุม</t>
  </si>
  <si>
    <t>หมายเหตุประกอบข้อมูลทางการเงินระหว่างกาลในหน้า 14 ถึง 41 เป็นส่วนหนึ่งของข้อมูลทางการเงินนี้</t>
  </si>
  <si>
    <t>จัดสรรแล้ว - สำรองหุ้นสามัญซื้อคืน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</si>
</sst>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* #,##0_);_(* \(#,##0\);_(* &quot;-&quot;_)\ \ \ \ \ ;_(@_)"/>
    <numFmt numFmtId="191" formatCode="_([$€-2]* #,##0.00_);_([$€-2]* \(#,##0.00\);_([$€-2]* &quot;-&quot;??_)"/>
    <numFmt numFmtId="192" formatCode="_(* #,##0,_);_(* \(#,##0,\);_(* &quot;-&quot;??_);_(@_)"/>
    <numFmt numFmtId="193" formatCode="_(* #,##0_);_(* \(#,##0\);_(* &quot;-&quot;????_);_(@_)"/>
    <numFmt numFmtId="194" formatCode="_(* #,##0.0000_);_(* \(#,##0.0000\);_(* &quot;-&quot;????_);_(@_)"/>
    <numFmt numFmtId="195" formatCode="_(* #,##0.00000_);_(* \(#,##0.00000\);_(* &quot;-&quot;????_);_(@_)"/>
    <numFmt numFmtId="196" formatCode="0.0"/>
    <numFmt numFmtId="197" formatCode="_(* #,##0_);_(* \(#,##0\);_(* &quot;-&quot;???_);_(@_)"/>
    <numFmt numFmtId="198" formatCode="_(* #,##0_);_(* \(#,##0\);_(* &quot;-&quot;\ \ _)\ \ \ \ \ ;_(@_)"/>
  </numFmts>
  <fonts count="20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5"/>
      <name val="Angsana New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9"/>
      <name val="Browallia New"/>
      <family val="2"/>
    </font>
    <font>
      <sz val="9"/>
      <name val="Browallia New"/>
      <family val="2"/>
    </font>
    <font>
      <b/>
      <sz val="8"/>
      <name val="Browallia New"/>
      <family val="2"/>
    </font>
    <font>
      <sz val="8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sz val="13"/>
      <color rgb="FFFF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88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37" fontId="6" fillId="0" borderId="0"/>
    <xf numFmtId="0" fontId="4" fillId="0" borderId="0"/>
    <xf numFmtId="37" fontId="6" fillId="0" borderId="0"/>
  </cellStyleXfs>
  <cellXfs count="381">
    <xf numFmtId="0" fontId="0" fillId="0" borderId="0" xfId="0"/>
    <xf numFmtId="0" fontId="8" fillId="0" borderId="0" xfId="0" applyFont="1" applyFill="1" applyAlignment="1">
      <alignment vertical="center"/>
    </xf>
    <xf numFmtId="193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9" fillId="0" borderId="0" xfId="21" applyFont="1" applyFill="1" applyAlignment="1">
      <alignment vertical="center"/>
    </xf>
    <xf numFmtId="0" fontId="9" fillId="0" borderId="0" xfId="21" applyNumberFormat="1" applyFont="1" applyFill="1" applyAlignment="1">
      <alignment horizontal="center" vertical="center"/>
    </xf>
    <xf numFmtId="0" fontId="9" fillId="0" borderId="0" xfId="21" applyFont="1" applyFill="1" applyAlignment="1">
      <alignment horizontal="right" vertical="center"/>
    </xf>
    <xf numFmtId="193" fontId="9" fillId="0" borderId="0" xfId="21" applyNumberFormat="1" applyFont="1" applyFill="1" applyAlignment="1">
      <alignment horizontal="right" vertical="center"/>
    </xf>
    <xf numFmtId="0" fontId="10" fillId="0" borderId="0" xfId="21" applyFont="1" applyFill="1" applyAlignment="1">
      <alignment vertical="center"/>
    </xf>
    <xf numFmtId="193" fontId="9" fillId="0" borderId="0" xfId="0" applyNumberFormat="1" applyFont="1" applyFill="1" applyBorder="1" applyAlignment="1">
      <alignment horizontal="right" vertical="center"/>
    </xf>
    <xf numFmtId="0" fontId="9" fillId="0" borderId="1" xfId="21" applyNumberFormat="1" applyFont="1" applyFill="1" applyBorder="1" applyAlignment="1">
      <alignment horizontal="center" vertical="center"/>
    </xf>
    <xf numFmtId="193" fontId="9" fillId="0" borderId="1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193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193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left" vertical="top"/>
    </xf>
    <xf numFmtId="37" fontId="10" fillId="0" borderId="0" xfId="0" applyNumberFormat="1" applyFont="1" applyFill="1" applyAlignment="1">
      <alignment vertical="center"/>
    </xf>
    <xf numFmtId="193" fontId="10" fillId="0" borderId="0" xfId="12" applyNumberFormat="1" applyFont="1" applyFill="1" applyAlignment="1">
      <alignment horizontal="right" vertical="center"/>
    </xf>
    <xf numFmtId="197" fontId="10" fillId="0" borderId="0" xfId="20" applyNumberFormat="1" applyFont="1" applyFill="1" applyAlignment="1">
      <alignment horizontal="right" vertical="center"/>
    </xf>
    <xf numFmtId="197" fontId="10" fillId="0" borderId="0" xfId="2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vertical="top"/>
    </xf>
    <xf numFmtId="197" fontId="10" fillId="0" borderId="1" xfId="2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193" fontId="10" fillId="0" borderId="0" xfId="0" applyNumberFormat="1" applyFont="1" applyFill="1" applyBorder="1" applyAlignment="1">
      <alignment horizontal="right" vertical="center"/>
    </xf>
    <xf numFmtId="193" fontId="10" fillId="0" borderId="1" xfId="0" applyNumberFormat="1" applyFont="1" applyFill="1" applyBorder="1" applyAlignment="1">
      <alignment horizontal="right" vertical="center"/>
    </xf>
    <xf numFmtId="0" fontId="10" fillId="0" borderId="0" xfId="20" applyNumberFormat="1" applyFont="1" applyAlignment="1">
      <alignment horizontal="center" vertical="center"/>
    </xf>
    <xf numFmtId="193" fontId="10" fillId="0" borderId="0" xfId="22" applyNumberFormat="1" applyFont="1" applyFill="1" applyAlignment="1">
      <alignment horizontal="right" vertical="center"/>
    </xf>
    <xf numFmtId="193" fontId="10" fillId="0" borderId="0" xfId="12" applyNumberFormat="1" applyFont="1" applyFill="1" applyAlignment="1">
      <alignment horizontal="center" vertical="center"/>
    </xf>
    <xf numFmtId="197" fontId="10" fillId="0" borderId="0" xfId="12" applyNumberFormat="1" applyFont="1" applyFill="1" applyAlignment="1">
      <alignment horizontal="center" vertical="center"/>
    </xf>
    <xf numFmtId="193" fontId="10" fillId="0" borderId="0" xfId="0" applyNumberFormat="1" applyFont="1" applyFill="1" applyAlignment="1">
      <alignment vertical="center"/>
    </xf>
    <xf numFmtId="0" fontId="10" fillId="0" borderId="0" xfId="20" applyFont="1" applyFill="1" applyAlignment="1">
      <alignment horizontal="center" vertical="center"/>
    </xf>
    <xf numFmtId="193" fontId="10" fillId="0" borderId="0" xfId="4" applyNumberFormat="1" applyFont="1" applyFill="1" applyAlignment="1">
      <alignment horizontal="right" vertical="center"/>
    </xf>
    <xf numFmtId="197" fontId="10" fillId="0" borderId="1" xfId="12" applyNumberFormat="1" applyFont="1" applyFill="1" applyBorder="1" applyAlignment="1">
      <alignment horizontal="center" vertical="center"/>
    </xf>
    <xf numFmtId="193" fontId="10" fillId="0" borderId="1" xfId="1" applyNumberFormat="1" applyFont="1" applyFill="1" applyBorder="1" applyAlignment="1">
      <alignment horizontal="right" vertical="center"/>
    </xf>
    <xf numFmtId="193" fontId="10" fillId="0" borderId="0" xfId="1" applyNumberFormat="1" applyFont="1" applyFill="1" applyAlignment="1">
      <alignment horizontal="right" vertical="center"/>
    </xf>
    <xf numFmtId="193" fontId="10" fillId="0" borderId="2" xfId="1" applyNumberFormat="1" applyFont="1" applyFill="1" applyBorder="1" applyAlignment="1">
      <alignment horizontal="right" vertical="center"/>
    </xf>
    <xf numFmtId="193" fontId="10" fillId="0" borderId="0" xfId="1" applyNumberFormat="1" applyFont="1" applyFill="1" applyBorder="1" applyAlignment="1">
      <alignment horizontal="right" vertical="center"/>
    </xf>
    <xf numFmtId="0" fontId="10" fillId="0" borderId="0" xfId="2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vertical="top"/>
    </xf>
    <xf numFmtId="0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vertical="top"/>
    </xf>
    <xf numFmtId="198" fontId="10" fillId="0" borderId="0" xfId="12" applyNumberFormat="1" applyFont="1" applyFill="1" applyAlignment="1">
      <alignment horizontal="right" vertical="center"/>
    </xf>
    <xf numFmtId="193" fontId="10" fillId="0" borderId="0" xfId="0" applyNumberFormat="1" applyFont="1" applyAlignment="1">
      <alignment horizontal="right" vertical="center"/>
    </xf>
    <xf numFmtId="0" fontId="10" fillId="0" borderId="0" xfId="0" applyFont="1" applyFill="1" applyAlignment="1">
      <alignment horizontal="left"/>
    </xf>
    <xf numFmtId="193" fontId="10" fillId="0" borderId="0" xfId="21" applyNumberFormat="1" applyFont="1" applyFill="1" applyAlignment="1">
      <alignment vertical="center"/>
    </xf>
    <xf numFmtId="193" fontId="10" fillId="0" borderId="0" xfId="21" applyNumberFormat="1" applyFont="1" applyFill="1" applyAlignment="1">
      <alignment horizontal="right" vertical="center"/>
    </xf>
    <xf numFmtId="197" fontId="10" fillId="0" borderId="0" xfId="12" applyNumberFormat="1" applyFont="1" applyFill="1" applyAlignment="1">
      <alignment horizontal="right" vertical="center"/>
    </xf>
    <xf numFmtId="193" fontId="10" fillId="0" borderId="0" xfId="0" applyNumberFormat="1" applyFont="1" applyFill="1" applyBorder="1" applyAlignment="1">
      <alignment horizontal="center" vertical="center"/>
    </xf>
    <xf numFmtId="197" fontId="10" fillId="0" borderId="0" xfId="1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horizontal="right" vertical="center"/>
    </xf>
    <xf numFmtId="193" fontId="10" fillId="0" borderId="0" xfId="12" applyNumberFormat="1" applyFont="1" applyFill="1" applyBorder="1" applyAlignment="1">
      <alignment horizontal="right" vertical="center"/>
    </xf>
    <xf numFmtId="197" fontId="10" fillId="0" borderId="0" xfId="14" applyNumberFormat="1" applyFont="1" applyFill="1" applyAlignment="1">
      <alignment horizontal="right" vertical="center"/>
    </xf>
    <xf numFmtId="37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21" applyFont="1" applyFill="1" applyBorder="1" applyAlignment="1">
      <alignment vertical="center"/>
    </xf>
    <xf numFmtId="0" fontId="10" fillId="0" borderId="0" xfId="0" applyFont="1" applyFill="1" applyAlignment="1">
      <alignment horizontal="left" vertical="top"/>
    </xf>
    <xf numFmtId="197" fontId="10" fillId="0" borderId="0" xfId="0" applyNumberFormat="1" applyFont="1" applyFill="1" applyAlignment="1">
      <alignment horizontal="right" vertical="center"/>
    </xf>
    <xf numFmtId="193" fontId="10" fillId="0" borderId="0" xfId="4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vertical="center"/>
    </xf>
    <xf numFmtId="193" fontId="10" fillId="0" borderId="3" xfId="1" applyNumberFormat="1" applyFont="1" applyFill="1" applyBorder="1" applyAlignment="1">
      <alignment horizontal="right" vertical="center"/>
    </xf>
    <xf numFmtId="0" fontId="10" fillId="0" borderId="0" xfId="12" applyNumberFormat="1" applyFont="1" applyFill="1" applyAlignment="1">
      <alignment horizontal="center" vertical="center"/>
    </xf>
    <xf numFmtId="37" fontId="10" fillId="0" borderId="0" xfId="12" applyNumberFormat="1" applyFont="1" applyFill="1" applyAlignment="1">
      <alignment vertical="center"/>
    </xf>
    <xf numFmtId="0" fontId="10" fillId="0" borderId="0" xfId="12" applyFont="1" applyFill="1" applyAlignment="1">
      <alignment horizontal="right" vertical="center"/>
    </xf>
    <xf numFmtId="193" fontId="10" fillId="0" borderId="0" xfId="12" applyNumberFormat="1" applyFont="1" applyFill="1" applyAlignment="1">
      <alignment vertical="center"/>
    </xf>
    <xf numFmtId="197" fontId="10" fillId="0" borderId="2" xfId="12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horizontal="center" vertical="center"/>
    </xf>
    <xf numFmtId="197" fontId="10" fillId="0" borderId="0" xfId="4" applyNumberFormat="1" applyFont="1" applyFill="1" applyAlignment="1">
      <alignment horizontal="right" vertical="center"/>
    </xf>
    <xf numFmtId="0" fontId="10" fillId="0" borderId="0" xfId="0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vertical="center"/>
    </xf>
    <xf numFmtId="193" fontId="10" fillId="0" borderId="0" xfId="4" applyNumberFormat="1" applyFont="1" applyFill="1" applyBorder="1" applyAlignment="1">
      <alignment horizontal="center" vertical="center"/>
    </xf>
    <xf numFmtId="190" fontId="10" fillId="0" borderId="1" xfId="12" applyNumberFormat="1" applyFont="1" applyFill="1" applyBorder="1" applyAlignment="1">
      <alignment horizontal="center" vertical="center"/>
    </xf>
    <xf numFmtId="193" fontId="8" fillId="0" borderId="0" xfId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93" fontId="9" fillId="2" borderId="0" xfId="0" applyNumberFormat="1" applyFont="1" applyFill="1" applyAlignment="1">
      <alignment horizontal="right" vertical="center"/>
    </xf>
    <xf numFmtId="193" fontId="10" fillId="2" borderId="0" xfId="0" applyNumberFormat="1" applyFont="1" applyFill="1" applyAlignment="1">
      <alignment horizontal="right" vertical="center"/>
    </xf>
    <xf numFmtId="193" fontId="10" fillId="2" borderId="0" xfId="20" applyNumberFormat="1" applyFont="1" applyFill="1" applyAlignment="1">
      <alignment horizontal="right" vertical="center"/>
    </xf>
    <xf numFmtId="197" fontId="10" fillId="2" borderId="0" xfId="20" applyNumberFormat="1" applyFont="1" applyFill="1" applyAlignment="1">
      <alignment horizontal="center" vertical="center"/>
    </xf>
    <xf numFmtId="193" fontId="10" fillId="2" borderId="0" xfId="20" applyNumberFormat="1" applyFont="1" applyFill="1" applyAlignment="1">
      <alignment horizontal="center" vertical="center"/>
    </xf>
    <xf numFmtId="193" fontId="10" fillId="2" borderId="1" xfId="20" applyNumberFormat="1" applyFont="1" applyFill="1" applyBorder="1" applyAlignment="1">
      <alignment horizontal="center" vertical="center"/>
    </xf>
    <xf numFmtId="193" fontId="10" fillId="2" borderId="0" xfId="0" applyNumberFormat="1" applyFont="1" applyFill="1" applyBorder="1" applyAlignment="1">
      <alignment horizontal="right" vertical="center"/>
    </xf>
    <xf numFmtId="193" fontId="10" fillId="2" borderId="1" xfId="0" applyNumberFormat="1" applyFont="1" applyFill="1" applyBorder="1" applyAlignment="1">
      <alignment horizontal="right" vertical="center"/>
    </xf>
    <xf numFmtId="193" fontId="10" fillId="2" borderId="0" xfId="12" applyNumberFormat="1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193" fontId="10" fillId="2" borderId="1" xfId="12" applyNumberFormat="1" applyFont="1" applyFill="1" applyBorder="1" applyAlignment="1">
      <alignment horizontal="center" vertical="center"/>
    </xf>
    <xf numFmtId="193" fontId="10" fillId="2" borderId="1" xfId="1" applyNumberFormat="1" applyFont="1" applyFill="1" applyBorder="1" applyAlignment="1">
      <alignment horizontal="right" vertical="center"/>
    </xf>
    <xf numFmtId="193" fontId="10" fillId="2" borderId="0" xfId="1" applyNumberFormat="1" applyFont="1" applyFill="1" applyAlignment="1">
      <alignment horizontal="right" vertical="center"/>
    </xf>
    <xf numFmtId="193" fontId="10" fillId="2" borderId="2" xfId="1" applyNumberFormat="1" applyFont="1" applyFill="1" applyBorder="1" applyAlignment="1">
      <alignment horizontal="right" vertical="center"/>
    </xf>
    <xf numFmtId="193" fontId="10" fillId="2" borderId="0" xfId="14" applyNumberFormat="1" applyFont="1" applyFill="1" applyAlignment="1">
      <alignment horizontal="right" vertical="center"/>
    </xf>
    <xf numFmtId="193" fontId="10" fillId="2" borderId="1" xfId="14" applyNumberFormat="1" applyFont="1" applyFill="1" applyBorder="1" applyAlignment="1">
      <alignment horizontal="right" vertical="center"/>
    </xf>
    <xf numFmtId="193" fontId="10" fillId="2" borderId="0" xfId="0" applyNumberFormat="1" applyFont="1" applyFill="1" applyAlignment="1">
      <alignment vertical="center"/>
    </xf>
    <xf numFmtId="193" fontId="10" fillId="2" borderId="0" xfId="12" applyNumberFormat="1" applyFont="1" applyFill="1" applyAlignment="1">
      <alignment horizontal="right" vertical="center"/>
    </xf>
    <xf numFmtId="193" fontId="10" fillId="2" borderId="0" xfId="21" applyNumberFormat="1" applyFont="1" applyFill="1" applyAlignment="1">
      <alignment vertical="center"/>
    </xf>
    <xf numFmtId="193" fontId="10" fillId="2" borderId="0" xfId="12" applyNumberFormat="1" applyFont="1" applyFill="1" applyBorder="1" applyAlignment="1">
      <alignment horizontal="right" vertical="center"/>
    </xf>
    <xf numFmtId="193" fontId="10" fillId="2" borderId="1" xfId="12" applyNumberFormat="1" applyFont="1" applyFill="1" applyBorder="1" applyAlignment="1">
      <alignment horizontal="right" vertical="center"/>
    </xf>
    <xf numFmtId="193" fontId="10" fillId="2" borderId="3" xfId="1" applyNumberFormat="1" applyFont="1" applyFill="1" applyBorder="1" applyAlignment="1">
      <alignment horizontal="right" vertical="center"/>
    </xf>
    <xf numFmtId="193" fontId="10" fillId="2" borderId="0" xfId="21" applyNumberFormat="1" applyFont="1" applyFill="1" applyAlignment="1">
      <alignment horizontal="right" vertical="center"/>
    </xf>
    <xf numFmtId="193" fontId="10" fillId="2" borderId="0" xfId="4" applyNumberFormat="1" applyFont="1" applyFill="1" applyAlignment="1">
      <alignment horizontal="right" vertical="center"/>
    </xf>
    <xf numFmtId="0" fontId="10" fillId="2" borderId="0" xfId="21" applyFont="1" applyFill="1" applyAlignment="1">
      <alignment vertical="center"/>
    </xf>
    <xf numFmtId="197" fontId="10" fillId="2" borderId="2" xfId="12" applyNumberFormat="1" applyFont="1" applyFill="1" applyBorder="1" applyAlignment="1">
      <alignment horizontal="center" vertical="center"/>
    </xf>
    <xf numFmtId="197" fontId="10" fillId="2" borderId="0" xfId="4" applyNumberFormat="1" applyFont="1" applyFill="1" applyAlignment="1">
      <alignment horizontal="right" vertical="center"/>
    </xf>
    <xf numFmtId="197" fontId="10" fillId="2" borderId="0" xfId="12" applyNumberFormat="1" applyFont="1" applyFill="1" applyAlignment="1">
      <alignment horizontal="center" vertical="center"/>
    </xf>
    <xf numFmtId="197" fontId="10" fillId="2" borderId="1" xfId="12" applyNumberFormat="1" applyFont="1" applyFill="1" applyBorder="1" applyAlignment="1">
      <alignment horizontal="center" vertical="center"/>
    </xf>
    <xf numFmtId="193" fontId="10" fillId="2" borderId="0" xfId="12" applyNumberFormat="1" applyFont="1" applyFill="1" applyAlignment="1">
      <alignment vertical="center"/>
    </xf>
    <xf numFmtId="197" fontId="10" fillId="2" borderId="1" xfId="2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93" fontId="14" fillId="0" borderId="0" xfId="0" applyNumberFormat="1" applyFont="1" applyFill="1" applyAlignment="1">
      <alignment horizontal="right" vertical="center"/>
    </xf>
    <xf numFmtId="193" fontId="14" fillId="0" borderId="1" xfId="0" applyNumberFormat="1" applyFont="1" applyFill="1" applyBorder="1" applyAlignment="1">
      <alignment horizontal="right" vertical="center"/>
    </xf>
    <xf numFmtId="193" fontId="13" fillId="0" borderId="0" xfId="0" applyNumberFormat="1" applyFont="1" applyFill="1" applyAlignment="1">
      <alignment horizontal="right" vertical="center"/>
    </xf>
    <xf numFmtId="193" fontId="13" fillId="0" borderId="1" xfId="0" applyNumberFormat="1" applyFont="1" applyFill="1" applyBorder="1" applyAlignment="1">
      <alignment horizontal="right" vertical="center"/>
    </xf>
    <xf numFmtId="0" fontId="14" fillId="0" borderId="0" xfId="16" applyFont="1" applyFill="1" applyAlignment="1">
      <alignment vertical="center"/>
    </xf>
    <xf numFmtId="188" fontId="14" fillId="0" borderId="0" xfId="3" applyFont="1" applyFill="1" applyAlignment="1">
      <alignment vertical="center"/>
    </xf>
    <xf numFmtId="188" fontId="14" fillId="0" borderId="0" xfId="3" applyFont="1" applyFill="1" applyAlignment="1">
      <alignment horizontal="center" vertical="center"/>
    </xf>
    <xf numFmtId="193" fontId="14" fillId="0" borderId="0" xfId="16" applyNumberFormat="1" applyFont="1" applyFill="1" applyAlignment="1">
      <alignment horizontal="right" vertical="center"/>
    </xf>
    <xf numFmtId="193" fontId="14" fillId="0" borderId="0" xfId="3" applyNumberFormat="1" applyFont="1" applyFill="1" applyAlignment="1">
      <alignment horizontal="right" vertical="center"/>
    </xf>
    <xf numFmtId="193" fontId="14" fillId="2" borderId="0" xfId="0" applyNumberFormat="1" applyFont="1" applyFill="1" applyAlignment="1">
      <alignment horizontal="right" vertical="center"/>
    </xf>
    <xf numFmtId="188" fontId="14" fillId="0" borderId="0" xfId="2" applyFont="1" applyFill="1" applyAlignment="1">
      <alignment vertical="center"/>
    </xf>
    <xf numFmtId="189" fontId="13" fillId="0" borderId="0" xfId="0" applyNumberFormat="1" applyFont="1" applyAlignment="1" applyProtection="1">
      <alignment horizontal="right" vertical="center"/>
      <protection locked="0"/>
    </xf>
    <xf numFmtId="193" fontId="14" fillId="0" borderId="0" xfId="0" applyNumberFormat="1" applyFont="1" applyAlignment="1" applyProtection="1">
      <alignment horizontal="right" vertical="center"/>
      <protection locked="0"/>
    </xf>
    <xf numFmtId="19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top"/>
      <protection locked="0"/>
    </xf>
    <xf numFmtId="189" fontId="13" fillId="0" borderId="0" xfId="0" applyNumberFormat="1" applyFont="1" applyAlignment="1" applyProtection="1">
      <alignment horizontal="right" vertical="top"/>
      <protection locked="0"/>
    </xf>
    <xf numFmtId="0" fontId="14" fillId="0" borderId="0" xfId="0" applyFont="1" applyAlignment="1">
      <alignment vertical="top"/>
    </xf>
    <xf numFmtId="193" fontId="13" fillId="0" borderId="0" xfId="0" applyNumberFormat="1" applyFont="1" applyAlignment="1" applyProtection="1">
      <alignment horizontal="right" vertical="top"/>
      <protection locked="0"/>
    </xf>
    <xf numFmtId="0" fontId="13" fillId="0" borderId="0" xfId="0" applyFont="1" applyFill="1" applyAlignment="1" applyProtection="1">
      <alignment horizontal="left" vertical="top"/>
      <protection locked="0"/>
    </xf>
    <xf numFmtId="189" fontId="13" fillId="0" borderId="0" xfId="0" applyNumberFormat="1" applyFont="1" applyFill="1" applyAlignment="1" applyProtection="1">
      <alignment horizontal="right" vertical="top"/>
      <protection locked="0"/>
    </xf>
    <xf numFmtId="193" fontId="13" fillId="0" borderId="0" xfId="0" applyNumberFormat="1" applyFont="1" applyFill="1" applyAlignment="1" applyProtection="1">
      <alignment horizontal="right" vertical="top"/>
      <protection locked="0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 applyProtection="1">
      <alignment horizontal="left" vertical="center"/>
      <protection locked="0"/>
    </xf>
    <xf numFmtId="189" fontId="13" fillId="0" borderId="0" xfId="0" applyNumberFormat="1" applyFont="1" applyFill="1" applyAlignment="1" applyProtection="1">
      <alignment horizontal="right" vertical="center"/>
      <protection locked="0"/>
    </xf>
    <xf numFmtId="193" fontId="13" fillId="0" borderId="0" xfId="12" applyNumberFormat="1" applyFont="1" applyFill="1" applyAlignment="1" applyProtection="1">
      <alignment horizontal="right" vertical="center"/>
      <protection locked="0"/>
    </xf>
    <xf numFmtId="193" fontId="14" fillId="0" borderId="0" xfId="12" applyNumberFormat="1" applyFont="1" applyFill="1" applyAlignment="1" applyProtection="1">
      <alignment horizontal="right" vertical="center"/>
      <protection locked="0"/>
    </xf>
    <xf numFmtId="193" fontId="13" fillId="0" borderId="1" xfId="12" applyNumberFormat="1" applyFont="1" applyFill="1" applyBorder="1" applyAlignment="1" applyProtection="1">
      <alignment horizontal="right" vertical="center"/>
      <protection locked="0"/>
    </xf>
    <xf numFmtId="193" fontId="14" fillId="0" borderId="0" xfId="0" applyNumberFormat="1" applyFont="1" applyFill="1" applyAlignment="1" applyProtection="1">
      <alignment horizontal="right" vertical="center"/>
      <protection locked="0"/>
    </xf>
    <xf numFmtId="193" fontId="14" fillId="0" borderId="1" xfId="0" applyNumberFormat="1" applyFont="1" applyFill="1" applyBorder="1" applyAlignment="1" applyProtection="1">
      <alignment horizontal="right" vertical="center"/>
      <protection locked="0"/>
    </xf>
    <xf numFmtId="193" fontId="14" fillId="0" borderId="0" xfId="12" applyNumberFormat="1" applyFont="1" applyFill="1" applyAlignment="1">
      <alignment horizontal="right" vertical="center"/>
    </xf>
    <xf numFmtId="0" fontId="14" fillId="0" borderId="0" xfId="12" applyFont="1" applyFill="1" applyAlignment="1">
      <alignment vertical="center"/>
    </xf>
    <xf numFmtId="0" fontId="14" fillId="0" borderId="0" xfId="12" applyFont="1" applyFill="1" applyAlignment="1" applyProtection="1">
      <alignment vertical="center"/>
      <protection locked="0"/>
    </xf>
    <xf numFmtId="189" fontId="14" fillId="0" borderId="0" xfId="12" applyNumberFormat="1" applyFont="1" applyFill="1" applyAlignment="1">
      <alignment vertical="center"/>
    </xf>
    <xf numFmtId="193" fontId="14" fillId="0" borderId="2" xfId="0" applyNumberFormat="1" applyFont="1" applyFill="1" applyBorder="1" applyAlignment="1" applyProtection="1">
      <alignment horizontal="right" vertical="center"/>
      <protection locked="0"/>
    </xf>
    <xf numFmtId="193" fontId="13" fillId="0" borderId="0" xfId="0" applyNumberFormat="1" applyFont="1" applyAlignment="1">
      <alignment horizontal="right" vertical="center"/>
    </xf>
    <xf numFmtId="193" fontId="13" fillId="0" borderId="0" xfId="12" applyNumberFormat="1" applyFont="1" applyAlignment="1" applyProtection="1">
      <alignment horizontal="right" vertical="center"/>
      <protection locked="0"/>
    </xf>
    <xf numFmtId="193" fontId="14" fillId="0" borderId="0" xfId="12" applyNumberFormat="1" applyFont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center" vertical="center"/>
    </xf>
    <xf numFmtId="193" fontId="13" fillId="0" borderId="1" xfId="0" applyNumberFormat="1" applyFont="1" applyBorder="1" applyAlignment="1">
      <alignment horizontal="right" vertical="center"/>
    </xf>
    <xf numFmtId="193" fontId="13" fillId="0" borderId="1" xfId="12" applyNumberFormat="1" applyFont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center" vertical="center"/>
    </xf>
    <xf numFmtId="193" fontId="14" fillId="2" borderId="0" xfId="0" applyNumberFormat="1" applyFont="1" applyFill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193" fontId="14" fillId="2" borderId="1" xfId="0" applyNumberFormat="1" applyFont="1" applyFill="1" applyBorder="1" applyAlignment="1" applyProtection="1">
      <alignment horizontal="right" vertical="center"/>
      <protection locked="0"/>
    </xf>
    <xf numFmtId="193" fontId="14" fillId="0" borderId="0" xfId="12" applyNumberFormat="1" applyFont="1" applyAlignment="1">
      <alignment horizontal="right" vertical="center"/>
    </xf>
    <xf numFmtId="193" fontId="14" fillId="2" borderId="1" xfId="0" applyNumberFormat="1" applyFont="1" applyFill="1" applyBorder="1" applyAlignment="1">
      <alignment horizontal="right" vertical="center"/>
    </xf>
    <xf numFmtId="0" fontId="14" fillId="0" borderId="0" xfId="12" applyFont="1" applyAlignment="1">
      <alignment vertical="center"/>
    </xf>
    <xf numFmtId="0" fontId="14" fillId="0" borderId="0" xfId="12" applyFont="1" applyAlignment="1" applyProtection="1">
      <alignment vertical="center"/>
      <protection locked="0"/>
    </xf>
    <xf numFmtId="189" fontId="14" fillId="0" borderId="0" xfId="12" applyNumberFormat="1" applyFont="1" applyAlignment="1">
      <alignment vertical="center"/>
    </xf>
    <xf numFmtId="193" fontId="14" fillId="2" borderId="2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 applyProtection="1">
      <alignment vertical="center"/>
      <protection locked="0"/>
    </xf>
    <xf numFmtId="189" fontId="14" fillId="0" borderId="0" xfId="0" applyNumberFormat="1" applyFont="1" applyAlignment="1" applyProtection="1">
      <alignment horizontal="right" vertical="center"/>
      <protection locked="0"/>
    </xf>
    <xf numFmtId="193" fontId="14" fillId="0" borderId="0" xfId="0" applyNumberFormat="1" applyFont="1" applyAlignment="1">
      <alignment horizontal="right" wrapText="1"/>
    </xf>
    <xf numFmtId="193" fontId="15" fillId="0" borderId="0" xfId="0" applyNumberFormat="1" applyFont="1" applyAlignment="1">
      <alignment horizontal="right" vertical="center"/>
    </xf>
    <xf numFmtId="193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93" fontId="8" fillId="0" borderId="0" xfId="0" applyNumberFormat="1" applyFont="1" applyFill="1" applyAlignment="1">
      <alignment vertical="center"/>
    </xf>
    <xf numFmtId="193" fontId="8" fillId="0" borderId="0" xfId="1" applyNumberFormat="1" applyFont="1" applyFill="1" applyAlignment="1">
      <alignment horizontal="right" vertical="center"/>
    </xf>
    <xf numFmtId="193" fontId="8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193" fontId="8" fillId="0" borderId="1" xfId="0" applyNumberFormat="1" applyFont="1" applyFill="1" applyBorder="1" applyAlignment="1">
      <alignment vertical="center"/>
    </xf>
    <xf numFmtId="193" fontId="8" fillId="0" borderId="1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vertical="center"/>
    </xf>
    <xf numFmtId="193" fontId="8" fillId="0" borderId="3" xfId="1" applyNumberFormat="1" applyFont="1" applyFill="1" applyBorder="1" applyAlignment="1">
      <alignment horizontal="right" vertical="center"/>
    </xf>
    <xf numFmtId="193" fontId="8" fillId="0" borderId="3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193" fontId="7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93" fontId="7" fillId="0" borderId="1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193" fontId="8" fillId="2" borderId="0" xfId="0" applyNumberFormat="1" applyFont="1" applyFill="1" applyAlignment="1">
      <alignment horizontal="right" vertical="center"/>
    </xf>
    <xf numFmtId="193" fontId="8" fillId="2" borderId="0" xfId="12" applyNumberFormat="1" applyFont="1" applyFill="1" applyAlignment="1">
      <alignment horizontal="right" vertical="center"/>
    </xf>
    <xf numFmtId="193" fontId="8" fillId="0" borderId="0" xfId="12" applyNumberFormat="1" applyFont="1" applyFill="1" applyAlignment="1">
      <alignment horizontal="right" vertical="center"/>
    </xf>
    <xf numFmtId="0" fontId="8" fillId="0" borderId="0" xfId="25" applyNumberFormat="1" applyFont="1" applyFill="1" applyAlignment="1">
      <alignment vertical="center"/>
    </xf>
    <xf numFmtId="193" fontId="8" fillId="0" borderId="0" xfId="1" applyNumberFormat="1" applyFont="1" applyFill="1" applyAlignment="1">
      <alignment vertical="center"/>
    </xf>
    <xf numFmtId="193" fontId="8" fillId="2" borderId="0" xfId="1" applyNumberFormat="1" applyFont="1" applyFill="1" applyAlignment="1">
      <alignment horizontal="right" vertical="center"/>
    </xf>
    <xf numFmtId="193" fontId="8" fillId="2" borderId="1" xfId="1" applyNumberFormat="1" applyFont="1" applyFill="1" applyBorder="1" applyAlignment="1">
      <alignment horizontal="right" vertical="center"/>
    </xf>
    <xf numFmtId="193" fontId="8" fillId="2" borderId="4" xfId="1" applyNumberFormat="1" applyFont="1" applyFill="1" applyBorder="1" applyAlignment="1">
      <alignment horizontal="right" vertical="center"/>
    </xf>
    <xf numFmtId="193" fontId="8" fillId="0" borderId="4" xfId="1" applyNumberFormat="1" applyFont="1" applyFill="1" applyBorder="1" applyAlignment="1">
      <alignment horizontal="right" vertical="center"/>
    </xf>
    <xf numFmtId="193" fontId="8" fillId="2" borderId="0" xfId="20" applyNumberFormat="1" applyFont="1" applyFill="1" applyAlignment="1">
      <alignment horizontal="center" vertical="center"/>
    </xf>
    <xf numFmtId="193" fontId="8" fillId="0" borderId="0" xfId="20" applyNumberFormat="1" applyFont="1" applyFill="1" applyAlignment="1">
      <alignment horizontal="center" vertical="center"/>
    </xf>
    <xf numFmtId="193" fontId="8" fillId="2" borderId="0" xfId="2" applyNumberFormat="1" applyFont="1" applyFill="1" applyAlignment="1">
      <alignment horizontal="right" vertical="center"/>
    </xf>
    <xf numFmtId="193" fontId="8" fillId="0" borderId="0" xfId="2" applyNumberFormat="1" applyFont="1" applyFill="1" applyAlignment="1">
      <alignment horizontal="right" vertical="center"/>
    </xf>
    <xf numFmtId="193" fontId="8" fillId="2" borderId="1" xfId="20" applyNumberFormat="1" applyFont="1" applyFill="1" applyBorder="1" applyAlignment="1">
      <alignment horizontal="center" vertical="center"/>
    </xf>
    <xf numFmtId="193" fontId="8" fillId="0" borderId="1" xfId="20" applyNumberFormat="1" applyFont="1" applyFill="1" applyBorder="1" applyAlignment="1">
      <alignment horizontal="center" vertical="center"/>
    </xf>
    <xf numFmtId="0" fontId="7" fillId="0" borderId="0" xfId="15" applyFont="1" applyFill="1" applyAlignment="1">
      <alignment vertical="center"/>
    </xf>
    <xf numFmtId="0" fontId="8" fillId="0" borderId="0" xfId="15" applyFont="1" applyFill="1"/>
    <xf numFmtId="0" fontId="8" fillId="0" borderId="0" xfId="0" applyFont="1" applyFill="1"/>
    <xf numFmtId="0" fontId="8" fillId="0" borderId="0" xfId="0" applyFont="1" applyFill="1" applyAlignment="1">
      <alignment horizontal="center"/>
    </xf>
    <xf numFmtId="193" fontId="8" fillId="0" borderId="0" xfId="1" applyNumberFormat="1" applyFont="1" applyFill="1"/>
    <xf numFmtId="0" fontId="7" fillId="0" borderId="0" xfId="15" applyFont="1" applyFill="1"/>
    <xf numFmtId="0" fontId="7" fillId="0" borderId="0" xfId="19" applyFont="1" applyFill="1"/>
    <xf numFmtId="193" fontId="8" fillId="2" borderId="2" xfId="1" applyNumberFormat="1" applyFont="1" applyFill="1" applyBorder="1" applyAlignment="1">
      <alignment horizontal="right" vertical="center"/>
    </xf>
    <xf numFmtId="193" fontId="8" fillId="0" borderId="2" xfId="1" applyNumberFormat="1" applyFont="1" applyFill="1" applyBorder="1" applyAlignment="1">
      <alignment horizontal="right" vertical="center"/>
    </xf>
    <xf numFmtId="37" fontId="8" fillId="0" borderId="1" xfId="0" applyNumberFormat="1" applyFont="1" applyFill="1" applyBorder="1" applyAlignment="1">
      <alignment vertical="center"/>
    </xf>
    <xf numFmtId="193" fontId="8" fillId="0" borderId="1" xfId="12" applyNumberFormat="1" applyFont="1" applyFill="1" applyBorder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0" fontId="8" fillId="0" borderId="0" xfId="15" applyFont="1" applyFill="1" applyAlignment="1">
      <alignment vertical="center"/>
    </xf>
    <xf numFmtId="0" fontId="8" fillId="0" borderId="0" xfId="15" applyFont="1" applyFill="1" applyAlignment="1">
      <alignment horizontal="center" vertical="center"/>
    </xf>
    <xf numFmtId="0" fontId="8" fillId="0" borderId="0" xfId="24" applyFont="1" applyFill="1" applyAlignment="1">
      <alignment horizontal="center" vertical="center"/>
    </xf>
    <xf numFmtId="195" fontId="8" fillId="0" borderId="0" xfId="24" applyNumberFormat="1" applyFont="1" applyFill="1" applyAlignment="1">
      <alignment vertical="center"/>
    </xf>
    <xf numFmtId="194" fontId="8" fillId="2" borderId="2" xfId="2" applyNumberFormat="1" applyFont="1" applyFill="1" applyBorder="1" applyAlignment="1">
      <alignment horizontal="right" vertical="center"/>
    </xf>
    <xf numFmtId="194" fontId="8" fillId="0" borderId="0" xfId="2" applyNumberFormat="1" applyFont="1" applyFill="1" applyAlignment="1">
      <alignment horizontal="right" vertical="center"/>
    </xf>
    <xf numFmtId="194" fontId="8" fillId="0" borderId="2" xfId="2" applyNumberFormat="1" applyFont="1" applyFill="1" applyBorder="1" applyAlignment="1">
      <alignment horizontal="right" vertical="center"/>
    </xf>
    <xf numFmtId="194" fontId="8" fillId="2" borderId="0" xfId="2" applyNumberFormat="1" applyFont="1" applyFill="1" applyAlignment="1">
      <alignment horizontal="right" vertical="center"/>
    </xf>
    <xf numFmtId="194" fontId="8" fillId="0" borderId="0" xfId="24" applyNumberFormat="1" applyFont="1" applyFill="1" applyAlignment="1">
      <alignment horizontal="right" vertical="center"/>
    </xf>
    <xf numFmtId="194" fontId="8" fillId="0" borderId="2" xfId="1" applyNumberFormat="1" applyFont="1" applyFill="1" applyBorder="1" applyAlignment="1">
      <alignment horizontal="right" vertical="center"/>
    </xf>
    <xf numFmtId="0" fontId="7" fillId="0" borderId="0" xfId="25" applyNumberFormat="1" applyFont="1" applyFill="1" applyAlignment="1">
      <alignment vertical="center"/>
    </xf>
    <xf numFmtId="0" fontId="8" fillId="0" borderId="0" xfId="24" applyFont="1" applyFill="1" applyAlignment="1">
      <alignment vertical="center"/>
    </xf>
    <xf numFmtId="193" fontId="8" fillId="0" borderId="0" xfId="24" applyNumberFormat="1" applyFont="1" applyFill="1" applyAlignment="1">
      <alignment horizontal="right" vertical="center"/>
    </xf>
    <xf numFmtId="196" fontId="8" fillId="0" borderId="0" xfId="24" applyNumberFormat="1" applyFont="1" applyFill="1" applyAlignment="1">
      <alignment horizontal="center" vertical="center"/>
    </xf>
    <xf numFmtId="0" fontId="8" fillId="0" borderId="0" xfId="25" applyNumberFormat="1" applyFont="1" applyFill="1"/>
    <xf numFmtId="193" fontId="8" fillId="0" borderId="0" xfId="0" applyNumberFormat="1" applyFont="1" applyFill="1"/>
    <xf numFmtId="193" fontId="8" fillId="0" borderId="0" xfId="1" applyNumberFormat="1" applyFont="1" applyFill="1" applyAlignment="1">
      <alignment horizontal="right"/>
    </xf>
    <xf numFmtId="193" fontId="8" fillId="0" borderId="0" xfId="0" applyNumberFormat="1" applyFont="1" applyFill="1" applyAlignment="1">
      <alignment horizontal="right"/>
    </xf>
    <xf numFmtId="0" fontId="8" fillId="0" borderId="0" xfId="24" applyFont="1" applyFill="1" applyAlignment="1">
      <alignment horizontal="center"/>
    </xf>
    <xf numFmtId="193" fontId="8" fillId="0" borderId="0" xfId="24" applyNumberFormat="1" applyFont="1" applyFill="1" applyAlignment="1">
      <alignment horizontal="right"/>
    </xf>
    <xf numFmtId="0" fontId="8" fillId="0" borderId="0" xfId="24" applyFont="1" applyFill="1"/>
    <xf numFmtId="196" fontId="8" fillId="0" borderId="0" xfId="24" applyNumberFormat="1" applyFont="1" applyFill="1" applyAlignment="1">
      <alignment horizontal="center"/>
    </xf>
    <xf numFmtId="195" fontId="8" fillId="0" borderId="0" xfId="24" applyNumberFormat="1" applyFont="1" applyFill="1"/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93" fontId="7" fillId="0" borderId="0" xfId="0" applyNumberFormat="1" applyFont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93" fontId="7" fillId="0" borderId="1" xfId="0" applyNumberFormat="1" applyFont="1" applyBorder="1" applyAlignment="1">
      <alignment horizontal="right" vertical="center"/>
    </xf>
    <xf numFmtId="193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37" fontId="7" fillId="0" borderId="0" xfId="0" applyNumberFormat="1" applyFont="1" applyAlignment="1" applyProtection="1">
      <alignment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193" fontId="8" fillId="0" borderId="0" xfId="0" applyNumberFormat="1" applyFont="1" applyAlignment="1" applyProtection="1">
      <alignment horizontal="right" vertical="center"/>
      <protection locked="0"/>
    </xf>
    <xf numFmtId="189" fontId="7" fillId="0" borderId="1" xfId="0" applyNumberFormat="1" applyFont="1" applyBorder="1" applyAlignment="1">
      <alignment horizontal="left" vertical="center"/>
    </xf>
    <xf numFmtId="189" fontId="8" fillId="0" borderId="1" xfId="0" applyNumberFormat="1" applyFont="1" applyBorder="1" applyAlignment="1">
      <alignment horizontal="right" vertical="center"/>
    </xf>
    <xf numFmtId="193" fontId="8" fillId="0" borderId="1" xfId="0" applyNumberFormat="1" applyFont="1" applyBorder="1" applyAlignment="1" applyProtection="1">
      <alignment horizontal="right" vertical="center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93" fontId="18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93" fontId="18" fillId="2" borderId="0" xfId="0" applyNumberFormat="1" applyFont="1" applyFill="1" applyAlignment="1">
      <alignment horizontal="right" vertical="center"/>
    </xf>
    <xf numFmtId="193" fontId="17" fillId="0" borderId="0" xfId="0" applyNumberFormat="1" applyFont="1" applyFill="1" applyAlignment="1">
      <alignment horizontal="center" vertical="center"/>
    </xf>
    <xf numFmtId="193" fontId="17" fillId="0" borderId="0" xfId="0" applyNumberFormat="1" applyFont="1" applyFill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193" fontId="17" fillId="0" borderId="1" xfId="0" applyNumberFormat="1" applyFont="1" applyFill="1" applyBorder="1" applyAlignment="1">
      <alignment horizontal="right" vertical="center"/>
    </xf>
    <xf numFmtId="193" fontId="17" fillId="0" borderId="1" xfId="16" applyNumberFormat="1" applyFont="1" applyFill="1" applyBorder="1" applyAlignment="1">
      <alignment horizontal="right" vertical="center"/>
    </xf>
    <xf numFmtId="193" fontId="18" fillId="2" borderId="0" xfId="3" applyNumberFormat="1" applyFont="1" applyFill="1" applyAlignment="1">
      <alignment horizontal="right" vertical="center"/>
    </xf>
    <xf numFmtId="193" fontId="18" fillId="0" borderId="0" xfId="3" applyNumberFormat="1" applyFont="1" applyFill="1" applyAlignment="1">
      <alignment horizontal="right" vertical="center"/>
    </xf>
    <xf numFmtId="0" fontId="17" fillId="0" borderId="0" xfId="16" applyFont="1" applyFill="1" applyAlignment="1">
      <alignment vertical="center"/>
    </xf>
    <xf numFmtId="0" fontId="18" fillId="0" borderId="0" xfId="16" applyFont="1" applyFill="1" applyAlignment="1">
      <alignment vertical="center"/>
    </xf>
    <xf numFmtId="188" fontId="18" fillId="0" borderId="0" xfId="3" applyFont="1" applyFill="1" applyAlignment="1">
      <alignment vertical="center"/>
    </xf>
    <xf numFmtId="188" fontId="18" fillId="0" borderId="0" xfId="3" applyFont="1" applyFill="1" applyAlignment="1">
      <alignment horizontal="center" vertical="center"/>
    </xf>
    <xf numFmtId="193" fontId="18" fillId="0" borderId="0" xfId="16" applyNumberFormat="1" applyFont="1" applyFill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193" fontId="18" fillId="2" borderId="0" xfId="20" applyNumberFormat="1" applyFont="1" applyFill="1" applyAlignment="1">
      <alignment horizontal="center" vertical="center"/>
    </xf>
    <xf numFmtId="193" fontId="18" fillId="2" borderId="1" xfId="3" applyNumberFormat="1" applyFont="1" applyFill="1" applyBorder="1" applyAlignment="1">
      <alignment horizontal="right" vertical="center"/>
    </xf>
    <xf numFmtId="193" fontId="18" fillId="0" borderId="1" xfId="3" applyNumberFormat="1" applyFont="1" applyFill="1" applyBorder="1" applyAlignment="1">
      <alignment horizontal="right" vertical="center"/>
    </xf>
    <xf numFmtId="193" fontId="18" fillId="2" borderId="4" xfId="3" applyNumberFormat="1" applyFont="1" applyFill="1" applyBorder="1" applyAlignment="1">
      <alignment horizontal="right" vertical="center"/>
    </xf>
    <xf numFmtId="193" fontId="18" fillId="0" borderId="4" xfId="3" applyNumberFormat="1" applyFont="1" applyFill="1" applyBorder="1" applyAlignment="1">
      <alignment horizontal="right" vertical="center"/>
    </xf>
    <xf numFmtId="193" fontId="18" fillId="2" borderId="2" xfId="3" applyNumberFormat="1" applyFont="1" applyFill="1" applyBorder="1" applyAlignment="1">
      <alignment horizontal="right" vertical="center"/>
    </xf>
    <xf numFmtId="193" fontId="18" fillId="0" borderId="2" xfId="3" applyNumberFormat="1" applyFont="1" applyFill="1" applyBorder="1" applyAlignment="1">
      <alignment horizontal="right" vertical="center"/>
    </xf>
    <xf numFmtId="188" fontId="18" fillId="0" borderId="0" xfId="2" applyFont="1" applyFill="1" applyAlignment="1">
      <alignment vertical="center"/>
    </xf>
    <xf numFmtId="192" fontId="18" fillId="0" borderId="0" xfId="23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193" fontId="18" fillId="2" borderId="0" xfId="2" applyNumberFormat="1" applyFont="1" applyFill="1" applyAlignment="1">
      <alignment vertical="center"/>
    </xf>
    <xf numFmtId="193" fontId="18" fillId="0" borderId="0" xfId="2" applyNumberFormat="1" applyFont="1" applyFill="1" applyAlignment="1">
      <alignment vertical="center"/>
    </xf>
    <xf numFmtId="0" fontId="18" fillId="0" borderId="0" xfId="16" applyFont="1" applyFill="1" applyAlignment="1">
      <alignment horizontal="center" vertical="center"/>
    </xf>
    <xf numFmtId="193" fontId="18" fillId="2" borderId="0" xfId="16" applyNumberFormat="1" applyFont="1" applyFill="1" applyAlignment="1">
      <alignment horizontal="right" vertical="center"/>
    </xf>
    <xf numFmtId="189" fontId="18" fillId="0" borderId="0" xfId="3" applyNumberFormat="1" applyFont="1" applyFill="1" applyAlignment="1">
      <alignment horizontal="center" vertical="center"/>
    </xf>
    <xf numFmtId="189" fontId="18" fillId="0" borderId="0" xfId="16" applyNumberFormat="1" applyFont="1" applyFill="1" applyAlignment="1">
      <alignment vertical="center"/>
    </xf>
    <xf numFmtId="0" fontId="18" fillId="0" borderId="0" xfId="3" applyNumberFormat="1" applyFont="1" applyFill="1" applyAlignment="1">
      <alignment vertical="center"/>
    </xf>
    <xf numFmtId="193" fontId="18" fillId="2" borderId="1" xfId="20" applyNumberFormat="1" applyFont="1" applyFill="1" applyBorder="1" applyAlignment="1">
      <alignment horizontal="center" vertical="center"/>
    </xf>
    <xf numFmtId="193" fontId="18" fillId="0" borderId="1" xfId="20" applyNumberFormat="1" applyFont="1" applyFill="1" applyBorder="1" applyAlignment="1">
      <alignment horizontal="center" vertical="center"/>
    </xf>
    <xf numFmtId="193" fontId="8" fillId="0" borderId="0" xfId="20" applyNumberFormat="1" applyFont="1" applyFill="1" applyBorder="1" applyAlignment="1">
      <alignment horizontal="center" vertical="center"/>
    </xf>
    <xf numFmtId="0" fontId="18" fillId="0" borderId="0" xfId="16" applyFont="1" applyFill="1" applyAlignment="1">
      <alignment vertical="center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193" fontId="10" fillId="0" borderId="0" xfId="21" applyNumberFormat="1" applyFont="1" applyAlignment="1">
      <alignment horizontal="right" vertical="center"/>
    </xf>
    <xf numFmtId="193" fontId="10" fillId="0" borderId="0" xfId="4" applyNumberFormat="1" applyFont="1" applyAlignment="1">
      <alignment horizontal="right" vertical="center"/>
    </xf>
    <xf numFmtId="0" fontId="10" fillId="0" borderId="0" xfId="21" applyFont="1" applyAlignment="1">
      <alignment vertical="center"/>
    </xf>
    <xf numFmtId="37" fontId="9" fillId="0" borderId="0" xfId="21" applyNumberFormat="1" applyFont="1" applyFill="1" applyAlignment="1">
      <alignment vertical="center"/>
    </xf>
    <xf numFmtId="37" fontId="9" fillId="0" borderId="0" xfId="21" quotePrefix="1" applyNumberFormat="1" applyFont="1" applyFill="1" applyAlignment="1">
      <alignment vertical="center"/>
    </xf>
    <xf numFmtId="37" fontId="9" fillId="0" borderId="1" xfId="21" applyNumberFormat="1" applyFont="1" applyFill="1" applyBorder="1" applyAlignment="1">
      <alignment vertical="center"/>
    </xf>
    <xf numFmtId="37" fontId="9" fillId="0" borderId="1" xfId="21" quotePrefix="1" applyNumberFormat="1" applyFont="1" applyFill="1" applyBorder="1" applyAlignment="1">
      <alignment vertical="center"/>
    </xf>
    <xf numFmtId="0" fontId="9" fillId="0" borderId="1" xfId="21" applyFont="1" applyFill="1" applyBorder="1" applyAlignment="1">
      <alignment horizontal="right" vertical="center"/>
    </xf>
    <xf numFmtId="193" fontId="9" fillId="0" borderId="1" xfId="21" applyNumberFormat="1" applyFont="1" applyFill="1" applyBorder="1" applyAlignment="1">
      <alignment horizontal="right" vertical="center"/>
    </xf>
    <xf numFmtId="0" fontId="10" fillId="0" borderId="0" xfId="21" applyFont="1" applyFill="1" applyAlignment="1">
      <alignment horizontal="center" vertical="center"/>
    </xf>
    <xf numFmtId="193" fontId="10" fillId="0" borderId="0" xfId="21" applyNumberFormat="1" applyFont="1" applyFill="1" applyAlignment="1">
      <alignment horizontal="center" vertical="center"/>
    </xf>
    <xf numFmtId="0" fontId="10" fillId="0" borderId="1" xfId="21" applyFont="1" applyFill="1" applyBorder="1" applyAlignment="1">
      <alignment horizontal="left" vertical="center"/>
    </xf>
    <xf numFmtId="0" fontId="10" fillId="0" borderId="1" xfId="21" applyNumberFormat="1" applyFont="1" applyFill="1" applyBorder="1" applyAlignment="1">
      <alignment horizontal="center" vertical="center"/>
    </xf>
    <xf numFmtId="0" fontId="10" fillId="0" borderId="1" xfId="21" applyFont="1" applyFill="1" applyBorder="1" applyAlignment="1">
      <alignment horizontal="center" vertical="center"/>
    </xf>
    <xf numFmtId="193" fontId="10" fillId="0" borderId="1" xfId="2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right" vertical="center"/>
    </xf>
    <xf numFmtId="37" fontId="10" fillId="0" borderId="1" xfId="21" applyNumberFormat="1" applyFont="1" applyFill="1" applyBorder="1" applyAlignment="1">
      <alignment vertical="center"/>
    </xf>
    <xf numFmtId="0" fontId="10" fillId="0" borderId="1" xfId="21" applyFont="1" applyFill="1" applyBorder="1" applyAlignment="1">
      <alignment horizontal="right" vertical="center"/>
    </xf>
    <xf numFmtId="193" fontId="10" fillId="0" borderId="1" xfId="21" applyNumberFormat="1" applyFont="1" applyFill="1" applyBorder="1" applyAlignment="1">
      <alignment horizontal="right" vertical="center"/>
    </xf>
    <xf numFmtId="193" fontId="10" fillId="0" borderId="1" xfId="9" applyNumberFormat="1" applyFont="1" applyFill="1" applyBorder="1" applyAlignment="1">
      <alignment horizontal="right" vertical="center"/>
    </xf>
    <xf numFmtId="0" fontId="10" fillId="0" borderId="0" xfId="21" applyFont="1" applyFill="1" applyAlignment="1">
      <alignment horizontal="right" vertical="center"/>
    </xf>
    <xf numFmtId="0" fontId="18" fillId="0" borderId="0" xfId="16" applyFont="1" applyFill="1" applyAlignment="1">
      <alignment vertical="center"/>
    </xf>
    <xf numFmtId="193" fontId="14" fillId="2" borderId="0" xfId="0" applyNumberFormat="1" applyFont="1" applyFill="1" applyBorder="1" applyAlignment="1" applyProtection="1">
      <alignment horizontal="right" vertical="center"/>
      <protection locked="0"/>
    </xf>
    <xf numFmtId="193" fontId="14" fillId="2" borderId="0" xfId="0" applyNumberFormat="1" applyFont="1" applyFill="1" applyBorder="1" applyAlignment="1">
      <alignment horizontal="right" vertical="center"/>
    </xf>
    <xf numFmtId="193" fontId="14" fillId="0" borderId="0" xfId="0" applyNumberFormat="1" applyFont="1" applyBorder="1" applyAlignment="1">
      <alignment horizontal="right" vertical="center"/>
    </xf>
    <xf numFmtId="193" fontId="14" fillId="0" borderId="0" xfId="0" applyNumberFormat="1" applyFont="1" applyBorder="1" applyAlignment="1" applyProtection="1">
      <alignment horizontal="right" vertical="center"/>
      <protection locked="0"/>
    </xf>
    <xf numFmtId="193" fontId="14" fillId="0" borderId="0" xfId="12" applyNumberFormat="1" applyFont="1" applyBorder="1" applyAlignment="1">
      <alignment horizontal="right" vertical="center"/>
    </xf>
    <xf numFmtId="193" fontId="14" fillId="0" borderId="0" xfId="12" applyNumberFormat="1" applyFont="1" applyBorder="1" applyAlignment="1" applyProtection="1">
      <alignment horizontal="right"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0" fontId="13" fillId="0" borderId="0" xfId="0" applyFont="1" applyFill="1" applyAlignment="1">
      <alignment horizontal="center" vertical="center"/>
    </xf>
    <xf numFmtId="193" fontId="14" fillId="0" borderId="2" xfId="0" applyNumberFormat="1" applyFont="1" applyFill="1" applyBorder="1" applyAlignment="1">
      <alignment horizontal="right" vertical="center"/>
    </xf>
    <xf numFmtId="193" fontId="14" fillId="2" borderId="2" xfId="0" applyNumberFormat="1" applyFont="1" applyFill="1" applyBorder="1" applyAlignment="1">
      <alignment horizontal="right" vertical="center"/>
    </xf>
    <xf numFmtId="193" fontId="18" fillId="0" borderId="0" xfId="3" applyNumberFormat="1" applyFont="1" applyFill="1" applyAlignment="1">
      <alignment horizontal="center" vertical="center"/>
    </xf>
    <xf numFmtId="193" fontId="19" fillId="0" borderId="0" xfId="1" applyNumberFormat="1" applyFont="1" applyFill="1" applyAlignment="1">
      <alignment horizontal="right" vertical="center"/>
    </xf>
    <xf numFmtId="193" fontId="19" fillId="0" borderId="0" xfId="24" applyNumberFormat="1" applyFont="1" applyFill="1" applyAlignment="1">
      <alignment horizontal="right"/>
    </xf>
    <xf numFmtId="0" fontId="18" fillId="0" borderId="0" xfId="16" applyFont="1" applyFill="1" applyAlignment="1">
      <alignment vertical="center"/>
    </xf>
    <xf numFmtId="193" fontId="18" fillId="2" borderId="0" xfId="3" applyNumberFormat="1" applyFont="1" applyFill="1" applyBorder="1" applyAlignment="1">
      <alignment horizontal="right" vertical="center"/>
    </xf>
    <xf numFmtId="193" fontId="18" fillId="0" borderId="0" xfId="0" applyNumberFormat="1" applyFont="1" applyFill="1" applyBorder="1" applyAlignment="1">
      <alignment horizontal="right" vertical="center"/>
    </xf>
    <xf numFmtId="193" fontId="18" fillId="0" borderId="0" xfId="3" applyNumberFormat="1" applyFont="1" applyFill="1" applyBorder="1" applyAlignment="1">
      <alignment horizontal="right" vertical="center"/>
    </xf>
    <xf numFmtId="193" fontId="18" fillId="2" borderId="0" xfId="20" applyNumberFormat="1" applyFont="1" applyFill="1" applyBorder="1" applyAlignment="1">
      <alignment horizontal="center" vertical="center"/>
    </xf>
    <xf numFmtId="193" fontId="18" fillId="2" borderId="0" xfId="2" applyNumberFormat="1" applyFont="1" applyFill="1" applyBorder="1" applyAlignment="1">
      <alignment vertical="center"/>
    </xf>
    <xf numFmtId="193" fontId="18" fillId="0" borderId="0" xfId="2" applyNumberFormat="1" applyFont="1" applyFill="1" applyBorder="1" applyAlignment="1">
      <alignment vertical="center"/>
    </xf>
    <xf numFmtId="193" fontId="18" fillId="0" borderId="0" xfId="20" applyNumberFormat="1" applyFont="1" applyFill="1" applyBorder="1" applyAlignment="1">
      <alignment horizontal="center" vertical="center"/>
    </xf>
    <xf numFmtId="193" fontId="18" fillId="0" borderId="0" xfId="3" applyNumberFormat="1" applyFont="1" applyFill="1" applyBorder="1" applyAlignment="1">
      <alignment horizontal="center" vertical="center"/>
    </xf>
    <xf numFmtId="193" fontId="14" fillId="0" borderId="0" xfId="3" applyNumberFormat="1" applyFont="1" applyFill="1" applyBorder="1" applyAlignment="1">
      <alignment horizontal="right" vertical="center"/>
    </xf>
    <xf numFmtId="193" fontId="14" fillId="0" borderId="0" xfId="0" applyNumberFormat="1" applyFont="1" applyFill="1" applyBorder="1" applyAlignment="1">
      <alignment horizontal="right" vertical="center"/>
    </xf>
    <xf numFmtId="193" fontId="14" fillId="2" borderId="0" xfId="3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193" fontId="9" fillId="0" borderId="1" xfId="21" applyNumberFormat="1" applyFont="1" applyFill="1" applyBorder="1" applyAlignment="1">
      <alignment horizontal="center" vertical="center"/>
    </xf>
    <xf numFmtId="0" fontId="10" fillId="0" borderId="0" xfId="21" applyFont="1" applyFill="1" applyAlignment="1">
      <alignment horizontal="center" vertical="center"/>
    </xf>
    <xf numFmtId="193" fontId="7" fillId="0" borderId="1" xfId="1" applyNumberFormat="1" applyFont="1" applyFill="1" applyBorder="1" applyAlignment="1">
      <alignment horizontal="center" vertical="center"/>
    </xf>
    <xf numFmtId="193" fontId="7" fillId="0" borderId="1" xfId="0" applyNumberFormat="1" applyFont="1" applyFill="1" applyBorder="1" applyAlignment="1">
      <alignment horizontal="center" vertical="center"/>
    </xf>
    <xf numFmtId="193" fontId="13" fillId="0" borderId="1" xfId="0" applyNumberFormat="1" applyFont="1" applyBorder="1" applyAlignment="1">
      <alignment horizontal="center" vertical="center"/>
    </xf>
    <xf numFmtId="193" fontId="13" fillId="0" borderId="5" xfId="0" applyNumberFormat="1" applyFont="1" applyBorder="1" applyAlignment="1">
      <alignment horizontal="center" vertical="center"/>
    </xf>
    <xf numFmtId="193" fontId="13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193" fontId="13" fillId="0" borderId="1" xfId="0" applyNumberFormat="1" applyFont="1" applyBorder="1" applyAlignment="1" applyProtection="1">
      <alignment horizontal="center" vertical="center"/>
      <protection locked="0"/>
    </xf>
    <xf numFmtId="193" fontId="13" fillId="0" borderId="1" xfId="0" applyNumberFormat="1" applyFont="1" applyBorder="1" applyAlignment="1" applyProtection="1">
      <alignment horizontal="center" vertical="top"/>
      <protection locked="0"/>
    </xf>
    <xf numFmtId="193" fontId="13" fillId="0" borderId="5" xfId="0" applyNumberFormat="1" applyFont="1" applyBorder="1" applyAlignment="1" applyProtection="1">
      <alignment horizontal="center" vertical="top"/>
      <protection locked="0"/>
    </xf>
    <xf numFmtId="193" fontId="13" fillId="0" borderId="1" xfId="0" applyNumberFormat="1" applyFont="1" applyFill="1" applyBorder="1" applyAlignment="1" applyProtection="1">
      <alignment horizontal="center" vertical="top"/>
      <protection locked="0"/>
    </xf>
    <xf numFmtId="193" fontId="17" fillId="0" borderId="1" xfId="0" applyNumberFormat="1" applyFont="1" applyFill="1" applyBorder="1" applyAlignment="1">
      <alignment horizontal="center" vertical="center"/>
    </xf>
    <xf numFmtId="0" fontId="17" fillId="0" borderId="0" xfId="16" applyFont="1" applyFill="1" applyAlignment="1">
      <alignment horizontal="left" vertical="center"/>
    </xf>
    <xf numFmtId="0" fontId="18" fillId="0" borderId="0" xfId="16" applyFont="1" applyFill="1" applyAlignment="1">
      <alignment vertical="center"/>
    </xf>
  </cellXfs>
  <cellStyles count="26">
    <cellStyle name="Comma" xfId="1" builtinId="3"/>
    <cellStyle name="Comma 11" xfId="2"/>
    <cellStyle name="Comma 11 4" xfId="3"/>
    <cellStyle name="Comma 2" xfId="4"/>
    <cellStyle name="Comma 2 10" xfId="5"/>
    <cellStyle name="Comma 3" xfId="6"/>
    <cellStyle name="Comma 4" xfId="7"/>
    <cellStyle name="Comma 44" xfId="8"/>
    <cellStyle name="Comma_Noble-47t" xfId="9"/>
    <cellStyle name="Euro" xfId="10"/>
    <cellStyle name="Normal" xfId="0" builtinId="0"/>
    <cellStyle name="Normal 191" xfId="11"/>
    <cellStyle name="Normal 2" xfId="12"/>
    <cellStyle name="Normal 2 12" xfId="13"/>
    <cellStyle name="Normal 2 2" xfId="14"/>
    <cellStyle name="Normal 3" xfId="15"/>
    <cellStyle name="Normal 63" xfId="16"/>
    <cellStyle name="Normal 63 3" xfId="17"/>
    <cellStyle name="Normal 63 4" xfId="18"/>
    <cellStyle name="Normal 7" xfId="19"/>
    <cellStyle name="Normal_Noble-311207_Revised 250208" xfId="20"/>
    <cellStyle name="Normal_Noble-47t" xfId="21"/>
    <cellStyle name="Normal_Noble-E04" xfId="22"/>
    <cellStyle name="Normal_RS Fin Thai Q2'06" xfId="23"/>
    <cellStyle name="ปกติ_LPN_PM_YE'05_T2_1" xfId="24"/>
    <cellStyle name="ปกติ_RS_Q1-49 Excel T&amp;E" xfId="25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"/>
  <sheetViews>
    <sheetView topLeftCell="A7" zoomScaleNormal="100" zoomScaleSheetLayoutView="99" workbookViewId="0">
      <selection activeCell="G16" sqref="G16"/>
    </sheetView>
  </sheetViews>
  <sheetFormatPr defaultColWidth="10.6640625" defaultRowHeight="21" customHeight="1" x14ac:dyDescent="0.2"/>
  <cols>
    <col min="1" max="1" width="1.83203125" style="9" customWidth="1"/>
    <col min="2" max="2" width="40.33203125" style="9" customWidth="1"/>
    <col min="3" max="3" width="7.83203125" style="43" customWidth="1"/>
    <col min="4" max="4" width="0.83203125" style="334" customWidth="1"/>
    <col min="5" max="5" width="15.33203125" style="51" customWidth="1"/>
    <col min="6" max="6" width="0.83203125" style="51" customWidth="1"/>
    <col min="7" max="7" width="14" style="51" bestFit="1" customWidth="1"/>
    <col min="8" max="8" width="0.83203125" style="51" customWidth="1"/>
    <col min="9" max="9" width="15.33203125" style="51" customWidth="1"/>
    <col min="10" max="10" width="0.83203125" style="51" customWidth="1"/>
    <col min="11" max="11" width="14.6640625" style="51" bestFit="1" customWidth="1"/>
    <col min="12" max="16384" width="10.6640625" style="9"/>
  </cols>
  <sheetData>
    <row r="1" spans="1:11" ht="21" customHeight="1" x14ac:dyDescent="0.2">
      <c r="A1" s="315" t="s">
        <v>41</v>
      </c>
      <c r="B1" s="316"/>
      <c r="C1" s="6"/>
      <c r="D1" s="7"/>
      <c r="E1" s="8"/>
      <c r="F1" s="8"/>
      <c r="G1" s="8"/>
      <c r="H1" s="8"/>
      <c r="I1" s="8"/>
      <c r="J1" s="8"/>
      <c r="K1" s="8"/>
    </row>
    <row r="2" spans="1:11" ht="21" customHeight="1" x14ac:dyDescent="0.2">
      <c r="A2" s="315" t="s">
        <v>27</v>
      </c>
      <c r="B2" s="316"/>
      <c r="C2" s="6"/>
      <c r="D2" s="7"/>
      <c r="E2" s="8"/>
      <c r="F2" s="8"/>
      <c r="G2" s="8"/>
      <c r="H2" s="8"/>
      <c r="I2" s="8"/>
      <c r="J2" s="8"/>
      <c r="K2" s="8"/>
    </row>
    <row r="3" spans="1:11" ht="21" customHeight="1" x14ac:dyDescent="0.2">
      <c r="A3" s="317" t="s">
        <v>156</v>
      </c>
      <c r="B3" s="318"/>
      <c r="C3" s="11"/>
      <c r="D3" s="319"/>
      <c r="E3" s="320"/>
      <c r="F3" s="320"/>
      <c r="G3" s="320"/>
      <c r="H3" s="320"/>
      <c r="I3" s="320"/>
      <c r="J3" s="320"/>
      <c r="K3" s="320"/>
    </row>
    <row r="4" spans="1:11" ht="18.95" customHeight="1" x14ac:dyDescent="0.2">
      <c r="A4" s="5"/>
      <c r="B4" s="5"/>
      <c r="C4" s="6"/>
      <c r="D4" s="7"/>
      <c r="E4" s="8"/>
      <c r="F4" s="8"/>
      <c r="G4" s="8"/>
      <c r="H4" s="8"/>
      <c r="I4" s="8"/>
      <c r="J4" s="8"/>
      <c r="K4" s="8"/>
    </row>
    <row r="5" spans="1:11" ht="18.600000000000001" customHeight="1" x14ac:dyDescent="0.2">
      <c r="A5" s="5"/>
      <c r="B5" s="5"/>
      <c r="C5" s="6"/>
      <c r="D5" s="7"/>
      <c r="E5" s="366" t="s">
        <v>33</v>
      </c>
      <c r="F5" s="366"/>
      <c r="G5" s="366"/>
      <c r="H5" s="8"/>
      <c r="I5" s="366" t="s">
        <v>90</v>
      </c>
      <c r="J5" s="366"/>
      <c r="K5" s="366"/>
    </row>
    <row r="6" spans="1:11" ht="18.600000000000001" customHeight="1" x14ac:dyDescent="0.2">
      <c r="A6" s="5"/>
      <c r="B6" s="5"/>
      <c r="C6" s="6"/>
      <c r="D6" s="7"/>
      <c r="E6" s="10" t="s">
        <v>12</v>
      </c>
      <c r="F6" s="10"/>
      <c r="G6" s="10" t="s">
        <v>13</v>
      </c>
      <c r="H6" s="10"/>
      <c r="I6" s="10" t="s">
        <v>12</v>
      </c>
      <c r="J6" s="10"/>
      <c r="K6" s="10" t="s">
        <v>13</v>
      </c>
    </row>
    <row r="7" spans="1:11" ht="18.600000000000001" customHeight="1" x14ac:dyDescent="0.2">
      <c r="A7" s="5"/>
      <c r="B7" s="5"/>
      <c r="C7" s="6"/>
      <c r="D7" s="7"/>
      <c r="E7" s="10" t="s">
        <v>157</v>
      </c>
      <c r="F7" s="10"/>
      <c r="G7" s="10" t="s">
        <v>14</v>
      </c>
      <c r="H7" s="10"/>
      <c r="I7" s="10" t="s">
        <v>157</v>
      </c>
      <c r="J7" s="10"/>
      <c r="K7" s="10" t="s">
        <v>14</v>
      </c>
    </row>
    <row r="8" spans="1:11" ht="18.600000000000001" customHeight="1" x14ac:dyDescent="0.2">
      <c r="A8" s="5"/>
      <c r="B8" s="5"/>
      <c r="C8" s="6"/>
      <c r="D8" s="7"/>
      <c r="E8" s="10" t="s">
        <v>138</v>
      </c>
      <c r="F8" s="10"/>
      <c r="G8" s="10" t="s">
        <v>128</v>
      </c>
      <c r="H8" s="10"/>
      <c r="I8" s="10" t="s">
        <v>138</v>
      </c>
      <c r="J8" s="10"/>
      <c r="K8" s="10" t="s">
        <v>128</v>
      </c>
    </row>
    <row r="9" spans="1:11" ht="18.600000000000001" customHeight="1" x14ac:dyDescent="0.2">
      <c r="A9" s="5"/>
      <c r="B9" s="5"/>
      <c r="C9" s="11" t="s">
        <v>0</v>
      </c>
      <c r="D9" s="7"/>
      <c r="E9" s="12" t="s">
        <v>29</v>
      </c>
      <c r="F9" s="10"/>
      <c r="G9" s="12" t="s">
        <v>29</v>
      </c>
      <c r="H9" s="10"/>
      <c r="I9" s="12" t="s">
        <v>29</v>
      </c>
      <c r="J9" s="10"/>
      <c r="K9" s="12" t="s">
        <v>29</v>
      </c>
    </row>
    <row r="10" spans="1:11" s="17" customFormat="1" ht="18.600000000000001" customHeight="1" x14ac:dyDescent="0.2">
      <c r="A10" s="13" t="s">
        <v>1</v>
      </c>
      <c r="B10" s="13"/>
      <c r="C10" s="14"/>
      <c r="D10" s="15"/>
      <c r="E10" s="83"/>
      <c r="F10" s="16"/>
      <c r="G10" s="16"/>
      <c r="H10" s="16"/>
      <c r="I10" s="83"/>
      <c r="J10" s="16"/>
      <c r="K10" s="16"/>
    </row>
    <row r="11" spans="1:11" s="17" customFormat="1" ht="3.95" customHeight="1" x14ac:dyDescent="0.2">
      <c r="C11" s="18"/>
      <c r="D11" s="19"/>
      <c r="E11" s="84"/>
      <c r="F11" s="20"/>
      <c r="G11" s="20"/>
      <c r="H11" s="20"/>
      <c r="I11" s="84"/>
      <c r="J11" s="20"/>
      <c r="K11" s="20"/>
    </row>
    <row r="12" spans="1:11" s="17" customFormat="1" ht="18.600000000000001" customHeight="1" x14ac:dyDescent="0.2">
      <c r="A12" s="13" t="s">
        <v>2</v>
      </c>
      <c r="B12" s="13"/>
      <c r="C12" s="18"/>
      <c r="D12" s="19"/>
      <c r="E12" s="84"/>
      <c r="F12" s="20"/>
      <c r="G12" s="20"/>
      <c r="H12" s="20"/>
      <c r="I12" s="84"/>
      <c r="J12" s="20"/>
      <c r="K12" s="20"/>
    </row>
    <row r="13" spans="1:11" s="17" customFormat="1" ht="3.95" customHeight="1" x14ac:dyDescent="0.2">
      <c r="C13" s="18"/>
      <c r="D13" s="19"/>
      <c r="E13" s="84"/>
      <c r="F13" s="20"/>
      <c r="G13" s="20"/>
      <c r="H13" s="20"/>
      <c r="I13" s="84"/>
      <c r="J13" s="20"/>
      <c r="K13" s="20"/>
    </row>
    <row r="14" spans="1:11" s="17" customFormat="1" ht="18.600000000000001" customHeight="1" x14ac:dyDescent="0.2">
      <c r="A14" s="21" t="s">
        <v>3</v>
      </c>
      <c r="B14" s="22"/>
      <c r="C14" s="18"/>
      <c r="D14" s="19"/>
      <c r="E14" s="85">
        <v>180912460</v>
      </c>
      <c r="F14" s="23"/>
      <c r="G14" s="24">
        <v>328409093</v>
      </c>
      <c r="H14" s="23"/>
      <c r="I14" s="85">
        <v>31625620</v>
      </c>
      <c r="J14" s="23"/>
      <c r="K14" s="24">
        <v>104285400</v>
      </c>
    </row>
    <row r="15" spans="1:11" s="17" customFormat="1" ht="18.600000000000001" customHeight="1" x14ac:dyDescent="0.2">
      <c r="A15" s="21" t="s">
        <v>82</v>
      </c>
      <c r="B15" s="22"/>
      <c r="C15" s="18">
        <v>8</v>
      </c>
      <c r="D15" s="19"/>
      <c r="E15" s="85">
        <v>651088815</v>
      </c>
      <c r="F15" s="23"/>
      <c r="G15" s="25">
        <v>544834568</v>
      </c>
      <c r="H15" s="23"/>
      <c r="I15" s="85">
        <v>493866477</v>
      </c>
      <c r="J15" s="23"/>
      <c r="K15" s="24">
        <v>590093380</v>
      </c>
    </row>
    <row r="16" spans="1:11" s="17" customFormat="1" ht="18.600000000000001" customHeight="1" x14ac:dyDescent="0.2">
      <c r="A16" s="26" t="s">
        <v>91</v>
      </c>
      <c r="B16" s="22"/>
      <c r="C16" s="18" t="s">
        <v>222</v>
      </c>
      <c r="D16" s="19"/>
      <c r="E16" s="86">
        <v>0</v>
      </c>
      <c r="F16" s="23"/>
      <c r="G16" s="25">
        <v>0</v>
      </c>
      <c r="H16" s="23"/>
      <c r="I16" s="87">
        <v>1019700000</v>
      </c>
      <c r="J16" s="23"/>
      <c r="K16" s="25">
        <v>1006700000</v>
      </c>
    </row>
    <row r="17" spans="1:11" s="17" customFormat="1" ht="18.600000000000001" customHeight="1" x14ac:dyDescent="0.2">
      <c r="A17" s="21" t="s">
        <v>130</v>
      </c>
      <c r="B17" s="22"/>
      <c r="C17" s="18"/>
      <c r="D17" s="19"/>
      <c r="E17" s="87">
        <v>249739101</v>
      </c>
      <c r="F17" s="23"/>
      <c r="G17" s="25">
        <v>258795418</v>
      </c>
      <c r="H17" s="23"/>
      <c r="I17" s="87">
        <v>1375780</v>
      </c>
      <c r="J17" s="23"/>
      <c r="K17" s="25">
        <v>4147152</v>
      </c>
    </row>
    <row r="18" spans="1:11" s="17" customFormat="1" ht="18.600000000000001" customHeight="1" x14ac:dyDescent="0.2">
      <c r="A18" s="21" t="s">
        <v>79</v>
      </c>
      <c r="B18" s="22"/>
      <c r="C18" s="18"/>
      <c r="D18" s="19"/>
      <c r="E18" s="87">
        <v>29095988</v>
      </c>
      <c r="F18" s="23"/>
      <c r="G18" s="25">
        <v>8610259</v>
      </c>
      <c r="H18" s="23"/>
      <c r="I18" s="86">
        <v>0</v>
      </c>
      <c r="J18" s="23"/>
      <c r="K18" s="25">
        <v>0</v>
      </c>
    </row>
    <row r="19" spans="1:11" s="17" customFormat="1" ht="18.600000000000001" customHeight="1" x14ac:dyDescent="0.2">
      <c r="A19" s="21" t="s">
        <v>42</v>
      </c>
      <c r="B19" s="22"/>
      <c r="C19" s="18"/>
      <c r="D19" s="19"/>
      <c r="E19" s="88">
        <v>1278807</v>
      </c>
      <c r="F19" s="23"/>
      <c r="G19" s="27">
        <v>4593844</v>
      </c>
      <c r="H19" s="23"/>
      <c r="I19" s="88">
        <v>512837</v>
      </c>
      <c r="J19" s="23"/>
      <c r="K19" s="27">
        <v>1817844</v>
      </c>
    </row>
    <row r="20" spans="1:11" s="17" customFormat="1" ht="3.95" customHeight="1" x14ac:dyDescent="0.2">
      <c r="A20" s="28"/>
      <c r="B20" s="28"/>
      <c r="C20" s="18"/>
      <c r="D20" s="19"/>
      <c r="E20" s="89"/>
      <c r="F20" s="29"/>
      <c r="G20" s="29"/>
      <c r="H20" s="29"/>
      <c r="I20" s="89"/>
      <c r="J20" s="29"/>
      <c r="K20" s="29"/>
    </row>
    <row r="21" spans="1:11" s="17" customFormat="1" ht="18.600000000000001" customHeight="1" x14ac:dyDescent="0.2">
      <c r="A21" s="13" t="s">
        <v>19</v>
      </c>
      <c r="C21" s="18"/>
      <c r="D21" s="19"/>
      <c r="E21" s="90">
        <f>SUM(E14:E20)</f>
        <v>1112115171</v>
      </c>
      <c r="F21" s="20"/>
      <c r="G21" s="30">
        <f>SUM(G14:G20)</f>
        <v>1145243182</v>
      </c>
      <c r="H21" s="20"/>
      <c r="I21" s="90">
        <f>SUM(I14:I19)</f>
        <v>1547080714</v>
      </c>
      <c r="J21" s="20"/>
      <c r="K21" s="30">
        <f>SUM(K14:K20)</f>
        <v>1707043776</v>
      </c>
    </row>
    <row r="22" spans="1:11" s="17" customFormat="1" ht="18.600000000000001" customHeight="1" x14ac:dyDescent="0.2">
      <c r="A22" s="28"/>
      <c r="B22" s="28"/>
      <c r="C22" s="18"/>
      <c r="D22" s="19"/>
      <c r="E22" s="84"/>
      <c r="F22" s="20"/>
      <c r="G22" s="20"/>
      <c r="H22" s="20"/>
      <c r="I22" s="84"/>
      <c r="J22" s="20"/>
      <c r="K22" s="20"/>
    </row>
    <row r="23" spans="1:11" s="17" customFormat="1" ht="18.600000000000001" customHeight="1" x14ac:dyDescent="0.2">
      <c r="A23" s="13" t="s">
        <v>4</v>
      </c>
      <c r="B23" s="13"/>
      <c r="C23" s="18"/>
      <c r="D23" s="19"/>
      <c r="E23" s="84"/>
      <c r="F23" s="20"/>
      <c r="G23" s="20"/>
      <c r="H23" s="20"/>
      <c r="I23" s="84"/>
      <c r="J23" s="20"/>
      <c r="K23" s="20"/>
    </row>
    <row r="24" spans="1:11" s="17" customFormat="1" ht="3.95" customHeight="1" x14ac:dyDescent="0.2">
      <c r="A24" s="13"/>
      <c r="B24" s="13"/>
      <c r="C24" s="18"/>
      <c r="D24" s="19"/>
      <c r="E24" s="84"/>
      <c r="F24" s="20"/>
      <c r="G24" s="20"/>
      <c r="H24" s="20"/>
      <c r="I24" s="84"/>
      <c r="J24" s="20"/>
      <c r="K24" s="20"/>
    </row>
    <row r="25" spans="1:11" s="17" customFormat="1" ht="18.600000000000001" customHeight="1" x14ac:dyDescent="0.2">
      <c r="A25" s="22" t="s">
        <v>85</v>
      </c>
      <c r="B25" s="22"/>
      <c r="C25" s="31">
        <v>9</v>
      </c>
      <c r="D25" s="19"/>
      <c r="E25" s="86">
        <v>0</v>
      </c>
      <c r="F25" s="32"/>
      <c r="G25" s="25">
        <v>0</v>
      </c>
      <c r="H25" s="23"/>
      <c r="I25" s="97">
        <v>532444152</v>
      </c>
      <c r="J25" s="23"/>
      <c r="K25" s="25">
        <v>532444152</v>
      </c>
    </row>
    <row r="26" spans="1:11" s="17" customFormat="1" ht="18.600000000000001" customHeight="1" x14ac:dyDescent="0.2">
      <c r="A26" s="22" t="s">
        <v>84</v>
      </c>
      <c r="B26" s="22"/>
      <c r="C26" s="31"/>
      <c r="E26" s="91">
        <v>3992546</v>
      </c>
      <c r="F26" s="23"/>
      <c r="G26" s="34">
        <v>3992546</v>
      </c>
      <c r="H26" s="35"/>
      <c r="I26" s="86">
        <v>0</v>
      </c>
      <c r="J26" s="35"/>
      <c r="K26" s="25">
        <v>0</v>
      </c>
    </row>
    <row r="27" spans="1:11" s="17" customFormat="1" ht="18.600000000000001" customHeight="1" x14ac:dyDescent="0.2">
      <c r="A27" s="22" t="s">
        <v>92</v>
      </c>
      <c r="B27" s="22"/>
      <c r="C27" s="31">
        <v>10</v>
      </c>
      <c r="D27" s="19"/>
      <c r="E27" s="87">
        <v>655902684</v>
      </c>
      <c r="F27" s="23"/>
      <c r="G27" s="25">
        <v>503783449</v>
      </c>
      <c r="H27" s="23"/>
      <c r="I27" s="97">
        <v>493360559</v>
      </c>
      <c r="J27" s="23"/>
      <c r="K27" s="25">
        <v>409046698</v>
      </c>
    </row>
    <row r="28" spans="1:11" s="17" customFormat="1" ht="18.600000000000001" customHeight="1" x14ac:dyDescent="0.2">
      <c r="A28" s="22" t="s">
        <v>152</v>
      </c>
      <c r="B28" s="13"/>
      <c r="C28" s="18">
        <v>11</v>
      </c>
      <c r="D28" s="19"/>
      <c r="E28" s="87">
        <v>488117189</v>
      </c>
      <c r="F28" s="23"/>
      <c r="G28" s="25">
        <v>0</v>
      </c>
      <c r="H28" s="23"/>
      <c r="I28" s="86">
        <v>246721407</v>
      </c>
      <c r="J28" s="35"/>
      <c r="K28" s="25">
        <v>0</v>
      </c>
    </row>
    <row r="29" spans="1:11" s="17" customFormat="1" ht="18.600000000000001" customHeight="1" x14ac:dyDescent="0.2">
      <c r="A29" s="22" t="s">
        <v>151</v>
      </c>
      <c r="B29" s="22"/>
      <c r="E29" s="92"/>
      <c r="G29" s="36"/>
      <c r="I29" s="92"/>
      <c r="K29" s="36"/>
    </row>
    <row r="30" spans="1:11" s="17" customFormat="1" ht="18.600000000000001" customHeight="1" x14ac:dyDescent="0.2">
      <c r="A30" s="22"/>
      <c r="B30" s="22" t="s">
        <v>114</v>
      </c>
      <c r="C30" s="31">
        <v>12</v>
      </c>
      <c r="D30" s="19"/>
      <c r="E30" s="91">
        <v>634931402</v>
      </c>
      <c r="F30" s="23"/>
      <c r="G30" s="34">
        <v>670748615</v>
      </c>
      <c r="H30" s="23"/>
      <c r="I30" s="86">
        <v>0</v>
      </c>
      <c r="J30" s="23"/>
      <c r="K30" s="25">
        <v>0</v>
      </c>
    </row>
    <row r="31" spans="1:11" s="17" customFormat="1" ht="18.600000000000001" customHeight="1" x14ac:dyDescent="0.2">
      <c r="A31" s="22" t="s">
        <v>83</v>
      </c>
      <c r="B31" s="22"/>
      <c r="C31" s="31">
        <v>13</v>
      </c>
      <c r="D31" s="19"/>
      <c r="E31" s="87">
        <v>1106039398</v>
      </c>
      <c r="F31" s="23"/>
      <c r="G31" s="25">
        <v>702789651</v>
      </c>
      <c r="H31" s="23"/>
      <c r="I31" s="87">
        <v>108419535</v>
      </c>
      <c r="J31" s="23"/>
      <c r="K31" s="25">
        <v>111070961</v>
      </c>
    </row>
    <row r="32" spans="1:11" s="17" customFormat="1" ht="18.600000000000001" customHeight="1" x14ac:dyDescent="0.2">
      <c r="A32" s="22" t="s">
        <v>153</v>
      </c>
      <c r="B32" s="22"/>
      <c r="C32" s="31"/>
      <c r="D32" s="19"/>
      <c r="E32" s="86">
        <v>0</v>
      </c>
      <c r="F32" s="23"/>
      <c r="G32" s="25">
        <v>696666</v>
      </c>
      <c r="H32" s="23"/>
      <c r="I32" s="86">
        <v>0</v>
      </c>
      <c r="J32" s="23"/>
      <c r="K32" s="25">
        <v>0</v>
      </c>
    </row>
    <row r="33" spans="1:11" s="17" customFormat="1" ht="18.600000000000001" customHeight="1" x14ac:dyDescent="0.2">
      <c r="A33" s="22" t="s">
        <v>87</v>
      </c>
      <c r="B33" s="22"/>
      <c r="C33" s="31"/>
      <c r="D33" s="19"/>
      <c r="E33" s="87">
        <v>143272787</v>
      </c>
      <c r="F33" s="37"/>
      <c r="G33" s="25">
        <v>165615539</v>
      </c>
      <c r="H33" s="23"/>
      <c r="I33" s="87">
        <v>25664782</v>
      </c>
      <c r="J33" s="37"/>
      <c r="K33" s="34">
        <v>59836570</v>
      </c>
    </row>
    <row r="34" spans="1:11" s="17" customFormat="1" ht="18.600000000000001" customHeight="1" x14ac:dyDescent="0.2">
      <c r="A34" s="17" t="s">
        <v>86</v>
      </c>
      <c r="B34" s="22"/>
      <c r="C34" s="31">
        <v>14</v>
      </c>
      <c r="D34" s="19"/>
      <c r="E34" s="91">
        <v>153647624</v>
      </c>
      <c r="F34" s="37"/>
      <c r="G34" s="34">
        <v>200796413</v>
      </c>
      <c r="H34" s="37"/>
      <c r="I34" s="97">
        <v>84964910</v>
      </c>
      <c r="J34" s="37"/>
      <c r="K34" s="34">
        <v>92623154</v>
      </c>
    </row>
    <row r="35" spans="1:11" s="17" customFormat="1" ht="18.600000000000001" customHeight="1" x14ac:dyDescent="0.2">
      <c r="A35" s="22" t="s">
        <v>125</v>
      </c>
      <c r="B35" s="22"/>
      <c r="C35" s="31"/>
      <c r="D35" s="19"/>
      <c r="E35" s="93">
        <v>26664938</v>
      </c>
      <c r="F35" s="37"/>
      <c r="G35" s="38">
        <v>13095597</v>
      </c>
      <c r="H35" s="37"/>
      <c r="I35" s="98">
        <v>13556457</v>
      </c>
      <c r="J35" s="37"/>
      <c r="K35" s="38">
        <v>11274899</v>
      </c>
    </row>
    <row r="36" spans="1:11" s="17" customFormat="1" ht="3.95" customHeight="1" x14ac:dyDescent="0.2">
      <c r="A36" s="13"/>
      <c r="B36" s="13"/>
      <c r="C36" s="18"/>
      <c r="D36" s="19"/>
      <c r="E36" s="89"/>
      <c r="F36" s="29"/>
      <c r="H36" s="35"/>
      <c r="I36" s="99"/>
      <c r="J36" s="35"/>
      <c r="K36" s="35"/>
    </row>
    <row r="37" spans="1:11" s="17" customFormat="1" ht="18.600000000000001" customHeight="1" x14ac:dyDescent="0.2">
      <c r="A37" s="13" t="s">
        <v>20</v>
      </c>
      <c r="C37" s="18"/>
      <c r="D37" s="19"/>
      <c r="E37" s="94">
        <f>SUM(E25:E35)</f>
        <v>3212568568</v>
      </c>
      <c r="F37" s="40"/>
      <c r="G37" s="39">
        <f>SUM(G25:G35)</f>
        <v>2261518476</v>
      </c>
      <c r="H37" s="40"/>
      <c r="I37" s="94">
        <f>SUM(I25:I35)</f>
        <v>1505131802</v>
      </c>
      <c r="J37" s="40"/>
      <c r="K37" s="39">
        <f>SUM(K25:K35)</f>
        <v>1216296434</v>
      </c>
    </row>
    <row r="38" spans="1:11" s="17" customFormat="1" ht="3.95" customHeight="1" x14ac:dyDescent="0.2">
      <c r="A38" s="22"/>
      <c r="B38" s="22"/>
      <c r="C38" s="18"/>
      <c r="D38" s="19"/>
      <c r="E38" s="95"/>
      <c r="F38" s="40"/>
      <c r="G38" s="40"/>
      <c r="H38" s="40"/>
      <c r="I38" s="95"/>
      <c r="J38" s="40"/>
      <c r="K38" s="40"/>
    </row>
    <row r="39" spans="1:11" s="17" customFormat="1" ht="18.600000000000001" customHeight="1" thickBot="1" x14ac:dyDescent="0.25">
      <c r="A39" s="13" t="s">
        <v>16</v>
      </c>
      <c r="B39" s="13"/>
      <c r="C39" s="18"/>
      <c r="D39" s="19"/>
      <c r="E39" s="96">
        <f>+E37+E21</f>
        <v>4324683739</v>
      </c>
      <c r="F39" s="42"/>
      <c r="G39" s="41">
        <f>SUM(G21,G37)</f>
        <v>3406761658</v>
      </c>
      <c r="H39" s="42"/>
      <c r="I39" s="96">
        <f>SUM(I21,I37)</f>
        <v>3052212516</v>
      </c>
      <c r="J39" s="42"/>
      <c r="K39" s="41">
        <f>SUM(K21,K37)</f>
        <v>2923340210</v>
      </c>
    </row>
    <row r="40" spans="1:11" s="17" customFormat="1" ht="18.75" thickTop="1" x14ac:dyDescent="0.2">
      <c r="A40" s="13"/>
      <c r="B40" s="13"/>
      <c r="C40" s="18"/>
      <c r="D40" s="19"/>
      <c r="E40" s="42"/>
      <c r="F40" s="42"/>
      <c r="G40" s="42"/>
      <c r="H40" s="42"/>
      <c r="I40" s="42"/>
      <c r="J40" s="42"/>
      <c r="K40" s="42"/>
    </row>
    <row r="41" spans="1:11" s="17" customFormat="1" ht="18.600000000000001" customHeight="1" x14ac:dyDescent="0.2">
      <c r="A41" s="13"/>
      <c r="B41" s="13"/>
      <c r="C41" s="18"/>
      <c r="D41" s="19"/>
      <c r="E41" s="42"/>
      <c r="F41" s="42"/>
      <c r="G41" s="42"/>
      <c r="H41" s="42"/>
      <c r="I41" s="42"/>
      <c r="J41" s="42"/>
      <c r="K41" s="42"/>
    </row>
    <row r="42" spans="1:11" s="17" customFormat="1" ht="18.600000000000001" customHeight="1" x14ac:dyDescent="0.2">
      <c r="A42" s="13"/>
      <c r="B42" s="13"/>
      <c r="C42" s="18"/>
      <c r="D42" s="19"/>
      <c r="E42" s="42"/>
      <c r="F42" s="42"/>
      <c r="G42" s="42"/>
      <c r="H42" s="42"/>
      <c r="I42" s="42"/>
      <c r="J42" s="42"/>
      <c r="K42" s="42"/>
    </row>
    <row r="43" spans="1:11" s="17" customFormat="1" ht="18.600000000000001" customHeight="1" x14ac:dyDescent="0.2">
      <c r="A43" s="13"/>
      <c r="B43" s="13"/>
      <c r="C43" s="18"/>
      <c r="D43" s="19"/>
      <c r="E43" s="42"/>
      <c r="F43" s="42"/>
      <c r="G43" s="42"/>
      <c r="H43" s="42"/>
      <c r="I43" s="42"/>
      <c r="J43" s="42"/>
      <c r="K43" s="42"/>
    </row>
    <row r="44" spans="1:11" ht="18.600000000000001" customHeight="1" x14ac:dyDescent="0.2">
      <c r="A44" s="367" t="s">
        <v>15</v>
      </c>
      <c r="B44" s="367"/>
      <c r="C44" s="367"/>
      <c r="D44" s="367"/>
      <c r="E44" s="367"/>
      <c r="F44" s="367"/>
      <c r="G44" s="367"/>
      <c r="H44" s="367"/>
      <c r="I44" s="367"/>
      <c r="J44" s="367"/>
      <c r="K44" s="367"/>
    </row>
    <row r="45" spans="1:11" ht="20.25" customHeight="1" x14ac:dyDescent="0.2">
      <c r="A45" s="321"/>
      <c r="B45" s="321"/>
      <c r="D45" s="321"/>
      <c r="E45" s="322"/>
      <c r="F45" s="322"/>
      <c r="G45" s="322"/>
      <c r="H45" s="322"/>
      <c r="I45" s="322"/>
      <c r="J45" s="322"/>
      <c r="K45" s="322"/>
    </row>
    <row r="46" spans="1:11" ht="20.25" customHeight="1" x14ac:dyDescent="0.2">
      <c r="A46" s="321"/>
      <c r="B46" s="321"/>
      <c r="D46" s="321"/>
      <c r="E46" s="322"/>
      <c r="F46" s="322"/>
      <c r="G46" s="322"/>
      <c r="H46" s="322"/>
      <c r="I46" s="322"/>
      <c r="J46" s="322"/>
      <c r="K46" s="322"/>
    </row>
    <row r="47" spans="1:11" ht="20.25" customHeight="1" x14ac:dyDescent="0.2">
      <c r="A47" s="321"/>
      <c r="B47" s="321"/>
      <c r="D47" s="321"/>
      <c r="E47" s="322"/>
      <c r="F47" s="322"/>
      <c r="G47" s="322"/>
      <c r="H47" s="322"/>
      <c r="I47" s="322"/>
      <c r="J47" s="322"/>
      <c r="K47" s="322"/>
    </row>
    <row r="48" spans="1:11" ht="24" customHeight="1" x14ac:dyDescent="0.2">
      <c r="A48" s="321"/>
      <c r="B48" s="321"/>
      <c r="D48" s="321"/>
      <c r="E48" s="322"/>
      <c r="F48" s="322"/>
      <c r="G48" s="322"/>
      <c r="H48" s="322"/>
      <c r="I48" s="322"/>
      <c r="J48" s="322"/>
      <c r="K48" s="322"/>
    </row>
    <row r="49" spans="1:11" ht="21.95" customHeight="1" x14ac:dyDescent="0.2">
      <c r="A49" s="323" t="s">
        <v>228</v>
      </c>
      <c r="B49" s="323"/>
      <c r="C49" s="324"/>
      <c r="D49" s="325"/>
      <c r="E49" s="326"/>
      <c r="F49" s="326"/>
      <c r="G49" s="326"/>
      <c r="H49" s="326"/>
      <c r="I49" s="326"/>
      <c r="J49" s="326"/>
      <c r="K49" s="326"/>
    </row>
    <row r="50" spans="1:11" ht="21" customHeight="1" x14ac:dyDescent="0.2">
      <c r="A50" s="316" t="str">
        <f>A1</f>
        <v>บริษัท อาร์เอส จำกัด (มหาชน)</v>
      </c>
      <c r="B50" s="316"/>
      <c r="C50" s="6"/>
      <c r="D50" s="7"/>
      <c r="E50" s="8"/>
      <c r="F50" s="8"/>
      <c r="G50" s="8"/>
      <c r="H50" s="8"/>
      <c r="I50" s="8"/>
      <c r="J50" s="8"/>
      <c r="K50" s="8"/>
    </row>
    <row r="51" spans="1:11" ht="21" customHeight="1" x14ac:dyDescent="0.2">
      <c r="A51" s="315" t="s">
        <v>36</v>
      </c>
      <c r="B51" s="316"/>
      <c r="C51" s="6"/>
      <c r="D51" s="7"/>
      <c r="E51" s="8"/>
      <c r="F51" s="8"/>
      <c r="G51" s="8"/>
      <c r="H51" s="8"/>
      <c r="I51" s="8"/>
      <c r="J51" s="8"/>
      <c r="K51" s="8"/>
    </row>
    <row r="52" spans="1:11" ht="21" customHeight="1" x14ac:dyDescent="0.2">
      <c r="A52" s="317" t="str">
        <f>A3</f>
        <v>ณ วันที่ 30 มิถุนายน พ.ศ. 2563</v>
      </c>
      <c r="B52" s="318"/>
      <c r="C52" s="11"/>
      <c r="D52" s="319"/>
      <c r="E52" s="320"/>
      <c r="F52" s="320"/>
      <c r="G52" s="320"/>
      <c r="H52" s="320"/>
      <c r="I52" s="320"/>
      <c r="J52" s="320"/>
      <c r="K52" s="320"/>
    </row>
    <row r="53" spans="1:11" ht="21" customHeight="1" x14ac:dyDescent="0.2">
      <c r="A53" s="5"/>
      <c r="B53" s="5"/>
      <c r="C53" s="6"/>
      <c r="D53" s="7"/>
      <c r="E53" s="8"/>
      <c r="F53" s="8"/>
      <c r="G53" s="8"/>
      <c r="H53" s="8"/>
      <c r="I53" s="8"/>
      <c r="J53" s="8"/>
      <c r="K53" s="8"/>
    </row>
    <row r="54" spans="1:11" ht="21" customHeight="1" x14ac:dyDescent="0.2">
      <c r="A54" s="5"/>
      <c r="B54" s="5"/>
      <c r="C54" s="6"/>
      <c r="D54" s="7"/>
      <c r="E54" s="366" t="s">
        <v>33</v>
      </c>
      <c r="F54" s="366"/>
      <c r="G54" s="366"/>
      <c r="H54" s="8"/>
      <c r="I54" s="366" t="s">
        <v>90</v>
      </c>
      <c r="J54" s="366"/>
      <c r="K54" s="366"/>
    </row>
    <row r="55" spans="1:11" ht="21" customHeight="1" x14ac:dyDescent="0.2">
      <c r="A55" s="5"/>
      <c r="B55" s="5"/>
      <c r="C55" s="6"/>
      <c r="D55" s="7"/>
      <c r="E55" s="10" t="s">
        <v>12</v>
      </c>
      <c r="F55" s="10"/>
      <c r="G55" s="10" t="s">
        <v>13</v>
      </c>
      <c r="H55" s="10"/>
      <c r="I55" s="10" t="s">
        <v>12</v>
      </c>
      <c r="J55" s="10"/>
      <c r="K55" s="10" t="s">
        <v>13</v>
      </c>
    </row>
    <row r="56" spans="1:11" ht="21" customHeight="1" x14ac:dyDescent="0.2">
      <c r="A56" s="5"/>
      <c r="B56" s="5"/>
      <c r="C56" s="6"/>
      <c r="D56" s="7"/>
      <c r="E56" s="10" t="s">
        <v>157</v>
      </c>
      <c r="F56" s="10"/>
      <c r="G56" s="10" t="s">
        <v>14</v>
      </c>
      <c r="H56" s="10"/>
      <c r="I56" s="10" t="s">
        <v>157</v>
      </c>
      <c r="J56" s="10"/>
      <c r="K56" s="10" t="s">
        <v>14</v>
      </c>
    </row>
    <row r="57" spans="1:11" ht="21" customHeight="1" x14ac:dyDescent="0.2">
      <c r="A57" s="5"/>
      <c r="B57" s="5"/>
      <c r="C57" s="6"/>
      <c r="D57" s="7"/>
      <c r="E57" s="10" t="s">
        <v>138</v>
      </c>
      <c r="F57" s="10"/>
      <c r="G57" s="10" t="s">
        <v>128</v>
      </c>
      <c r="H57" s="10"/>
      <c r="I57" s="10" t="s">
        <v>138</v>
      </c>
      <c r="J57" s="10"/>
      <c r="K57" s="10" t="s">
        <v>128</v>
      </c>
    </row>
    <row r="58" spans="1:11" ht="21" customHeight="1" x14ac:dyDescent="0.2">
      <c r="A58" s="5"/>
      <c r="B58" s="5"/>
      <c r="C58" s="11" t="s">
        <v>0</v>
      </c>
      <c r="D58" s="7"/>
      <c r="E58" s="12" t="s">
        <v>29</v>
      </c>
      <c r="F58" s="10"/>
      <c r="G58" s="12" t="s">
        <v>29</v>
      </c>
      <c r="H58" s="10"/>
      <c r="I58" s="12" t="s">
        <v>29</v>
      </c>
      <c r="J58" s="10"/>
      <c r="K58" s="12" t="s">
        <v>29</v>
      </c>
    </row>
    <row r="59" spans="1:11" ht="21" customHeight="1" x14ac:dyDescent="0.2">
      <c r="A59" s="13" t="s">
        <v>93</v>
      </c>
      <c r="B59" s="13"/>
      <c r="C59" s="14"/>
      <c r="D59" s="15"/>
      <c r="E59" s="83"/>
      <c r="F59" s="16"/>
      <c r="G59" s="16"/>
      <c r="H59" s="16"/>
      <c r="I59" s="83"/>
      <c r="J59" s="16"/>
      <c r="K59" s="16"/>
    </row>
    <row r="60" spans="1:11" ht="6" customHeight="1" x14ac:dyDescent="0.2">
      <c r="A60" s="17"/>
      <c r="B60" s="17"/>
      <c r="C60" s="18"/>
      <c r="D60" s="19"/>
      <c r="E60" s="84"/>
      <c r="F60" s="20"/>
      <c r="G60" s="20"/>
      <c r="H60" s="20"/>
      <c r="I60" s="84"/>
      <c r="J60" s="20"/>
      <c r="K60" s="20"/>
    </row>
    <row r="61" spans="1:11" ht="21" customHeight="1" x14ac:dyDescent="0.2">
      <c r="A61" s="13" t="s">
        <v>5</v>
      </c>
      <c r="B61" s="13"/>
      <c r="C61" s="18"/>
      <c r="D61" s="19"/>
      <c r="E61" s="84"/>
      <c r="F61" s="20"/>
      <c r="G61" s="20"/>
      <c r="H61" s="20"/>
      <c r="I61" s="84"/>
      <c r="J61" s="20"/>
      <c r="K61" s="20"/>
    </row>
    <row r="62" spans="1:11" ht="6" customHeight="1" x14ac:dyDescent="0.2">
      <c r="A62" s="13"/>
      <c r="B62" s="13"/>
      <c r="C62" s="18"/>
      <c r="D62" s="19"/>
      <c r="E62" s="84"/>
      <c r="F62" s="20"/>
      <c r="G62" s="20"/>
      <c r="H62" s="20"/>
      <c r="I62" s="84"/>
      <c r="J62" s="20"/>
      <c r="K62" s="20"/>
    </row>
    <row r="63" spans="1:11" ht="21" customHeight="1" x14ac:dyDescent="0.2">
      <c r="A63" s="21" t="s">
        <v>40</v>
      </c>
      <c r="B63" s="44"/>
      <c r="C63" s="45">
        <v>15</v>
      </c>
      <c r="D63" s="46"/>
      <c r="E63" s="100">
        <v>1103806110</v>
      </c>
      <c r="F63" s="37"/>
      <c r="G63" s="47">
        <v>651166696</v>
      </c>
      <c r="H63" s="37"/>
      <c r="I63" s="84">
        <v>206250069</v>
      </c>
      <c r="J63" s="37"/>
      <c r="K63" s="47">
        <v>242054856</v>
      </c>
    </row>
    <row r="64" spans="1:11" ht="21" customHeight="1" x14ac:dyDescent="0.2">
      <c r="A64" s="21" t="s">
        <v>183</v>
      </c>
      <c r="B64" s="44"/>
      <c r="C64" s="45"/>
      <c r="D64" s="46"/>
      <c r="E64" s="101">
        <v>78488613</v>
      </c>
      <c r="F64" s="37"/>
      <c r="G64" s="25">
        <v>0</v>
      </c>
      <c r="H64" s="48"/>
      <c r="I64" s="87">
        <v>40562898</v>
      </c>
      <c r="J64" s="48"/>
      <c r="K64" s="25">
        <v>0</v>
      </c>
    </row>
    <row r="65" spans="1:11" ht="21" customHeight="1" x14ac:dyDescent="0.35">
      <c r="A65" s="308" t="s">
        <v>196</v>
      </c>
      <c r="B65" s="309"/>
      <c r="C65" s="45"/>
      <c r="D65" s="46"/>
      <c r="E65" s="101"/>
      <c r="F65" s="37"/>
      <c r="G65" s="47"/>
      <c r="H65" s="48"/>
      <c r="I65" s="87"/>
      <c r="J65" s="48"/>
      <c r="K65" s="47"/>
    </row>
    <row r="66" spans="1:11" ht="21" customHeight="1" x14ac:dyDescent="0.2">
      <c r="A66" s="308"/>
      <c r="B66" s="308" t="s">
        <v>197</v>
      </c>
      <c r="C66" s="45"/>
      <c r="D66" s="46"/>
      <c r="E66" s="86">
        <v>0</v>
      </c>
      <c r="F66" s="37"/>
      <c r="G66" s="47">
        <v>6729866</v>
      </c>
      <c r="H66" s="48"/>
      <c r="I66" s="86">
        <v>0</v>
      </c>
      <c r="J66" s="48"/>
      <c r="K66" s="47">
        <v>6729866</v>
      </c>
    </row>
    <row r="67" spans="1:11" ht="21" customHeight="1" x14ac:dyDescent="0.35">
      <c r="A67" s="21" t="s">
        <v>94</v>
      </c>
      <c r="B67" s="49"/>
      <c r="C67" s="45">
        <v>16</v>
      </c>
      <c r="D67" s="46"/>
      <c r="E67" s="100">
        <v>470000000</v>
      </c>
      <c r="F67" s="37"/>
      <c r="G67" s="52">
        <v>450000000</v>
      </c>
      <c r="H67" s="48"/>
      <c r="I67" s="100">
        <v>350000000</v>
      </c>
      <c r="J67" s="53"/>
      <c r="K67" s="52">
        <v>320000000</v>
      </c>
    </row>
    <row r="68" spans="1:11" ht="21" customHeight="1" x14ac:dyDescent="0.2">
      <c r="A68" s="26" t="s">
        <v>43</v>
      </c>
      <c r="B68" s="44"/>
      <c r="C68" s="45" t="s">
        <v>223</v>
      </c>
      <c r="D68" s="46"/>
      <c r="E68" s="86">
        <v>0</v>
      </c>
      <c r="F68" s="37"/>
      <c r="G68" s="25">
        <v>0</v>
      </c>
      <c r="H68" s="48"/>
      <c r="I68" s="84">
        <v>174327125</v>
      </c>
      <c r="J68" s="48"/>
      <c r="K68" s="25">
        <v>97027125</v>
      </c>
    </row>
    <row r="69" spans="1:11" ht="21" customHeight="1" x14ac:dyDescent="0.2">
      <c r="A69" s="26" t="s">
        <v>95</v>
      </c>
      <c r="B69" s="26"/>
      <c r="C69" s="45"/>
      <c r="D69" s="46"/>
      <c r="E69" s="87"/>
      <c r="F69" s="37"/>
      <c r="G69" s="54"/>
      <c r="H69" s="48"/>
      <c r="I69" s="84"/>
      <c r="J69" s="48"/>
      <c r="K69" s="55"/>
    </row>
    <row r="70" spans="1:11" ht="21" customHeight="1" x14ac:dyDescent="0.2">
      <c r="A70" s="26"/>
      <c r="B70" s="26" t="s">
        <v>123</v>
      </c>
      <c r="C70" s="45">
        <v>17</v>
      </c>
      <c r="D70" s="46"/>
      <c r="E70" s="87">
        <v>80000000</v>
      </c>
      <c r="F70" s="37"/>
      <c r="G70" s="54">
        <v>80000000</v>
      </c>
      <c r="H70" s="48"/>
      <c r="I70" s="86">
        <v>0</v>
      </c>
      <c r="J70" s="48"/>
      <c r="K70" s="25">
        <v>0</v>
      </c>
    </row>
    <row r="71" spans="1:11" ht="21" customHeight="1" x14ac:dyDescent="0.2">
      <c r="A71" s="21" t="s">
        <v>79</v>
      </c>
      <c r="B71" s="22"/>
      <c r="C71" s="18"/>
      <c r="D71" s="19"/>
      <c r="E71" s="102">
        <v>32727736</v>
      </c>
      <c r="F71" s="56"/>
      <c r="G71" s="57">
        <v>34996464</v>
      </c>
      <c r="H71" s="48"/>
      <c r="I71" s="84">
        <v>27459559</v>
      </c>
      <c r="J71" s="48"/>
      <c r="K71" s="57">
        <v>32968814</v>
      </c>
    </row>
    <row r="72" spans="1:11" ht="21" customHeight="1" x14ac:dyDescent="0.2">
      <c r="A72" s="21" t="s">
        <v>75</v>
      </c>
      <c r="B72" s="22"/>
      <c r="C72" s="18"/>
      <c r="D72" s="19"/>
      <c r="E72" s="102">
        <v>16003082</v>
      </c>
      <c r="F72" s="23"/>
      <c r="G72" s="57">
        <v>30660198</v>
      </c>
      <c r="H72" s="48"/>
      <c r="I72" s="86">
        <v>6741685</v>
      </c>
      <c r="J72" s="48"/>
      <c r="K72" s="25">
        <v>26712960</v>
      </c>
    </row>
    <row r="73" spans="1:11" s="61" customFormat="1" ht="21" customHeight="1" x14ac:dyDescent="0.2">
      <c r="A73" s="21" t="s">
        <v>88</v>
      </c>
      <c r="B73" s="58"/>
      <c r="C73" s="59"/>
      <c r="D73" s="60"/>
      <c r="E73" s="102">
        <v>8530183</v>
      </c>
      <c r="F73" s="23"/>
      <c r="G73" s="57">
        <v>12095248</v>
      </c>
      <c r="H73" s="48"/>
      <c r="I73" s="86">
        <v>2885993</v>
      </c>
      <c r="J73" s="48"/>
      <c r="K73" s="25">
        <v>3831171</v>
      </c>
    </row>
    <row r="74" spans="1:11" ht="21" customHeight="1" x14ac:dyDescent="0.2">
      <c r="A74" s="21" t="s">
        <v>154</v>
      </c>
      <c r="B74" s="13"/>
      <c r="C74" s="18"/>
      <c r="D74" s="19"/>
      <c r="E74" s="103">
        <v>18766235</v>
      </c>
      <c r="F74" s="56"/>
      <c r="G74" s="27">
        <v>0</v>
      </c>
      <c r="H74" s="56"/>
      <c r="I74" s="98">
        <v>9977616</v>
      </c>
      <c r="J74" s="56"/>
      <c r="K74" s="27">
        <v>0</v>
      </c>
    </row>
    <row r="75" spans="1:11" ht="6" customHeight="1" x14ac:dyDescent="0.2">
      <c r="A75" s="13"/>
      <c r="B75" s="13"/>
      <c r="C75" s="18"/>
      <c r="D75" s="19"/>
      <c r="E75" s="89"/>
      <c r="F75" s="29"/>
      <c r="G75" s="29"/>
      <c r="I75" s="105"/>
    </row>
    <row r="76" spans="1:11" ht="21" customHeight="1" x14ac:dyDescent="0.2">
      <c r="A76" s="13" t="s">
        <v>22</v>
      </c>
      <c r="B76" s="17"/>
      <c r="C76" s="18"/>
      <c r="D76" s="19"/>
      <c r="E76" s="90">
        <f>SUM(E63:E74)</f>
        <v>1808321959</v>
      </c>
      <c r="F76" s="40"/>
      <c r="G76" s="30">
        <f>SUM(G63:G75)</f>
        <v>1265648472</v>
      </c>
      <c r="H76" s="40"/>
      <c r="I76" s="90">
        <f>SUM(I63:I74)</f>
        <v>818204945</v>
      </c>
      <c r="J76" s="40"/>
      <c r="K76" s="30">
        <f>SUM(K63:K75)</f>
        <v>729324792</v>
      </c>
    </row>
    <row r="77" spans="1:11" ht="21" customHeight="1" x14ac:dyDescent="0.2">
      <c r="A77" s="17"/>
      <c r="B77" s="17"/>
      <c r="C77" s="18"/>
      <c r="D77" s="19"/>
      <c r="E77" s="84"/>
      <c r="F77" s="20"/>
      <c r="G77" s="20"/>
      <c r="H77" s="20"/>
      <c r="I77" s="84"/>
      <c r="J77" s="20"/>
      <c r="K77" s="20"/>
    </row>
    <row r="78" spans="1:11" ht="21" customHeight="1" x14ac:dyDescent="0.2">
      <c r="A78" s="13" t="s">
        <v>6</v>
      </c>
      <c r="B78" s="13"/>
      <c r="C78" s="18"/>
      <c r="D78" s="19"/>
      <c r="E78" s="84"/>
      <c r="F78" s="20"/>
      <c r="G78" s="20"/>
      <c r="H78" s="20"/>
      <c r="I78" s="84"/>
      <c r="J78" s="20"/>
      <c r="K78" s="20"/>
    </row>
    <row r="79" spans="1:11" ht="6" customHeight="1" x14ac:dyDescent="0.2">
      <c r="A79" s="17"/>
      <c r="B79" s="17"/>
      <c r="C79" s="18"/>
      <c r="D79" s="19"/>
      <c r="E79" s="84"/>
      <c r="F79" s="20"/>
      <c r="G79" s="20"/>
      <c r="H79" s="20"/>
      <c r="I79" s="84"/>
      <c r="J79" s="20"/>
      <c r="K79" s="20"/>
    </row>
    <row r="80" spans="1:11" ht="21" customHeight="1" x14ac:dyDescent="0.2">
      <c r="A80" s="26" t="s">
        <v>184</v>
      </c>
      <c r="B80" s="62"/>
      <c r="C80" s="45"/>
      <c r="D80" s="46"/>
      <c r="E80" s="84">
        <v>382117120</v>
      </c>
      <c r="G80" s="25">
        <v>0</v>
      </c>
      <c r="H80" s="37"/>
      <c r="I80" s="84">
        <v>191236585</v>
      </c>
      <c r="J80" s="37"/>
      <c r="K80" s="25">
        <v>0</v>
      </c>
    </row>
    <row r="81" spans="1:11" s="314" customFormat="1" ht="21" customHeight="1" x14ac:dyDescent="0.2">
      <c r="A81" s="310" t="s">
        <v>198</v>
      </c>
      <c r="B81" s="308"/>
      <c r="C81" s="311"/>
      <c r="D81" s="310"/>
      <c r="E81" s="86">
        <v>0</v>
      </c>
      <c r="F81" s="312"/>
      <c r="G81" s="55">
        <v>2580565</v>
      </c>
      <c r="H81" s="313"/>
      <c r="I81" s="86">
        <v>0</v>
      </c>
      <c r="J81" s="313"/>
      <c r="K81" s="55">
        <v>2580565</v>
      </c>
    </row>
    <row r="82" spans="1:11" ht="21" customHeight="1" x14ac:dyDescent="0.2">
      <c r="A82" s="26" t="s">
        <v>95</v>
      </c>
      <c r="B82" s="62"/>
      <c r="C82" s="45">
        <v>17</v>
      </c>
      <c r="D82" s="46"/>
      <c r="E82" s="84">
        <v>196085000</v>
      </c>
      <c r="G82" s="63">
        <v>236085000</v>
      </c>
      <c r="H82" s="37"/>
      <c r="I82" s="86">
        <v>0</v>
      </c>
      <c r="J82" s="37"/>
      <c r="K82" s="25">
        <v>0</v>
      </c>
    </row>
    <row r="83" spans="1:11" ht="21" customHeight="1" x14ac:dyDescent="0.2">
      <c r="A83" s="26" t="s">
        <v>78</v>
      </c>
      <c r="B83" s="62"/>
      <c r="C83" s="45">
        <v>18</v>
      </c>
      <c r="D83" s="46"/>
      <c r="E83" s="97">
        <v>161502127</v>
      </c>
      <c r="F83" s="37"/>
      <c r="G83" s="57">
        <v>163964704</v>
      </c>
      <c r="H83" s="37"/>
      <c r="I83" s="87">
        <v>96311482</v>
      </c>
      <c r="J83" s="37"/>
      <c r="K83" s="57">
        <v>105976538</v>
      </c>
    </row>
    <row r="84" spans="1:11" ht="21" customHeight="1" x14ac:dyDescent="0.2">
      <c r="A84" s="26" t="s">
        <v>150</v>
      </c>
      <c r="B84" s="62"/>
      <c r="C84" s="45"/>
      <c r="D84" s="46"/>
      <c r="E84" s="97">
        <v>4847047</v>
      </c>
      <c r="F84" s="37"/>
      <c r="G84" s="25">
        <v>0</v>
      </c>
      <c r="H84" s="37"/>
      <c r="I84" s="87">
        <v>2252564</v>
      </c>
      <c r="J84" s="37"/>
      <c r="K84" s="25">
        <v>0</v>
      </c>
    </row>
    <row r="85" spans="1:11" ht="21" customHeight="1" x14ac:dyDescent="0.2">
      <c r="A85" s="9" t="s">
        <v>25</v>
      </c>
      <c r="B85" s="17"/>
      <c r="D85" s="19"/>
      <c r="E85" s="88">
        <v>910261</v>
      </c>
      <c r="F85" s="64"/>
      <c r="G85" s="27">
        <v>11460459</v>
      </c>
      <c r="H85" s="64"/>
      <c r="I85" s="88">
        <v>887898</v>
      </c>
      <c r="J85" s="64"/>
      <c r="K85" s="27">
        <v>6413098</v>
      </c>
    </row>
    <row r="86" spans="1:11" ht="6" customHeight="1" x14ac:dyDescent="0.2">
      <c r="A86" s="65"/>
      <c r="B86" s="65"/>
      <c r="C86" s="59"/>
      <c r="D86" s="60"/>
      <c r="E86" s="89"/>
      <c r="F86" s="29"/>
      <c r="G86" s="29"/>
      <c r="H86" s="29"/>
      <c r="I86" s="89"/>
      <c r="J86" s="29"/>
      <c r="K86" s="29"/>
    </row>
    <row r="87" spans="1:11" ht="21" customHeight="1" x14ac:dyDescent="0.2">
      <c r="A87" s="13" t="s">
        <v>21</v>
      </c>
      <c r="B87" s="17"/>
      <c r="C87" s="18"/>
      <c r="D87" s="19"/>
      <c r="E87" s="90">
        <f>SUM(E80:E85)</f>
        <v>745461555</v>
      </c>
      <c r="F87" s="42"/>
      <c r="G87" s="30">
        <f>SUM(G80:G85)</f>
        <v>414090728</v>
      </c>
      <c r="H87" s="42"/>
      <c r="I87" s="90">
        <f>SUM(I80:I85)</f>
        <v>290688529</v>
      </c>
      <c r="J87" s="42"/>
      <c r="K87" s="30">
        <f>SUM(K80:K85)</f>
        <v>114970201</v>
      </c>
    </row>
    <row r="88" spans="1:11" ht="6" customHeight="1" x14ac:dyDescent="0.2">
      <c r="A88" s="22"/>
      <c r="B88" s="22"/>
      <c r="C88" s="18"/>
      <c r="D88" s="19"/>
      <c r="E88" s="104"/>
      <c r="F88" s="42"/>
      <c r="G88" s="29"/>
      <c r="H88" s="42"/>
      <c r="I88" s="104"/>
      <c r="J88" s="42"/>
      <c r="K88" s="66"/>
    </row>
    <row r="89" spans="1:11" ht="21" customHeight="1" x14ac:dyDescent="0.2">
      <c r="A89" s="13" t="s">
        <v>7</v>
      </c>
      <c r="B89" s="13"/>
      <c r="C89" s="18"/>
      <c r="D89" s="19"/>
      <c r="E89" s="90">
        <f>SUM(E76,E87)</f>
        <v>2553783514</v>
      </c>
      <c r="F89" s="42"/>
      <c r="G89" s="30">
        <f>SUM(G76,G87)</f>
        <v>1679739200</v>
      </c>
      <c r="H89" s="42"/>
      <c r="I89" s="90">
        <f>SUM(I76,I87)</f>
        <v>1108893474</v>
      </c>
      <c r="J89" s="42"/>
      <c r="K89" s="30">
        <f>SUM(K76,K87)</f>
        <v>844294993</v>
      </c>
    </row>
    <row r="90" spans="1:11" ht="24" customHeight="1" x14ac:dyDescent="0.2">
      <c r="A90" s="13"/>
      <c r="B90" s="13"/>
      <c r="C90" s="18"/>
      <c r="D90" s="19"/>
      <c r="E90" s="29"/>
      <c r="F90" s="42"/>
      <c r="G90" s="29"/>
      <c r="H90" s="42"/>
      <c r="I90" s="29"/>
      <c r="J90" s="42"/>
      <c r="K90" s="29"/>
    </row>
    <row r="91" spans="1:11" ht="20.25" customHeight="1" x14ac:dyDescent="0.2">
      <c r="A91" s="13"/>
      <c r="B91" s="13"/>
      <c r="C91" s="18"/>
      <c r="D91" s="19"/>
      <c r="E91" s="29"/>
      <c r="F91" s="42"/>
      <c r="G91" s="29"/>
      <c r="H91" s="42"/>
      <c r="I91" s="29"/>
      <c r="J91" s="42"/>
      <c r="K91" s="29"/>
    </row>
    <row r="92" spans="1:11" ht="26.25" customHeight="1" x14ac:dyDescent="0.2">
      <c r="A92" s="13"/>
      <c r="B92" s="13"/>
      <c r="C92" s="18"/>
      <c r="D92" s="19"/>
      <c r="E92" s="29"/>
      <c r="F92" s="42"/>
      <c r="G92" s="29"/>
      <c r="H92" s="42"/>
      <c r="I92" s="29"/>
      <c r="J92" s="42"/>
      <c r="K92" s="29"/>
    </row>
    <row r="93" spans="1:11" ht="21.95" customHeight="1" x14ac:dyDescent="0.2">
      <c r="A93" s="327" t="str">
        <f>+A49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93" s="327"/>
      <c r="C93" s="328"/>
      <c r="D93" s="329"/>
      <c r="E93" s="30"/>
      <c r="F93" s="30"/>
      <c r="G93" s="30"/>
      <c r="H93" s="30"/>
      <c r="I93" s="30"/>
      <c r="J93" s="30"/>
      <c r="K93" s="30"/>
    </row>
    <row r="94" spans="1:11" ht="21" customHeight="1" x14ac:dyDescent="0.2">
      <c r="A94" s="316" t="str">
        <f>A50</f>
        <v>บริษัท อาร์เอส จำกัด (มหาชน)</v>
      </c>
      <c r="B94" s="316"/>
      <c r="C94" s="6"/>
      <c r="D94" s="7"/>
      <c r="E94" s="8"/>
      <c r="F94" s="8"/>
      <c r="G94" s="29"/>
      <c r="H94" s="8"/>
      <c r="I94" s="8"/>
      <c r="J94" s="8"/>
      <c r="K94" s="8"/>
    </row>
    <row r="95" spans="1:11" ht="21" customHeight="1" x14ac:dyDescent="0.2">
      <c r="A95" s="315" t="s">
        <v>36</v>
      </c>
      <c r="B95" s="316"/>
      <c r="C95" s="6"/>
      <c r="D95" s="7"/>
      <c r="E95" s="8"/>
      <c r="F95" s="8"/>
      <c r="G95" s="8"/>
      <c r="H95" s="8"/>
      <c r="I95" s="8"/>
      <c r="J95" s="8"/>
      <c r="K95" s="8"/>
    </row>
    <row r="96" spans="1:11" ht="21" customHeight="1" x14ac:dyDescent="0.2">
      <c r="A96" s="317" t="str">
        <f>A52</f>
        <v>ณ วันที่ 30 มิถุนายน พ.ศ. 2563</v>
      </c>
      <c r="B96" s="318"/>
      <c r="C96" s="11"/>
      <c r="D96" s="319"/>
      <c r="E96" s="320"/>
      <c r="F96" s="320"/>
      <c r="G96" s="320"/>
      <c r="H96" s="320"/>
      <c r="I96" s="320"/>
      <c r="J96" s="320"/>
      <c r="K96" s="320"/>
    </row>
    <row r="97" spans="1:11" ht="21" customHeight="1" x14ac:dyDescent="0.2">
      <c r="A97" s="5"/>
      <c r="B97" s="5"/>
      <c r="C97" s="6"/>
      <c r="D97" s="7"/>
      <c r="E97" s="8"/>
      <c r="F97" s="8"/>
      <c r="G97" s="8"/>
      <c r="H97" s="8"/>
      <c r="I97" s="8"/>
      <c r="J97" s="8"/>
      <c r="K97" s="8"/>
    </row>
    <row r="98" spans="1:11" ht="21" customHeight="1" x14ac:dyDescent="0.2">
      <c r="A98" s="5"/>
      <c r="B98" s="5"/>
      <c r="C98" s="6"/>
      <c r="D98" s="7"/>
      <c r="E98" s="366" t="s">
        <v>33</v>
      </c>
      <c r="F98" s="366"/>
      <c r="G98" s="366"/>
      <c r="H98" s="8"/>
      <c r="I98" s="366" t="s">
        <v>90</v>
      </c>
      <c r="J98" s="366"/>
      <c r="K98" s="366"/>
    </row>
    <row r="99" spans="1:11" ht="21" customHeight="1" x14ac:dyDescent="0.2">
      <c r="A99" s="5"/>
      <c r="B99" s="5"/>
      <c r="C99" s="6"/>
      <c r="D99" s="7"/>
      <c r="E99" s="10" t="s">
        <v>12</v>
      </c>
      <c r="F99" s="10"/>
      <c r="G99" s="10" t="s">
        <v>13</v>
      </c>
      <c r="H99" s="10"/>
      <c r="I99" s="10" t="s">
        <v>12</v>
      </c>
      <c r="J99" s="10"/>
      <c r="K99" s="10" t="s">
        <v>13</v>
      </c>
    </row>
    <row r="100" spans="1:11" ht="21" customHeight="1" x14ac:dyDescent="0.2">
      <c r="A100" s="5"/>
      <c r="B100" s="5"/>
      <c r="C100" s="6"/>
      <c r="D100" s="7"/>
      <c r="E100" s="10" t="s">
        <v>157</v>
      </c>
      <c r="F100" s="10"/>
      <c r="G100" s="10" t="s">
        <v>14</v>
      </c>
      <c r="H100" s="10"/>
      <c r="I100" s="10" t="s">
        <v>157</v>
      </c>
      <c r="J100" s="10"/>
      <c r="K100" s="10" t="s">
        <v>14</v>
      </c>
    </row>
    <row r="101" spans="1:11" ht="21" customHeight="1" x14ac:dyDescent="0.2">
      <c r="A101" s="5"/>
      <c r="B101" s="5"/>
      <c r="C101" s="6"/>
      <c r="D101" s="7"/>
      <c r="E101" s="10" t="s">
        <v>138</v>
      </c>
      <c r="F101" s="10"/>
      <c r="G101" s="10" t="s">
        <v>128</v>
      </c>
      <c r="H101" s="10"/>
      <c r="I101" s="10" t="s">
        <v>138</v>
      </c>
      <c r="J101" s="10"/>
      <c r="K101" s="10" t="s">
        <v>128</v>
      </c>
    </row>
    <row r="102" spans="1:11" ht="21" customHeight="1" x14ac:dyDescent="0.2">
      <c r="A102" s="5"/>
      <c r="B102" s="5"/>
      <c r="C102" s="11" t="s">
        <v>0</v>
      </c>
      <c r="D102" s="7"/>
      <c r="E102" s="12" t="s">
        <v>29</v>
      </c>
      <c r="F102" s="10"/>
      <c r="G102" s="12" t="s">
        <v>29</v>
      </c>
      <c r="H102" s="10"/>
      <c r="I102" s="12" t="s">
        <v>29</v>
      </c>
      <c r="J102" s="10"/>
      <c r="K102" s="12" t="s">
        <v>29</v>
      </c>
    </row>
    <row r="103" spans="1:11" ht="6" customHeight="1" x14ac:dyDescent="0.2">
      <c r="A103" s="17"/>
      <c r="B103" s="17"/>
      <c r="C103" s="14"/>
      <c r="D103" s="15"/>
      <c r="E103" s="83"/>
      <c r="F103" s="16"/>
      <c r="G103" s="16"/>
      <c r="H103" s="16"/>
      <c r="I103" s="83"/>
      <c r="J103" s="16"/>
      <c r="K103" s="16"/>
    </row>
    <row r="104" spans="1:11" ht="21" customHeight="1" x14ac:dyDescent="0.2">
      <c r="A104" s="13" t="s">
        <v>96</v>
      </c>
      <c r="B104" s="13"/>
      <c r="C104" s="18"/>
      <c r="D104" s="19"/>
      <c r="E104" s="84"/>
      <c r="F104" s="20"/>
      <c r="G104" s="20"/>
      <c r="H104" s="20"/>
      <c r="I104" s="84"/>
      <c r="J104" s="20"/>
      <c r="K104" s="20"/>
    </row>
    <row r="105" spans="1:11" ht="6" customHeight="1" x14ac:dyDescent="0.2">
      <c r="A105" s="13"/>
      <c r="B105" s="13"/>
      <c r="C105" s="18"/>
      <c r="D105" s="19"/>
      <c r="E105" s="84"/>
      <c r="F105" s="20"/>
      <c r="G105" s="20"/>
      <c r="H105" s="20"/>
      <c r="I105" s="84"/>
      <c r="J105" s="20"/>
      <c r="K105" s="20"/>
    </row>
    <row r="106" spans="1:11" ht="21" customHeight="1" x14ac:dyDescent="0.2">
      <c r="A106" s="22" t="s">
        <v>8</v>
      </c>
      <c r="B106" s="22"/>
      <c r="C106" s="67"/>
      <c r="D106" s="9"/>
      <c r="E106" s="101"/>
      <c r="F106" s="50"/>
      <c r="G106" s="50"/>
      <c r="H106" s="50"/>
      <c r="I106" s="101"/>
      <c r="J106" s="50"/>
      <c r="K106" s="50"/>
    </row>
    <row r="107" spans="1:11" ht="21" customHeight="1" x14ac:dyDescent="0.2">
      <c r="A107" s="22"/>
      <c r="B107" s="68" t="s">
        <v>26</v>
      </c>
      <c r="D107" s="69"/>
      <c r="E107" s="106"/>
      <c r="F107" s="37"/>
      <c r="G107" s="70"/>
      <c r="H107" s="70"/>
      <c r="I107" s="112"/>
      <c r="J107" s="70"/>
      <c r="K107" s="70"/>
    </row>
    <row r="108" spans="1:11" ht="21" customHeight="1" x14ac:dyDescent="0.2">
      <c r="A108" s="22"/>
      <c r="B108" s="68" t="s">
        <v>144</v>
      </c>
      <c r="D108" s="69"/>
      <c r="E108" s="107"/>
      <c r="F108" s="9"/>
      <c r="G108" s="9"/>
      <c r="H108" s="9"/>
      <c r="I108" s="107"/>
      <c r="J108" s="9"/>
      <c r="K108" s="9"/>
    </row>
    <row r="109" spans="1:11" ht="21" customHeight="1" thickBot="1" x14ac:dyDescent="0.25">
      <c r="A109" s="22"/>
      <c r="B109" s="68" t="s">
        <v>116</v>
      </c>
      <c r="D109" s="69"/>
      <c r="E109" s="108">
        <v>1161997216</v>
      </c>
      <c r="F109" s="37"/>
      <c r="G109" s="71">
        <v>1161997216</v>
      </c>
      <c r="H109" s="37"/>
      <c r="I109" s="108">
        <v>1161997216</v>
      </c>
      <c r="J109" s="37"/>
      <c r="K109" s="71">
        <v>1161997216</v>
      </c>
    </row>
    <row r="110" spans="1:11" ht="6" customHeight="1" thickTop="1" x14ac:dyDescent="0.2">
      <c r="A110" s="13"/>
      <c r="B110" s="13"/>
      <c r="C110" s="18"/>
      <c r="D110" s="19"/>
      <c r="E110" s="84"/>
      <c r="F110" s="20"/>
      <c r="G110" s="20"/>
      <c r="H110" s="20"/>
      <c r="I110" s="84"/>
      <c r="J110" s="20"/>
      <c r="K110" s="20"/>
    </row>
    <row r="111" spans="1:11" ht="20.100000000000001" customHeight="1" x14ac:dyDescent="0.2">
      <c r="A111" s="22"/>
      <c r="B111" s="68" t="s">
        <v>80</v>
      </c>
      <c r="C111" s="72"/>
      <c r="D111" s="69"/>
      <c r="E111" s="109"/>
      <c r="F111" s="73"/>
      <c r="G111" s="73"/>
      <c r="H111" s="73"/>
      <c r="I111" s="109"/>
      <c r="J111" s="73"/>
      <c r="K111" s="73"/>
    </row>
    <row r="112" spans="1:11" ht="20.100000000000001" customHeight="1" x14ac:dyDescent="0.2">
      <c r="A112" s="22"/>
      <c r="B112" s="9" t="s">
        <v>199</v>
      </c>
      <c r="C112" s="72"/>
      <c r="D112" s="69"/>
      <c r="E112" s="109"/>
      <c r="F112" s="73"/>
      <c r="G112" s="73"/>
      <c r="H112" s="73"/>
      <c r="I112" s="109"/>
      <c r="J112" s="73"/>
      <c r="K112" s="73"/>
    </row>
    <row r="113" spans="1:11" ht="20.100000000000001" customHeight="1" x14ac:dyDescent="0.2">
      <c r="A113" s="22"/>
      <c r="B113" s="68" t="s">
        <v>117</v>
      </c>
      <c r="C113" s="72"/>
      <c r="D113" s="69"/>
      <c r="E113" s="109">
        <v>972496946</v>
      </c>
      <c r="F113" s="73"/>
      <c r="G113" s="73"/>
      <c r="H113" s="73"/>
      <c r="I113" s="109">
        <v>972496946</v>
      </c>
      <c r="J113" s="73"/>
      <c r="K113" s="73"/>
    </row>
    <row r="114" spans="1:11" ht="20.100000000000001" customHeight="1" x14ac:dyDescent="0.2">
      <c r="A114" s="22"/>
      <c r="B114" s="9" t="s">
        <v>145</v>
      </c>
      <c r="C114" s="72"/>
      <c r="D114" s="69"/>
      <c r="E114" s="109"/>
      <c r="F114" s="73"/>
      <c r="G114" s="73"/>
      <c r="H114" s="73"/>
      <c r="I114" s="109"/>
      <c r="J114" s="73"/>
      <c r="K114" s="73"/>
    </row>
    <row r="115" spans="1:11" ht="20.100000000000001" customHeight="1" x14ac:dyDescent="0.2">
      <c r="A115" s="22"/>
      <c r="B115" s="68" t="s">
        <v>117</v>
      </c>
      <c r="C115" s="72"/>
      <c r="D115" s="69"/>
      <c r="E115" s="109"/>
      <c r="F115" s="73"/>
      <c r="G115" s="73">
        <v>972495202</v>
      </c>
      <c r="H115" s="73"/>
      <c r="I115" s="109"/>
      <c r="J115" s="73"/>
      <c r="K115" s="73">
        <v>972495202</v>
      </c>
    </row>
    <row r="116" spans="1:11" ht="21" customHeight="1" x14ac:dyDescent="0.35">
      <c r="A116" s="74" t="s">
        <v>45</v>
      </c>
      <c r="B116" s="49"/>
      <c r="C116" s="75"/>
      <c r="D116" s="76"/>
      <c r="E116" s="110">
        <v>322107225</v>
      </c>
      <c r="F116" s="37"/>
      <c r="G116" s="34">
        <v>322087270</v>
      </c>
      <c r="H116" s="37"/>
      <c r="I116" s="110">
        <v>322107225</v>
      </c>
      <c r="J116" s="37"/>
      <c r="K116" s="34">
        <v>322087270</v>
      </c>
    </row>
    <row r="117" spans="1:11" ht="21" customHeight="1" x14ac:dyDescent="0.35">
      <c r="A117" s="74" t="s">
        <v>44</v>
      </c>
      <c r="B117" s="49"/>
      <c r="C117" s="18">
        <v>19.3</v>
      </c>
      <c r="D117" s="76"/>
      <c r="E117" s="110">
        <v>-160158220</v>
      </c>
      <c r="F117" s="37"/>
      <c r="G117" s="25">
        <v>0</v>
      </c>
      <c r="H117" s="64"/>
      <c r="I117" s="110">
        <v>-160158220</v>
      </c>
      <c r="J117" s="32"/>
      <c r="K117" s="25">
        <v>0</v>
      </c>
    </row>
    <row r="118" spans="1:11" ht="21" customHeight="1" x14ac:dyDescent="0.35">
      <c r="A118" s="77" t="s">
        <v>46</v>
      </c>
      <c r="B118" s="76"/>
      <c r="C118" s="75"/>
      <c r="D118" s="76"/>
      <c r="E118" s="110"/>
      <c r="F118" s="37"/>
      <c r="G118" s="34"/>
      <c r="H118" s="37"/>
      <c r="I118" s="87"/>
      <c r="J118" s="37"/>
      <c r="K118" s="34"/>
    </row>
    <row r="119" spans="1:11" ht="21" customHeight="1" x14ac:dyDescent="0.35">
      <c r="A119" s="74"/>
      <c r="B119" s="74" t="s">
        <v>54</v>
      </c>
      <c r="C119" s="75"/>
      <c r="D119" s="76"/>
      <c r="E119" s="110">
        <v>120327052</v>
      </c>
      <c r="F119" s="37"/>
      <c r="G119" s="34">
        <v>120327052</v>
      </c>
      <c r="H119" s="37"/>
      <c r="I119" s="110">
        <v>120327052</v>
      </c>
      <c r="J119" s="37"/>
      <c r="K119" s="34">
        <v>120327052</v>
      </c>
    </row>
    <row r="120" spans="1:11" ht="21" customHeight="1" x14ac:dyDescent="0.35">
      <c r="A120" s="74"/>
      <c r="B120" s="74" t="s">
        <v>229</v>
      </c>
      <c r="C120" s="75"/>
      <c r="D120" s="76"/>
      <c r="E120" s="110">
        <f>'10 (2)'!L42</f>
        <v>160158220</v>
      </c>
      <c r="F120" s="37"/>
      <c r="G120" s="34">
        <v>0</v>
      </c>
      <c r="H120" s="37"/>
      <c r="I120" s="110">
        <f>'11'!L40</f>
        <v>160158220</v>
      </c>
      <c r="J120" s="37"/>
      <c r="K120" s="34">
        <v>0</v>
      </c>
    </row>
    <row r="121" spans="1:11" ht="21" customHeight="1" x14ac:dyDescent="0.35">
      <c r="A121" s="78"/>
      <c r="B121" s="74" t="s">
        <v>47</v>
      </c>
      <c r="C121" s="18"/>
      <c r="D121" s="19"/>
      <c r="E121" s="111">
        <f>'10 (2)'!N42</f>
        <v>353823461</v>
      </c>
      <c r="F121" s="37"/>
      <c r="G121" s="38">
        <v>309980034</v>
      </c>
      <c r="H121" s="37"/>
      <c r="I121" s="93">
        <f>'11'!N40</f>
        <v>528387818.80000001</v>
      </c>
      <c r="J121" s="37"/>
      <c r="K121" s="38">
        <v>664135693</v>
      </c>
    </row>
    <row r="122" spans="1:11" ht="6" customHeight="1" x14ac:dyDescent="0.2">
      <c r="A122" s="22"/>
      <c r="B122" s="22"/>
      <c r="C122" s="18"/>
      <c r="D122" s="19"/>
      <c r="E122" s="89"/>
      <c r="F122" s="42"/>
      <c r="G122" s="29"/>
      <c r="H122" s="42"/>
      <c r="I122" s="89"/>
      <c r="J122" s="42"/>
      <c r="K122" s="29"/>
    </row>
    <row r="123" spans="1:11" ht="21" customHeight="1" x14ac:dyDescent="0.2">
      <c r="A123" s="28" t="s">
        <v>98</v>
      </c>
      <c r="B123" s="22"/>
      <c r="C123" s="18"/>
      <c r="D123" s="19"/>
      <c r="E123" s="91">
        <f>SUM(E113:E121)</f>
        <v>1768754684</v>
      </c>
      <c r="F123" s="37"/>
      <c r="G123" s="33">
        <f>SUM(G115:G121)</f>
        <v>1724889558</v>
      </c>
      <c r="H123" s="37"/>
      <c r="I123" s="91">
        <f>SUM(I113:I121)</f>
        <v>1943319041.8</v>
      </c>
      <c r="J123" s="37"/>
      <c r="K123" s="33">
        <f>SUM(K115:K121)</f>
        <v>2079045217</v>
      </c>
    </row>
    <row r="124" spans="1:11" ht="21" customHeight="1" x14ac:dyDescent="0.2">
      <c r="A124" s="22" t="s">
        <v>31</v>
      </c>
      <c r="B124" s="22"/>
      <c r="C124" s="18"/>
      <c r="D124" s="19"/>
      <c r="E124" s="93">
        <f>'10 (2)'!R42</f>
        <v>2145541</v>
      </c>
      <c r="F124" s="79"/>
      <c r="G124" s="80">
        <v>2132900</v>
      </c>
      <c r="H124" s="79"/>
      <c r="I124" s="113">
        <v>0</v>
      </c>
      <c r="J124" s="64"/>
      <c r="K124" s="27">
        <v>0</v>
      </c>
    </row>
    <row r="125" spans="1:11" ht="6" customHeight="1" x14ac:dyDescent="0.2">
      <c r="A125" s="22"/>
      <c r="B125" s="22"/>
      <c r="C125" s="18"/>
      <c r="D125" s="19"/>
      <c r="E125" s="89"/>
      <c r="F125" s="42"/>
      <c r="G125" s="29"/>
      <c r="H125" s="42"/>
      <c r="I125" s="89"/>
      <c r="J125" s="42"/>
      <c r="K125" s="29"/>
    </row>
    <row r="126" spans="1:11" ht="21" customHeight="1" x14ac:dyDescent="0.2">
      <c r="A126" s="13" t="s">
        <v>99</v>
      </c>
      <c r="B126" s="13"/>
      <c r="C126" s="18"/>
      <c r="D126" s="19"/>
      <c r="E126" s="94">
        <f>SUM(E123:E124)</f>
        <v>1770900225</v>
      </c>
      <c r="F126" s="42"/>
      <c r="G126" s="39">
        <f>SUM(G123:G124)</f>
        <v>1727022458</v>
      </c>
      <c r="H126" s="42"/>
      <c r="I126" s="94">
        <f>SUM(I123:I124)</f>
        <v>1943319041.8</v>
      </c>
      <c r="J126" s="42"/>
      <c r="K126" s="39">
        <f>SUM(K123:K124)</f>
        <v>2079045217</v>
      </c>
    </row>
    <row r="127" spans="1:11" ht="6" customHeight="1" x14ac:dyDescent="0.2">
      <c r="A127" s="13"/>
      <c r="B127" s="13"/>
      <c r="C127" s="18"/>
      <c r="D127" s="19"/>
      <c r="E127" s="104"/>
      <c r="F127" s="40"/>
      <c r="G127" s="66"/>
      <c r="H127" s="40"/>
      <c r="I127" s="104"/>
      <c r="J127" s="40"/>
      <c r="K127" s="66"/>
    </row>
    <row r="128" spans="1:11" ht="21" customHeight="1" thickBot="1" x14ac:dyDescent="0.25">
      <c r="A128" s="13" t="s">
        <v>100</v>
      </c>
      <c r="B128" s="13"/>
      <c r="C128" s="18"/>
      <c r="D128" s="19"/>
      <c r="E128" s="96">
        <f>SUM(E89,E126)</f>
        <v>4324683739</v>
      </c>
      <c r="F128" s="42"/>
      <c r="G128" s="41">
        <f>SUM(G89,G126)</f>
        <v>3406761658</v>
      </c>
      <c r="H128" s="42"/>
      <c r="I128" s="96">
        <f>SUM(I89,I126)</f>
        <v>3052212515.8000002</v>
      </c>
      <c r="J128" s="42"/>
      <c r="K128" s="41">
        <f>SUM(K89,K126)</f>
        <v>2923340210</v>
      </c>
    </row>
    <row r="129" spans="1:11" ht="21" customHeight="1" thickTop="1" x14ac:dyDescent="0.35">
      <c r="A129" s="13"/>
      <c r="B129" s="13"/>
      <c r="C129" s="75"/>
      <c r="D129" s="76"/>
      <c r="E129" s="42"/>
      <c r="F129" s="42"/>
      <c r="G129" s="42"/>
      <c r="H129" s="42"/>
      <c r="I129" s="42"/>
      <c r="J129" s="37"/>
      <c r="K129" s="42"/>
    </row>
    <row r="130" spans="1:11" ht="21" customHeight="1" x14ac:dyDescent="0.35">
      <c r="A130" s="74"/>
      <c r="B130" s="74"/>
      <c r="C130" s="75"/>
      <c r="D130" s="76"/>
      <c r="E130" s="42"/>
      <c r="F130" s="42"/>
      <c r="G130" s="42"/>
      <c r="H130" s="42"/>
      <c r="I130" s="42"/>
      <c r="J130" s="37"/>
      <c r="K130" s="34"/>
    </row>
    <row r="131" spans="1:11" ht="30" customHeight="1" x14ac:dyDescent="0.2">
      <c r="A131" s="13"/>
      <c r="B131" s="13"/>
      <c r="C131" s="18"/>
      <c r="D131" s="19"/>
      <c r="E131" s="42"/>
      <c r="F131" s="42"/>
      <c r="G131" s="42"/>
      <c r="H131" s="42"/>
      <c r="I131" s="42"/>
      <c r="J131" s="42"/>
      <c r="K131" s="42"/>
    </row>
    <row r="132" spans="1:11" ht="24" customHeight="1" x14ac:dyDescent="0.2">
      <c r="A132" s="13"/>
      <c r="B132" s="13"/>
      <c r="C132" s="18"/>
      <c r="D132" s="19"/>
      <c r="E132" s="42"/>
      <c r="F132" s="42"/>
      <c r="G132" s="42"/>
      <c r="H132" s="42"/>
      <c r="I132" s="42"/>
      <c r="J132" s="42"/>
      <c r="K132" s="42"/>
    </row>
    <row r="133" spans="1:11" ht="30.75" customHeight="1" x14ac:dyDescent="0.2">
      <c r="A133" s="13"/>
      <c r="B133" s="13"/>
      <c r="C133" s="18"/>
      <c r="D133" s="19"/>
      <c r="E133" s="42"/>
      <c r="F133" s="42"/>
      <c r="G133" s="42"/>
      <c r="H133" s="42"/>
      <c r="I133" s="42"/>
      <c r="J133" s="42"/>
      <c r="K133" s="42"/>
    </row>
    <row r="134" spans="1:11" ht="30.75" customHeight="1" x14ac:dyDescent="0.2">
      <c r="A134" s="13"/>
      <c r="B134" s="13"/>
      <c r="C134" s="18"/>
      <c r="D134" s="19"/>
      <c r="E134" s="42"/>
      <c r="F134" s="42"/>
      <c r="G134" s="42"/>
      <c r="H134" s="42"/>
      <c r="I134" s="42"/>
      <c r="J134" s="42"/>
      <c r="K134" s="42"/>
    </row>
    <row r="135" spans="1:11" ht="22.5" customHeight="1" x14ac:dyDescent="0.2">
      <c r="A135" s="13"/>
      <c r="B135" s="13"/>
      <c r="C135" s="18"/>
      <c r="D135" s="19"/>
      <c r="E135" s="42"/>
      <c r="F135" s="42"/>
      <c r="G135" s="42"/>
      <c r="H135" s="42"/>
      <c r="I135" s="42"/>
      <c r="J135" s="42"/>
      <c r="K135" s="42"/>
    </row>
    <row r="136" spans="1:11" ht="21.95" customHeight="1" x14ac:dyDescent="0.2">
      <c r="A136" s="330" t="str">
        <f>+A93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36" s="330"/>
      <c r="C136" s="324"/>
      <c r="D136" s="331"/>
      <c r="E136" s="332"/>
      <c r="F136" s="333"/>
      <c r="G136" s="332"/>
      <c r="H136" s="333"/>
      <c r="I136" s="333"/>
      <c r="J136" s="333"/>
      <c r="K136" s="333"/>
    </row>
  </sheetData>
  <mergeCells count="7">
    <mergeCell ref="E98:G98"/>
    <mergeCell ref="I98:K98"/>
    <mergeCell ref="E5:G5"/>
    <mergeCell ref="I5:K5"/>
    <mergeCell ref="E54:G54"/>
    <mergeCell ref="I54:K54"/>
    <mergeCell ref="A44:K44"/>
  </mergeCells>
  <phoneticPr fontId="2" type="noConversion"/>
  <pageMargins left="0.8" right="0.5" top="0.5" bottom="0.6" header="0.49" footer="0.4"/>
  <pageSetup paperSize="9" firstPageNumber="3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0"/>
  <sheetViews>
    <sheetView topLeftCell="A49" zoomScaleNormal="100" zoomScaleSheetLayoutView="130" workbookViewId="0">
      <selection activeCell="M54" sqref="M54"/>
    </sheetView>
  </sheetViews>
  <sheetFormatPr defaultColWidth="9.33203125" defaultRowHeight="21.2" customHeight="1" x14ac:dyDescent="0.2"/>
  <cols>
    <col min="1" max="2" width="1.83203125" style="1" customWidth="1"/>
    <col min="3" max="3" width="42.1640625" style="1" customWidth="1"/>
    <col min="4" max="4" width="8.6640625" style="179" customWidth="1"/>
    <col min="5" max="5" width="0.6640625" style="180" customWidth="1"/>
    <col min="6" max="6" width="17" style="181" customWidth="1"/>
    <col min="7" max="7" width="0.6640625" style="182" customWidth="1"/>
    <col min="8" max="8" width="17" style="181" customWidth="1"/>
    <col min="9" max="9" width="0.6640625" style="182" customWidth="1"/>
    <col min="10" max="10" width="17" style="182" customWidth="1"/>
    <col min="11" max="11" width="0.6640625" style="182" customWidth="1"/>
    <col min="12" max="12" width="17" style="182" customWidth="1"/>
    <col min="13" max="16384" width="9.33203125" style="1"/>
  </cols>
  <sheetData>
    <row r="1" spans="1:12" ht="20.100000000000001" customHeight="1" x14ac:dyDescent="0.2">
      <c r="A1" s="4" t="str">
        <f>'3-5'!A94</f>
        <v>บริษัท อาร์เอส จำกัด (มหาชน)</v>
      </c>
      <c r="B1" s="178"/>
      <c r="C1" s="178"/>
    </row>
    <row r="2" spans="1:12" ht="20.100000000000001" customHeight="1" x14ac:dyDescent="0.2">
      <c r="A2" s="178" t="s">
        <v>28</v>
      </c>
      <c r="B2" s="178"/>
      <c r="C2" s="178"/>
    </row>
    <row r="3" spans="1:12" ht="20.100000000000001" customHeight="1" x14ac:dyDescent="0.2">
      <c r="A3" s="183" t="s">
        <v>180</v>
      </c>
      <c r="B3" s="3"/>
      <c r="C3" s="3"/>
      <c r="D3" s="184"/>
      <c r="E3" s="185"/>
      <c r="F3" s="186"/>
      <c r="G3" s="2"/>
      <c r="H3" s="186"/>
      <c r="I3" s="2"/>
      <c r="J3" s="2"/>
      <c r="K3" s="2"/>
      <c r="L3" s="2"/>
    </row>
    <row r="4" spans="1:12" ht="20.100000000000001" customHeight="1" x14ac:dyDescent="0.2">
      <c r="A4" s="178"/>
      <c r="E4" s="187"/>
      <c r="F4" s="188"/>
      <c r="G4" s="189"/>
      <c r="H4" s="188"/>
      <c r="I4" s="189"/>
      <c r="J4" s="189"/>
      <c r="K4" s="189"/>
      <c r="L4" s="189"/>
    </row>
    <row r="5" spans="1:12" ht="20.100000000000001" customHeight="1" x14ac:dyDescent="0.2">
      <c r="D5" s="190"/>
      <c r="E5" s="190"/>
      <c r="F5" s="368" t="s">
        <v>33</v>
      </c>
      <c r="G5" s="368"/>
      <c r="H5" s="368"/>
      <c r="I5" s="191"/>
      <c r="J5" s="369" t="s">
        <v>90</v>
      </c>
      <c r="K5" s="369"/>
      <c r="L5" s="369"/>
    </row>
    <row r="6" spans="1:12" ht="20.100000000000001" customHeight="1" x14ac:dyDescent="0.2">
      <c r="D6" s="190"/>
      <c r="E6" s="192"/>
      <c r="F6" s="192" t="s">
        <v>12</v>
      </c>
      <c r="G6" s="192"/>
      <c r="H6" s="192" t="s">
        <v>12</v>
      </c>
      <c r="I6" s="192"/>
      <c r="J6" s="192" t="s">
        <v>12</v>
      </c>
      <c r="K6" s="192"/>
      <c r="L6" s="192" t="s">
        <v>12</v>
      </c>
    </row>
    <row r="7" spans="1:12" ht="20.100000000000001" customHeight="1" x14ac:dyDescent="0.2">
      <c r="D7" s="190"/>
      <c r="E7" s="192"/>
      <c r="F7" s="192" t="s">
        <v>157</v>
      </c>
      <c r="G7" s="192"/>
      <c r="H7" s="192" t="s">
        <v>157</v>
      </c>
      <c r="I7" s="192"/>
      <c r="J7" s="192" t="s">
        <v>157</v>
      </c>
      <c r="K7" s="192"/>
      <c r="L7" s="192" t="s">
        <v>157</v>
      </c>
    </row>
    <row r="8" spans="1:12" ht="20.100000000000001" customHeight="1" x14ac:dyDescent="0.2">
      <c r="D8" s="190"/>
      <c r="E8" s="192"/>
      <c r="F8" s="192" t="s">
        <v>138</v>
      </c>
      <c r="G8" s="192"/>
      <c r="H8" s="192" t="s">
        <v>128</v>
      </c>
      <c r="I8" s="192"/>
      <c r="J8" s="192" t="s">
        <v>138</v>
      </c>
      <c r="K8" s="192"/>
      <c r="L8" s="192" t="s">
        <v>128</v>
      </c>
    </row>
    <row r="9" spans="1:12" ht="20.100000000000001" customHeight="1" x14ac:dyDescent="0.2">
      <c r="D9" s="193" t="s">
        <v>0</v>
      </c>
      <c r="E9" s="192"/>
      <c r="F9" s="194" t="s">
        <v>29</v>
      </c>
      <c r="G9" s="192"/>
      <c r="H9" s="194" t="s">
        <v>29</v>
      </c>
      <c r="I9" s="192"/>
      <c r="J9" s="194" t="s">
        <v>29</v>
      </c>
      <c r="K9" s="192"/>
      <c r="L9" s="194" t="s">
        <v>29</v>
      </c>
    </row>
    <row r="10" spans="1:12" ht="6" customHeight="1" x14ac:dyDescent="0.2">
      <c r="A10" s="4"/>
      <c r="B10" s="195"/>
      <c r="E10" s="182"/>
      <c r="F10" s="196"/>
      <c r="H10" s="182"/>
      <c r="J10" s="197"/>
      <c r="L10" s="198"/>
    </row>
    <row r="11" spans="1:12" ht="20.100000000000001" customHeight="1" x14ac:dyDescent="0.2">
      <c r="A11" s="4" t="s">
        <v>38</v>
      </c>
      <c r="B11" s="195"/>
      <c r="E11" s="182"/>
      <c r="F11" s="196"/>
      <c r="H11" s="182"/>
      <c r="J11" s="197"/>
      <c r="L11" s="198"/>
    </row>
    <row r="12" spans="1:12" ht="6" customHeight="1" x14ac:dyDescent="0.2">
      <c r="A12" s="4"/>
      <c r="B12" s="195"/>
      <c r="E12" s="182"/>
      <c r="F12" s="196"/>
      <c r="H12" s="182"/>
      <c r="J12" s="197"/>
      <c r="L12" s="198"/>
    </row>
    <row r="13" spans="1:12" ht="21.2" customHeight="1" x14ac:dyDescent="0.2">
      <c r="A13" s="199" t="s">
        <v>101</v>
      </c>
      <c r="B13" s="82"/>
      <c r="C13" s="82"/>
      <c r="E13" s="200"/>
      <c r="F13" s="201">
        <v>586178857</v>
      </c>
      <c r="G13" s="181"/>
      <c r="H13" s="181">
        <v>541976700</v>
      </c>
      <c r="I13" s="181"/>
      <c r="J13" s="205">
        <v>0</v>
      </c>
      <c r="K13" s="181"/>
      <c r="L13" s="181">
        <v>25670300</v>
      </c>
    </row>
    <row r="14" spans="1:12" ht="21.2" customHeight="1" x14ac:dyDescent="0.2">
      <c r="A14" s="199" t="s">
        <v>102</v>
      </c>
      <c r="B14" s="82"/>
      <c r="C14" s="82"/>
      <c r="E14" s="200"/>
      <c r="F14" s="202">
        <v>246945128</v>
      </c>
      <c r="G14" s="181"/>
      <c r="H14" s="186">
        <v>358475540</v>
      </c>
      <c r="I14" s="181"/>
      <c r="J14" s="203">
        <v>163365110</v>
      </c>
      <c r="K14" s="181"/>
      <c r="L14" s="204">
        <v>195560687</v>
      </c>
    </row>
    <row r="15" spans="1:12" ht="6" customHeight="1" x14ac:dyDescent="0.2">
      <c r="A15" s="199"/>
      <c r="B15" s="82"/>
      <c r="C15" s="82"/>
      <c r="E15" s="200"/>
      <c r="F15" s="201"/>
      <c r="G15" s="181"/>
      <c r="I15" s="181"/>
      <c r="J15" s="201"/>
      <c r="K15" s="181"/>
      <c r="L15" s="181"/>
    </row>
    <row r="16" spans="1:12" ht="21.2" customHeight="1" x14ac:dyDescent="0.2">
      <c r="A16" s="178" t="s">
        <v>113</v>
      </c>
      <c r="E16" s="200"/>
      <c r="F16" s="202">
        <f>SUM(F13:F14)</f>
        <v>833123985</v>
      </c>
      <c r="G16" s="181"/>
      <c r="H16" s="186">
        <f>SUM(H13:H14)</f>
        <v>900452240</v>
      </c>
      <c r="I16" s="181"/>
      <c r="J16" s="202">
        <f>SUM(J13:J14)</f>
        <v>163365110</v>
      </c>
      <c r="K16" s="181"/>
      <c r="L16" s="186">
        <f>SUM(L13:L14)</f>
        <v>221230987</v>
      </c>
    </row>
    <row r="17" spans="1:12" ht="6" customHeight="1" x14ac:dyDescent="0.2">
      <c r="E17" s="200"/>
      <c r="F17" s="201"/>
      <c r="G17" s="181"/>
      <c r="I17" s="181"/>
      <c r="J17" s="201"/>
      <c r="K17" s="181"/>
      <c r="L17" s="181"/>
    </row>
    <row r="18" spans="1:12" ht="21.2" customHeight="1" x14ac:dyDescent="0.2">
      <c r="A18" s="1" t="s">
        <v>103</v>
      </c>
      <c r="E18" s="200"/>
      <c r="F18" s="201">
        <v>-181250361</v>
      </c>
      <c r="G18" s="181"/>
      <c r="H18" s="181">
        <v>-173644757</v>
      </c>
      <c r="I18" s="181"/>
      <c r="J18" s="205">
        <v>0</v>
      </c>
      <c r="K18" s="181"/>
      <c r="L18" s="181">
        <v>-16356072</v>
      </c>
    </row>
    <row r="19" spans="1:12" ht="21.2" customHeight="1" x14ac:dyDescent="0.2">
      <c r="A19" s="1" t="s">
        <v>104</v>
      </c>
      <c r="E19" s="200"/>
      <c r="F19" s="202">
        <v>-213046877</v>
      </c>
      <c r="G19" s="181"/>
      <c r="H19" s="186">
        <v>-327511035</v>
      </c>
      <c r="I19" s="181"/>
      <c r="J19" s="203">
        <v>-125778827</v>
      </c>
      <c r="K19" s="181"/>
      <c r="L19" s="204">
        <v>-104850686</v>
      </c>
    </row>
    <row r="20" spans="1:12" ht="6" customHeight="1" x14ac:dyDescent="0.2">
      <c r="E20" s="200"/>
      <c r="F20" s="201"/>
      <c r="G20" s="181"/>
      <c r="I20" s="181"/>
      <c r="J20" s="201"/>
      <c r="K20" s="181"/>
      <c r="L20" s="181"/>
    </row>
    <row r="21" spans="1:12" ht="21.2" customHeight="1" x14ac:dyDescent="0.2">
      <c r="A21" s="178" t="s">
        <v>105</v>
      </c>
      <c r="E21" s="200"/>
      <c r="F21" s="202">
        <f>SUM(F18:F20)</f>
        <v>-394297238</v>
      </c>
      <c r="G21" s="181"/>
      <c r="H21" s="186">
        <f>SUM(H18:H20)</f>
        <v>-501155792</v>
      </c>
      <c r="I21" s="181"/>
      <c r="J21" s="202">
        <f>SUM(J18:J20)</f>
        <v>-125778827</v>
      </c>
      <c r="K21" s="181"/>
      <c r="L21" s="186">
        <f>SUM(L18:L20)</f>
        <v>-121206758</v>
      </c>
    </row>
    <row r="22" spans="1:12" ht="6" customHeight="1" x14ac:dyDescent="0.2">
      <c r="A22" s="178"/>
      <c r="E22" s="200"/>
      <c r="F22" s="201"/>
      <c r="G22" s="181"/>
      <c r="I22" s="181"/>
      <c r="J22" s="201"/>
      <c r="K22" s="181"/>
      <c r="L22" s="181"/>
    </row>
    <row r="23" spans="1:12" ht="21.2" customHeight="1" x14ac:dyDescent="0.2">
      <c r="A23" s="178" t="s">
        <v>48</v>
      </c>
      <c r="E23" s="200"/>
      <c r="F23" s="201">
        <f>SUM(F21,F16)</f>
        <v>438826747</v>
      </c>
      <c r="G23" s="181"/>
      <c r="H23" s="181">
        <f>SUM(H21,H16)</f>
        <v>399296448</v>
      </c>
      <c r="I23" s="181"/>
      <c r="J23" s="201">
        <f>SUM(J21,J16)</f>
        <v>37586283</v>
      </c>
      <c r="K23" s="181"/>
      <c r="L23" s="181">
        <f>SUM(L21,L16)</f>
        <v>100024229</v>
      </c>
    </row>
    <row r="24" spans="1:12" ht="21.2" customHeight="1" x14ac:dyDescent="0.2">
      <c r="A24" s="1" t="s">
        <v>9</v>
      </c>
      <c r="E24" s="200"/>
      <c r="F24" s="202">
        <v>440002</v>
      </c>
      <c r="G24" s="181"/>
      <c r="H24" s="186">
        <v>1803571</v>
      </c>
      <c r="I24" s="181"/>
      <c r="J24" s="203">
        <v>24440837</v>
      </c>
      <c r="K24" s="181"/>
      <c r="L24" s="204">
        <v>150166012</v>
      </c>
    </row>
    <row r="25" spans="1:12" ht="6" customHeight="1" x14ac:dyDescent="0.2">
      <c r="E25" s="200"/>
      <c r="F25" s="201"/>
      <c r="G25" s="181"/>
      <c r="I25" s="181"/>
      <c r="J25" s="201"/>
      <c r="K25" s="181"/>
      <c r="L25" s="181"/>
    </row>
    <row r="26" spans="1:12" ht="21.2" customHeight="1" x14ac:dyDescent="0.2">
      <c r="A26" s="178" t="s">
        <v>49</v>
      </c>
      <c r="E26" s="200"/>
      <c r="F26" s="201">
        <f>SUM(F23:F24)</f>
        <v>439266749</v>
      </c>
      <c r="G26" s="181"/>
      <c r="H26" s="181">
        <f>SUM(H23:H24)</f>
        <v>401100019</v>
      </c>
      <c r="I26" s="181"/>
      <c r="J26" s="201">
        <f>SUM(J23:J24)</f>
        <v>62027120</v>
      </c>
      <c r="K26" s="181"/>
      <c r="L26" s="181">
        <f>SUM(L23:L24)</f>
        <v>250190241</v>
      </c>
    </row>
    <row r="27" spans="1:12" ht="21.2" customHeight="1" x14ac:dyDescent="0.2">
      <c r="A27" s="1" t="s">
        <v>50</v>
      </c>
      <c r="E27" s="200"/>
      <c r="F27" s="201">
        <v>-133343983</v>
      </c>
      <c r="G27" s="181"/>
      <c r="H27" s="181">
        <v>-129147441</v>
      </c>
      <c r="I27" s="181"/>
      <c r="J27" s="201">
        <v>-85417</v>
      </c>
      <c r="K27" s="181"/>
      <c r="L27" s="181">
        <v>-12050193</v>
      </c>
    </row>
    <row r="28" spans="1:12" ht="21.2" customHeight="1" x14ac:dyDescent="0.2">
      <c r="A28" s="1" t="s">
        <v>24</v>
      </c>
      <c r="E28" s="200"/>
      <c r="F28" s="201">
        <v>-159736236</v>
      </c>
      <c r="G28" s="181"/>
      <c r="H28" s="181">
        <v>-146682530</v>
      </c>
      <c r="I28" s="181"/>
      <c r="J28" s="201">
        <v>-20407986</v>
      </c>
      <c r="K28" s="181"/>
      <c r="L28" s="181">
        <v>-120135717</v>
      </c>
    </row>
    <row r="29" spans="1:12" ht="21.2" customHeight="1" x14ac:dyDescent="0.2">
      <c r="A29" s="1" t="s">
        <v>159</v>
      </c>
      <c r="E29" s="200"/>
      <c r="F29" s="201"/>
      <c r="G29" s="181"/>
      <c r="I29" s="181"/>
      <c r="J29" s="201"/>
      <c r="K29" s="181"/>
      <c r="L29" s="181"/>
    </row>
    <row r="30" spans="1:12" ht="21.2" customHeight="1" x14ac:dyDescent="0.2">
      <c r="B30" s="1" t="s">
        <v>160</v>
      </c>
      <c r="E30" s="200"/>
      <c r="F30" s="205">
        <v>0</v>
      </c>
      <c r="G30" s="181"/>
      <c r="H30" s="206" t="s">
        <v>158</v>
      </c>
      <c r="I30" s="181"/>
      <c r="J30" s="205">
        <v>0</v>
      </c>
      <c r="K30" s="181"/>
      <c r="L30" s="208">
        <v>173774</v>
      </c>
    </row>
    <row r="31" spans="1:12" ht="21.2" customHeight="1" x14ac:dyDescent="0.2">
      <c r="A31" s="1" t="s">
        <v>76</v>
      </c>
      <c r="E31" s="200"/>
      <c r="F31" s="201">
        <v>-130123</v>
      </c>
      <c r="G31" s="181"/>
      <c r="H31" s="181">
        <v>-1999176</v>
      </c>
      <c r="I31" s="181"/>
      <c r="J31" s="205">
        <v>0</v>
      </c>
      <c r="K31" s="181"/>
      <c r="L31" s="181">
        <v>-1938050</v>
      </c>
    </row>
    <row r="32" spans="1:12" ht="21.2" customHeight="1" x14ac:dyDescent="0.2">
      <c r="A32" s="1" t="s">
        <v>39</v>
      </c>
      <c r="D32" s="190"/>
      <c r="E32" s="200"/>
      <c r="F32" s="209">
        <v>-9503601</v>
      </c>
      <c r="G32" s="181"/>
      <c r="H32" s="210">
        <v>-7738276</v>
      </c>
      <c r="I32" s="181"/>
      <c r="J32" s="209">
        <v>-5110846</v>
      </c>
      <c r="K32" s="181"/>
      <c r="L32" s="210">
        <v>-1740400</v>
      </c>
    </row>
    <row r="33" spans="1:12" ht="6" customHeight="1" x14ac:dyDescent="0.2">
      <c r="E33" s="200"/>
      <c r="F33" s="201"/>
      <c r="G33" s="181"/>
      <c r="I33" s="181"/>
      <c r="J33" s="201"/>
      <c r="K33" s="181"/>
      <c r="L33" s="181"/>
    </row>
    <row r="34" spans="1:12" ht="21.2" customHeight="1" x14ac:dyDescent="0.2">
      <c r="A34" s="178" t="s">
        <v>141</v>
      </c>
      <c r="E34" s="200"/>
      <c r="F34" s="201">
        <f>SUM(F26:F32)</f>
        <v>136552806</v>
      </c>
      <c r="G34" s="181"/>
      <c r="H34" s="181">
        <f>SUM(H26:H32)</f>
        <v>115532596</v>
      </c>
      <c r="I34" s="181"/>
      <c r="J34" s="201">
        <f>SUM(J26:J32)</f>
        <v>36422871</v>
      </c>
      <c r="K34" s="181"/>
      <c r="L34" s="181">
        <f>SUM(L26:L32)</f>
        <v>114499655</v>
      </c>
    </row>
    <row r="35" spans="1:12" ht="21.2" customHeight="1" x14ac:dyDescent="0.2">
      <c r="A35" s="1" t="s">
        <v>140</v>
      </c>
      <c r="E35" s="200"/>
      <c r="F35" s="202">
        <v>-27928003</v>
      </c>
      <c r="G35" s="181"/>
      <c r="H35" s="186">
        <v>-20412707</v>
      </c>
      <c r="I35" s="181"/>
      <c r="J35" s="203">
        <v>-3815646</v>
      </c>
      <c r="K35" s="181"/>
      <c r="L35" s="204">
        <v>-13807021</v>
      </c>
    </row>
    <row r="36" spans="1:12" ht="6" customHeight="1" x14ac:dyDescent="0.2">
      <c r="E36" s="200"/>
      <c r="F36" s="201"/>
      <c r="G36" s="181"/>
      <c r="I36" s="181"/>
      <c r="J36" s="201"/>
      <c r="K36" s="181"/>
      <c r="L36" s="181"/>
    </row>
    <row r="37" spans="1:12" ht="21.2" customHeight="1" x14ac:dyDescent="0.2">
      <c r="A37" s="211" t="s">
        <v>146</v>
      </c>
      <c r="E37" s="200"/>
      <c r="F37" s="201">
        <f>SUM(F34:F35)</f>
        <v>108624803</v>
      </c>
      <c r="G37" s="181"/>
      <c r="H37" s="181">
        <f>SUM(H34:H35)</f>
        <v>95119889</v>
      </c>
      <c r="I37" s="181"/>
      <c r="J37" s="201">
        <f>SUM(J34:J35)</f>
        <v>32607225</v>
      </c>
      <c r="K37" s="181"/>
      <c r="L37" s="181">
        <f>SUM(L34:L35)</f>
        <v>100692634</v>
      </c>
    </row>
    <row r="38" spans="1:12" ht="12.75" customHeight="1" x14ac:dyDescent="0.2">
      <c r="A38" s="211"/>
      <c r="E38" s="200"/>
      <c r="F38" s="201"/>
      <c r="G38" s="181"/>
      <c r="I38" s="181"/>
      <c r="J38" s="201"/>
      <c r="K38" s="181"/>
      <c r="L38" s="181"/>
    </row>
    <row r="39" spans="1:12" ht="21.2" customHeight="1" x14ac:dyDescent="0.2">
      <c r="A39" s="178" t="s">
        <v>188</v>
      </c>
      <c r="E39" s="200"/>
      <c r="F39" s="201"/>
      <c r="G39" s="181"/>
      <c r="I39" s="181"/>
      <c r="J39" s="201"/>
      <c r="K39" s="181"/>
      <c r="L39" s="181"/>
    </row>
    <row r="40" spans="1:12" ht="21.2" customHeight="1" x14ac:dyDescent="0.4">
      <c r="A40" s="212" t="s">
        <v>189</v>
      </c>
      <c r="B40" s="213"/>
      <c r="C40" s="213"/>
      <c r="D40" s="214"/>
      <c r="E40" s="215"/>
      <c r="F40" s="201"/>
      <c r="G40" s="181"/>
      <c r="I40" s="181"/>
      <c r="J40" s="201"/>
      <c r="K40" s="181"/>
      <c r="L40" s="181"/>
    </row>
    <row r="41" spans="1:12" ht="21.2" customHeight="1" x14ac:dyDescent="0.4">
      <c r="A41" s="216"/>
      <c r="B41" s="213" t="s">
        <v>190</v>
      </c>
      <c r="C41" s="213"/>
      <c r="D41" s="214"/>
      <c r="E41" s="215"/>
      <c r="F41" s="201"/>
      <c r="G41" s="181"/>
      <c r="I41" s="181"/>
      <c r="J41" s="201"/>
      <c r="K41" s="181"/>
      <c r="L41" s="181"/>
    </row>
    <row r="42" spans="1:12" s="213" customFormat="1" ht="21.2" customHeight="1" x14ac:dyDescent="0.4">
      <c r="A42" s="216"/>
      <c r="C42" s="213" t="s">
        <v>191</v>
      </c>
      <c r="D42" s="214"/>
      <c r="E42" s="215"/>
      <c r="F42" s="201"/>
      <c r="G42" s="181"/>
      <c r="H42" s="181"/>
      <c r="I42" s="181"/>
      <c r="J42" s="201"/>
      <c r="K42" s="181"/>
      <c r="L42" s="181"/>
    </row>
    <row r="43" spans="1:12" s="213" customFormat="1" ht="21.2" customHeight="1" x14ac:dyDescent="0.4">
      <c r="A43" s="216"/>
      <c r="C43" s="213" t="s">
        <v>224</v>
      </c>
      <c r="D43" s="214">
        <v>18</v>
      </c>
      <c r="E43" s="215"/>
      <c r="F43" s="201">
        <v>5914159</v>
      </c>
      <c r="G43" s="181"/>
      <c r="H43" s="181">
        <v>0</v>
      </c>
      <c r="I43" s="181"/>
      <c r="J43" s="201">
        <v>6349270</v>
      </c>
      <c r="K43" s="181"/>
      <c r="L43" s="181">
        <v>0</v>
      </c>
    </row>
    <row r="44" spans="1:12" s="213" customFormat="1" ht="21.2" customHeight="1" x14ac:dyDescent="0.4">
      <c r="A44" s="216"/>
      <c r="C44" s="213" t="s">
        <v>192</v>
      </c>
      <c r="D44" s="214"/>
      <c r="E44" s="215"/>
      <c r="F44" s="201"/>
      <c r="G44" s="181"/>
      <c r="H44" s="181"/>
      <c r="I44" s="181"/>
      <c r="J44" s="201"/>
      <c r="K44" s="181"/>
      <c r="L44" s="181"/>
    </row>
    <row r="45" spans="1:12" s="213" customFormat="1" ht="21.2" customHeight="1" x14ac:dyDescent="0.4">
      <c r="A45" s="217"/>
      <c r="C45" s="213" t="s">
        <v>225</v>
      </c>
      <c r="D45" s="214">
        <v>14</v>
      </c>
      <c r="E45" s="215"/>
      <c r="F45" s="209">
        <v>-1182832</v>
      </c>
      <c r="G45" s="181"/>
      <c r="H45" s="210">
        <v>0</v>
      </c>
      <c r="I45" s="181"/>
      <c r="J45" s="209">
        <v>-1269854</v>
      </c>
      <c r="K45" s="181"/>
      <c r="L45" s="210">
        <v>0</v>
      </c>
    </row>
    <row r="46" spans="1:12" s="213" customFormat="1" ht="6" customHeight="1" x14ac:dyDescent="0.4">
      <c r="A46" s="1"/>
      <c r="B46" s="1"/>
      <c r="C46" s="1"/>
      <c r="D46" s="179"/>
      <c r="E46" s="200"/>
      <c r="F46" s="201"/>
      <c r="G46" s="181"/>
      <c r="H46" s="181"/>
      <c r="I46" s="181"/>
      <c r="J46" s="201"/>
      <c r="K46" s="181"/>
      <c r="L46" s="181"/>
    </row>
    <row r="47" spans="1:12" s="213" customFormat="1" ht="18" customHeight="1" x14ac:dyDescent="0.4">
      <c r="A47" s="211" t="s">
        <v>200</v>
      </c>
      <c r="B47" s="1"/>
      <c r="C47" s="1"/>
      <c r="D47" s="179"/>
      <c r="E47" s="200"/>
      <c r="F47" s="209">
        <f>SUM(F43:F45)</f>
        <v>4731327</v>
      </c>
      <c r="G47" s="181"/>
      <c r="H47" s="210">
        <f>SUM(H43:H45)</f>
        <v>0</v>
      </c>
      <c r="I47" s="181"/>
      <c r="J47" s="209">
        <f>SUM(J40:J45)</f>
        <v>5079416</v>
      </c>
      <c r="K47" s="181"/>
      <c r="L47" s="210">
        <f>SUM(L43:L45)</f>
        <v>0</v>
      </c>
    </row>
    <row r="48" spans="1:12" ht="6" customHeight="1" x14ac:dyDescent="0.2">
      <c r="E48" s="200"/>
      <c r="F48" s="201"/>
      <c r="G48" s="181"/>
      <c r="I48" s="181"/>
      <c r="J48" s="201"/>
      <c r="K48" s="181"/>
      <c r="L48" s="181"/>
    </row>
    <row r="49" spans="1:12" s="213" customFormat="1" ht="20.100000000000001" customHeight="1" thickBot="1" x14ac:dyDescent="0.45">
      <c r="A49" s="211" t="s">
        <v>142</v>
      </c>
      <c r="B49" s="1"/>
      <c r="C49" s="1"/>
      <c r="D49" s="179"/>
      <c r="E49" s="200"/>
      <c r="F49" s="218">
        <f>F37+F47</f>
        <v>113356130</v>
      </c>
      <c r="G49" s="181"/>
      <c r="H49" s="219">
        <f>SUM(H37:H39)</f>
        <v>95119889</v>
      </c>
      <c r="I49" s="181"/>
      <c r="J49" s="218">
        <f>J37+J47</f>
        <v>37686641</v>
      </c>
      <c r="K49" s="181"/>
      <c r="L49" s="219">
        <f>SUM(L37:L39)</f>
        <v>100692634</v>
      </c>
    </row>
    <row r="50" spans="1:12" ht="21.2" customHeight="1" thickTop="1" x14ac:dyDescent="0.2">
      <c r="D50" s="190"/>
      <c r="E50" s="190"/>
      <c r="F50" s="190"/>
      <c r="G50" s="190"/>
      <c r="H50" s="190"/>
      <c r="I50" s="190"/>
      <c r="J50" s="190"/>
      <c r="K50" s="190"/>
      <c r="L50" s="190"/>
    </row>
    <row r="51" spans="1:12" ht="19.5" customHeight="1" x14ac:dyDescent="0.2">
      <c r="D51" s="190"/>
      <c r="E51" s="190"/>
      <c r="F51" s="190"/>
      <c r="G51" s="190"/>
      <c r="H51" s="190"/>
      <c r="I51" s="190"/>
      <c r="J51" s="190"/>
      <c r="K51" s="190"/>
      <c r="L51" s="190"/>
    </row>
    <row r="52" spans="1:12" ht="25.5" customHeight="1" x14ac:dyDescent="0.2">
      <c r="D52" s="190"/>
      <c r="E52" s="190"/>
      <c r="F52" s="190"/>
      <c r="G52" s="190"/>
      <c r="H52" s="190"/>
      <c r="I52" s="190"/>
      <c r="J52" s="190"/>
      <c r="K52" s="190"/>
      <c r="L52" s="190"/>
    </row>
    <row r="53" spans="1:12" ht="21.95" customHeight="1" x14ac:dyDescent="0.2">
      <c r="A53" s="220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53" s="220"/>
      <c r="C53" s="3"/>
      <c r="D53" s="184"/>
      <c r="E53" s="2"/>
      <c r="F53" s="2"/>
      <c r="G53" s="2"/>
      <c r="H53" s="2"/>
      <c r="I53" s="2"/>
      <c r="J53" s="221"/>
      <c r="K53" s="2"/>
      <c r="L53" s="221"/>
    </row>
    <row r="54" spans="1:12" ht="20.100000000000001" customHeight="1" x14ac:dyDescent="0.2">
      <c r="A54" s="4" t="str">
        <f>A1</f>
        <v>บริษัท อาร์เอส จำกัด (มหาชน)</v>
      </c>
      <c r="B54" s="195"/>
      <c r="E54" s="182"/>
      <c r="F54" s="182"/>
      <c r="H54" s="182"/>
      <c r="J54" s="198"/>
      <c r="L54" s="198"/>
    </row>
    <row r="55" spans="1:12" ht="20.100000000000001" customHeight="1" x14ac:dyDescent="0.2">
      <c r="A55" s="178" t="s">
        <v>28</v>
      </c>
      <c r="B55" s="195"/>
      <c r="E55" s="182"/>
      <c r="F55" s="182"/>
      <c r="H55" s="182"/>
      <c r="J55" s="198"/>
      <c r="L55" s="198"/>
    </row>
    <row r="56" spans="1:12" ht="17.100000000000001" customHeight="1" x14ac:dyDescent="0.2">
      <c r="A56" s="222" t="str">
        <f>A3</f>
        <v>สำหรับงวดสามเดือนสิ้นสุดวันที่ 30 มิถุนายน พ.ศ. 2563</v>
      </c>
      <c r="B56" s="220"/>
      <c r="C56" s="3"/>
      <c r="D56" s="184"/>
      <c r="E56" s="2"/>
      <c r="F56" s="2"/>
      <c r="G56" s="2"/>
      <c r="H56" s="2"/>
      <c r="I56" s="2"/>
      <c r="J56" s="221"/>
      <c r="K56" s="2"/>
      <c r="L56" s="221"/>
    </row>
    <row r="57" spans="1:12" ht="20.100000000000001" customHeight="1" x14ac:dyDescent="0.2">
      <c r="A57" s="195"/>
      <c r="B57" s="195"/>
      <c r="E57" s="182"/>
      <c r="F57" s="182"/>
      <c r="H57" s="182"/>
      <c r="J57" s="198"/>
      <c r="L57" s="198"/>
    </row>
    <row r="58" spans="1:12" ht="20.100000000000001" customHeight="1" x14ac:dyDescent="0.2">
      <c r="D58" s="190"/>
      <c r="E58" s="190"/>
      <c r="F58" s="368" t="s">
        <v>33</v>
      </c>
      <c r="G58" s="368"/>
      <c r="H58" s="368"/>
      <c r="I58" s="191"/>
      <c r="J58" s="369" t="s">
        <v>90</v>
      </c>
      <c r="K58" s="369"/>
      <c r="L58" s="369"/>
    </row>
    <row r="59" spans="1:12" ht="20.100000000000001" customHeight="1" x14ac:dyDescent="0.2">
      <c r="D59" s="190"/>
      <c r="E59" s="192"/>
      <c r="F59" s="192" t="s">
        <v>12</v>
      </c>
      <c r="G59" s="192"/>
      <c r="H59" s="192" t="s">
        <v>12</v>
      </c>
      <c r="I59" s="192"/>
      <c r="J59" s="192" t="s">
        <v>12</v>
      </c>
      <c r="K59" s="192"/>
      <c r="L59" s="192" t="s">
        <v>12</v>
      </c>
    </row>
    <row r="60" spans="1:12" ht="20.100000000000001" customHeight="1" x14ac:dyDescent="0.2">
      <c r="D60" s="190"/>
      <c r="E60" s="192"/>
      <c r="F60" s="192" t="s">
        <v>157</v>
      </c>
      <c r="G60" s="192"/>
      <c r="H60" s="192" t="s">
        <v>157</v>
      </c>
      <c r="I60" s="192"/>
      <c r="J60" s="192" t="s">
        <v>157</v>
      </c>
      <c r="K60" s="192"/>
      <c r="L60" s="192" t="s">
        <v>157</v>
      </c>
    </row>
    <row r="61" spans="1:12" ht="20.100000000000001" customHeight="1" x14ac:dyDescent="0.2">
      <c r="D61" s="224"/>
      <c r="E61" s="192"/>
      <c r="F61" s="192" t="s">
        <v>138</v>
      </c>
      <c r="G61" s="192"/>
      <c r="H61" s="192" t="s">
        <v>128</v>
      </c>
      <c r="I61" s="192"/>
      <c r="J61" s="192" t="s">
        <v>138</v>
      </c>
      <c r="K61" s="192"/>
      <c r="L61" s="192" t="s">
        <v>128</v>
      </c>
    </row>
    <row r="62" spans="1:12" ht="20.100000000000001" customHeight="1" x14ac:dyDescent="0.2">
      <c r="D62" s="224"/>
      <c r="E62" s="192"/>
      <c r="F62" s="194" t="s">
        <v>29</v>
      </c>
      <c r="G62" s="192"/>
      <c r="H62" s="194" t="s">
        <v>29</v>
      </c>
      <c r="I62" s="192"/>
      <c r="J62" s="194" t="s">
        <v>29</v>
      </c>
      <c r="K62" s="192"/>
      <c r="L62" s="194" t="s">
        <v>29</v>
      </c>
    </row>
    <row r="63" spans="1:12" ht="8.1" customHeight="1" x14ac:dyDescent="0.2">
      <c r="A63" s="195"/>
      <c r="B63" s="195"/>
      <c r="D63" s="224"/>
      <c r="E63" s="182"/>
      <c r="F63" s="196"/>
      <c r="H63" s="182"/>
      <c r="J63" s="197"/>
      <c r="L63" s="198"/>
    </row>
    <row r="64" spans="1:12" ht="21.2" customHeight="1" x14ac:dyDescent="0.2">
      <c r="A64" s="211" t="s">
        <v>201</v>
      </c>
      <c r="B64" s="223"/>
      <c r="C64" s="223"/>
      <c r="D64" s="224"/>
      <c r="E64" s="200"/>
      <c r="F64" s="201"/>
      <c r="G64" s="181"/>
      <c r="I64" s="181"/>
      <c r="J64" s="201"/>
      <c r="K64" s="181"/>
      <c r="L64" s="181"/>
    </row>
    <row r="65" spans="1:12" ht="21.2" customHeight="1" x14ac:dyDescent="0.2">
      <c r="A65" s="223" t="s">
        <v>115</v>
      </c>
      <c r="B65" s="223"/>
      <c r="C65" s="223"/>
      <c r="D65" s="224"/>
      <c r="E65" s="200"/>
      <c r="F65" s="201">
        <f>F68-F66</f>
        <v>108612592</v>
      </c>
      <c r="G65" s="181"/>
      <c r="H65" s="181">
        <f>H68-H66</f>
        <v>95155529</v>
      </c>
      <c r="I65" s="181"/>
      <c r="J65" s="201">
        <f>J68-J66</f>
        <v>32607225</v>
      </c>
      <c r="K65" s="181"/>
      <c r="L65" s="181">
        <v>100692634</v>
      </c>
    </row>
    <row r="66" spans="1:12" ht="21.2" customHeight="1" x14ac:dyDescent="0.2">
      <c r="A66" s="223" t="s">
        <v>55</v>
      </c>
      <c r="B66" s="223"/>
      <c r="C66" s="223"/>
      <c r="D66" s="224"/>
      <c r="E66" s="200"/>
      <c r="F66" s="202">
        <v>12211</v>
      </c>
      <c r="G66" s="181"/>
      <c r="H66" s="186">
        <v>-35640</v>
      </c>
      <c r="I66" s="181"/>
      <c r="J66" s="209">
        <v>0</v>
      </c>
      <c r="K66" s="181"/>
      <c r="L66" s="210" t="s">
        <v>158</v>
      </c>
    </row>
    <row r="67" spans="1:12" ht="8.1" customHeight="1" x14ac:dyDescent="0.2">
      <c r="A67" s="223"/>
      <c r="B67" s="223"/>
      <c r="C67" s="223"/>
      <c r="D67" s="224"/>
      <c r="E67" s="200"/>
      <c r="F67" s="201"/>
      <c r="G67" s="181"/>
      <c r="I67" s="181"/>
      <c r="J67" s="201"/>
      <c r="K67" s="181"/>
      <c r="L67" s="181"/>
    </row>
    <row r="68" spans="1:12" ht="21.2" customHeight="1" thickBot="1" x14ac:dyDescent="0.25">
      <c r="E68" s="200"/>
      <c r="F68" s="218">
        <f>F37</f>
        <v>108624803</v>
      </c>
      <c r="G68" s="181"/>
      <c r="H68" s="219">
        <f>H37</f>
        <v>95119889</v>
      </c>
      <c r="I68" s="181"/>
      <c r="J68" s="218">
        <f>J37</f>
        <v>32607225</v>
      </c>
      <c r="K68" s="181"/>
      <c r="L68" s="219">
        <f>L37</f>
        <v>100692634</v>
      </c>
    </row>
    <row r="69" spans="1:12" ht="21.2" customHeight="1" thickTop="1" x14ac:dyDescent="0.2">
      <c r="E69" s="200"/>
      <c r="F69" s="201"/>
      <c r="G69" s="181"/>
      <c r="I69" s="181"/>
      <c r="J69" s="201"/>
      <c r="K69" s="181"/>
      <c r="L69" s="181"/>
    </row>
    <row r="70" spans="1:12" ht="21.2" customHeight="1" x14ac:dyDescent="0.2">
      <c r="A70" s="211" t="s">
        <v>202</v>
      </c>
      <c r="B70" s="223"/>
      <c r="C70" s="223"/>
      <c r="D70" s="224"/>
      <c r="E70" s="200"/>
      <c r="F70" s="201"/>
      <c r="G70" s="181"/>
      <c r="I70" s="181"/>
      <c r="J70" s="201"/>
      <c r="K70" s="181"/>
      <c r="L70" s="181"/>
    </row>
    <row r="71" spans="1:12" ht="21.2" customHeight="1" x14ac:dyDescent="0.2">
      <c r="A71" s="223" t="s">
        <v>115</v>
      </c>
      <c r="B71" s="223"/>
      <c r="C71" s="223"/>
      <c r="D71" s="224"/>
      <c r="E71" s="200"/>
      <c r="F71" s="201">
        <f>F74-F72</f>
        <v>113343919</v>
      </c>
      <c r="G71" s="181"/>
      <c r="H71" s="181">
        <f>H74-H72</f>
        <v>95155529</v>
      </c>
      <c r="I71" s="181"/>
      <c r="J71" s="201">
        <f>J74-J72</f>
        <v>37686641</v>
      </c>
      <c r="K71" s="181"/>
      <c r="L71" s="181">
        <v>100692634</v>
      </c>
    </row>
    <row r="72" spans="1:12" ht="21.2" customHeight="1" x14ac:dyDescent="0.2">
      <c r="A72" s="223" t="s">
        <v>55</v>
      </c>
      <c r="B72" s="223"/>
      <c r="C72" s="223"/>
      <c r="D72" s="224"/>
      <c r="E72" s="200"/>
      <c r="F72" s="202">
        <f>F66</f>
        <v>12211</v>
      </c>
      <c r="G72" s="181"/>
      <c r="H72" s="186">
        <v>-35640</v>
      </c>
      <c r="I72" s="181"/>
      <c r="J72" s="209">
        <v>0</v>
      </c>
      <c r="K72" s="181"/>
      <c r="L72" s="210" t="s">
        <v>158</v>
      </c>
    </row>
    <row r="73" spans="1:12" ht="8.1" customHeight="1" x14ac:dyDescent="0.2">
      <c r="A73" s="223"/>
      <c r="B73" s="223"/>
      <c r="C73" s="223"/>
      <c r="D73" s="224"/>
      <c r="E73" s="200"/>
      <c r="F73" s="201"/>
      <c r="G73" s="181"/>
      <c r="I73" s="181"/>
      <c r="J73" s="201"/>
      <c r="K73" s="181"/>
      <c r="L73" s="181"/>
    </row>
    <row r="74" spans="1:12" ht="21.2" customHeight="1" thickBot="1" x14ac:dyDescent="0.25">
      <c r="E74" s="200"/>
      <c r="F74" s="218">
        <f>F49</f>
        <v>113356130</v>
      </c>
      <c r="G74" s="181"/>
      <c r="H74" s="219">
        <f>H49</f>
        <v>95119889</v>
      </c>
      <c r="I74" s="181"/>
      <c r="J74" s="218">
        <f>J49</f>
        <v>37686641</v>
      </c>
      <c r="K74" s="181"/>
      <c r="L74" s="219">
        <f>L49</f>
        <v>100692634</v>
      </c>
    </row>
    <row r="75" spans="1:12" ht="21.2" customHeight="1" thickTop="1" x14ac:dyDescent="0.2">
      <c r="E75" s="200"/>
      <c r="F75" s="201"/>
      <c r="G75" s="181"/>
      <c r="I75" s="181"/>
      <c r="J75" s="201"/>
      <c r="K75" s="181"/>
      <c r="L75" s="181"/>
    </row>
    <row r="76" spans="1:12" ht="21.2" customHeight="1" x14ac:dyDescent="0.2">
      <c r="A76" s="211" t="s">
        <v>216</v>
      </c>
      <c r="B76" s="223"/>
      <c r="E76" s="200"/>
      <c r="F76" s="201"/>
      <c r="G76" s="181"/>
      <c r="I76" s="181"/>
      <c r="J76" s="201"/>
      <c r="K76" s="181"/>
      <c r="L76" s="181"/>
    </row>
    <row r="77" spans="1:12" ht="21.2" customHeight="1" thickBot="1" x14ac:dyDescent="0.25">
      <c r="A77" s="223" t="s">
        <v>148</v>
      </c>
      <c r="B77" s="223"/>
      <c r="C77" s="225"/>
      <c r="E77" s="226"/>
      <c r="F77" s="227">
        <v>0.1134</v>
      </c>
      <c r="G77" s="228"/>
      <c r="H77" s="229">
        <v>9.8100000000000007E-2</v>
      </c>
      <c r="I77" s="228"/>
      <c r="J77" s="227">
        <v>3.4099999999999998E-2</v>
      </c>
      <c r="K77" s="228"/>
      <c r="L77" s="229">
        <v>0.1038</v>
      </c>
    </row>
    <row r="78" spans="1:12" ht="8.1" customHeight="1" thickTop="1" x14ac:dyDescent="0.2">
      <c r="A78" s="223"/>
      <c r="B78" s="223"/>
      <c r="C78" s="223"/>
      <c r="D78" s="224"/>
      <c r="E78" s="200"/>
      <c r="F78" s="230"/>
      <c r="G78" s="231"/>
      <c r="H78" s="228"/>
      <c r="I78" s="231"/>
      <c r="J78" s="230"/>
      <c r="K78" s="231"/>
      <c r="L78" s="228"/>
    </row>
    <row r="79" spans="1:12" ht="21.2" customHeight="1" thickBot="1" x14ac:dyDescent="0.25">
      <c r="A79" s="223" t="s">
        <v>149</v>
      </c>
      <c r="B79" s="223"/>
      <c r="C79" s="225"/>
      <c r="E79" s="226"/>
      <c r="F79" s="227">
        <v>0.1134</v>
      </c>
      <c r="G79" s="231"/>
      <c r="H79" s="232">
        <v>9.2700000000000005E-2</v>
      </c>
      <c r="I79" s="231"/>
      <c r="J79" s="227">
        <v>3.4099999999999998E-2</v>
      </c>
      <c r="K79" s="231"/>
      <c r="L79" s="229">
        <v>9.8100000000000007E-2</v>
      </c>
    </row>
    <row r="80" spans="1:12" ht="21.2" customHeight="1" thickTop="1" x14ac:dyDescent="0.2">
      <c r="A80" s="233"/>
      <c r="B80" s="234"/>
      <c r="C80" s="225"/>
      <c r="D80" s="225"/>
      <c r="E80" s="226"/>
      <c r="G80" s="235"/>
      <c r="I80" s="235"/>
      <c r="J80" s="181"/>
      <c r="K80" s="235"/>
      <c r="L80" s="181"/>
    </row>
    <row r="81" spans="1:12" ht="21.2" customHeight="1" x14ac:dyDescent="0.2">
      <c r="A81" s="199"/>
      <c r="B81" s="234"/>
      <c r="C81" s="225"/>
      <c r="D81" s="236"/>
      <c r="E81" s="226"/>
      <c r="F81" s="235"/>
      <c r="G81" s="235"/>
      <c r="H81" s="235"/>
      <c r="I81" s="235"/>
      <c r="J81" s="235"/>
      <c r="K81" s="235"/>
      <c r="L81" s="235"/>
    </row>
    <row r="82" spans="1:12" s="213" customFormat="1" ht="21.2" customHeight="1" x14ac:dyDescent="0.4">
      <c r="A82" s="237"/>
      <c r="D82" s="214"/>
      <c r="E82" s="238"/>
      <c r="F82" s="239"/>
      <c r="G82" s="240"/>
      <c r="H82" s="239"/>
      <c r="I82" s="240"/>
      <c r="J82" s="239"/>
      <c r="K82" s="240"/>
      <c r="L82" s="239"/>
    </row>
    <row r="83" spans="1:12" ht="20.100000000000001" customHeight="1" x14ac:dyDescent="0.2">
      <c r="A83" s="195"/>
      <c r="B83" s="195"/>
      <c r="E83" s="182"/>
      <c r="F83" s="182"/>
      <c r="H83" s="182"/>
      <c r="J83" s="198"/>
      <c r="L83" s="198"/>
    </row>
    <row r="84" spans="1:12" ht="20.100000000000001" customHeight="1" x14ac:dyDescent="0.2">
      <c r="A84" s="195"/>
      <c r="B84" s="195"/>
      <c r="E84" s="182"/>
      <c r="F84" s="182"/>
      <c r="H84" s="182"/>
      <c r="J84" s="198"/>
      <c r="L84" s="198"/>
    </row>
    <row r="85" spans="1:12" ht="20.100000000000001" customHeight="1" x14ac:dyDescent="0.2">
      <c r="E85" s="181"/>
      <c r="G85" s="181"/>
      <c r="I85" s="181"/>
      <c r="J85" s="181"/>
      <c r="K85" s="181"/>
      <c r="L85" s="181"/>
    </row>
    <row r="86" spans="1:12" ht="20.100000000000001" customHeight="1" x14ac:dyDescent="0.2">
      <c r="E86" s="181"/>
      <c r="G86" s="181"/>
      <c r="I86" s="181"/>
      <c r="J86" s="181"/>
      <c r="K86" s="181"/>
      <c r="L86" s="181"/>
    </row>
    <row r="87" spans="1:12" ht="20.100000000000001" customHeight="1" x14ac:dyDescent="0.2">
      <c r="E87" s="181"/>
      <c r="G87" s="181"/>
      <c r="I87" s="181"/>
      <c r="J87" s="181"/>
      <c r="K87" s="181"/>
      <c r="L87" s="181"/>
    </row>
    <row r="88" spans="1:12" ht="20.100000000000001" customHeight="1" x14ac:dyDescent="0.2">
      <c r="E88" s="181"/>
      <c r="G88" s="181"/>
      <c r="I88" s="181"/>
      <c r="J88" s="181"/>
      <c r="K88" s="181"/>
      <c r="L88" s="181"/>
    </row>
    <row r="89" spans="1:12" ht="20.100000000000001" customHeight="1" x14ac:dyDescent="0.2">
      <c r="E89" s="181"/>
      <c r="G89" s="181"/>
      <c r="I89" s="181"/>
      <c r="J89" s="181"/>
      <c r="K89" s="181"/>
      <c r="L89" s="181"/>
    </row>
    <row r="90" spans="1:12" ht="20.100000000000001" customHeight="1" x14ac:dyDescent="0.2">
      <c r="E90" s="181"/>
      <c r="G90" s="181"/>
      <c r="I90" s="181"/>
      <c r="J90" s="181"/>
      <c r="K90" s="181"/>
      <c r="L90" s="181"/>
    </row>
    <row r="91" spans="1:12" ht="20.100000000000001" customHeight="1" x14ac:dyDescent="0.2">
      <c r="E91" s="181"/>
      <c r="G91" s="181"/>
      <c r="I91" s="181"/>
      <c r="J91" s="181"/>
      <c r="K91" s="181"/>
      <c r="L91" s="181"/>
    </row>
    <row r="92" spans="1:12" ht="20.100000000000001" customHeight="1" x14ac:dyDescent="0.2">
      <c r="E92" s="181"/>
      <c r="G92" s="181"/>
      <c r="I92" s="181"/>
      <c r="J92" s="181"/>
      <c r="K92" s="181"/>
      <c r="L92" s="181"/>
    </row>
    <row r="93" spans="1:12" ht="20.100000000000001" customHeight="1" x14ac:dyDescent="0.2">
      <c r="E93" s="181"/>
      <c r="G93" s="181"/>
      <c r="I93" s="181"/>
      <c r="J93" s="181"/>
      <c r="K93" s="181"/>
      <c r="L93" s="181"/>
    </row>
    <row r="94" spans="1:12" ht="20.100000000000001" customHeight="1" x14ac:dyDescent="0.2">
      <c r="E94" s="181"/>
      <c r="G94" s="181"/>
      <c r="I94" s="181"/>
      <c r="J94" s="181"/>
      <c r="K94" s="181"/>
      <c r="L94" s="181"/>
    </row>
    <row r="95" spans="1:12" ht="20.100000000000001" customHeight="1" x14ac:dyDescent="0.2">
      <c r="E95" s="181"/>
      <c r="G95" s="181"/>
      <c r="I95" s="181"/>
      <c r="J95" s="181"/>
      <c r="K95" s="181"/>
      <c r="L95" s="181"/>
    </row>
    <row r="96" spans="1:12" ht="20.100000000000001" customHeight="1" x14ac:dyDescent="0.2">
      <c r="E96" s="181"/>
      <c r="G96" s="181"/>
      <c r="I96" s="181"/>
      <c r="J96" s="181"/>
      <c r="K96" s="181"/>
      <c r="L96" s="181"/>
    </row>
    <row r="97" spans="1:12" ht="24.75" customHeight="1" x14ac:dyDescent="0.2">
      <c r="E97" s="181"/>
      <c r="G97" s="181"/>
      <c r="I97" s="181"/>
      <c r="J97" s="181"/>
      <c r="K97" s="181"/>
      <c r="L97" s="181"/>
    </row>
    <row r="98" spans="1:12" ht="26.45" customHeight="1" x14ac:dyDescent="0.2">
      <c r="E98" s="181"/>
      <c r="G98" s="181"/>
      <c r="I98" s="181"/>
      <c r="J98" s="181"/>
      <c r="K98" s="181"/>
      <c r="L98" s="181"/>
    </row>
    <row r="99" spans="1:12" ht="30.75" customHeight="1" x14ac:dyDescent="0.2">
      <c r="E99" s="181"/>
      <c r="G99" s="181"/>
      <c r="I99" s="181"/>
      <c r="J99" s="181"/>
      <c r="K99" s="181"/>
      <c r="L99" s="181"/>
    </row>
    <row r="100" spans="1:12" ht="21.95" customHeight="1" x14ac:dyDescent="0.2">
      <c r="A100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00" s="3"/>
      <c r="C100" s="3"/>
      <c r="D100" s="184"/>
      <c r="E100" s="185"/>
      <c r="F100" s="186"/>
      <c r="G100" s="2"/>
      <c r="H100" s="186"/>
      <c r="I100" s="2"/>
      <c r="J100" s="2"/>
      <c r="K100" s="2"/>
      <c r="L100" s="2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Header xml:space="preserve">&amp;C
</oddHeader>
    <oddFooter>&amp;R&amp;"Arial Unicode MS,Regular"&amp;9&amp;P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98"/>
  <sheetViews>
    <sheetView showGridLines="0" topLeftCell="A89" zoomScaleNormal="100" zoomScaleSheetLayoutView="100" workbookViewId="0">
      <selection activeCell="C96" sqref="C96"/>
    </sheetView>
  </sheetViews>
  <sheetFormatPr defaultColWidth="9.33203125" defaultRowHeight="21.2" customHeight="1" x14ac:dyDescent="0.2"/>
  <cols>
    <col min="1" max="2" width="1.83203125" style="1" customWidth="1"/>
    <col min="3" max="3" width="40.33203125" style="1" customWidth="1"/>
    <col min="4" max="4" width="9.1640625" style="179" customWidth="1"/>
    <col min="5" max="5" width="0.83203125" style="180" customWidth="1"/>
    <col min="6" max="6" width="16.83203125" style="181" customWidth="1"/>
    <col min="7" max="7" width="0.83203125" style="182" customWidth="1"/>
    <col min="8" max="8" width="16.83203125" style="181" customWidth="1"/>
    <col min="9" max="9" width="0.83203125" style="182" customWidth="1"/>
    <col min="10" max="10" width="16.83203125" style="182" customWidth="1"/>
    <col min="11" max="11" width="0.83203125" style="182" customWidth="1"/>
    <col min="12" max="12" width="16.83203125" style="182" customWidth="1"/>
    <col min="13" max="16384" width="9.33203125" style="1"/>
  </cols>
  <sheetData>
    <row r="1" spans="1:12" ht="20.100000000000001" customHeight="1" x14ac:dyDescent="0.2">
      <c r="A1" s="4" t="s">
        <v>41</v>
      </c>
      <c r="B1" s="178"/>
      <c r="C1" s="178"/>
    </row>
    <row r="2" spans="1:12" ht="20.100000000000001" customHeight="1" x14ac:dyDescent="0.2">
      <c r="A2" s="178" t="s">
        <v>28</v>
      </c>
      <c r="B2" s="178"/>
      <c r="C2" s="178"/>
    </row>
    <row r="3" spans="1:12" ht="20.100000000000001" customHeight="1" x14ac:dyDescent="0.2">
      <c r="A3" s="183" t="s">
        <v>181</v>
      </c>
      <c r="B3" s="3"/>
      <c r="C3" s="3"/>
      <c r="D3" s="184"/>
      <c r="E3" s="185"/>
      <c r="F3" s="186"/>
      <c r="G3" s="2"/>
      <c r="H3" s="186"/>
      <c r="I3" s="2"/>
      <c r="J3" s="2"/>
      <c r="K3" s="2"/>
      <c r="L3" s="2"/>
    </row>
    <row r="4" spans="1:12" ht="20.100000000000001" customHeight="1" x14ac:dyDescent="0.2">
      <c r="A4" s="178"/>
      <c r="E4" s="187"/>
      <c r="F4" s="188"/>
      <c r="G4" s="189"/>
      <c r="H4" s="188"/>
      <c r="I4" s="189"/>
      <c r="J4" s="189"/>
      <c r="K4" s="189"/>
      <c r="L4" s="189"/>
    </row>
    <row r="5" spans="1:12" ht="20.100000000000001" customHeight="1" x14ac:dyDescent="0.2">
      <c r="D5" s="190"/>
      <c r="E5" s="190"/>
      <c r="F5" s="368" t="s">
        <v>33</v>
      </c>
      <c r="G5" s="368"/>
      <c r="H5" s="368"/>
      <c r="I5" s="191"/>
      <c r="J5" s="369" t="s">
        <v>90</v>
      </c>
      <c r="K5" s="369"/>
      <c r="L5" s="369"/>
    </row>
    <row r="6" spans="1:12" ht="20.100000000000001" customHeight="1" x14ac:dyDescent="0.2">
      <c r="D6" s="190"/>
      <c r="E6" s="192"/>
      <c r="F6" s="192" t="s">
        <v>12</v>
      </c>
      <c r="G6" s="192"/>
      <c r="H6" s="192" t="s">
        <v>12</v>
      </c>
      <c r="I6" s="192"/>
      <c r="J6" s="192" t="s">
        <v>12</v>
      </c>
      <c r="K6" s="192"/>
      <c r="L6" s="192" t="s">
        <v>12</v>
      </c>
    </row>
    <row r="7" spans="1:12" ht="20.100000000000001" customHeight="1" x14ac:dyDescent="0.2">
      <c r="D7" s="190"/>
      <c r="E7" s="192"/>
      <c r="F7" s="192" t="s">
        <v>157</v>
      </c>
      <c r="G7" s="192"/>
      <c r="H7" s="192" t="s">
        <v>157</v>
      </c>
      <c r="I7" s="192"/>
      <c r="J7" s="192" t="s">
        <v>157</v>
      </c>
      <c r="K7" s="192"/>
      <c r="L7" s="192" t="s">
        <v>157</v>
      </c>
    </row>
    <row r="8" spans="1:12" ht="20.100000000000001" customHeight="1" x14ac:dyDescent="0.2">
      <c r="D8" s="190"/>
      <c r="E8" s="192"/>
      <c r="F8" s="192" t="s">
        <v>138</v>
      </c>
      <c r="G8" s="192"/>
      <c r="H8" s="192" t="s">
        <v>128</v>
      </c>
      <c r="I8" s="192"/>
      <c r="J8" s="192" t="s">
        <v>138</v>
      </c>
      <c r="K8" s="192"/>
      <c r="L8" s="192" t="s">
        <v>128</v>
      </c>
    </row>
    <row r="9" spans="1:12" ht="20.100000000000001" customHeight="1" x14ac:dyDescent="0.2">
      <c r="D9" s="193" t="s">
        <v>0</v>
      </c>
      <c r="E9" s="192"/>
      <c r="F9" s="194" t="s">
        <v>29</v>
      </c>
      <c r="G9" s="192"/>
      <c r="H9" s="194" t="s">
        <v>29</v>
      </c>
      <c r="I9" s="192"/>
      <c r="J9" s="194" t="s">
        <v>29</v>
      </c>
      <c r="K9" s="192"/>
      <c r="L9" s="194" t="s">
        <v>29</v>
      </c>
    </row>
    <row r="10" spans="1:12" ht="6" customHeight="1" x14ac:dyDescent="0.2">
      <c r="A10" s="4"/>
      <c r="B10" s="195"/>
      <c r="E10" s="182"/>
      <c r="F10" s="196"/>
      <c r="H10" s="182"/>
      <c r="J10" s="197"/>
      <c r="L10" s="198"/>
    </row>
    <row r="11" spans="1:12" ht="20.100000000000001" customHeight="1" x14ac:dyDescent="0.2">
      <c r="A11" s="4" t="s">
        <v>38</v>
      </c>
      <c r="B11" s="195"/>
      <c r="E11" s="182"/>
      <c r="F11" s="196"/>
      <c r="H11" s="182"/>
      <c r="J11" s="197"/>
      <c r="L11" s="198"/>
    </row>
    <row r="12" spans="1:12" ht="6" customHeight="1" x14ac:dyDescent="0.2">
      <c r="A12" s="4"/>
      <c r="B12" s="195"/>
      <c r="E12" s="182"/>
      <c r="F12" s="196"/>
      <c r="H12" s="182"/>
      <c r="J12" s="197"/>
      <c r="L12" s="198"/>
    </row>
    <row r="13" spans="1:12" ht="21.2" customHeight="1" x14ac:dyDescent="0.2">
      <c r="A13" s="199" t="s">
        <v>101</v>
      </c>
      <c r="B13" s="82"/>
      <c r="C13" s="82"/>
      <c r="E13" s="200"/>
      <c r="F13" s="201">
        <v>1086194354</v>
      </c>
      <c r="G13" s="181"/>
      <c r="H13" s="181">
        <v>1104929189</v>
      </c>
      <c r="I13" s="181"/>
      <c r="J13" s="201">
        <v>0</v>
      </c>
      <c r="K13" s="181"/>
      <c r="L13" s="181">
        <v>27670300</v>
      </c>
    </row>
    <row r="14" spans="1:12" ht="21.2" customHeight="1" x14ac:dyDescent="0.2">
      <c r="A14" s="199" t="s">
        <v>102</v>
      </c>
      <c r="B14" s="82"/>
      <c r="C14" s="82"/>
      <c r="E14" s="200"/>
      <c r="F14" s="202">
        <v>731531174</v>
      </c>
      <c r="G14" s="181"/>
      <c r="H14" s="186">
        <v>724271111</v>
      </c>
      <c r="I14" s="181"/>
      <c r="J14" s="203">
        <v>441644267</v>
      </c>
      <c r="K14" s="181"/>
      <c r="L14" s="204">
        <v>382347883</v>
      </c>
    </row>
    <row r="15" spans="1:12" ht="6" customHeight="1" x14ac:dyDescent="0.2">
      <c r="A15" s="199"/>
      <c r="B15" s="82"/>
      <c r="C15" s="82"/>
      <c r="E15" s="200"/>
      <c r="F15" s="201"/>
      <c r="G15" s="181"/>
      <c r="I15" s="181"/>
      <c r="J15" s="201"/>
      <c r="K15" s="181"/>
      <c r="L15" s="181"/>
    </row>
    <row r="16" spans="1:12" ht="21.2" customHeight="1" x14ac:dyDescent="0.2">
      <c r="A16" s="178" t="s">
        <v>113</v>
      </c>
      <c r="E16" s="200"/>
      <c r="F16" s="202">
        <f>SUM(F13:F14)</f>
        <v>1817725528</v>
      </c>
      <c r="G16" s="181"/>
      <c r="H16" s="186">
        <f>SUM(H13:H14)</f>
        <v>1829200300</v>
      </c>
      <c r="I16" s="181"/>
      <c r="J16" s="202">
        <f>SUM(J13:J14)</f>
        <v>441644267</v>
      </c>
      <c r="K16" s="181"/>
      <c r="L16" s="186">
        <f>SUM(L13:L14)</f>
        <v>410018183</v>
      </c>
    </row>
    <row r="17" spans="1:12" ht="6" customHeight="1" x14ac:dyDescent="0.2">
      <c r="E17" s="200"/>
      <c r="F17" s="201"/>
      <c r="G17" s="181"/>
      <c r="I17" s="181"/>
      <c r="J17" s="201"/>
      <c r="K17" s="181"/>
      <c r="L17" s="181"/>
    </row>
    <row r="18" spans="1:12" ht="21.2" customHeight="1" x14ac:dyDescent="0.2">
      <c r="A18" s="1" t="s">
        <v>103</v>
      </c>
      <c r="E18" s="200"/>
      <c r="F18" s="201">
        <v>-361996969</v>
      </c>
      <c r="G18" s="181"/>
      <c r="H18" s="181">
        <v>-358727117</v>
      </c>
      <c r="I18" s="181"/>
      <c r="J18" s="201">
        <v>0</v>
      </c>
      <c r="K18" s="181"/>
      <c r="L18" s="181">
        <v>-17604101</v>
      </c>
    </row>
    <row r="19" spans="1:12" ht="21.2" customHeight="1" x14ac:dyDescent="0.2">
      <c r="A19" s="1" t="s">
        <v>104</v>
      </c>
      <c r="E19" s="200"/>
      <c r="F19" s="202">
        <v>-469767506</v>
      </c>
      <c r="G19" s="181"/>
      <c r="H19" s="186">
        <v>-644510889</v>
      </c>
      <c r="I19" s="181"/>
      <c r="J19" s="203">
        <v>-286334437</v>
      </c>
      <c r="K19" s="181"/>
      <c r="L19" s="204">
        <v>-198702162</v>
      </c>
    </row>
    <row r="20" spans="1:12" ht="6" customHeight="1" x14ac:dyDescent="0.2">
      <c r="E20" s="200"/>
      <c r="F20" s="201"/>
      <c r="G20" s="181"/>
      <c r="I20" s="181"/>
      <c r="J20" s="201"/>
      <c r="K20" s="181"/>
      <c r="L20" s="181"/>
    </row>
    <row r="21" spans="1:12" ht="21.2" customHeight="1" x14ac:dyDescent="0.2">
      <c r="A21" s="178" t="s">
        <v>105</v>
      </c>
      <c r="E21" s="200"/>
      <c r="F21" s="202">
        <f>SUM(F18:F20)</f>
        <v>-831764475</v>
      </c>
      <c r="G21" s="181"/>
      <c r="H21" s="186">
        <f>SUM(H18:H20)</f>
        <v>-1003238006</v>
      </c>
      <c r="I21" s="181"/>
      <c r="J21" s="202">
        <f>SUM(J18:J20)</f>
        <v>-286334437</v>
      </c>
      <c r="K21" s="181"/>
      <c r="L21" s="186">
        <f>SUM(L18:L20)</f>
        <v>-216306263</v>
      </c>
    </row>
    <row r="22" spans="1:12" ht="6" customHeight="1" x14ac:dyDescent="0.2">
      <c r="A22" s="178"/>
      <c r="E22" s="200"/>
      <c r="F22" s="201"/>
      <c r="G22" s="181"/>
      <c r="I22" s="181"/>
      <c r="J22" s="201"/>
      <c r="K22" s="181"/>
      <c r="L22" s="181"/>
    </row>
    <row r="23" spans="1:12" ht="21.2" customHeight="1" x14ac:dyDescent="0.2">
      <c r="A23" s="178" t="s">
        <v>48</v>
      </c>
      <c r="E23" s="200"/>
      <c r="F23" s="201">
        <f>SUM(F21,F16)</f>
        <v>985961053</v>
      </c>
      <c r="G23" s="181"/>
      <c r="H23" s="181">
        <f>SUM(H21,H16)</f>
        <v>825962294</v>
      </c>
      <c r="I23" s="181"/>
      <c r="J23" s="201">
        <f>SUM(J21,J16)</f>
        <v>155309830</v>
      </c>
      <c r="K23" s="181"/>
      <c r="L23" s="181">
        <f>SUM(L21,L16)</f>
        <v>193711920</v>
      </c>
    </row>
    <row r="24" spans="1:12" ht="21.2" customHeight="1" x14ac:dyDescent="0.2">
      <c r="A24" s="1" t="s">
        <v>9</v>
      </c>
      <c r="E24" s="200"/>
      <c r="F24" s="202">
        <v>5985982</v>
      </c>
      <c r="G24" s="181"/>
      <c r="H24" s="186">
        <v>3429836</v>
      </c>
      <c r="I24" s="181"/>
      <c r="J24" s="203">
        <v>37978793</v>
      </c>
      <c r="K24" s="181"/>
      <c r="L24" s="204">
        <v>255611641</v>
      </c>
    </row>
    <row r="25" spans="1:12" ht="6" customHeight="1" x14ac:dyDescent="0.2">
      <c r="E25" s="200"/>
      <c r="F25" s="201"/>
      <c r="G25" s="181"/>
      <c r="I25" s="181"/>
      <c r="J25" s="201"/>
      <c r="K25" s="181"/>
      <c r="L25" s="181"/>
    </row>
    <row r="26" spans="1:12" ht="21.2" customHeight="1" x14ac:dyDescent="0.2">
      <c r="A26" s="178" t="s">
        <v>49</v>
      </c>
      <c r="E26" s="200"/>
      <c r="F26" s="201">
        <f>SUM(F23:F24)</f>
        <v>991947035</v>
      </c>
      <c r="G26" s="181"/>
      <c r="H26" s="181">
        <f>SUM(H23:H24)</f>
        <v>829392130</v>
      </c>
      <c r="I26" s="181"/>
      <c r="J26" s="201">
        <f>SUM(J23:J24)</f>
        <v>193288623</v>
      </c>
      <c r="K26" s="181"/>
      <c r="L26" s="181">
        <f>SUM(L23:L24)</f>
        <v>449323561</v>
      </c>
    </row>
    <row r="27" spans="1:12" ht="21.2" customHeight="1" x14ac:dyDescent="0.2">
      <c r="A27" s="1" t="s">
        <v>50</v>
      </c>
      <c r="E27" s="200"/>
      <c r="F27" s="201">
        <v>-271403418</v>
      </c>
      <c r="G27" s="181"/>
      <c r="H27" s="181">
        <v>-257266448</v>
      </c>
      <c r="I27" s="181"/>
      <c r="J27" s="201">
        <v>-870724</v>
      </c>
      <c r="K27" s="181"/>
      <c r="L27" s="181">
        <v>-19682177</v>
      </c>
    </row>
    <row r="28" spans="1:12" ht="21.2" customHeight="1" x14ac:dyDescent="0.2">
      <c r="A28" s="1" t="s">
        <v>24</v>
      </c>
      <c r="E28" s="200"/>
      <c r="F28" s="201">
        <v>-331087841</v>
      </c>
      <c r="G28" s="181"/>
      <c r="H28" s="181">
        <v>-292614085</v>
      </c>
      <c r="I28" s="181"/>
      <c r="J28" s="201">
        <v>-44013463</v>
      </c>
      <c r="K28" s="181"/>
      <c r="L28" s="181">
        <v>-238557178</v>
      </c>
    </row>
    <row r="29" spans="1:12" ht="21.2" customHeight="1" x14ac:dyDescent="0.2">
      <c r="A29" s="1" t="s">
        <v>159</v>
      </c>
      <c r="E29" s="200"/>
      <c r="F29" s="201"/>
      <c r="G29" s="181"/>
      <c r="I29" s="181"/>
      <c r="J29" s="201"/>
      <c r="K29" s="181"/>
      <c r="L29" s="181"/>
    </row>
    <row r="30" spans="1:12" ht="21.2" customHeight="1" x14ac:dyDescent="0.2">
      <c r="B30" s="1" t="s">
        <v>160</v>
      </c>
      <c r="E30" s="200"/>
      <c r="F30" s="205">
        <v>0</v>
      </c>
      <c r="G30" s="181"/>
      <c r="H30" s="206" t="s">
        <v>158</v>
      </c>
      <c r="I30" s="181"/>
      <c r="J30" s="201">
        <v>0</v>
      </c>
      <c r="K30" s="181"/>
      <c r="L30" s="181">
        <v>2286381</v>
      </c>
    </row>
    <row r="31" spans="1:12" ht="21.2" customHeight="1" x14ac:dyDescent="0.2">
      <c r="A31" s="1" t="s">
        <v>76</v>
      </c>
      <c r="E31" s="200"/>
      <c r="F31" s="201">
        <v>-2299562</v>
      </c>
      <c r="G31" s="181"/>
      <c r="H31" s="181">
        <v>-2094280</v>
      </c>
      <c r="I31" s="181"/>
      <c r="J31" s="201">
        <v>-1339620</v>
      </c>
      <c r="K31" s="181"/>
      <c r="L31" s="181">
        <v>-1938196</v>
      </c>
    </row>
    <row r="32" spans="1:12" ht="21.2" customHeight="1" x14ac:dyDescent="0.2">
      <c r="A32" s="1" t="s">
        <v>39</v>
      </c>
      <c r="E32" s="200"/>
      <c r="F32" s="202">
        <v>-18220699</v>
      </c>
      <c r="G32" s="181"/>
      <c r="H32" s="186">
        <v>-23024866</v>
      </c>
      <c r="I32" s="181"/>
      <c r="J32" s="203">
        <v>-8428659</v>
      </c>
      <c r="K32" s="181"/>
      <c r="L32" s="204">
        <v>-3491467</v>
      </c>
    </row>
    <row r="33" spans="1:12" ht="6" customHeight="1" x14ac:dyDescent="0.2">
      <c r="E33" s="200"/>
      <c r="F33" s="201"/>
      <c r="G33" s="181"/>
      <c r="I33" s="181"/>
      <c r="J33" s="201"/>
      <c r="K33" s="181"/>
      <c r="L33" s="181"/>
    </row>
    <row r="34" spans="1:12" ht="21.2" customHeight="1" x14ac:dyDescent="0.2">
      <c r="A34" s="178" t="s">
        <v>141</v>
      </c>
      <c r="E34" s="200"/>
      <c r="F34" s="201">
        <f>SUM(F26:F32)</f>
        <v>368935515</v>
      </c>
      <c r="G34" s="181"/>
      <c r="H34" s="181">
        <f>SUM(H26:H32)</f>
        <v>254392451</v>
      </c>
      <c r="I34" s="181"/>
      <c r="J34" s="201">
        <f>SUM(J26:J32)</f>
        <v>138636157</v>
      </c>
      <c r="K34" s="181"/>
      <c r="L34" s="181">
        <f>SUM(L26:L32)</f>
        <v>187940924</v>
      </c>
    </row>
    <row r="35" spans="1:12" ht="21.2" customHeight="1" x14ac:dyDescent="0.2">
      <c r="A35" s="1" t="s">
        <v>140</v>
      </c>
      <c r="D35" s="179">
        <v>21</v>
      </c>
      <c r="E35" s="200"/>
      <c r="F35" s="202">
        <v>-73826275</v>
      </c>
      <c r="G35" s="181"/>
      <c r="H35" s="186">
        <v>-49115856</v>
      </c>
      <c r="I35" s="181"/>
      <c r="J35" s="203">
        <v>-23480957</v>
      </c>
      <c r="K35" s="181"/>
      <c r="L35" s="204">
        <v>-28478725</v>
      </c>
    </row>
    <row r="36" spans="1:12" ht="6" customHeight="1" x14ac:dyDescent="0.2">
      <c r="E36" s="200"/>
      <c r="F36" s="201"/>
      <c r="G36" s="181"/>
      <c r="I36" s="181"/>
      <c r="J36" s="201"/>
      <c r="K36" s="181"/>
      <c r="L36" s="181"/>
    </row>
    <row r="37" spans="1:12" ht="21.2" customHeight="1" x14ac:dyDescent="0.2">
      <c r="A37" s="211" t="s">
        <v>146</v>
      </c>
      <c r="E37" s="200"/>
      <c r="F37" s="201">
        <f>SUM(F34:F35)</f>
        <v>295109240</v>
      </c>
      <c r="G37" s="181"/>
      <c r="H37" s="181">
        <f>SUM(H34:H35)</f>
        <v>205276595</v>
      </c>
      <c r="I37" s="181"/>
      <c r="J37" s="201">
        <f>SUM(J34:J35)</f>
        <v>115155200</v>
      </c>
      <c r="K37" s="181"/>
      <c r="L37" s="181">
        <f>SUM(L34:L35)</f>
        <v>159462199</v>
      </c>
    </row>
    <row r="38" spans="1:12" ht="21.2" customHeight="1" x14ac:dyDescent="0.2">
      <c r="A38" s="178" t="s">
        <v>188</v>
      </c>
      <c r="E38" s="200"/>
      <c r="F38" s="201"/>
      <c r="G38" s="181"/>
      <c r="I38" s="181"/>
      <c r="J38" s="201"/>
      <c r="K38" s="181"/>
      <c r="L38" s="181"/>
    </row>
    <row r="39" spans="1:12" s="213" customFormat="1" ht="21.2" customHeight="1" x14ac:dyDescent="0.4">
      <c r="A39" s="212" t="s">
        <v>189</v>
      </c>
      <c r="D39" s="214"/>
      <c r="E39" s="215"/>
      <c r="F39" s="201"/>
      <c r="G39" s="181"/>
      <c r="H39" s="181"/>
      <c r="I39" s="181"/>
      <c r="J39" s="201"/>
      <c r="K39" s="181"/>
      <c r="L39" s="181"/>
    </row>
    <row r="40" spans="1:12" s="213" customFormat="1" ht="21.2" customHeight="1" x14ac:dyDescent="0.4">
      <c r="A40" s="216"/>
      <c r="B40" s="213" t="s">
        <v>190</v>
      </c>
      <c r="D40" s="214"/>
      <c r="E40" s="215"/>
      <c r="F40" s="201"/>
      <c r="G40" s="181"/>
      <c r="H40" s="181"/>
      <c r="I40" s="181"/>
      <c r="J40" s="201"/>
      <c r="K40" s="181"/>
      <c r="L40" s="181"/>
    </row>
    <row r="41" spans="1:12" s="213" customFormat="1" ht="21.2" customHeight="1" x14ac:dyDescent="0.4">
      <c r="A41" s="216"/>
      <c r="C41" s="213" t="s">
        <v>191</v>
      </c>
      <c r="D41" s="214"/>
      <c r="E41" s="215"/>
      <c r="F41" s="201"/>
      <c r="G41" s="181"/>
      <c r="H41" s="181"/>
      <c r="I41" s="181"/>
      <c r="J41" s="201"/>
      <c r="K41" s="181"/>
      <c r="L41" s="181"/>
    </row>
    <row r="42" spans="1:12" s="213" customFormat="1" ht="21.2" customHeight="1" x14ac:dyDescent="0.4">
      <c r="A42" s="216"/>
      <c r="C42" s="213" t="s">
        <v>224</v>
      </c>
      <c r="D42" s="214">
        <v>18</v>
      </c>
      <c r="E42" s="215"/>
      <c r="F42" s="201">
        <v>5914159</v>
      </c>
      <c r="G42" s="181"/>
      <c r="H42" s="181">
        <v>0</v>
      </c>
      <c r="I42" s="181"/>
      <c r="J42" s="201">
        <v>6349270</v>
      </c>
      <c r="K42" s="181"/>
      <c r="L42" s="181">
        <v>0</v>
      </c>
    </row>
    <row r="43" spans="1:12" s="213" customFormat="1" ht="21.2" customHeight="1" x14ac:dyDescent="0.4">
      <c r="A43" s="216"/>
      <c r="C43" s="213" t="s">
        <v>192</v>
      </c>
      <c r="D43" s="214"/>
      <c r="E43" s="215"/>
      <c r="F43" s="201"/>
      <c r="G43" s="181"/>
      <c r="H43" s="181"/>
      <c r="I43" s="181"/>
      <c r="J43" s="201"/>
      <c r="K43" s="181"/>
      <c r="L43" s="181"/>
    </row>
    <row r="44" spans="1:12" s="213" customFormat="1" ht="19.5" customHeight="1" x14ac:dyDescent="0.4">
      <c r="A44" s="217"/>
      <c r="C44" s="213" t="s">
        <v>225</v>
      </c>
      <c r="D44" s="214">
        <v>14</v>
      </c>
      <c r="E44" s="215"/>
      <c r="F44" s="209">
        <v>-1182832</v>
      </c>
      <c r="G44" s="181"/>
      <c r="H44" s="210">
        <v>0</v>
      </c>
      <c r="I44" s="181"/>
      <c r="J44" s="209">
        <v>-1269854</v>
      </c>
      <c r="K44" s="181"/>
      <c r="L44" s="210">
        <v>0</v>
      </c>
    </row>
    <row r="45" spans="1:12" s="213" customFormat="1" ht="21.2" customHeight="1" x14ac:dyDescent="0.4">
      <c r="A45" s="1"/>
      <c r="B45" s="1"/>
      <c r="C45" s="1"/>
      <c r="D45" s="179"/>
      <c r="E45" s="200"/>
      <c r="F45" s="201"/>
      <c r="G45" s="181"/>
      <c r="H45" s="181"/>
      <c r="I45" s="181"/>
      <c r="J45" s="201"/>
      <c r="K45" s="181"/>
      <c r="L45" s="181"/>
    </row>
    <row r="46" spans="1:12" ht="21.2" customHeight="1" x14ac:dyDescent="0.2">
      <c r="A46" s="211" t="s">
        <v>200</v>
      </c>
      <c r="E46" s="200"/>
      <c r="F46" s="209">
        <f>SUM(F39:F44)</f>
        <v>4731327</v>
      </c>
      <c r="G46" s="181"/>
      <c r="H46" s="210">
        <f>SUM(H39:H44)</f>
        <v>0</v>
      </c>
      <c r="I46" s="181"/>
      <c r="J46" s="209">
        <f>SUM(J39:J44)</f>
        <v>5079416</v>
      </c>
      <c r="K46" s="181"/>
      <c r="L46" s="210">
        <f>SUM(L39:L44)</f>
        <v>0</v>
      </c>
    </row>
    <row r="47" spans="1:12" ht="6" customHeight="1" x14ac:dyDescent="0.2">
      <c r="E47" s="200"/>
      <c r="F47" s="201"/>
      <c r="G47" s="181"/>
      <c r="I47" s="181"/>
      <c r="J47" s="201"/>
      <c r="K47" s="181"/>
      <c r="L47" s="181"/>
    </row>
    <row r="48" spans="1:12" ht="21.2" customHeight="1" thickBot="1" x14ac:dyDescent="0.25">
      <c r="A48" s="211" t="s">
        <v>142</v>
      </c>
      <c r="E48" s="200"/>
      <c r="F48" s="218">
        <f>F37+F46</f>
        <v>299840567</v>
      </c>
      <c r="G48" s="181"/>
      <c r="H48" s="219">
        <f>H37+H46</f>
        <v>205276595</v>
      </c>
      <c r="I48" s="181"/>
      <c r="J48" s="218">
        <f>J37+J46</f>
        <v>120234616</v>
      </c>
      <c r="K48" s="181"/>
      <c r="L48" s="219">
        <f>L37+L46</f>
        <v>159462199</v>
      </c>
    </row>
    <row r="49" spans="1:12" ht="21.2" customHeight="1" thickTop="1" x14ac:dyDescent="0.2">
      <c r="D49" s="190"/>
      <c r="E49" s="200"/>
      <c r="G49" s="181"/>
      <c r="I49" s="181"/>
      <c r="J49" s="181"/>
      <c r="K49" s="181"/>
      <c r="L49" s="181"/>
    </row>
    <row r="50" spans="1:12" ht="25.5" customHeight="1" x14ac:dyDescent="0.2">
      <c r="D50" s="190"/>
      <c r="E50" s="200"/>
      <c r="F50" s="306"/>
      <c r="G50" s="81"/>
      <c r="H50" s="306"/>
      <c r="I50" s="81"/>
      <c r="J50" s="306"/>
      <c r="K50" s="81"/>
      <c r="L50" s="306"/>
    </row>
    <row r="51" spans="1:12" ht="21.95" customHeight="1" x14ac:dyDescent="0.2">
      <c r="A51" s="220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51" s="220"/>
      <c r="C51" s="3"/>
      <c r="D51" s="184"/>
      <c r="E51" s="2"/>
      <c r="F51" s="2"/>
      <c r="G51" s="2"/>
      <c r="H51" s="2"/>
      <c r="I51" s="2"/>
      <c r="J51" s="221"/>
      <c r="K51" s="2"/>
      <c r="L51" s="221"/>
    </row>
    <row r="52" spans="1:12" ht="20.100000000000001" customHeight="1" x14ac:dyDescent="0.2">
      <c r="A52" s="4" t="str">
        <f>A1</f>
        <v>บริษัท อาร์เอส จำกัด (มหาชน)</v>
      </c>
      <c r="B52" s="195"/>
      <c r="E52" s="182"/>
      <c r="F52" s="182"/>
      <c r="H52" s="182"/>
      <c r="J52" s="198"/>
      <c r="L52" s="198"/>
    </row>
    <row r="53" spans="1:12" ht="20.100000000000001" customHeight="1" x14ac:dyDescent="0.2">
      <c r="A53" s="178" t="s">
        <v>28</v>
      </c>
      <c r="B53" s="195"/>
      <c r="E53" s="182"/>
      <c r="F53" s="182"/>
      <c r="H53" s="182"/>
      <c r="J53" s="198"/>
      <c r="L53" s="198"/>
    </row>
    <row r="54" spans="1:12" ht="20.100000000000001" customHeight="1" x14ac:dyDescent="0.2">
      <c r="A54" s="222" t="str">
        <f>A3</f>
        <v>สำหรับงวดหกเดือนสิ้นสุดวันที่ 30 มิถุนายน พ.ศ. 2563</v>
      </c>
      <c r="B54" s="220"/>
      <c r="C54" s="3"/>
      <c r="D54" s="184"/>
      <c r="E54" s="2"/>
      <c r="F54" s="2"/>
      <c r="G54" s="2"/>
      <c r="H54" s="2"/>
      <c r="I54" s="2"/>
      <c r="J54" s="221"/>
      <c r="K54" s="2"/>
      <c r="L54" s="221"/>
    </row>
    <row r="55" spans="1:12" ht="20.100000000000001" customHeight="1" x14ac:dyDescent="0.2">
      <c r="A55" s="195"/>
      <c r="B55" s="195"/>
      <c r="E55" s="182"/>
      <c r="F55" s="182"/>
      <c r="H55" s="182"/>
      <c r="J55" s="198"/>
      <c r="L55" s="198"/>
    </row>
    <row r="56" spans="1:12" ht="20.100000000000001" customHeight="1" x14ac:dyDescent="0.2">
      <c r="D56" s="190"/>
      <c r="E56" s="190"/>
      <c r="F56" s="368" t="s">
        <v>33</v>
      </c>
      <c r="G56" s="368"/>
      <c r="H56" s="368"/>
      <c r="I56" s="191"/>
      <c r="J56" s="369" t="s">
        <v>90</v>
      </c>
      <c r="K56" s="369"/>
      <c r="L56" s="369"/>
    </row>
    <row r="57" spans="1:12" ht="20.100000000000001" customHeight="1" x14ac:dyDescent="0.2">
      <c r="D57" s="190"/>
      <c r="E57" s="192"/>
      <c r="F57" s="192" t="s">
        <v>12</v>
      </c>
      <c r="G57" s="192"/>
      <c r="H57" s="192" t="s">
        <v>12</v>
      </c>
      <c r="I57" s="192"/>
      <c r="J57" s="192" t="s">
        <v>12</v>
      </c>
      <c r="K57" s="192"/>
      <c r="L57" s="192" t="s">
        <v>12</v>
      </c>
    </row>
    <row r="58" spans="1:12" ht="20.100000000000001" customHeight="1" x14ac:dyDescent="0.2">
      <c r="D58" s="190"/>
      <c r="E58" s="192"/>
      <c r="F58" s="192" t="s">
        <v>157</v>
      </c>
      <c r="G58" s="192"/>
      <c r="H58" s="192" t="s">
        <v>157</v>
      </c>
      <c r="I58" s="192"/>
      <c r="J58" s="192" t="s">
        <v>157</v>
      </c>
      <c r="K58" s="192"/>
      <c r="L58" s="192" t="s">
        <v>157</v>
      </c>
    </row>
    <row r="59" spans="1:12" ht="20.100000000000001" customHeight="1" x14ac:dyDescent="0.2">
      <c r="D59" s="190"/>
      <c r="E59" s="192"/>
      <c r="F59" s="192" t="s">
        <v>138</v>
      </c>
      <c r="G59" s="192"/>
      <c r="H59" s="192" t="s">
        <v>128</v>
      </c>
      <c r="I59" s="192"/>
      <c r="J59" s="192" t="s">
        <v>138</v>
      </c>
      <c r="K59" s="192"/>
      <c r="L59" s="192" t="s">
        <v>128</v>
      </c>
    </row>
    <row r="60" spans="1:12" ht="20.100000000000001" customHeight="1" x14ac:dyDescent="0.2">
      <c r="D60" s="224"/>
      <c r="E60" s="192"/>
      <c r="F60" s="194" t="s">
        <v>29</v>
      </c>
      <c r="G60" s="192"/>
      <c r="H60" s="194" t="s">
        <v>29</v>
      </c>
      <c r="I60" s="192"/>
      <c r="J60" s="194" t="s">
        <v>29</v>
      </c>
      <c r="K60" s="192"/>
      <c r="L60" s="194" t="s">
        <v>29</v>
      </c>
    </row>
    <row r="61" spans="1:12" ht="8.1" customHeight="1" x14ac:dyDescent="0.2">
      <c r="A61" s="195"/>
      <c r="B61" s="195"/>
      <c r="D61" s="224"/>
      <c r="E61" s="182"/>
      <c r="F61" s="196"/>
      <c r="H61" s="182"/>
      <c r="J61" s="197"/>
      <c r="L61" s="198"/>
    </row>
    <row r="62" spans="1:12" ht="21.2" customHeight="1" x14ac:dyDescent="0.2">
      <c r="A62" s="211" t="s">
        <v>201</v>
      </c>
      <c r="B62" s="223"/>
      <c r="C62" s="223"/>
      <c r="D62" s="224"/>
      <c r="E62" s="200"/>
      <c r="F62" s="201"/>
      <c r="G62" s="181"/>
      <c r="I62" s="181"/>
      <c r="J62" s="201"/>
      <c r="K62" s="181"/>
      <c r="L62" s="181"/>
    </row>
    <row r="63" spans="1:12" ht="21.2" customHeight="1" x14ac:dyDescent="0.2">
      <c r="A63" s="223" t="s">
        <v>115</v>
      </c>
      <c r="B63" s="223"/>
      <c r="C63" s="223"/>
      <c r="D63" s="224"/>
      <c r="E63" s="200"/>
      <c r="F63" s="201">
        <f>F66-F64</f>
        <v>295094590</v>
      </c>
      <c r="G63" s="181"/>
      <c r="H63" s="181">
        <f>H66-H64</f>
        <v>205321335</v>
      </c>
      <c r="I63" s="181"/>
      <c r="J63" s="201">
        <f>J66-J64</f>
        <v>115155200</v>
      </c>
      <c r="K63" s="181"/>
      <c r="L63" s="181">
        <v>159462199</v>
      </c>
    </row>
    <row r="64" spans="1:12" ht="21.2" customHeight="1" x14ac:dyDescent="0.2">
      <c r="A64" s="223" t="s">
        <v>55</v>
      </c>
      <c r="B64" s="223"/>
      <c r="C64" s="223"/>
      <c r="D64" s="224"/>
      <c r="E64" s="200"/>
      <c r="F64" s="202">
        <v>14650</v>
      </c>
      <c r="G64" s="181"/>
      <c r="H64" s="186">
        <v>-44740</v>
      </c>
      <c r="I64" s="181"/>
      <c r="J64" s="209">
        <v>0</v>
      </c>
      <c r="K64" s="181"/>
      <c r="L64" s="210" t="s">
        <v>158</v>
      </c>
    </row>
    <row r="65" spans="1:12" ht="8.1" customHeight="1" x14ac:dyDescent="0.2">
      <c r="A65" s="223"/>
      <c r="B65" s="223"/>
      <c r="C65" s="223"/>
      <c r="D65" s="224"/>
      <c r="E65" s="200"/>
      <c r="F65" s="201"/>
      <c r="G65" s="181"/>
      <c r="I65" s="181"/>
      <c r="J65" s="201"/>
      <c r="K65" s="181"/>
      <c r="L65" s="181"/>
    </row>
    <row r="66" spans="1:12" ht="21.2" customHeight="1" thickBot="1" x14ac:dyDescent="0.25">
      <c r="E66" s="200"/>
      <c r="F66" s="218">
        <f>F37</f>
        <v>295109240</v>
      </c>
      <c r="G66" s="181"/>
      <c r="H66" s="219">
        <f>H48</f>
        <v>205276595</v>
      </c>
      <c r="I66" s="181"/>
      <c r="J66" s="218">
        <f>J37</f>
        <v>115155200</v>
      </c>
      <c r="K66" s="181"/>
      <c r="L66" s="219">
        <f>L48</f>
        <v>159462199</v>
      </c>
    </row>
    <row r="67" spans="1:12" ht="21.2" customHeight="1" thickTop="1" x14ac:dyDescent="0.2">
      <c r="E67" s="200"/>
      <c r="F67" s="201"/>
      <c r="G67" s="181"/>
      <c r="I67" s="181"/>
      <c r="J67" s="201"/>
      <c r="K67" s="181"/>
      <c r="L67" s="181"/>
    </row>
    <row r="68" spans="1:12" ht="21.2" customHeight="1" x14ac:dyDescent="0.2">
      <c r="A68" s="211" t="s">
        <v>202</v>
      </c>
      <c r="B68" s="223"/>
      <c r="C68" s="223"/>
      <c r="D68" s="224"/>
      <c r="E68" s="200"/>
      <c r="F68" s="201"/>
      <c r="G68" s="181"/>
      <c r="I68" s="181"/>
      <c r="J68" s="201"/>
      <c r="K68" s="181"/>
      <c r="L68" s="181"/>
    </row>
    <row r="69" spans="1:12" ht="21.2" customHeight="1" x14ac:dyDescent="0.2">
      <c r="A69" s="223" t="s">
        <v>115</v>
      </c>
      <c r="B69" s="223"/>
      <c r="C69" s="223"/>
      <c r="D69" s="224"/>
      <c r="E69" s="200"/>
      <c r="F69" s="201">
        <f>F72-F70</f>
        <v>299825917</v>
      </c>
      <c r="G69" s="181"/>
      <c r="H69" s="181">
        <f>H72-H70</f>
        <v>205321335</v>
      </c>
      <c r="I69" s="181"/>
      <c r="J69" s="201">
        <f>J72-J70</f>
        <v>120234616</v>
      </c>
      <c r="K69" s="181"/>
      <c r="L69" s="181">
        <v>159462199</v>
      </c>
    </row>
    <row r="70" spans="1:12" ht="21.2" customHeight="1" x14ac:dyDescent="0.2">
      <c r="A70" s="223" t="s">
        <v>55</v>
      </c>
      <c r="B70" s="223"/>
      <c r="C70" s="223"/>
      <c r="D70" s="224"/>
      <c r="E70" s="200"/>
      <c r="F70" s="202">
        <v>14650</v>
      </c>
      <c r="G70" s="181"/>
      <c r="H70" s="186">
        <v>-44740</v>
      </c>
      <c r="I70" s="181"/>
      <c r="J70" s="209">
        <v>0</v>
      </c>
      <c r="K70" s="181"/>
      <c r="L70" s="210" t="s">
        <v>158</v>
      </c>
    </row>
    <row r="71" spans="1:12" ht="8.1" customHeight="1" x14ac:dyDescent="0.2">
      <c r="A71" s="223"/>
      <c r="B71" s="223"/>
      <c r="C71" s="223"/>
      <c r="D71" s="224"/>
      <c r="E71" s="200"/>
      <c r="F71" s="201"/>
      <c r="G71" s="181"/>
      <c r="I71" s="181"/>
      <c r="J71" s="201"/>
      <c r="K71" s="181"/>
      <c r="L71" s="181"/>
    </row>
    <row r="72" spans="1:12" ht="21.2" customHeight="1" thickBot="1" x14ac:dyDescent="0.25">
      <c r="E72" s="200"/>
      <c r="F72" s="218">
        <f>F48</f>
        <v>299840567</v>
      </c>
      <c r="G72" s="181"/>
      <c r="H72" s="219">
        <f>H66</f>
        <v>205276595</v>
      </c>
      <c r="I72" s="181"/>
      <c r="J72" s="218">
        <f>J48</f>
        <v>120234616</v>
      </c>
      <c r="K72" s="181"/>
      <c r="L72" s="219">
        <f>L66</f>
        <v>159462199</v>
      </c>
    </row>
    <row r="73" spans="1:12" ht="21.2" customHeight="1" thickTop="1" x14ac:dyDescent="0.2">
      <c r="E73" s="200"/>
      <c r="F73" s="201"/>
      <c r="G73" s="181"/>
      <c r="I73" s="181"/>
      <c r="J73" s="201"/>
      <c r="K73" s="181"/>
      <c r="L73" s="181"/>
    </row>
    <row r="74" spans="1:12" ht="21.2" customHeight="1" x14ac:dyDescent="0.2">
      <c r="A74" s="211" t="s">
        <v>216</v>
      </c>
      <c r="B74" s="223"/>
      <c r="E74" s="200"/>
      <c r="F74" s="201"/>
      <c r="G74" s="181"/>
      <c r="I74" s="181"/>
      <c r="J74" s="201"/>
      <c r="K74" s="181"/>
      <c r="L74" s="181"/>
    </row>
    <row r="75" spans="1:12" ht="21.2" customHeight="1" thickBot="1" x14ac:dyDescent="0.25">
      <c r="A75" s="223" t="s">
        <v>148</v>
      </c>
      <c r="B75" s="223"/>
      <c r="C75" s="225"/>
      <c r="E75" s="226"/>
      <c r="F75" s="227">
        <v>0.30680000000000002</v>
      </c>
      <c r="G75" s="208"/>
      <c r="H75" s="229">
        <v>0.21199999999999999</v>
      </c>
      <c r="I75" s="228"/>
      <c r="J75" s="227">
        <v>0.1197</v>
      </c>
      <c r="K75" s="228"/>
      <c r="L75" s="229">
        <v>0.16470000000000001</v>
      </c>
    </row>
    <row r="76" spans="1:12" ht="8.1" customHeight="1" thickTop="1" x14ac:dyDescent="0.2">
      <c r="A76" s="223"/>
      <c r="B76" s="223"/>
      <c r="C76" s="223"/>
      <c r="D76" s="224"/>
      <c r="E76" s="200"/>
      <c r="F76" s="207"/>
      <c r="G76" s="235"/>
      <c r="H76" s="208"/>
      <c r="I76" s="235"/>
      <c r="J76" s="207"/>
      <c r="K76" s="235"/>
      <c r="L76" s="208"/>
    </row>
    <row r="77" spans="1:12" ht="21.2" customHeight="1" thickBot="1" x14ac:dyDescent="0.25">
      <c r="A77" s="223" t="s">
        <v>149</v>
      </c>
      <c r="B77" s="223"/>
      <c r="C77" s="225"/>
      <c r="E77" s="226"/>
      <c r="F77" s="227">
        <v>0.30680000000000002</v>
      </c>
      <c r="G77" s="231"/>
      <c r="H77" s="232">
        <v>0.20119999999999999</v>
      </c>
      <c r="I77" s="231"/>
      <c r="J77" s="227">
        <v>0.1197</v>
      </c>
      <c r="K77" s="231"/>
      <c r="L77" s="229">
        <v>0.15629999999999999</v>
      </c>
    </row>
    <row r="78" spans="1:12" ht="21.2" customHeight="1" thickTop="1" x14ac:dyDescent="0.2">
      <c r="A78" s="233"/>
      <c r="B78" s="234"/>
      <c r="C78" s="225"/>
      <c r="D78" s="225"/>
      <c r="E78" s="226"/>
      <c r="G78" s="235"/>
      <c r="I78" s="235"/>
      <c r="J78" s="351"/>
      <c r="K78" s="235"/>
      <c r="L78" s="181"/>
    </row>
    <row r="79" spans="1:12" s="213" customFormat="1" ht="21.2" customHeight="1" x14ac:dyDescent="0.4">
      <c r="A79" s="237"/>
      <c r="B79" s="243"/>
      <c r="C79" s="241"/>
      <c r="D79" s="244"/>
      <c r="E79" s="245"/>
      <c r="F79" s="242"/>
      <c r="G79" s="242"/>
      <c r="H79" s="242"/>
      <c r="I79" s="242"/>
      <c r="J79" s="352"/>
      <c r="K79" s="242"/>
      <c r="L79" s="242"/>
    </row>
    <row r="80" spans="1:12" s="213" customFormat="1" ht="21.2" customHeight="1" x14ac:dyDescent="0.4">
      <c r="A80" s="237"/>
      <c r="D80" s="214"/>
      <c r="E80" s="238"/>
      <c r="F80" s="239"/>
      <c r="G80" s="240"/>
      <c r="H80" s="239"/>
      <c r="I80" s="240"/>
      <c r="J80" s="239"/>
      <c r="K80" s="240"/>
      <c r="L80" s="239"/>
    </row>
    <row r="81" spans="1:12" ht="20.100000000000001" customHeight="1" x14ac:dyDescent="0.2">
      <c r="A81" s="195"/>
      <c r="B81" s="195"/>
      <c r="E81" s="182"/>
      <c r="F81" s="182"/>
      <c r="H81" s="182"/>
      <c r="J81" s="198"/>
      <c r="L81" s="198"/>
    </row>
    <row r="82" spans="1:12" ht="20.100000000000001" customHeight="1" x14ac:dyDescent="0.2">
      <c r="A82" s="195"/>
      <c r="B82" s="195"/>
      <c r="E82" s="182"/>
      <c r="F82" s="182"/>
      <c r="H82" s="182"/>
      <c r="J82" s="198"/>
      <c r="L82" s="198"/>
    </row>
    <row r="83" spans="1:12" ht="20.100000000000001" customHeight="1" x14ac:dyDescent="0.2">
      <c r="E83" s="181"/>
      <c r="G83" s="181"/>
      <c r="I83" s="181"/>
      <c r="J83" s="181"/>
      <c r="K83" s="181"/>
      <c r="L83" s="181"/>
    </row>
    <row r="84" spans="1:12" ht="20.100000000000001" customHeight="1" x14ac:dyDescent="0.2">
      <c r="E84" s="181"/>
      <c r="G84" s="181"/>
      <c r="I84" s="181"/>
      <c r="J84" s="181"/>
      <c r="K84" s="181"/>
      <c r="L84" s="181"/>
    </row>
    <row r="85" spans="1:12" ht="20.100000000000001" customHeight="1" x14ac:dyDescent="0.2">
      <c r="E85" s="181"/>
      <c r="G85" s="181"/>
      <c r="I85" s="181"/>
      <c r="J85" s="181"/>
      <c r="K85" s="181"/>
      <c r="L85" s="181"/>
    </row>
    <row r="86" spans="1:12" ht="20.100000000000001" customHeight="1" x14ac:dyDescent="0.2">
      <c r="E86" s="181"/>
      <c r="G86" s="181"/>
      <c r="I86" s="181"/>
      <c r="J86" s="181"/>
      <c r="K86" s="181"/>
      <c r="L86" s="181"/>
    </row>
    <row r="87" spans="1:12" ht="20.100000000000001" customHeight="1" x14ac:dyDescent="0.2">
      <c r="E87" s="181"/>
      <c r="G87" s="181"/>
      <c r="I87" s="181"/>
      <c r="J87" s="181"/>
      <c r="K87" s="181"/>
      <c r="L87" s="181"/>
    </row>
    <row r="88" spans="1:12" ht="20.100000000000001" customHeight="1" x14ac:dyDescent="0.2">
      <c r="E88" s="181"/>
      <c r="G88" s="181"/>
      <c r="I88" s="181"/>
      <c r="J88" s="181"/>
      <c r="K88" s="181"/>
      <c r="L88" s="181"/>
    </row>
    <row r="89" spans="1:12" ht="20.100000000000001" customHeight="1" x14ac:dyDescent="0.2">
      <c r="E89" s="181"/>
      <c r="G89" s="181"/>
      <c r="I89" s="181"/>
      <c r="J89" s="181"/>
      <c r="K89" s="181"/>
      <c r="L89" s="181"/>
    </row>
    <row r="90" spans="1:12" ht="20.100000000000001" customHeight="1" x14ac:dyDescent="0.2">
      <c r="E90" s="181"/>
      <c r="G90" s="181"/>
      <c r="I90" s="181"/>
      <c r="J90" s="181"/>
      <c r="K90" s="181"/>
      <c r="L90" s="181"/>
    </row>
    <row r="91" spans="1:12" ht="20.100000000000001" customHeight="1" x14ac:dyDescent="0.2">
      <c r="E91" s="181"/>
      <c r="G91" s="181"/>
      <c r="I91" s="181"/>
      <c r="J91" s="181"/>
      <c r="K91" s="181"/>
      <c r="L91" s="181"/>
    </row>
    <row r="92" spans="1:12" ht="20.100000000000001" customHeight="1" x14ac:dyDescent="0.2">
      <c r="E92" s="181"/>
      <c r="G92" s="181"/>
      <c r="I92" s="181"/>
      <c r="J92" s="181"/>
      <c r="K92" s="181"/>
      <c r="L92" s="181"/>
    </row>
    <row r="93" spans="1:12" ht="20.100000000000001" customHeight="1" x14ac:dyDescent="0.2">
      <c r="E93" s="181"/>
      <c r="G93" s="181"/>
      <c r="I93" s="181"/>
      <c r="J93" s="181"/>
      <c r="K93" s="181"/>
      <c r="L93" s="181"/>
    </row>
    <row r="94" spans="1:12" ht="20.100000000000001" customHeight="1" x14ac:dyDescent="0.2">
      <c r="E94" s="181"/>
      <c r="G94" s="181"/>
      <c r="I94" s="181"/>
      <c r="J94" s="181"/>
      <c r="K94" s="181"/>
      <c r="L94" s="181"/>
    </row>
    <row r="95" spans="1:12" ht="20.100000000000001" customHeight="1" x14ac:dyDescent="0.2">
      <c r="E95" s="181"/>
      <c r="G95" s="181"/>
      <c r="I95" s="181"/>
      <c r="J95" s="181"/>
      <c r="K95" s="181"/>
      <c r="L95" s="181"/>
    </row>
    <row r="96" spans="1:12" ht="18" customHeight="1" x14ac:dyDescent="0.2">
      <c r="E96" s="181"/>
      <c r="G96" s="181"/>
      <c r="I96" s="181"/>
      <c r="J96" s="181"/>
      <c r="K96" s="181"/>
      <c r="L96" s="181"/>
    </row>
    <row r="97" spans="1:12" ht="29.25" customHeight="1" x14ac:dyDescent="0.2">
      <c r="E97" s="181"/>
      <c r="G97" s="181"/>
      <c r="I97" s="181"/>
      <c r="J97" s="181"/>
      <c r="K97" s="181"/>
      <c r="L97" s="181"/>
    </row>
    <row r="98" spans="1:12" ht="21.95" customHeight="1" x14ac:dyDescent="0.2">
      <c r="A98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98" s="3"/>
      <c r="C98" s="3"/>
      <c r="D98" s="184"/>
      <c r="E98" s="185"/>
      <c r="F98" s="186"/>
      <c r="G98" s="2"/>
      <c r="H98" s="186"/>
      <c r="I98" s="2"/>
      <c r="J98" s="2"/>
      <c r="K98" s="2"/>
      <c r="L98" s="2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1" firstPageNumber="8" orientation="portrait" useFirstPageNumber="1" horizontalDpi="1200" verticalDpi="1200" r:id="rId1"/>
  <headerFooter>
    <oddHeader xml:space="preserve">&amp;C
</oddHeader>
    <oddFooter>&amp;R&amp;"Arial Unicode MS,Regular"&amp;9&amp;P</oddFooter>
  </headerFooter>
  <rowBreaks count="1" manualBreakCount="1">
    <brk id="5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4"/>
  <sheetViews>
    <sheetView topLeftCell="A19" zoomScale="120" zoomScaleNormal="120" zoomScaleSheetLayoutView="145" workbookViewId="0">
      <selection activeCell="B35" sqref="B35"/>
    </sheetView>
  </sheetViews>
  <sheetFormatPr defaultColWidth="15.1640625" defaultRowHeight="21.2" customHeight="1" x14ac:dyDescent="0.2"/>
  <cols>
    <col min="1" max="1" width="41.5" style="174" customWidth="1"/>
    <col min="2" max="2" width="7.83203125" style="177" customWidth="1"/>
    <col min="3" max="3" width="1" style="174" customWidth="1"/>
    <col min="4" max="4" width="12" style="173" customWidth="1"/>
    <col min="5" max="5" width="1" style="173" customWidth="1"/>
    <col min="6" max="6" width="12.6640625" style="173" customWidth="1"/>
    <col min="7" max="7" width="1" style="173" customWidth="1"/>
    <col min="8" max="8" width="12.33203125" style="173" customWidth="1"/>
    <col min="9" max="9" width="1" style="173" customWidth="1"/>
    <col min="10" max="10" width="12.6640625" style="173" customWidth="1"/>
    <col min="11" max="11" width="1" style="173" customWidth="1"/>
    <col min="12" max="12" width="12.6640625" style="173" customWidth="1"/>
    <col min="13" max="13" width="1" style="173" customWidth="1"/>
    <col min="14" max="14" width="12.83203125" style="173" customWidth="1"/>
    <col min="15" max="15" width="1" style="173" customWidth="1"/>
    <col min="16" max="16" width="13.83203125" style="173" customWidth="1"/>
    <col min="17" max="17" width="1" style="173" customWidth="1"/>
    <col min="18" max="18" width="12.83203125" style="173" customWidth="1"/>
    <col min="19" max="19" width="1" style="173" customWidth="1"/>
    <col min="20" max="20" width="13" style="173" customWidth="1"/>
    <col min="21" max="16384" width="15.1640625" style="174"/>
  </cols>
  <sheetData>
    <row r="1" spans="1:20" s="251" customFormat="1" ht="21.2" customHeight="1" x14ac:dyDescent="0.2">
      <c r="A1" s="246" t="str">
        <f>'6-7 (3M)'!A1</f>
        <v>บริษัท อาร์เอส จำกัด (มหาชน)</v>
      </c>
      <c r="B1" s="247"/>
      <c r="C1" s="248"/>
      <c r="D1" s="249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</row>
    <row r="2" spans="1:20" s="251" customFormat="1" ht="21.2" customHeight="1" x14ac:dyDescent="0.2">
      <c r="A2" s="252" t="s">
        <v>106</v>
      </c>
      <c r="B2" s="253"/>
      <c r="C2" s="252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50"/>
      <c r="S2" s="250"/>
      <c r="T2" s="250"/>
    </row>
    <row r="3" spans="1:20" s="251" customFormat="1" ht="21.2" customHeight="1" x14ac:dyDescent="0.2">
      <c r="A3" s="254" t="str">
        <f>'8-9 (6M)'!A3</f>
        <v>สำหรับงวดหกเดือนสิ้นสุดวันที่ 30 มิถุนายน พ.ศ. 2563</v>
      </c>
      <c r="B3" s="255"/>
      <c r="C3" s="254"/>
      <c r="D3" s="256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</row>
    <row r="4" spans="1:20" ht="15" customHeight="1" x14ac:dyDescent="0.2">
      <c r="A4" s="175"/>
      <c r="B4" s="176"/>
      <c r="C4" s="175"/>
      <c r="D4" s="172"/>
    </row>
    <row r="5" spans="1:20" s="131" customFormat="1" ht="14.1" customHeight="1" x14ac:dyDescent="0.2">
      <c r="A5" s="342"/>
      <c r="B5" s="343"/>
      <c r="C5" s="342"/>
      <c r="D5" s="370" t="s">
        <v>34</v>
      </c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</row>
    <row r="6" spans="1:20" s="346" customFormat="1" ht="14.1" customHeight="1" x14ac:dyDescent="0.3">
      <c r="A6" s="344"/>
      <c r="B6" s="345"/>
      <c r="C6" s="344"/>
      <c r="D6" s="372" t="s">
        <v>161</v>
      </c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</row>
    <row r="7" spans="1:20" s="131" customFormat="1" ht="14.1" customHeight="1" x14ac:dyDescent="0.2">
      <c r="B7" s="159"/>
      <c r="D7" s="371" t="s">
        <v>108</v>
      </c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1"/>
      <c r="P7" s="371"/>
      <c r="Q7" s="153"/>
      <c r="R7" s="130"/>
      <c r="S7" s="130"/>
      <c r="T7" s="130"/>
    </row>
    <row r="8" spans="1:20" s="131" customFormat="1" ht="14.1" customHeight="1" x14ac:dyDescent="0.2">
      <c r="B8" s="159"/>
      <c r="D8" s="130"/>
      <c r="E8" s="153"/>
      <c r="F8" s="153"/>
      <c r="G8" s="153"/>
      <c r="H8" s="153"/>
      <c r="I8" s="153"/>
      <c r="J8" s="370" t="s">
        <v>46</v>
      </c>
      <c r="K8" s="370"/>
      <c r="L8" s="370"/>
      <c r="M8" s="370"/>
      <c r="N8" s="370"/>
      <c r="O8" s="153"/>
      <c r="P8" s="130"/>
      <c r="Q8" s="130"/>
      <c r="R8" s="130"/>
      <c r="S8" s="153"/>
      <c r="T8" s="130"/>
    </row>
    <row r="9" spans="1:20" s="131" customFormat="1" ht="14.1" customHeight="1" x14ac:dyDescent="0.2">
      <c r="B9" s="159"/>
      <c r="D9" s="153" t="s">
        <v>26</v>
      </c>
      <c r="E9" s="153"/>
      <c r="F9" s="153"/>
      <c r="G9" s="153"/>
      <c r="H9" s="153"/>
      <c r="I9" s="153"/>
      <c r="J9" s="370" t="s">
        <v>67</v>
      </c>
      <c r="K9" s="370"/>
      <c r="L9" s="370"/>
      <c r="M9" s="153"/>
      <c r="N9" s="153"/>
      <c r="O9" s="153"/>
      <c r="P9" s="153" t="s">
        <v>97</v>
      </c>
      <c r="Q9" s="153"/>
      <c r="R9" s="153" t="s">
        <v>162</v>
      </c>
      <c r="S9" s="153"/>
      <c r="T9" s="130"/>
    </row>
    <row r="10" spans="1:20" s="131" customFormat="1" ht="14.1" customHeight="1" x14ac:dyDescent="0.2">
      <c r="B10" s="159"/>
      <c r="D10" s="153" t="s">
        <v>58</v>
      </c>
      <c r="E10" s="153"/>
      <c r="F10" s="153" t="s">
        <v>57</v>
      </c>
      <c r="G10" s="153"/>
      <c r="H10" s="153" t="s">
        <v>60</v>
      </c>
      <c r="I10" s="153"/>
      <c r="J10" s="153" t="s">
        <v>62</v>
      </c>
      <c r="K10" s="153"/>
      <c r="L10" s="153" t="s">
        <v>64</v>
      </c>
      <c r="M10" s="153"/>
      <c r="N10" s="153" t="s">
        <v>65</v>
      </c>
      <c r="O10" s="153"/>
      <c r="P10" s="153" t="s">
        <v>110</v>
      </c>
      <c r="Q10" s="153"/>
      <c r="R10" s="153" t="s">
        <v>163</v>
      </c>
      <c r="S10" s="153"/>
      <c r="T10" s="130"/>
    </row>
    <row r="11" spans="1:20" s="131" customFormat="1" ht="14.1" customHeight="1" x14ac:dyDescent="0.2">
      <c r="B11" s="159"/>
      <c r="D11" s="157" t="s">
        <v>59</v>
      </c>
      <c r="E11" s="153"/>
      <c r="F11" s="157" t="s">
        <v>56</v>
      </c>
      <c r="G11" s="153"/>
      <c r="H11" s="157" t="s">
        <v>61</v>
      </c>
      <c r="I11" s="153"/>
      <c r="J11" s="157" t="s">
        <v>63</v>
      </c>
      <c r="K11" s="153"/>
      <c r="L11" s="157" t="s">
        <v>44</v>
      </c>
      <c r="M11" s="153"/>
      <c r="N11" s="157" t="s">
        <v>66</v>
      </c>
      <c r="O11" s="153"/>
      <c r="P11" s="157" t="s">
        <v>109</v>
      </c>
      <c r="Q11" s="153"/>
      <c r="R11" s="157" t="s">
        <v>32</v>
      </c>
      <c r="S11" s="153"/>
      <c r="T11" s="157" t="s">
        <v>23</v>
      </c>
    </row>
    <row r="12" spans="1:20" s="131" customFormat="1" ht="5.0999999999999996" customHeight="1" x14ac:dyDescent="0.2">
      <c r="A12" s="161" t="s">
        <v>68</v>
      </c>
      <c r="B12" s="116"/>
      <c r="C12" s="114"/>
      <c r="D12" s="117"/>
      <c r="E12" s="117"/>
      <c r="F12" s="117"/>
      <c r="G12" s="117"/>
      <c r="H12" s="117"/>
      <c r="I12" s="117"/>
      <c r="J12" s="117"/>
      <c r="K12" s="117"/>
      <c r="L12" s="146"/>
      <c r="M12" s="117"/>
      <c r="N12" s="117"/>
      <c r="O12" s="117"/>
      <c r="P12" s="117"/>
      <c r="Q12" s="117"/>
      <c r="R12" s="146"/>
      <c r="S12" s="117"/>
      <c r="T12" s="117"/>
    </row>
    <row r="13" spans="1:20" s="131" customFormat="1" ht="14.1" customHeight="1" x14ac:dyDescent="0.2">
      <c r="A13" s="161" t="s">
        <v>129</v>
      </c>
      <c r="B13" s="116"/>
      <c r="C13" s="114"/>
      <c r="D13" s="117">
        <v>1010149192</v>
      </c>
      <c r="E13" s="117"/>
      <c r="F13" s="117">
        <v>258257595</v>
      </c>
      <c r="G13" s="117"/>
      <c r="H13" s="117">
        <v>-465274840</v>
      </c>
      <c r="I13" s="117"/>
      <c r="J13" s="117">
        <v>120327052</v>
      </c>
      <c r="K13" s="117"/>
      <c r="L13" s="146">
        <v>465274840</v>
      </c>
      <c r="M13" s="117"/>
      <c r="N13" s="117">
        <v>282483158</v>
      </c>
      <c r="O13" s="117"/>
      <c r="P13" s="117">
        <v>1671216997</v>
      </c>
      <c r="Q13" s="117"/>
      <c r="R13" s="117">
        <v>1116516</v>
      </c>
      <c r="S13" s="117"/>
      <c r="T13" s="117">
        <v>1672333513</v>
      </c>
    </row>
    <row r="14" spans="1:20" s="131" customFormat="1" ht="14.1" customHeight="1" x14ac:dyDescent="0.2">
      <c r="A14" s="131" t="s">
        <v>131</v>
      </c>
      <c r="B14" s="116"/>
      <c r="C14" s="114"/>
      <c r="D14" s="147">
        <v>0</v>
      </c>
      <c r="E14" s="117"/>
      <c r="F14" s="147">
        <v>0</v>
      </c>
      <c r="G14" s="117"/>
      <c r="H14" s="147">
        <v>0</v>
      </c>
      <c r="I14" s="117"/>
      <c r="J14" s="147">
        <v>0</v>
      </c>
      <c r="K14" s="117"/>
      <c r="L14" s="147">
        <v>0</v>
      </c>
      <c r="M14" s="117"/>
      <c r="N14" s="118">
        <v>25850904</v>
      </c>
      <c r="O14" s="117"/>
      <c r="P14" s="118">
        <f>SUM(D14:O14)</f>
        <v>25850904</v>
      </c>
      <c r="Q14" s="117"/>
      <c r="R14" s="147">
        <v>0</v>
      </c>
      <c r="S14" s="117"/>
      <c r="T14" s="118">
        <f>SUM(R14:S14,P14)</f>
        <v>25850904</v>
      </c>
    </row>
    <row r="15" spans="1:20" s="131" customFormat="1" ht="3" customHeight="1" x14ac:dyDescent="0.2">
      <c r="B15" s="116"/>
      <c r="C15" s="115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 s="131" customFormat="1" ht="14.1" customHeight="1" x14ac:dyDescent="0.2">
      <c r="A16" s="161" t="s">
        <v>217</v>
      </c>
      <c r="B16" s="116"/>
      <c r="C16" s="114"/>
      <c r="D16" s="117">
        <f>SUM(D13:D15)</f>
        <v>1010149192</v>
      </c>
      <c r="E16" s="117"/>
      <c r="F16" s="117">
        <f>SUM(F13:F15)</f>
        <v>258257595</v>
      </c>
      <c r="G16" s="117"/>
      <c r="H16" s="117">
        <f>SUM(H13:H15)</f>
        <v>-465274840</v>
      </c>
      <c r="I16" s="117"/>
      <c r="J16" s="117">
        <f>SUM(J13:J15)</f>
        <v>120327052</v>
      </c>
      <c r="K16" s="117"/>
      <c r="L16" s="117">
        <f>SUM(L13:L15)</f>
        <v>465274840</v>
      </c>
      <c r="M16" s="117"/>
      <c r="N16" s="117">
        <f>SUM(N13:N15)</f>
        <v>308334062</v>
      </c>
      <c r="O16" s="117"/>
      <c r="P16" s="117">
        <f>SUM(P13:P15)</f>
        <v>1697067901</v>
      </c>
      <c r="Q16" s="117"/>
      <c r="R16" s="117">
        <f>SUM(R13:R15)</f>
        <v>1116516</v>
      </c>
      <c r="S16" s="117"/>
      <c r="T16" s="117">
        <f>SUM(T13:T15)</f>
        <v>1698184417</v>
      </c>
    </row>
    <row r="17" spans="1:20" s="131" customFormat="1" ht="14.1" customHeight="1" x14ac:dyDescent="0.2">
      <c r="A17" s="161" t="s">
        <v>107</v>
      </c>
      <c r="B17" s="347"/>
      <c r="C17" s="114"/>
      <c r="D17" s="117"/>
      <c r="E17" s="117"/>
      <c r="F17" s="117"/>
      <c r="G17" s="117"/>
      <c r="H17" s="117"/>
      <c r="I17" s="117"/>
      <c r="J17" s="146"/>
      <c r="K17" s="117"/>
      <c r="L17" s="146"/>
      <c r="M17" s="117"/>
      <c r="N17" s="117"/>
      <c r="O17" s="117"/>
      <c r="P17" s="117"/>
      <c r="Q17" s="117"/>
      <c r="R17" s="146"/>
      <c r="S17" s="117"/>
      <c r="T17" s="117"/>
    </row>
    <row r="18" spans="1:20" s="131" customFormat="1" ht="14.1" customHeight="1" x14ac:dyDescent="0.2">
      <c r="A18" s="131" t="s">
        <v>164</v>
      </c>
      <c r="B18" s="347"/>
      <c r="C18" s="114"/>
      <c r="D18" s="117">
        <v>5618306</v>
      </c>
      <c r="E18" s="117"/>
      <c r="F18" s="117">
        <v>64418372</v>
      </c>
      <c r="G18" s="117"/>
      <c r="H18" s="146">
        <v>0</v>
      </c>
      <c r="I18" s="117"/>
      <c r="J18" s="146">
        <v>0</v>
      </c>
      <c r="K18" s="117"/>
      <c r="L18" s="146">
        <v>0</v>
      </c>
      <c r="M18" s="117"/>
      <c r="N18" s="146">
        <v>0</v>
      </c>
      <c r="O18" s="117"/>
      <c r="P18" s="146">
        <f>SUM(D18:N18)</f>
        <v>70036678</v>
      </c>
      <c r="Q18" s="117"/>
      <c r="R18" s="146">
        <v>0</v>
      </c>
      <c r="S18" s="117"/>
      <c r="T18" s="117">
        <f>SUM(P18:R18)</f>
        <v>70036678</v>
      </c>
    </row>
    <row r="19" spans="1:20" s="131" customFormat="1" ht="14.1" customHeight="1" x14ac:dyDescent="0.2">
      <c r="A19" s="131" t="s">
        <v>165</v>
      </c>
      <c r="B19" s="116"/>
      <c r="C19" s="114"/>
      <c r="D19" s="146">
        <v>0</v>
      </c>
      <c r="E19" s="117"/>
      <c r="F19" s="146">
        <v>0</v>
      </c>
      <c r="G19" s="117"/>
      <c r="H19" s="146">
        <v>0</v>
      </c>
      <c r="I19" s="117"/>
      <c r="J19" s="146">
        <v>0</v>
      </c>
      <c r="K19" s="117"/>
      <c r="L19" s="146">
        <v>0</v>
      </c>
      <c r="M19" s="117"/>
      <c r="N19" s="146">
        <v>-193374458</v>
      </c>
      <c r="O19" s="117"/>
      <c r="P19" s="146">
        <f>SUM(D19:N19)</f>
        <v>-193374458</v>
      </c>
      <c r="Q19" s="117"/>
      <c r="R19" s="146">
        <v>-34440</v>
      </c>
      <c r="S19" s="117"/>
      <c r="T19" s="146">
        <f>SUM(P19:R19)</f>
        <v>-193408898</v>
      </c>
    </row>
    <row r="20" spans="1:20" s="131" customFormat="1" ht="14.1" customHeight="1" x14ac:dyDescent="0.2">
      <c r="A20" s="131" t="s">
        <v>35</v>
      </c>
      <c r="B20" s="116"/>
      <c r="C20" s="115"/>
      <c r="D20" s="147">
        <v>0</v>
      </c>
      <c r="E20" s="117"/>
      <c r="F20" s="147">
        <v>0</v>
      </c>
      <c r="G20" s="117"/>
      <c r="H20" s="147">
        <v>0</v>
      </c>
      <c r="I20" s="117"/>
      <c r="J20" s="147">
        <v>0</v>
      </c>
      <c r="K20" s="117"/>
      <c r="L20" s="147">
        <v>0</v>
      </c>
      <c r="M20" s="117"/>
      <c r="N20" s="147">
        <v>205321335</v>
      </c>
      <c r="O20" s="117"/>
      <c r="P20" s="147">
        <f>SUM(D20:N20)</f>
        <v>205321335</v>
      </c>
      <c r="Q20" s="117"/>
      <c r="R20" s="147">
        <v>-44740</v>
      </c>
      <c r="S20" s="117"/>
      <c r="T20" s="147">
        <f>SUM(R20:S20,P20)</f>
        <v>205276595</v>
      </c>
    </row>
    <row r="21" spans="1:20" s="131" customFormat="1" ht="3" customHeight="1" x14ac:dyDescent="0.2">
      <c r="B21" s="116"/>
      <c r="C21" s="115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</row>
    <row r="22" spans="1:20" s="131" customFormat="1" ht="14.1" customHeight="1" thickBot="1" x14ac:dyDescent="0.25">
      <c r="A22" s="161" t="s">
        <v>166</v>
      </c>
      <c r="B22" s="347"/>
      <c r="C22" s="114"/>
      <c r="D22" s="348">
        <f>SUM(D16:D20)</f>
        <v>1015767498</v>
      </c>
      <c r="E22" s="117"/>
      <c r="F22" s="348">
        <f>SUM(F16:F20)</f>
        <v>322675967</v>
      </c>
      <c r="G22" s="117"/>
      <c r="H22" s="348">
        <f>SUM(H16:H20)</f>
        <v>-465274840</v>
      </c>
      <c r="I22" s="117"/>
      <c r="J22" s="348">
        <f>SUM(J16:J20)</f>
        <v>120327052</v>
      </c>
      <c r="K22" s="117"/>
      <c r="L22" s="348">
        <f>SUM(L16:L20)</f>
        <v>465274840</v>
      </c>
      <c r="M22" s="117"/>
      <c r="N22" s="348">
        <f>SUM(N16:N20)</f>
        <v>320280939</v>
      </c>
      <c r="O22" s="117"/>
      <c r="P22" s="348">
        <f>SUM(P16:P20)</f>
        <v>1779051456</v>
      </c>
      <c r="Q22" s="117"/>
      <c r="R22" s="348">
        <f>SUM(R16:R20)</f>
        <v>1037336</v>
      </c>
      <c r="S22" s="117"/>
      <c r="T22" s="348">
        <f>SUM(T16:T20)</f>
        <v>1780088792</v>
      </c>
    </row>
    <row r="23" spans="1:20" s="131" customFormat="1" ht="6.75" customHeight="1" thickTop="1" x14ac:dyDescent="0.2">
      <c r="A23" s="161"/>
      <c r="B23" s="347"/>
      <c r="C23" s="114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</row>
    <row r="24" spans="1:20" s="131" customFormat="1" ht="14.1" customHeight="1" x14ac:dyDescent="0.2">
      <c r="A24" s="342"/>
      <c r="B24" s="343"/>
      <c r="C24" s="342"/>
      <c r="D24" s="370" t="s">
        <v>34</v>
      </c>
      <c r="E24" s="370"/>
      <c r="F24" s="370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370"/>
    </row>
    <row r="25" spans="1:20" s="346" customFormat="1" ht="14.1" customHeight="1" x14ac:dyDescent="0.3">
      <c r="A25" s="344"/>
      <c r="B25" s="345"/>
      <c r="C25" s="344"/>
      <c r="D25" s="372" t="s">
        <v>181</v>
      </c>
      <c r="E25" s="372"/>
      <c r="F25" s="372"/>
      <c r="G25" s="372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</row>
    <row r="26" spans="1:20" s="131" customFormat="1" ht="14.1" customHeight="1" x14ac:dyDescent="0.2">
      <c r="B26" s="159"/>
      <c r="D26" s="371" t="s">
        <v>108</v>
      </c>
      <c r="E26" s="371"/>
      <c r="F26" s="371"/>
      <c r="G26" s="371"/>
      <c r="H26" s="371"/>
      <c r="I26" s="371"/>
      <c r="J26" s="371"/>
      <c r="K26" s="371"/>
      <c r="L26" s="371"/>
      <c r="M26" s="371"/>
      <c r="N26" s="371"/>
      <c r="O26" s="371"/>
      <c r="P26" s="371"/>
      <c r="Q26" s="153"/>
      <c r="R26" s="130"/>
      <c r="S26" s="130"/>
      <c r="T26" s="130"/>
    </row>
    <row r="27" spans="1:20" s="131" customFormat="1" ht="14.1" customHeight="1" x14ac:dyDescent="0.2">
      <c r="B27" s="159"/>
      <c r="D27" s="130"/>
      <c r="E27" s="153"/>
      <c r="F27" s="153"/>
      <c r="G27" s="153"/>
      <c r="H27" s="153"/>
      <c r="I27" s="153"/>
      <c r="J27" s="370" t="s">
        <v>46</v>
      </c>
      <c r="K27" s="370"/>
      <c r="L27" s="370"/>
      <c r="M27" s="370"/>
      <c r="N27" s="370"/>
      <c r="O27" s="153"/>
      <c r="P27" s="130"/>
      <c r="Q27" s="130"/>
      <c r="R27" s="130"/>
      <c r="S27" s="153"/>
      <c r="T27" s="130"/>
    </row>
    <row r="28" spans="1:20" s="131" customFormat="1" ht="14.1" customHeight="1" x14ac:dyDescent="0.2">
      <c r="B28" s="159"/>
      <c r="D28" s="153" t="s">
        <v>26</v>
      </c>
      <c r="E28" s="153"/>
      <c r="F28" s="153"/>
      <c r="G28" s="153"/>
      <c r="H28" s="153"/>
      <c r="I28" s="153"/>
      <c r="J28" s="370" t="s">
        <v>67</v>
      </c>
      <c r="K28" s="370"/>
      <c r="L28" s="370"/>
      <c r="M28" s="153"/>
      <c r="N28" s="153"/>
      <c r="O28" s="153"/>
      <c r="P28" s="153" t="s">
        <v>97</v>
      </c>
      <c r="Q28" s="153"/>
      <c r="R28" s="153" t="s">
        <v>162</v>
      </c>
      <c r="S28" s="153"/>
      <c r="T28" s="130"/>
    </row>
    <row r="29" spans="1:20" s="131" customFormat="1" ht="14.1" customHeight="1" x14ac:dyDescent="0.2">
      <c r="B29" s="159"/>
      <c r="D29" s="153" t="s">
        <v>58</v>
      </c>
      <c r="E29" s="153"/>
      <c r="F29" s="153" t="s">
        <v>57</v>
      </c>
      <c r="G29" s="153"/>
      <c r="H29" s="153" t="s">
        <v>60</v>
      </c>
      <c r="I29" s="153"/>
      <c r="J29" s="153" t="s">
        <v>62</v>
      </c>
      <c r="K29" s="153"/>
      <c r="L29" s="153" t="s">
        <v>64</v>
      </c>
      <c r="M29" s="153"/>
      <c r="N29" s="153" t="s">
        <v>65</v>
      </c>
      <c r="O29" s="153"/>
      <c r="P29" s="153" t="s">
        <v>110</v>
      </c>
      <c r="Q29" s="153"/>
      <c r="R29" s="153" t="s">
        <v>163</v>
      </c>
      <c r="S29" s="153"/>
      <c r="T29" s="130"/>
    </row>
    <row r="30" spans="1:20" s="131" customFormat="1" ht="14.1" customHeight="1" x14ac:dyDescent="0.2">
      <c r="B30" s="156" t="s">
        <v>0</v>
      </c>
      <c r="D30" s="157" t="s">
        <v>59</v>
      </c>
      <c r="E30" s="153"/>
      <c r="F30" s="157" t="s">
        <v>56</v>
      </c>
      <c r="G30" s="153"/>
      <c r="H30" s="157" t="s">
        <v>61</v>
      </c>
      <c r="I30" s="153"/>
      <c r="J30" s="157" t="s">
        <v>63</v>
      </c>
      <c r="K30" s="153"/>
      <c r="L30" s="157" t="s">
        <v>44</v>
      </c>
      <c r="M30" s="153"/>
      <c r="N30" s="157" t="s">
        <v>66</v>
      </c>
      <c r="O30" s="153"/>
      <c r="P30" s="157" t="s">
        <v>109</v>
      </c>
      <c r="Q30" s="153"/>
      <c r="R30" s="157" t="s">
        <v>32</v>
      </c>
      <c r="S30" s="153"/>
      <c r="T30" s="157" t="s">
        <v>23</v>
      </c>
    </row>
    <row r="31" spans="1:20" s="131" customFormat="1" ht="3" customHeight="1" x14ac:dyDescent="0.2">
      <c r="A31" s="161" t="s">
        <v>68</v>
      </c>
      <c r="B31" s="159"/>
      <c r="C31" s="161"/>
      <c r="D31" s="126"/>
      <c r="E31" s="130"/>
      <c r="F31" s="126"/>
      <c r="G31" s="130"/>
      <c r="H31" s="126"/>
      <c r="I31" s="130"/>
      <c r="J31" s="126"/>
      <c r="K31" s="130"/>
      <c r="L31" s="160"/>
      <c r="M31" s="130"/>
      <c r="N31" s="126"/>
      <c r="O31" s="130"/>
      <c r="P31" s="126"/>
      <c r="Q31" s="130"/>
      <c r="R31" s="160"/>
      <c r="S31" s="130"/>
      <c r="T31" s="126"/>
    </row>
    <row r="32" spans="1:20" s="131" customFormat="1" ht="14.1" customHeight="1" x14ac:dyDescent="0.2">
      <c r="A32" s="161" t="s">
        <v>139</v>
      </c>
      <c r="B32" s="159"/>
      <c r="C32" s="161"/>
      <c r="D32" s="126">
        <v>972495202</v>
      </c>
      <c r="E32" s="130"/>
      <c r="F32" s="126">
        <v>322087270</v>
      </c>
      <c r="G32" s="130"/>
      <c r="H32" s="160">
        <v>0</v>
      </c>
      <c r="I32" s="130"/>
      <c r="J32" s="126">
        <v>120327052</v>
      </c>
      <c r="K32" s="130"/>
      <c r="L32" s="160">
        <v>0</v>
      </c>
      <c r="M32" s="130"/>
      <c r="N32" s="126">
        <v>309980034</v>
      </c>
      <c r="O32" s="130"/>
      <c r="P32" s="126">
        <v>1724889558</v>
      </c>
      <c r="Q32" s="130"/>
      <c r="R32" s="126">
        <v>2132900</v>
      </c>
      <c r="S32" s="130"/>
      <c r="T32" s="126">
        <f>SUM(P32:R32)</f>
        <v>1727022458</v>
      </c>
    </row>
    <row r="33" spans="1:20" s="131" customFormat="1" ht="3" customHeight="1" x14ac:dyDescent="0.2">
      <c r="B33" s="116"/>
      <c r="C33" s="115"/>
      <c r="D33" s="126"/>
      <c r="E33" s="117"/>
      <c r="F33" s="126"/>
      <c r="G33" s="117"/>
      <c r="H33" s="126"/>
      <c r="I33" s="117"/>
      <c r="J33" s="126"/>
      <c r="K33" s="117"/>
      <c r="L33" s="126"/>
      <c r="M33" s="117"/>
      <c r="N33" s="126"/>
      <c r="O33" s="117"/>
      <c r="P33" s="126"/>
      <c r="Q33" s="117"/>
      <c r="R33" s="126"/>
      <c r="S33" s="117"/>
      <c r="T33" s="126"/>
    </row>
    <row r="34" spans="1:20" s="131" customFormat="1" ht="14.1" customHeight="1" x14ac:dyDescent="0.2">
      <c r="A34" s="161" t="s">
        <v>107</v>
      </c>
      <c r="B34" s="343"/>
      <c r="C34" s="161"/>
      <c r="D34" s="126"/>
      <c r="E34" s="130"/>
      <c r="F34" s="126"/>
      <c r="G34" s="130"/>
      <c r="H34" s="126"/>
      <c r="I34" s="130"/>
      <c r="J34" s="160"/>
      <c r="K34" s="130"/>
      <c r="L34" s="160"/>
      <c r="M34" s="130"/>
      <c r="N34" s="126"/>
      <c r="O34" s="130"/>
      <c r="P34" s="126"/>
      <c r="Q34" s="130"/>
      <c r="R34" s="160"/>
      <c r="S34" s="130"/>
      <c r="T34" s="126"/>
    </row>
    <row r="35" spans="1:20" s="131" customFormat="1" ht="14.1" customHeight="1" x14ac:dyDescent="0.2">
      <c r="A35" s="131" t="s">
        <v>164</v>
      </c>
      <c r="B35" s="343"/>
      <c r="C35" s="161"/>
      <c r="D35" s="126">
        <v>1744</v>
      </c>
      <c r="E35" s="130"/>
      <c r="F35" s="126">
        <v>19955</v>
      </c>
      <c r="G35" s="130"/>
      <c r="H35" s="160">
        <v>0</v>
      </c>
      <c r="I35" s="130"/>
      <c r="J35" s="160">
        <v>0</v>
      </c>
      <c r="K35" s="130"/>
      <c r="L35" s="160">
        <v>0</v>
      </c>
      <c r="M35" s="130"/>
      <c r="N35" s="160">
        <v>0</v>
      </c>
      <c r="O35" s="130"/>
      <c r="P35" s="160">
        <f>SUM(D35:N35)</f>
        <v>21699</v>
      </c>
      <c r="Q35" s="130"/>
      <c r="R35" s="160">
        <v>0</v>
      </c>
      <c r="S35" s="130"/>
      <c r="T35" s="126">
        <f>SUM(P35:R35)</f>
        <v>21699</v>
      </c>
    </row>
    <row r="36" spans="1:20" s="131" customFormat="1" ht="14.1" customHeight="1" x14ac:dyDescent="0.2">
      <c r="A36" s="131" t="s">
        <v>185</v>
      </c>
      <c r="B36" s="159">
        <v>19.3</v>
      </c>
      <c r="C36" s="161"/>
      <c r="D36" s="126">
        <v>0</v>
      </c>
      <c r="E36" s="130"/>
      <c r="F36" s="126">
        <v>0</v>
      </c>
      <c r="G36" s="130"/>
      <c r="H36" s="160">
        <v>-160158220</v>
      </c>
      <c r="I36" s="130"/>
      <c r="J36" s="160">
        <v>0</v>
      </c>
      <c r="K36" s="130"/>
      <c r="L36" s="160">
        <f>-N36</f>
        <v>160158220</v>
      </c>
      <c r="M36" s="130"/>
      <c r="N36" s="160">
        <f>H36</f>
        <v>-160158220</v>
      </c>
      <c r="O36" s="130"/>
      <c r="P36" s="160">
        <f>SUM(D36:N36)</f>
        <v>-160158220</v>
      </c>
      <c r="Q36" s="130"/>
      <c r="R36" s="160">
        <v>0</v>
      </c>
      <c r="S36" s="130"/>
      <c r="T36" s="126">
        <f t="shared" ref="T36:T37" si="0">SUM(P36:R36)</f>
        <v>-160158220</v>
      </c>
    </row>
    <row r="37" spans="1:20" s="131" customFormat="1" ht="14.1" customHeight="1" x14ac:dyDescent="0.2">
      <c r="A37" s="131" t="s">
        <v>165</v>
      </c>
      <c r="B37" s="159">
        <v>20</v>
      </c>
      <c r="C37" s="161"/>
      <c r="D37" s="160">
        <v>0</v>
      </c>
      <c r="E37" s="130"/>
      <c r="F37" s="160">
        <v>0</v>
      </c>
      <c r="G37" s="130"/>
      <c r="H37" s="160">
        <v>0</v>
      </c>
      <c r="I37" s="130"/>
      <c r="J37" s="160">
        <v>0</v>
      </c>
      <c r="K37" s="130"/>
      <c r="L37" s="160">
        <v>0</v>
      </c>
      <c r="M37" s="130"/>
      <c r="N37" s="160">
        <v>-95824270</v>
      </c>
      <c r="O37" s="130"/>
      <c r="P37" s="160">
        <f>SUM(D37:N37)</f>
        <v>-95824270</v>
      </c>
      <c r="Q37" s="130"/>
      <c r="R37" s="160">
        <v>-2009</v>
      </c>
      <c r="S37" s="130"/>
      <c r="T37" s="126">
        <f t="shared" si="0"/>
        <v>-95826279</v>
      </c>
    </row>
    <row r="38" spans="1:20" s="131" customFormat="1" ht="14.1" customHeight="1" x14ac:dyDescent="0.2">
      <c r="A38" s="131" t="s">
        <v>35</v>
      </c>
      <c r="B38" s="159"/>
      <c r="C38" s="161"/>
      <c r="D38" s="336">
        <v>0</v>
      </c>
      <c r="E38" s="338"/>
      <c r="F38" s="336">
        <v>0</v>
      </c>
      <c r="G38" s="338"/>
      <c r="H38" s="336">
        <v>0</v>
      </c>
      <c r="I38" s="338"/>
      <c r="J38" s="336">
        <v>0</v>
      </c>
      <c r="K38" s="338"/>
      <c r="L38" s="336">
        <v>0</v>
      </c>
      <c r="M38" s="338"/>
      <c r="N38" s="336">
        <v>295094590</v>
      </c>
      <c r="O38" s="338"/>
      <c r="P38" s="160">
        <f>SUM(D38:N38)</f>
        <v>295094590</v>
      </c>
      <c r="Q38" s="338"/>
      <c r="R38" s="336">
        <v>14650</v>
      </c>
      <c r="S38" s="338"/>
      <c r="T38" s="337">
        <f>SUM(P38:R38)</f>
        <v>295109240</v>
      </c>
    </row>
    <row r="39" spans="1:20" s="131" customFormat="1" ht="14.1" customHeight="1" x14ac:dyDescent="0.2">
      <c r="A39" s="131" t="s">
        <v>187</v>
      </c>
      <c r="B39" s="159"/>
      <c r="C39" s="161"/>
      <c r="D39" s="160"/>
      <c r="E39" s="130"/>
      <c r="F39" s="160"/>
      <c r="G39" s="130"/>
      <c r="H39" s="160"/>
      <c r="I39" s="130"/>
      <c r="J39" s="160"/>
      <c r="K39" s="130"/>
      <c r="L39" s="160"/>
      <c r="M39" s="130"/>
      <c r="N39" s="160"/>
      <c r="O39" s="130"/>
      <c r="P39" s="160"/>
      <c r="Q39" s="130"/>
      <c r="R39" s="160"/>
      <c r="S39" s="130"/>
      <c r="T39" s="126"/>
    </row>
    <row r="40" spans="1:20" s="131" customFormat="1" ht="14.1" customHeight="1" x14ac:dyDescent="0.2">
      <c r="A40" s="131" t="s">
        <v>186</v>
      </c>
      <c r="B40" s="159"/>
      <c r="D40" s="162">
        <v>0</v>
      </c>
      <c r="E40" s="130"/>
      <c r="F40" s="162">
        <v>0</v>
      </c>
      <c r="G40" s="130"/>
      <c r="H40" s="162">
        <v>0</v>
      </c>
      <c r="I40" s="130"/>
      <c r="J40" s="162">
        <v>0</v>
      </c>
      <c r="K40" s="130"/>
      <c r="L40" s="162">
        <v>0</v>
      </c>
      <c r="M40" s="130"/>
      <c r="N40" s="162">
        <v>4731327</v>
      </c>
      <c r="O40" s="338"/>
      <c r="P40" s="162">
        <f>SUM(D40:N40)</f>
        <v>4731327</v>
      </c>
      <c r="Q40" s="338"/>
      <c r="R40" s="162">
        <v>0</v>
      </c>
      <c r="S40" s="338"/>
      <c r="T40" s="164">
        <f>SUM(P40:R40)</f>
        <v>4731327</v>
      </c>
    </row>
    <row r="41" spans="1:20" s="131" customFormat="1" ht="3" customHeight="1" x14ac:dyDescent="0.2">
      <c r="B41" s="159"/>
      <c r="D41" s="126"/>
      <c r="E41" s="130"/>
      <c r="F41" s="126"/>
      <c r="G41" s="130"/>
      <c r="H41" s="126"/>
      <c r="I41" s="130"/>
      <c r="J41" s="126"/>
      <c r="K41" s="130"/>
      <c r="L41" s="126"/>
      <c r="M41" s="130"/>
      <c r="N41" s="126"/>
      <c r="O41" s="130"/>
      <c r="P41" s="126"/>
      <c r="Q41" s="130"/>
      <c r="R41" s="126"/>
      <c r="S41" s="130"/>
      <c r="T41" s="126"/>
    </row>
    <row r="42" spans="1:20" s="131" customFormat="1" ht="14.1" customHeight="1" thickBot="1" x14ac:dyDescent="0.25">
      <c r="A42" s="161" t="s">
        <v>182</v>
      </c>
      <c r="B42" s="343"/>
      <c r="C42" s="161"/>
      <c r="D42" s="349">
        <f>SUM(D32:D40)</f>
        <v>972496946</v>
      </c>
      <c r="E42" s="130"/>
      <c r="F42" s="349">
        <f>SUM(F32:F40)</f>
        <v>322107225</v>
      </c>
      <c r="G42" s="130"/>
      <c r="H42" s="349">
        <f>SUM(H32:H40)</f>
        <v>-160158220</v>
      </c>
      <c r="I42" s="130"/>
      <c r="J42" s="349">
        <f>SUM(J32:J40)</f>
        <v>120327052</v>
      </c>
      <c r="K42" s="130"/>
      <c r="L42" s="349">
        <f>SUM(L32:L40)</f>
        <v>160158220</v>
      </c>
      <c r="M42" s="130"/>
      <c r="N42" s="349">
        <f>SUM(N32:N40)</f>
        <v>353823461</v>
      </c>
      <c r="O42" s="130"/>
      <c r="P42" s="349">
        <f>SUM(P32:P40)</f>
        <v>1768754684</v>
      </c>
      <c r="Q42" s="130"/>
      <c r="R42" s="349">
        <f>SUM(R32:R40)</f>
        <v>2145541</v>
      </c>
      <c r="S42" s="130"/>
      <c r="T42" s="349">
        <f>SUM(T32:T40)</f>
        <v>1770900225</v>
      </c>
    </row>
    <row r="43" spans="1:20" ht="7.5" customHeight="1" thickTop="1" x14ac:dyDescent="0.2"/>
    <row r="44" spans="1:20" s="251" customFormat="1" ht="21.2" customHeight="1" x14ac:dyDescent="0.2">
      <c r="A44" s="258" t="str">
        <f>'6-7 (3M)'!A100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44" s="259"/>
      <c r="C44" s="258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</row>
  </sheetData>
  <mergeCells count="10">
    <mergeCell ref="D5:T5"/>
    <mergeCell ref="D26:P26"/>
    <mergeCell ref="J27:N27"/>
    <mergeCell ref="J28:L28"/>
    <mergeCell ref="D6:T6"/>
    <mergeCell ref="D7:P7"/>
    <mergeCell ref="J8:N8"/>
    <mergeCell ref="J9:L9"/>
    <mergeCell ref="D24:T24"/>
    <mergeCell ref="D25:T25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 Unicode MS,Regular"&amp;9&amp;P</oddFooter>
  </headerFooter>
  <ignoredErrors>
    <ignoredError sqref="P18:P20 T19:T20 P35:P40 L36:N36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30"/>
  <sheetViews>
    <sheetView topLeftCell="A22" zoomScale="120" zoomScaleNormal="120" zoomScaleSheetLayoutView="115" workbookViewId="0">
      <selection activeCell="A31" sqref="A31"/>
    </sheetView>
  </sheetViews>
  <sheetFormatPr defaultColWidth="9.33203125" defaultRowHeight="21.2" customHeight="1" x14ac:dyDescent="0.2"/>
  <cols>
    <col min="1" max="1" width="41.83203125" style="169" customWidth="1"/>
    <col min="2" max="2" width="7" style="170" customWidth="1"/>
    <col min="3" max="3" width="1.83203125" style="170" customWidth="1"/>
    <col min="4" max="4" width="15.5" style="129" customWidth="1"/>
    <col min="5" max="5" width="1.33203125" style="129" customWidth="1"/>
    <col min="6" max="6" width="13.6640625" style="129" customWidth="1"/>
    <col min="7" max="7" width="1.33203125" style="129" customWidth="1"/>
    <col min="8" max="8" width="14.33203125" style="129" customWidth="1"/>
    <col min="9" max="9" width="1.33203125" style="129" customWidth="1"/>
    <col min="10" max="10" width="14.33203125" style="129" customWidth="1"/>
    <col min="11" max="11" width="1.33203125" style="129" customWidth="1"/>
    <col min="12" max="12" width="16" style="129" customWidth="1"/>
    <col min="13" max="13" width="1.33203125" style="129" customWidth="1"/>
    <col min="14" max="14" width="14.83203125" style="129" customWidth="1"/>
    <col min="15" max="15" width="1.33203125" style="129" customWidth="1"/>
    <col min="16" max="16" width="15.83203125" style="130" bestFit="1" customWidth="1"/>
    <col min="17" max="16384" width="9.33203125" style="131"/>
  </cols>
  <sheetData>
    <row r="1" spans="1:17" s="251" customFormat="1" ht="21.2" customHeight="1" x14ac:dyDescent="0.2">
      <c r="A1" s="260" t="s">
        <v>41</v>
      </c>
      <c r="B1" s="261"/>
      <c r="C1" s="261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50"/>
    </row>
    <row r="2" spans="1:17" s="251" customFormat="1" ht="21.2" customHeight="1" x14ac:dyDescent="0.2">
      <c r="A2" s="373" t="s">
        <v>194</v>
      </c>
      <c r="B2" s="373"/>
      <c r="C2" s="373"/>
      <c r="D2" s="373"/>
      <c r="E2" s="373"/>
      <c r="F2" s="373"/>
      <c r="G2" s="373"/>
      <c r="H2" s="373"/>
      <c r="I2" s="262"/>
      <c r="J2" s="262"/>
      <c r="K2" s="262"/>
      <c r="L2" s="262"/>
      <c r="M2" s="262"/>
      <c r="N2" s="262"/>
      <c r="O2" s="262"/>
      <c r="P2" s="250"/>
    </row>
    <row r="3" spans="1:17" s="251" customFormat="1" ht="21.2" customHeight="1" x14ac:dyDescent="0.2">
      <c r="A3" s="254" t="str">
        <f>'10 (2)'!A3</f>
        <v>สำหรับงวดหกเดือนสิ้นสุดวันที่ 30 มิถุนายน พ.ศ. 2563</v>
      </c>
      <c r="B3" s="263"/>
      <c r="C3" s="264"/>
      <c r="D3" s="257"/>
      <c r="E3" s="257"/>
      <c r="F3" s="257"/>
      <c r="G3" s="265"/>
      <c r="H3" s="257"/>
      <c r="I3" s="265"/>
      <c r="J3" s="265"/>
      <c r="K3" s="265"/>
      <c r="L3" s="265"/>
      <c r="M3" s="265"/>
      <c r="N3" s="265"/>
      <c r="O3" s="265"/>
      <c r="P3" s="257"/>
    </row>
    <row r="4" spans="1:17" ht="9.75" customHeight="1" x14ac:dyDescent="0.2">
      <c r="A4" s="132"/>
      <c r="B4" s="128"/>
      <c r="C4" s="128"/>
    </row>
    <row r="5" spans="1:17" ht="15" customHeight="1" x14ac:dyDescent="0.2">
      <c r="A5" s="132"/>
      <c r="B5" s="128"/>
      <c r="C5" s="128"/>
      <c r="D5" s="374" t="s">
        <v>111</v>
      </c>
      <c r="E5" s="374"/>
      <c r="F5" s="374"/>
      <c r="G5" s="374"/>
      <c r="H5" s="374"/>
      <c r="I5" s="374"/>
      <c r="J5" s="374"/>
      <c r="K5" s="374"/>
      <c r="L5" s="374"/>
      <c r="M5" s="374"/>
      <c r="N5" s="374"/>
      <c r="O5" s="374"/>
      <c r="P5" s="374"/>
    </row>
    <row r="6" spans="1:17" s="135" customFormat="1" ht="15" customHeight="1" x14ac:dyDescent="0.2">
      <c r="A6" s="133"/>
      <c r="B6" s="134"/>
      <c r="C6" s="134"/>
      <c r="D6" s="376" t="s">
        <v>161</v>
      </c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</row>
    <row r="7" spans="1:17" s="135" customFormat="1" ht="15" customHeight="1" x14ac:dyDescent="0.2">
      <c r="A7" s="133"/>
      <c r="B7" s="134"/>
      <c r="C7" s="134"/>
      <c r="D7" s="136"/>
      <c r="E7" s="136"/>
      <c r="F7" s="136"/>
      <c r="G7" s="136"/>
      <c r="H7" s="136"/>
      <c r="I7" s="136"/>
      <c r="J7" s="376" t="s">
        <v>46</v>
      </c>
      <c r="K7" s="376"/>
      <c r="L7" s="376"/>
      <c r="M7" s="376"/>
      <c r="N7" s="376"/>
      <c r="O7" s="136"/>
      <c r="P7" s="136"/>
    </row>
    <row r="8" spans="1:17" s="135" customFormat="1" ht="15" customHeight="1" x14ac:dyDescent="0.2">
      <c r="A8" s="137"/>
      <c r="B8" s="138"/>
      <c r="C8" s="138"/>
      <c r="D8" s="119" t="s">
        <v>26</v>
      </c>
      <c r="E8" s="139"/>
      <c r="F8" s="139"/>
      <c r="G8" s="139"/>
      <c r="H8" s="139"/>
      <c r="I8" s="139"/>
      <c r="J8" s="377" t="s">
        <v>67</v>
      </c>
      <c r="K8" s="377"/>
      <c r="L8" s="377"/>
      <c r="M8" s="139"/>
      <c r="N8" s="139"/>
      <c r="O8" s="139"/>
      <c r="P8" s="139"/>
      <c r="Q8" s="140"/>
    </row>
    <row r="9" spans="1:17" ht="15" customHeight="1" x14ac:dyDescent="0.2">
      <c r="A9" s="141"/>
      <c r="B9" s="142"/>
      <c r="C9" s="142"/>
      <c r="D9" s="119" t="s">
        <v>58</v>
      </c>
      <c r="E9" s="143"/>
      <c r="F9" s="143" t="s">
        <v>57</v>
      </c>
      <c r="G9" s="119"/>
      <c r="H9" s="143" t="s">
        <v>60</v>
      </c>
      <c r="I9" s="143"/>
      <c r="J9" s="143" t="s">
        <v>62</v>
      </c>
      <c r="K9" s="143"/>
      <c r="L9" s="143" t="s">
        <v>64</v>
      </c>
      <c r="M9" s="143"/>
      <c r="N9" s="143" t="s">
        <v>65</v>
      </c>
      <c r="O9" s="143"/>
      <c r="P9" s="144"/>
      <c r="Q9" s="115"/>
    </row>
    <row r="10" spans="1:17" ht="15" customHeight="1" x14ac:dyDescent="0.2">
      <c r="A10" s="141"/>
      <c r="B10" s="142"/>
      <c r="C10" s="142"/>
      <c r="D10" s="120" t="s">
        <v>59</v>
      </c>
      <c r="E10" s="143"/>
      <c r="F10" s="145" t="s">
        <v>56</v>
      </c>
      <c r="G10" s="146"/>
      <c r="H10" s="145" t="s">
        <v>61</v>
      </c>
      <c r="I10" s="143"/>
      <c r="J10" s="145" t="s">
        <v>63</v>
      </c>
      <c r="K10" s="143"/>
      <c r="L10" s="145" t="s">
        <v>44</v>
      </c>
      <c r="M10" s="143"/>
      <c r="N10" s="145" t="s">
        <v>66</v>
      </c>
      <c r="O10" s="143"/>
      <c r="P10" s="145" t="s">
        <v>37</v>
      </c>
      <c r="Q10" s="115"/>
    </row>
    <row r="11" spans="1:17" ht="3" customHeight="1" x14ac:dyDescent="0.2">
      <c r="A11" s="141"/>
      <c r="B11" s="116"/>
      <c r="C11" s="142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17"/>
      <c r="Q11" s="115"/>
    </row>
    <row r="12" spans="1:17" ht="15" customHeight="1" x14ac:dyDescent="0.2">
      <c r="A12" s="114" t="s">
        <v>129</v>
      </c>
      <c r="B12" s="116"/>
      <c r="C12" s="142"/>
      <c r="D12" s="146">
        <v>1010149192</v>
      </c>
      <c r="E12" s="146"/>
      <c r="F12" s="146">
        <v>258257595</v>
      </c>
      <c r="G12" s="146"/>
      <c r="H12" s="146">
        <v>-465274840</v>
      </c>
      <c r="I12" s="146"/>
      <c r="J12" s="146">
        <v>120327052</v>
      </c>
      <c r="K12" s="146"/>
      <c r="L12" s="146">
        <v>465274840</v>
      </c>
      <c r="M12" s="146"/>
      <c r="N12" s="146">
        <v>633950934</v>
      </c>
      <c r="O12" s="146"/>
      <c r="P12" s="117">
        <f>SUM(D12:N12)</f>
        <v>2022684773</v>
      </c>
      <c r="Q12" s="115"/>
    </row>
    <row r="13" spans="1:17" ht="15" customHeight="1" x14ac:dyDescent="0.2">
      <c r="A13" s="115" t="s">
        <v>131</v>
      </c>
      <c r="B13" s="116"/>
      <c r="C13" s="142"/>
      <c r="D13" s="147">
        <v>0</v>
      </c>
      <c r="E13" s="148"/>
      <c r="F13" s="147">
        <v>0</v>
      </c>
      <c r="G13" s="144"/>
      <c r="H13" s="147">
        <v>0</v>
      </c>
      <c r="I13" s="146"/>
      <c r="J13" s="147">
        <v>0</v>
      </c>
      <c r="K13" s="146"/>
      <c r="L13" s="147">
        <v>0</v>
      </c>
      <c r="M13" s="146"/>
      <c r="N13" s="147">
        <v>17799167</v>
      </c>
      <c r="O13" s="146"/>
      <c r="P13" s="118">
        <f>SUM(D13:N13)</f>
        <v>17799167</v>
      </c>
      <c r="Q13" s="115"/>
    </row>
    <row r="14" spans="1:17" ht="3" customHeight="1" x14ac:dyDescent="0.2">
      <c r="A14" s="115"/>
      <c r="B14" s="142"/>
      <c r="C14" s="142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17"/>
      <c r="Q14" s="115"/>
    </row>
    <row r="15" spans="1:17" ht="15" customHeight="1" x14ac:dyDescent="0.2">
      <c r="A15" s="161" t="s">
        <v>217</v>
      </c>
      <c r="B15" s="116"/>
      <c r="C15" s="142"/>
      <c r="D15" s="146">
        <f>SUM(D12:D14)</f>
        <v>1010149192</v>
      </c>
      <c r="E15" s="146"/>
      <c r="F15" s="146">
        <f>SUM(F12:F14)</f>
        <v>258257595</v>
      </c>
      <c r="G15" s="146"/>
      <c r="H15" s="146">
        <f>SUM(H12:H14)</f>
        <v>-465274840</v>
      </c>
      <c r="I15" s="146"/>
      <c r="J15" s="146">
        <f>SUM(J12:J14)</f>
        <v>120327052</v>
      </c>
      <c r="K15" s="146"/>
      <c r="L15" s="146">
        <f>SUM(L12:L14)</f>
        <v>465274840</v>
      </c>
      <c r="M15" s="146"/>
      <c r="N15" s="146">
        <f>SUM(N12:N14)</f>
        <v>651750101</v>
      </c>
      <c r="O15" s="146"/>
      <c r="P15" s="146">
        <f>SUM(D15:N15)</f>
        <v>2040483940</v>
      </c>
      <c r="Q15" s="115"/>
    </row>
    <row r="16" spans="1:17" ht="15" customHeight="1" x14ac:dyDescent="0.2">
      <c r="A16" s="114" t="s">
        <v>107</v>
      </c>
      <c r="B16" s="116"/>
      <c r="C16" s="142"/>
      <c r="D16" s="117"/>
      <c r="E16" s="117"/>
      <c r="F16" s="117"/>
      <c r="G16" s="146"/>
      <c r="H16" s="146"/>
      <c r="I16" s="146"/>
      <c r="J16" s="146"/>
      <c r="K16" s="146"/>
      <c r="L16" s="146"/>
      <c r="M16" s="146"/>
      <c r="N16" s="146"/>
      <c r="O16" s="146"/>
      <c r="P16" s="117"/>
      <c r="Q16" s="115"/>
    </row>
    <row r="17" spans="1:17" ht="15" customHeight="1" x14ac:dyDescent="0.2">
      <c r="A17" s="115" t="s">
        <v>167</v>
      </c>
      <c r="B17" s="116"/>
      <c r="C17" s="142"/>
      <c r="D17" s="117">
        <v>5618306</v>
      </c>
      <c r="E17" s="117"/>
      <c r="F17" s="117">
        <v>64418372</v>
      </c>
      <c r="G17" s="146"/>
      <c r="H17" s="146">
        <v>0</v>
      </c>
      <c r="I17" s="146"/>
      <c r="J17" s="146">
        <v>0</v>
      </c>
      <c r="K17" s="146"/>
      <c r="L17" s="146">
        <v>0</v>
      </c>
      <c r="M17" s="146"/>
      <c r="N17" s="146">
        <v>0</v>
      </c>
      <c r="O17" s="146"/>
      <c r="P17" s="117">
        <f>SUM(D17:N17)</f>
        <v>70036678</v>
      </c>
      <c r="Q17" s="115"/>
    </row>
    <row r="18" spans="1:17" ht="15" customHeight="1" x14ac:dyDescent="0.2">
      <c r="A18" s="149" t="s">
        <v>165</v>
      </c>
      <c r="B18" s="116"/>
      <c r="C18" s="142"/>
      <c r="D18" s="146">
        <v>0</v>
      </c>
      <c r="E18" s="117"/>
      <c r="F18" s="146">
        <v>0</v>
      </c>
      <c r="G18" s="146"/>
      <c r="H18" s="146">
        <v>0</v>
      </c>
      <c r="I18" s="146"/>
      <c r="J18" s="146">
        <v>0</v>
      </c>
      <c r="K18" s="146"/>
      <c r="L18" s="146">
        <v>0</v>
      </c>
      <c r="M18" s="146"/>
      <c r="N18" s="146">
        <v>-193374458.40000001</v>
      </c>
      <c r="O18" s="146"/>
      <c r="P18" s="117">
        <f>SUM(D18:N18)</f>
        <v>-193374458.40000001</v>
      </c>
      <c r="Q18" s="115"/>
    </row>
    <row r="19" spans="1:17" ht="15" customHeight="1" x14ac:dyDescent="0.2">
      <c r="A19" s="149" t="s">
        <v>35</v>
      </c>
      <c r="B19" s="116"/>
      <c r="C19" s="142"/>
      <c r="D19" s="147">
        <v>0</v>
      </c>
      <c r="E19" s="148"/>
      <c r="F19" s="147">
        <v>0</v>
      </c>
      <c r="G19" s="144"/>
      <c r="H19" s="147">
        <v>0</v>
      </c>
      <c r="I19" s="146"/>
      <c r="J19" s="147">
        <v>0</v>
      </c>
      <c r="K19" s="146"/>
      <c r="L19" s="147">
        <v>0</v>
      </c>
      <c r="M19" s="146"/>
      <c r="N19" s="147">
        <v>159462199</v>
      </c>
      <c r="O19" s="146"/>
      <c r="P19" s="118">
        <f>SUM(D19:N19)</f>
        <v>159462199</v>
      </c>
      <c r="Q19" s="115"/>
    </row>
    <row r="20" spans="1:17" ht="3" customHeight="1" x14ac:dyDescent="0.2">
      <c r="A20" s="150"/>
      <c r="B20" s="151"/>
      <c r="C20" s="142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17"/>
      <c r="Q20" s="115"/>
    </row>
    <row r="21" spans="1:17" ht="15" customHeight="1" thickBot="1" x14ac:dyDescent="0.25">
      <c r="A21" s="114" t="s">
        <v>166</v>
      </c>
      <c r="B21" s="151"/>
      <c r="C21" s="142"/>
      <c r="D21" s="152">
        <f>SUM(D15:D19)</f>
        <v>1015767498</v>
      </c>
      <c r="E21" s="146"/>
      <c r="F21" s="152">
        <f>SUM(F15:F19)</f>
        <v>322675967</v>
      </c>
      <c r="G21" s="146"/>
      <c r="H21" s="152">
        <f>SUM(H15:H19)</f>
        <v>-465274840</v>
      </c>
      <c r="I21" s="146"/>
      <c r="J21" s="152">
        <f>SUM(J15:J19)</f>
        <v>120327052</v>
      </c>
      <c r="K21" s="146"/>
      <c r="L21" s="152">
        <f>SUM(L15:L19)</f>
        <v>465274840</v>
      </c>
      <c r="M21" s="146"/>
      <c r="N21" s="152">
        <f>SUM(N15:N19)</f>
        <v>617837841.60000002</v>
      </c>
      <c r="O21" s="146"/>
      <c r="P21" s="152">
        <f>SUM(P15:P19)</f>
        <v>2076608358.5999999</v>
      </c>
      <c r="Q21" s="115"/>
    </row>
    <row r="22" spans="1:17" ht="10.5" customHeight="1" thickTop="1" x14ac:dyDescent="0.2">
      <c r="A22" s="114"/>
      <c r="B22" s="151"/>
      <c r="C22" s="142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15"/>
    </row>
    <row r="23" spans="1:17" ht="15" customHeight="1" x14ac:dyDescent="0.2">
      <c r="A23" s="132"/>
      <c r="B23" s="128"/>
      <c r="C23" s="128"/>
      <c r="D23" s="374" t="s">
        <v>111</v>
      </c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4"/>
      <c r="P23" s="374"/>
    </row>
    <row r="24" spans="1:17" s="135" customFormat="1" ht="15" customHeight="1" x14ac:dyDescent="0.2">
      <c r="A24" s="133"/>
      <c r="B24" s="134"/>
      <c r="C24" s="134"/>
      <c r="D24" s="376" t="s">
        <v>181</v>
      </c>
      <c r="E24" s="376"/>
      <c r="F24" s="376"/>
      <c r="G24" s="376"/>
      <c r="H24" s="376"/>
      <c r="I24" s="376"/>
      <c r="J24" s="376"/>
      <c r="K24" s="376"/>
      <c r="L24" s="376"/>
      <c r="M24" s="376"/>
      <c r="N24" s="376"/>
      <c r="O24" s="376"/>
      <c r="P24" s="376"/>
    </row>
    <row r="25" spans="1:17" s="135" customFormat="1" ht="15" customHeight="1" x14ac:dyDescent="0.2">
      <c r="A25" s="133"/>
      <c r="B25" s="134"/>
      <c r="C25" s="134"/>
      <c r="D25" s="136"/>
      <c r="E25" s="136"/>
      <c r="F25" s="136"/>
      <c r="G25" s="136"/>
      <c r="H25" s="136"/>
      <c r="I25" s="136"/>
      <c r="J25" s="376" t="s">
        <v>46</v>
      </c>
      <c r="K25" s="376"/>
      <c r="L25" s="376"/>
      <c r="M25" s="376"/>
      <c r="N25" s="376"/>
      <c r="O25" s="136"/>
      <c r="P25" s="136"/>
    </row>
    <row r="26" spans="1:17" s="135" customFormat="1" ht="15" customHeight="1" x14ac:dyDescent="0.2">
      <c r="A26" s="133"/>
      <c r="B26" s="134"/>
      <c r="C26" s="134"/>
      <c r="D26" s="153" t="s">
        <v>26</v>
      </c>
      <c r="E26" s="136"/>
      <c r="F26" s="136"/>
      <c r="G26" s="136"/>
      <c r="H26" s="136"/>
      <c r="I26" s="136"/>
      <c r="J26" s="375" t="s">
        <v>67</v>
      </c>
      <c r="K26" s="375"/>
      <c r="L26" s="375"/>
      <c r="M26" s="136"/>
      <c r="N26" s="136"/>
      <c r="O26" s="136"/>
      <c r="P26" s="136"/>
    </row>
    <row r="27" spans="1:17" ht="15" customHeight="1" x14ac:dyDescent="0.2">
      <c r="A27" s="132"/>
      <c r="B27" s="128"/>
      <c r="C27" s="128"/>
      <c r="D27" s="153" t="s">
        <v>58</v>
      </c>
      <c r="E27" s="154"/>
      <c r="F27" s="154" t="s">
        <v>57</v>
      </c>
      <c r="G27" s="153"/>
      <c r="H27" s="154" t="s">
        <v>60</v>
      </c>
      <c r="I27" s="154"/>
      <c r="J27" s="154" t="s">
        <v>62</v>
      </c>
      <c r="K27" s="154"/>
      <c r="L27" s="154" t="s">
        <v>64</v>
      </c>
      <c r="M27" s="154"/>
      <c r="N27" s="154" t="s">
        <v>65</v>
      </c>
      <c r="O27" s="154"/>
      <c r="P27" s="155"/>
    </row>
    <row r="28" spans="1:17" ht="15" customHeight="1" x14ac:dyDescent="0.2">
      <c r="A28" s="132"/>
      <c r="B28" s="156" t="s">
        <v>0</v>
      </c>
      <c r="C28" s="128"/>
      <c r="D28" s="157" t="s">
        <v>59</v>
      </c>
      <c r="E28" s="154"/>
      <c r="F28" s="158" t="s">
        <v>56</v>
      </c>
      <c r="H28" s="158" t="s">
        <v>61</v>
      </c>
      <c r="I28" s="154"/>
      <c r="J28" s="158" t="s">
        <v>63</v>
      </c>
      <c r="K28" s="154"/>
      <c r="L28" s="158" t="s">
        <v>44</v>
      </c>
      <c r="M28" s="154"/>
      <c r="N28" s="158" t="s">
        <v>66</v>
      </c>
      <c r="O28" s="154"/>
      <c r="P28" s="158" t="s">
        <v>37</v>
      </c>
    </row>
    <row r="29" spans="1:17" ht="3" customHeight="1" x14ac:dyDescent="0.2">
      <c r="A29" s="132"/>
      <c r="B29" s="159"/>
      <c r="C29" s="128"/>
      <c r="D29" s="160"/>
      <c r="F29" s="160"/>
      <c r="H29" s="160"/>
      <c r="J29" s="160"/>
      <c r="L29" s="160"/>
      <c r="N29" s="160"/>
      <c r="P29" s="126"/>
    </row>
    <row r="30" spans="1:17" ht="15" customHeight="1" x14ac:dyDescent="0.2">
      <c r="A30" s="161" t="s">
        <v>139</v>
      </c>
      <c r="B30" s="159"/>
      <c r="C30" s="128"/>
      <c r="D30" s="160">
        <v>972495202</v>
      </c>
      <c r="F30" s="160">
        <v>322087270</v>
      </c>
      <c r="H30" s="160">
        <v>0</v>
      </c>
      <c r="J30" s="160">
        <v>120327052</v>
      </c>
      <c r="L30" s="160">
        <v>0</v>
      </c>
      <c r="N30" s="160">
        <v>664135693</v>
      </c>
      <c r="P30" s="126">
        <f>SUM(D30:N30)</f>
        <v>2079045217</v>
      </c>
    </row>
    <row r="31" spans="1:17" ht="3" customHeight="1" x14ac:dyDescent="0.2">
      <c r="A31" s="115"/>
      <c r="B31" s="142"/>
      <c r="C31" s="142"/>
      <c r="D31" s="160"/>
      <c r="E31" s="146"/>
      <c r="F31" s="160"/>
      <c r="G31" s="146"/>
      <c r="H31" s="160"/>
      <c r="I31" s="146"/>
      <c r="J31" s="160"/>
      <c r="K31" s="146"/>
      <c r="L31" s="160"/>
      <c r="M31" s="146"/>
      <c r="N31" s="160"/>
      <c r="O31" s="146"/>
      <c r="P31" s="126"/>
      <c r="Q31" s="115"/>
    </row>
    <row r="32" spans="1:17" ht="15" customHeight="1" x14ac:dyDescent="0.2">
      <c r="A32" s="161" t="s">
        <v>107</v>
      </c>
      <c r="B32" s="159"/>
      <c r="C32" s="128"/>
      <c r="D32" s="126"/>
      <c r="E32" s="130"/>
      <c r="F32" s="126"/>
      <c r="H32" s="160"/>
      <c r="J32" s="160"/>
      <c r="L32" s="160"/>
      <c r="N32" s="160"/>
      <c r="P32" s="126"/>
    </row>
    <row r="33" spans="1:16" ht="15" customHeight="1" x14ac:dyDescent="0.2">
      <c r="A33" s="131" t="s">
        <v>167</v>
      </c>
      <c r="B33" s="159"/>
      <c r="C33" s="128"/>
      <c r="D33" s="126">
        <v>1744</v>
      </c>
      <c r="E33" s="130"/>
      <c r="F33" s="126">
        <v>19955</v>
      </c>
      <c r="H33" s="160">
        <v>0</v>
      </c>
      <c r="J33" s="160">
        <v>0</v>
      </c>
      <c r="L33" s="160">
        <v>0</v>
      </c>
      <c r="N33" s="160">
        <v>0</v>
      </c>
      <c r="P33" s="126">
        <f>SUM(D33:N33)</f>
        <v>21699</v>
      </c>
    </row>
    <row r="34" spans="1:16" ht="15" customHeight="1" x14ac:dyDescent="0.2">
      <c r="A34" s="165" t="s">
        <v>185</v>
      </c>
      <c r="B34" s="116">
        <v>19.3</v>
      </c>
      <c r="C34" s="128"/>
      <c r="D34" s="160">
        <v>0</v>
      </c>
      <c r="E34" s="130"/>
      <c r="F34" s="160">
        <v>0</v>
      </c>
      <c r="H34" s="160">
        <v>-160158220</v>
      </c>
      <c r="J34" s="160">
        <v>0</v>
      </c>
      <c r="L34" s="160">
        <f>-H34</f>
        <v>160158220</v>
      </c>
      <c r="N34" s="160">
        <f>H34</f>
        <v>-160158220</v>
      </c>
      <c r="P34" s="126">
        <f>SUM(D34:N34)</f>
        <v>-160158220</v>
      </c>
    </row>
    <row r="35" spans="1:16" ht="15" customHeight="1" x14ac:dyDescent="0.2">
      <c r="A35" s="165" t="s">
        <v>165</v>
      </c>
      <c r="B35" s="116">
        <v>20</v>
      </c>
      <c r="C35" s="128"/>
      <c r="D35" s="336">
        <v>0</v>
      </c>
      <c r="E35" s="338"/>
      <c r="F35" s="336">
        <v>0</v>
      </c>
      <c r="G35" s="339"/>
      <c r="H35" s="336">
        <v>0</v>
      </c>
      <c r="I35" s="339"/>
      <c r="J35" s="336">
        <v>0</v>
      </c>
      <c r="K35" s="339"/>
      <c r="L35" s="336">
        <v>0</v>
      </c>
      <c r="M35" s="339"/>
      <c r="N35" s="336">
        <v>-95824270.200000003</v>
      </c>
      <c r="O35" s="339"/>
      <c r="P35" s="337">
        <f>SUM(D35:N35)</f>
        <v>-95824270.200000003</v>
      </c>
    </row>
    <row r="36" spans="1:16" ht="15" customHeight="1" x14ac:dyDescent="0.2">
      <c r="A36" s="131" t="s">
        <v>35</v>
      </c>
      <c r="B36" s="116"/>
      <c r="C36" s="128"/>
      <c r="D36" s="336">
        <v>0</v>
      </c>
      <c r="E36" s="340"/>
      <c r="F36" s="336">
        <v>0</v>
      </c>
      <c r="G36" s="341"/>
      <c r="H36" s="336">
        <v>0</v>
      </c>
      <c r="I36" s="339"/>
      <c r="J36" s="336">
        <v>0</v>
      </c>
      <c r="K36" s="339"/>
      <c r="L36" s="336">
        <v>0</v>
      </c>
      <c r="M36" s="339"/>
      <c r="N36" s="336">
        <f>'8-9 (6M)'!J37</f>
        <v>115155200</v>
      </c>
      <c r="O36" s="339"/>
      <c r="P36" s="337">
        <f>SUM(D36:N36)</f>
        <v>115155200</v>
      </c>
    </row>
    <row r="37" spans="1:16" ht="15" customHeight="1" x14ac:dyDescent="0.2">
      <c r="A37" s="165" t="s">
        <v>187</v>
      </c>
      <c r="B37" s="116"/>
      <c r="C37" s="128"/>
      <c r="D37" s="336"/>
      <c r="E37" s="338"/>
      <c r="F37" s="336"/>
      <c r="G37" s="339"/>
      <c r="H37" s="336"/>
      <c r="I37" s="339"/>
      <c r="J37" s="336"/>
      <c r="K37" s="339"/>
      <c r="L37" s="336"/>
      <c r="M37" s="339"/>
      <c r="N37" s="336"/>
      <c r="O37" s="339"/>
      <c r="P37" s="337"/>
    </row>
    <row r="38" spans="1:16" ht="15" customHeight="1" x14ac:dyDescent="0.2">
      <c r="A38" s="131" t="s">
        <v>186</v>
      </c>
      <c r="B38" s="116"/>
      <c r="C38" s="128"/>
      <c r="D38" s="162">
        <v>0</v>
      </c>
      <c r="E38" s="163"/>
      <c r="F38" s="162">
        <v>0</v>
      </c>
      <c r="G38" s="155"/>
      <c r="H38" s="162">
        <v>0</v>
      </c>
      <c r="J38" s="162">
        <v>0</v>
      </c>
      <c r="L38" s="162">
        <v>0</v>
      </c>
      <c r="N38" s="162">
        <f>'8-9 (6M)'!J46</f>
        <v>5079416</v>
      </c>
      <c r="P38" s="164">
        <f>SUM(D38:N38)</f>
        <v>5079416</v>
      </c>
    </row>
    <row r="39" spans="1:16" ht="3" customHeight="1" x14ac:dyDescent="0.2">
      <c r="A39" s="166"/>
      <c r="B39" s="167"/>
      <c r="C39" s="128"/>
      <c r="D39" s="160"/>
      <c r="F39" s="160"/>
      <c r="H39" s="160"/>
      <c r="J39" s="160"/>
      <c r="L39" s="160"/>
      <c r="N39" s="160"/>
      <c r="P39" s="126"/>
    </row>
    <row r="40" spans="1:16" ht="15" customHeight="1" thickBot="1" x14ac:dyDescent="0.25">
      <c r="A40" s="161" t="s">
        <v>182</v>
      </c>
      <c r="B40" s="167"/>
      <c r="C40" s="128"/>
      <c r="D40" s="168">
        <f>SUM(D30:D38)</f>
        <v>972496946</v>
      </c>
      <c r="F40" s="168">
        <f>SUM(F30:F38)</f>
        <v>322107225</v>
      </c>
      <c r="H40" s="168">
        <f>SUM(H30:H38)</f>
        <v>-160158220</v>
      </c>
      <c r="J40" s="168">
        <f>SUM(J30:J38)</f>
        <v>120327052</v>
      </c>
      <c r="L40" s="168">
        <f>SUM(L30:L38)</f>
        <v>160158220</v>
      </c>
      <c r="N40" s="168">
        <f>SUM(N30:N38)</f>
        <v>528387818.80000001</v>
      </c>
      <c r="P40" s="168">
        <f>SUM(P30:P38)</f>
        <v>1943319041.8</v>
      </c>
    </row>
    <row r="41" spans="1:16" ht="9" customHeight="1" thickTop="1" x14ac:dyDescent="0.2">
      <c r="P41" s="129"/>
    </row>
    <row r="42" spans="1:16" s="251" customFormat="1" ht="21.95" customHeight="1" x14ac:dyDescent="0.2">
      <c r="A42" s="266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42" s="266"/>
      <c r="C42" s="266"/>
      <c r="D42" s="265"/>
      <c r="E42" s="265"/>
      <c r="F42" s="265"/>
      <c r="G42" s="265"/>
      <c r="H42" s="265"/>
      <c r="I42" s="265"/>
      <c r="J42" s="265"/>
      <c r="K42" s="265"/>
      <c r="L42" s="265"/>
      <c r="M42" s="265"/>
      <c r="N42" s="265"/>
      <c r="O42" s="265"/>
      <c r="P42" s="265"/>
    </row>
    <row r="43" spans="1:16" ht="21.2" customHeight="1" x14ac:dyDescent="0.2">
      <c r="P43" s="129"/>
    </row>
    <row r="44" spans="1:16" ht="21.2" customHeight="1" x14ac:dyDescent="0.2">
      <c r="P44" s="129"/>
    </row>
    <row r="45" spans="1:16" ht="21.2" customHeight="1" x14ac:dyDescent="0.2">
      <c r="P45" s="129"/>
    </row>
    <row r="46" spans="1:16" ht="21.2" customHeight="1" x14ac:dyDescent="0.3">
      <c r="L46" s="171"/>
      <c r="P46" s="129"/>
    </row>
    <row r="47" spans="1:16" ht="21.2" customHeight="1" x14ac:dyDescent="0.3">
      <c r="L47" s="171"/>
      <c r="P47" s="129"/>
    </row>
    <row r="48" spans="1:16" ht="21.2" customHeight="1" x14ac:dyDescent="0.2">
      <c r="P48" s="129"/>
    </row>
    <row r="49" spans="16:16" ht="21.2" customHeight="1" x14ac:dyDescent="0.2">
      <c r="P49" s="129"/>
    </row>
    <row r="50" spans="16:16" ht="21.2" customHeight="1" x14ac:dyDescent="0.2">
      <c r="P50" s="129"/>
    </row>
    <row r="51" spans="16:16" ht="21.2" customHeight="1" x14ac:dyDescent="0.2">
      <c r="P51" s="129"/>
    </row>
    <row r="52" spans="16:16" ht="21.2" customHeight="1" x14ac:dyDescent="0.2">
      <c r="P52" s="129"/>
    </row>
    <row r="53" spans="16:16" ht="21.2" customHeight="1" x14ac:dyDescent="0.2">
      <c r="P53" s="129"/>
    </row>
    <row r="54" spans="16:16" ht="21.2" customHeight="1" x14ac:dyDescent="0.2">
      <c r="P54" s="129"/>
    </row>
    <row r="55" spans="16:16" ht="21.2" customHeight="1" x14ac:dyDescent="0.2">
      <c r="P55" s="129"/>
    </row>
    <row r="58" spans="16:16" ht="33" customHeight="1" x14ac:dyDescent="0.2"/>
    <row r="130" ht="38.25" customHeight="1" x14ac:dyDescent="0.2"/>
  </sheetData>
  <mergeCells count="9">
    <mergeCell ref="A2:H2"/>
    <mergeCell ref="D5:P5"/>
    <mergeCell ref="J26:L26"/>
    <mergeCell ref="D6:P6"/>
    <mergeCell ref="J7:N7"/>
    <mergeCell ref="J8:L8"/>
    <mergeCell ref="D23:P23"/>
    <mergeCell ref="D24:P24"/>
    <mergeCell ref="J25:N25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&amp;R&amp;"Arial Unicode MS,Regular"&amp;9&amp;P</oddFooter>
  </headerFooter>
  <ignoredErrors>
    <ignoredError sqref="D15:P21 N38 D40:M40 O40:P40 N39:N40 L34:N3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30"/>
  <sheetViews>
    <sheetView tabSelected="1" zoomScale="145" zoomScaleNormal="145" zoomScaleSheetLayoutView="115" workbookViewId="0">
      <selection activeCell="E127" sqref="E127"/>
    </sheetView>
  </sheetViews>
  <sheetFormatPr defaultColWidth="9.33203125" defaultRowHeight="19.149999999999999" customHeight="1" x14ac:dyDescent="0.2"/>
  <cols>
    <col min="1" max="3" width="1.83203125" style="115" customWidth="1"/>
    <col min="4" max="4" width="9.33203125" style="115"/>
    <col min="5" max="5" width="39.5" style="115" customWidth="1"/>
    <col min="6" max="6" width="7.6640625" style="116" customWidth="1"/>
    <col min="7" max="7" width="1" style="115" customWidth="1"/>
    <col min="8" max="8" width="12.83203125" style="117" customWidth="1"/>
    <col min="9" max="9" width="1" style="117" customWidth="1"/>
    <col min="10" max="10" width="12.83203125" style="117" customWidth="1"/>
    <col min="11" max="11" width="1" style="117" customWidth="1"/>
    <col min="12" max="12" width="12.83203125" style="117" customWidth="1"/>
    <col min="13" max="13" width="1" style="117" customWidth="1"/>
    <col min="14" max="14" width="12.83203125" style="117" customWidth="1"/>
    <col min="15" max="16384" width="9.33203125" style="115"/>
  </cols>
  <sheetData>
    <row r="1" spans="1:14" s="1" customFormat="1" ht="21.2" customHeight="1" x14ac:dyDescent="0.2">
      <c r="A1" s="4" t="s">
        <v>41</v>
      </c>
      <c r="B1" s="178"/>
      <c r="C1" s="178"/>
      <c r="D1" s="178"/>
      <c r="F1" s="179"/>
      <c r="H1" s="182"/>
      <c r="I1" s="182"/>
      <c r="J1" s="182"/>
      <c r="K1" s="182"/>
      <c r="L1" s="182"/>
      <c r="M1" s="182"/>
      <c r="N1" s="182"/>
    </row>
    <row r="2" spans="1:14" s="1" customFormat="1" ht="21.2" customHeight="1" x14ac:dyDescent="0.2">
      <c r="A2" s="178" t="s">
        <v>18</v>
      </c>
      <c r="B2" s="178"/>
      <c r="C2" s="178"/>
      <c r="D2" s="178"/>
      <c r="F2" s="179"/>
      <c r="H2" s="182"/>
      <c r="I2" s="182"/>
      <c r="J2" s="182"/>
      <c r="K2" s="182"/>
      <c r="L2" s="182"/>
      <c r="M2" s="182"/>
      <c r="N2" s="182"/>
    </row>
    <row r="3" spans="1:14" s="1" customFormat="1" ht="21.2" customHeight="1" x14ac:dyDescent="0.2">
      <c r="A3" s="183" t="str">
        <f>+'10 (2)'!A3</f>
        <v>สำหรับงวดหกเดือนสิ้นสุดวันที่ 30 มิถุนายน พ.ศ. 2563</v>
      </c>
      <c r="B3" s="183"/>
      <c r="C3" s="183"/>
      <c r="D3" s="183"/>
      <c r="E3" s="3"/>
      <c r="F3" s="184"/>
      <c r="G3" s="3"/>
      <c r="H3" s="2"/>
      <c r="I3" s="2"/>
      <c r="J3" s="2"/>
      <c r="K3" s="2"/>
      <c r="L3" s="2"/>
      <c r="M3" s="2"/>
      <c r="N3" s="2"/>
    </row>
    <row r="5" spans="1:14" s="271" customFormat="1" ht="17.45" customHeight="1" x14ac:dyDescent="0.2">
      <c r="F5" s="272"/>
      <c r="G5" s="269"/>
      <c r="H5" s="378" t="s">
        <v>33</v>
      </c>
      <c r="I5" s="378"/>
      <c r="J5" s="378"/>
      <c r="K5" s="274"/>
      <c r="L5" s="378" t="s">
        <v>90</v>
      </c>
      <c r="M5" s="378"/>
      <c r="N5" s="378"/>
    </row>
    <row r="6" spans="1:14" s="271" customFormat="1" ht="17.45" customHeight="1" x14ac:dyDescent="0.2">
      <c r="F6" s="272"/>
      <c r="G6" s="269"/>
      <c r="H6" s="275" t="s">
        <v>12</v>
      </c>
      <c r="I6" s="275"/>
      <c r="J6" s="275" t="s">
        <v>12</v>
      </c>
      <c r="K6" s="275"/>
      <c r="L6" s="275" t="s">
        <v>12</v>
      </c>
      <c r="M6" s="275"/>
      <c r="N6" s="275" t="s">
        <v>12</v>
      </c>
    </row>
    <row r="7" spans="1:14" s="271" customFormat="1" ht="17.45" customHeight="1" x14ac:dyDescent="0.2">
      <c r="F7" s="272"/>
      <c r="G7" s="269"/>
      <c r="H7" s="275" t="s">
        <v>157</v>
      </c>
      <c r="I7" s="275"/>
      <c r="J7" s="275" t="s">
        <v>157</v>
      </c>
      <c r="K7" s="275"/>
      <c r="L7" s="275" t="s">
        <v>157</v>
      </c>
      <c r="M7" s="275"/>
      <c r="N7" s="275" t="s">
        <v>157</v>
      </c>
    </row>
    <row r="8" spans="1:14" s="271" customFormat="1" ht="17.45" customHeight="1" x14ac:dyDescent="0.2">
      <c r="F8" s="272"/>
      <c r="G8" s="269"/>
      <c r="H8" s="275" t="s">
        <v>138</v>
      </c>
      <c r="I8" s="275"/>
      <c r="J8" s="275" t="s">
        <v>128</v>
      </c>
      <c r="K8" s="275"/>
      <c r="L8" s="275" t="s">
        <v>138</v>
      </c>
      <c r="M8" s="275"/>
      <c r="N8" s="275" t="s">
        <v>128</v>
      </c>
    </row>
    <row r="9" spans="1:14" s="271" customFormat="1" ht="17.45" customHeight="1" x14ac:dyDescent="0.2">
      <c r="F9" s="276" t="s">
        <v>0</v>
      </c>
      <c r="G9" s="269"/>
      <c r="H9" s="277" t="s">
        <v>29</v>
      </c>
      <c r="I9" s="275"/>
      <c r="J9" s="277" t="s">
        <v>29</v>
      </c>
      <c r="K9" s="275"/>
      <c r="L9" s="278" t="s">
        <v>29</v>
      </c>
      <c r="M9" s="275"/>
      <c r="N9" s="278" t="s">
        <v>29</v>
      </c>
    </row>
    <row r="10" spans="1:14" s="271" customFormat="1" ht="17.45" customHeight="1" x14ac:dyDescent="0.2">
      <c r="A10" s="379" t="s">
        <v>17</v>
      </c>
      <c r="B10" s="379"/>
      <c r="C10" s="379"/>
      <c r="D10" s="379"/>
      <c r="E10" s="379"/>
      <c r="F10" s="299"/>
      <c r="G10" s="282"/>
      <c r="H10" s="300"/>
      <c r="I10" s="285"/>
      <c r="J10" s="285"/>
      <c r="K10" s="285"/>
      <c r="L10" s="300"/>
      <c r="M10" s="285"/>
      <c r="N10" s="285"/>
    </row>
    <row r="11" spans="1:14" s="271" customFormat="1" ht="17.45" customHeight="1" x14ac:dyDescent="0.2">
      <c r="A11" s="380" t="s">
        <v>141</v>
      </c>
      <c r="B11" s="380"/>
      <c r="C11" s="380"/>
      <c r="D11" s="380"/>
      <c r="E11" s="380"/>
      <c r="F11" s="299"/>
      <c r="G11" s="282"/>
      <c r="H11" s="300">
        <f>'8-9 (6M)'!F34</f>
        <v>368935515</v>
      </c>
      <c r="I11" s="285"/>
      <c r="J11" s="280">
        <f>'8-9 (6M)'!H34</f>
        <v>254392451</v>
      </c>
      <c r="K11" s="285"/>
      <c r="L11" s="300">
        <f>'8-9 (6M)'!J34</f>
        <v>138636157</v>
      </c>
      <c r="M11" s="285"/>
      <c r="N11" s="285">
        <f>'8-9 (6M)'!L34</f>
        <v>187940924</v>
      </c>
    </row>
    <row r="12" spans="1:14" s="271" customFormat="1" ht="17.45" customHeight="1" x14ac:dyDescent="0.2">
      <c r="A12" s="282" t="s">
        <v>71</v>
      </c>
      <c r="B12" s="282"/>
      <c r="C12" s="281"/>
      <c r="D12" s="283"/>
      <c r="E12" s="299"/>
      <c r="F12" s="301"/>
      <c r="G12" s="302"/>
      <c r="H12" s="279"/>
      <c r="I12" s="285"/>
      <c r="J12" s="280"/>
      <c r="K12" s="285"/>
      <c r="L12" s="300"/>
      <c r="M12" s="285"/>
      <c r="N12" s="285"/>
    </row>
    <row r="13" spans="1:14" s="271" customFormat="1" ht="17.45" customHeight="1" x14ac:dyDescent="0.2">
      <c r="A13" s="282"/>
      <c r="B13" s="282" t="s">
        <v>81</v>
      </c>
      <c r="C13" s="282"/>
      <c r="D13" s="282"/>
      <c r="E13" s="282"/>
      <c r="F13" s="299" t="s">
        <v>215</v>
      </c>
      <c r="G13" s="282"/>
      <c r="H13" s="279">
        <v>244042799</v>
      </c>
      <c r="I13" s="285"/>
      <c r="J13" s="280">
        <v>295219475</v>
      </c>
      <c r="K13" s="285"/>
      <c r="L13" s="279">
        <v>61807900</v>
      </c>
      <c r="M13" s="285"/>
      <c r="N13" s="280">
        <v>54577063</v>
      </c>
    </row>
    <row r="14" spans="1:14" s="271" customFormat="1" ht="17.45" customHeight="1" x14ac:dyDescent="0.2">
      <c r="A14" s="282"/>
      <c r="B14" s="282" t="s">
        <v>212</v>
      </c>
      <c r="C14" s="283"/>
      <c r="D14" s="283"/>
      <c r="E14" s="283"/>
      <c r="F14" s="284"/>
      <c r="G14" s="283"/>
      <c r="H14" s="279">
        <v>4166666</v>
      </c>
      <c r="I14" s="285"/>
      <c r="J14" s="280">
        <v>4166667</v>
      </c>
      <c r="K14" s="285"/>
      <c r="L14" s="287" t="s">
        <v>158</v>
      </c>
      <c r="M14" s="280"/>
      <c r="N14" s="350" t="s">
        <v>158</v>
      </c>
    </row>
    <row r="15" spans="1:14" s="271" customFormat="1" ht="17.45" customHeight="1" x14ac:dyDescent="0.2">
      <c r="A15" s="282"/>
      <c r="B15" s="282" t="s">
        <v>127</v>
      </c>
      <c r="C15" s="282"/>
      <c r="D15" s="282"/>
      <c r="E15" s="282"/>
      <c r="F15" s="299">
        <v>8</v>
      </c>
      <c r="G15" s="282"/>
      <c r="H15" s="279">
        <v>-224495</v>
      </c>
      <c r="I15" s="285"/>
      <c r="J15" s="280">
        <v>-1339944</v>
      </c>
      <c r="K15" s="285"/>
      <c r="L15" s="279">
        <v>-32610</v>
      </c>
      <c r="M15" s="285"/>
      <c r="N15" s="280">
        <v>-502437</v>
      </c>
    </row>
    <row r="16" spans="1:14" s="271" customFormat="1" ht="17.45" customHeight="1" x14ac:dyDescent="0.2">
      <c r="A16" s="282"/>
      <c r="B16" s="271" t="s">
        <v>118</v>
      </c>
      <c r="C16" s="282"/>
      <c r="D16" s="282"/>
      <c r="E16" s="282"/>
      <c r="F16" s="299"/>
      <c r="G16" s="282"/>
      <c r="H16" s="279">
        <v>4976019</v>
      </c>
      <c r="I16" s="285"/>
      <c r="J16" s="280">
        <v>-5363739</v>
      </c>
      <c r="K16" s="285"/>
      <c r="L16" s="287" t="s">
        <v>158</v>
      </c>
      <c r="M16" s="285"/>
      <c r="N16" s="350" t="s">
        <v>158</v>
      </c>
    </row>
    <row r="17" spans="1:14" s="271" customFormat="1" ht="17.45" customHeight="1" x14ac:dyDescent="0.2">
      <c r="A17" s="282"/>
      <c r="B17" s="282" t="s">
        <v>119</v>
      </c>
      <c r="C17" s="282"/>
      <c r="D17" s="282"/>
      <c r="E17" s="282"/>
      <c r="F17" s="299"/>
      <c r="G17" s="282"/>
      <c r="H17" s="279">
        <v>3306335</v>
      </c>
      <c r="I17" s="285"/>
      <c r="J17" s="280">
        <v>4289557</v>
      </c>
      <c r="K17" s="285"/>
      <c r="L17" s="279">
        <v>3306335</v>
      </c>
      <c r="M17" s="285"/>
      <c r="N17" s="280">
        <v>4289557</v>
      </c>
    </row>
    <row r="18" spans="1:14" s="271" customFormat="1" ht="17.45" customHeight="1" x14ac:dyDescent="0.2">
      <c r="A18" s="282"/>
      <c r="B18" s="335" t="s">
        <v>203</v>
      </c>
      <c r="D18" s="282"/>
      <c r="E18" s="282"/>
      <c r="F18" s="299"/>
      <c r="G18" s="282"/>
      <c r="H18" s="287" t="s">
        <v>158</v>
      </c>
      <c r="I18" s="285"/>
      <c r="J18" s="350" t="s">
        <v>158</v>
      </c>
      <c r="K18" s="285"/>
      <c r="L18" s="287" t="s">
        <v>158</v>
      </c>
      <c r="M18" s="285"/>
      <c r="N18" s="280">
        <v>-1818489</v>
      </c>
    </row>
    <row r="19" spans="1:14" s="271" customFormat="1" ht="17.45" customHeight="1" x14ac:dyDescent="0.2">
      <c r="A19" s="282"/>
      <c r="B19" s="282" t="s">
        <v>168</v>
      </c>
      <c r="C19" s="283"/>
      <c r="D19" s="283"/>
      <c r="E19" s="283"/>
      <c r="H19" s="273"/>
      <c r="I19" s="270"/>
      <c r="J19" s="270"/>
      <c r="K19" s="270"/>
      <c r="L19" s="273"/>
      <c r="M19" s="270"/>
      <c r="N19" s="270"/>
    </row>
    <row r="20" spans="1:14" s="271" customFormat="1" ht="17.45" customHeight="1" x14ac:dyDescent="0.2">
      <c r="A20" s="282"/>
      <c r="B20" s="282"/>
      <c r="C20" s="282" t="s">
        <v>134</v>
      </c>
      <c r="D20" s="283"/>
      <c r="E20" s="283"/>
      <c r="F20" s="299"/>
      <c r="G20" s="283"/>
      <c r="H20" s="279">
        <v>-170166</v>
      </c>
      <c r="I20" s="285"/>
      <c r="J20" s="280">
        <v>29893</v>
      </c>
      <c r="K20" s="270"/>
      <c r="L20" s="273">
        <v>-123166</v>
      </c>
      <c r="M20" s="270"/>
      <c r="N20" s="270">
        <v>-172871</v>
      </c>
    </row>
    <row r="21" spans="1:14" s="271" customFormat="1" ht="17.45" customHeight="1" x14ac:dyDescent="0.2">
      <c r="A21" s="282"/>
      <c r="B21" s="282" t="s">
        <v>155</v>
      </c>
      <c r="C21" s="283"/>
      <c r="D21" s="283"/>
      <c r="E21" s="283"/>
      <c r="H21" s="273"/>
      <c r="I21" s="270"/>
      <c r="J21" s="270"/>
      <c r="K21" s="270"/>
      <c r="L21" s="273"/>
      <c r="M21" s="270"/>
      <c r="N21" s="270"/>
    </row>
    <row r="22" spans="1:14" s="271" customFormat="1" ht="17.45" customHeight="1" x14ac:dyDescent="0.2">
      <c r="A22" s="282"/>
      <c r="B22" s="282"/>
      <c r="C22" s="282" t="s">
        <v>134</v>
      </c>
      <c r="D22" s="283"/>
      <c r="E22" s="283"/>
      <c r="F22" s="299"/>
      <c r="G22" s="283"/>
      <c r="H22" s="279">
        <v>1339620</v>
      </c>
      <c r="I22" s="285"/>
      <c r="J22" s="280">
        <v>146</v>
      </c>
      <c r="K22" s="270"/>
      <c r="L22" s="273">
        <v>1339620</v>
      </c>
      <c r="M22" s="270"/>
      <c r="N22" s="270">
        <v>146</v>
      </c>
    </row>
    <row r="23" spans="1:14" s="271" customFormat="1" ht="17.45" customHeight="1" x14ac:dyDescent="0.2">
      <c r="A23" s="282"/>
      <c r="B23" s="282" t="s">
        <v>78</v>
      </c>
      <c r="C23" s="283"/>
      <c r="D23" s="283"/>
      <c r="E23" s="283"/>
      <c r="F23" s="299">
        <v>18</v>
      </c>
      <c r="G23" s="283"/>
      <c r="H23" s="279">
        <v>3451582</v>
      </c>
      <c r="I23" s="285"/>
      <c r="J23" s="280">
        <v>34335521</v>
      </c>
      <c r="K23" s="285"/>
      <c r="L23" s="279">
        <v>2118258</v>
      </c>
      <c r="M23" s="280"/>
      <c r="N23" s="280">
        <v>22928447</v>
      </c>
    </row>
    <row r="24" spans="1:14" s="271" customFormat="1" ht="17.45" customHeight="1" x14ac:dyDescent="0.2">
      <c r="A24" s="282"/>
      <c r="B24" s="282" t="s">
        <v>218</v>
      </c>
      <c r="C24" s="283"/>
      <c r="D24" s="283"/>
      <c r="E24" s="283"/>
      <c r="F24" s="299"/>
      <c r="G24" s="283"/>
      <c r="H24" s="287" t="s">
        <v>158</v>
      </c>
      <c r="I24" s="285"/>
      <c r="J24" s="350" t="s">
        <v>158</v>
      </c>
      <c r="K24" s="285"/>
      <c r="L24" s="279">
        <v>-16747990</v>
      </c>
      <c r="M24" s="280"/>
      <c r="N24" s="280">
        <v>-45419936</v>
      </c>
    </row>
    <row r="25" spans="1:14" s="271" customFormat="1" ht="17.45" customHeight="1" x14ac:dyDescent="0.2">
      <c r="A25" s="282"/>
      <c r="B25" s="282" t="s">
        <v>150</v>
      </c>
      <c r="C25" s="283"/>
      <c r="D25" s="283"/>
      <c r="E25" s="283"/>
      <c r="F25" s="299"/>
      <c r="G25" s="283"/>
      <c r="H25" s="279">
        <v>79460</v>
      </c>
      <c r="I25" s="285"/>
      <c r="J25" s="350" t="s">
        <v>158</v>
      </c>
      <c r="K25" s="285"/>
      <c r="L25" s="279">
        <v>36927</v>
      </c>
      <c r="M25" s="280"/>
      <c r="N25" s="350" t="s">
        <v>158</v>
      </c>
    </row>
    <row r="26" spans="1:14" s="271" customFormat="1" ht="17.45" customHeight="1" x14ac:dyDescent="0.2">
      <c r="A26" s="282"/>
      <c r="B26" s="282" t="s">
        <v>30</v>
      </c>
      <c r="C26" s="283"/>
      <c r="D26" s="283"/>
      <c r="E26" s="283"/>
      <c r="F26" s="299"/>
      <c r="G26" s="283"/>
      <c r="H26" s="287">
        <v>-383495</v>
      </c>
      <c r="I26" s="285"/>
      <c r="J26" s="280">
        <v>-696260</v>
      </c>
      <c r="K26" s="285"/>
      <c r="L26" s="279">
        <v>-10783644</v>
      </c>
      <c r="M26" s="280"/>
      <c r="N26" s="280">
        <v>-16186325</v>
      </c>
    </row>
    <row r="27" spans="1:14" s="271" customFormat="1" ht="17.45" customHeight="1" x14ac:dyDescent="0.2">
      <c r="A27" s="282"/>
      <c r="B27" s="282" t="s">
        <v>39</v>
      </c>
      <c r="C27" s="303"/>
      <c r="D27" s="303"/>
      <c r="E27" s="283"/>
      <c r="F27" s="284"/>
      <c r="G27" s="283"/>
      <c r="H27" s="304">
        <v>18220699</v>
      </c>
      <c r="I27" s="285"/>
      <c r="J27" s="305">
        <v>23024866</v>
      </c>
      <c r="K27" s="285"/>
      <c r="L27" s="304">
        <v>8428659</v>
      </c>
      <c r="M27" s="285"/>
      <c r="N27" s="305">
        <v>3491467</v>
      </c>
    </row>
    <row r="28" spans="1:14" s="271" customFormat="1" ht="3.95" customHeight="1" x14ac:dyDescent="0.2">
      <c r="A28" s="282"/>
      <c r="C28" s="303"/>
      <c r="D28" s="303"/>
      <c r="E28" s="283"/>
      <c r="F28" s="284"/>
      <c r="G28" s="283"/>
      <c r="H28" s="279"/>
      <c r="I28" s="285"/>
      <c r="J28" s="280"/>
      <c r="K28" s="285"/>
      <c r="L28" s="279"/>
      <c r="M28" s="280"/>
      <c r="N28" s="280"/>
    </row>
    <row r="29" spans="1:14" s="271" customFormat="1" ht="17.45" customHeight="1" x14ac:dyDescent="0.2">
      <c r="A29" s="282"/>
      <c r="B29" s="282"/>
      <c r="C29" s="283"/>
      <c r="D29" s="283"/>
      <c r="E29" s="283"/>
      <c r="F29" s="284"/>
      <c r="G29" s="283"/>
      <c r="H29" s="279">
        <f>SUM(H11:H27)</f>
        <v>647740539</v>
      </c>
      <c r="I29" s="285"/>
      <c r="J29" s="280">
        <f>SUM(J11:J27)</f>
        <v>608058633</v>
      </c>
      <c r="K29" s="285"/>
      <c r="L29" s="279">
        <f>SUM(L11:L27)</f>
        <v>187986446</v>
      </c>
      <c r="M29" s="280"/>
      <c r="N29" s="280">
        <f>SUM(N11:N27)</f>
        <v>209127546</v>
      </c>
    </row>
    <row r="30" spans="1:14" s="271" customFormat="1" ht="17.45" customHeight="1" x14ac:dyDescent="0.2">
      <c r="A30" s="282" t="s">
        <v>69</v>
      </c>
      <c r="B30" s="282"/>
      <c r="C30" s="283"/>
      <c r="D30" s="283"/>
      <c r="E30" s="283"/>
      <c r="F30" s="284"/>
      <c r="G30" s="283"/>
      <c r="H30" s="279"/>
      <c r="I30" s="285"/>
      <c r="J30" s="280"/>
      <c r="K30" s="285"/>
      <c r="L30" s="279"/>
      <c r="M30" s="280"/>
      <c r="N30" s="280"/>
    </row>
    <row r="31" spans="1:14" s="271" customFormat="1" ht="17.45" customHeight="1" x14ac:dyDescent="0.2">
      <c r="A31" s="282"/>
      <c r="B31" s="282" t="s">
        <v>77</v>
      </c>
      <c r="C31" s="283"/>
      <c r="D31" s="283"/>
      <c r="E31" s="283"/>
      <c r="F31" s="284"/>
      <c r="G31" s="283"/>
      <c r="H31" s="279">
        <v>-109839212</v>
      </c>
      <c r="I31" s="285"/>
      <c r="J31" s="280">
        <v>1390293</v>
      </c>
      <c r="K31" s="285"/>
      <c r="L31" s="279">
        <v>95028881</v>
      </c>
      <c r="M31" s="280"/>
      <c r="N31" s="280">
        <v>-14876711</v>
      </c>
    </row>
    <row r="32" spans="1:14" s="271" customFormat="1" ht="17.45" customHeight="1" x14ac:dyDescent="0.2">
      <c r="A32" s="282"/>
      <c r="B32" s="282" t="s">
        <v>51</v>
      </c>
      <c r="C32" s="283"/>
      <c r="D32" s="283"/>
      <c r="E32" s="283"/>
      <c r="F32" s="284"/>
      <c r="G32" s="283"/>
      <c r="H32" s="279">
        <v>4080298</v>
      </c>
      <c r="I32" s="285"/>
      <c r="J32" s="280">
        <v>-9165947</v>
      </c>
      <c r="K32" s="285"/>
      <c r="L32" s="279">
        <v>2771372</v>
      </c>
      <c r="M32" s="280"/>
      <c r="N32" s="280">
        <v>2771663</v>
      </c>
    </row>
    <row r="33" spans="1:14" s="271" customFormat="1" ht="17.45" customHeight="1" x14ac:dyDescent="0.2">
      <c r="A33" s="282"/>
      <c r="B33" s="282" t="s">
        <v>79</v>
      </c>
      <c r="C33" s="283"/>
      <c r="D33" s="283"/>
      <c r="E33" s="283"/>
      <c r="F33" s="284"/>
      <c r="G33" s="283"/>
      <c r="H33" s="279">
        <v>-22754457</v>
      </c>
      <c r="I33" s="285"/>
      <c r="J33" s="280">
        <v>-4039954</v>
      </c>
      <c r="K33" s="285"/>
      <c r="L33" s="279">
        <v>-5509255</v>
      </c>
      <c r="M33" s="280"/>
      <c r="N33" s="280">
        <v>259769</v>
      </c>
    </row>
    <row r="34" spans="1:14" s="271" customFormat="1" ht="17.45" customHeight="1" x14ac:dyDescent="0.2">
      <c r="A34" s="282"/>
      <c r="B34" s="282" t="s">
        <v>42</v>
      </c>
      <c r="C34" s="283"/>
      <c r="D34" s="283"/>
      <c r="E34" s="283"/>
      <c r="F34" s="284"/>
      <c r="G34" s="283"/>
      <c r="H34" s="279">
        <v>3315037</v>
      </c>
      <c r="I34" s="285"/>
      <c r="J34" s="280">
        <v>1697344</v>
      </c>
      <c r="K34" s="285"/>
      <c r="L34" s="279">
        <v>1305007</v>
      </c>
      <c r="M34" s="280"/>
      <c r="N34" s="280">
        <v>-1412755</v>
      </c>
    </row>
    <row r="35" spans="1:14" s="271" customFormat="1" ht="17.45" customHeight="1" x14ac:dyDescent="0.2">
      <c r="A35" s="282"/>
      <c r="B35" s="282" t="s">
        <v>125</v>
      </c>
      <c r="C35" s="283"/>
      <c r="D35" s="283"/>
      <c r="E35" s="283"/>
      <c r="F35" s="284"/>
      <c r="G35" s="283"/>
      <c r="H35" s="279">
        <v>-13569341</v>
      </c>
      <c r="I35" s="285"/>
      <c r="J35" s="280">
        <v>401613</v>
      </c>
      <c r="K35" s="285"/>
      <c r="L35" s="279">
        <v>-2281558</v>
      </c>
      <c r="M35" s="280"/>
      <c r="N35" s="280">
        <v>3308839</v>
      </c>
    </row>
    <row r="36" spans="1:14" s="271" customFormat="1" ht="17.45" customHeight="1" x14ac:dyDescent="0.2">
      <c r="A36" s="282"/>
      <c r="B36" s="282" t="s">
        <v>40</v>
      </c>
      <c r="C36" s="283"/>
      <c r="D36" s="283"/>
      <c r="E36" s="283"/>
      <c r="F36" s="284"/>
      <c r="G36" s="283"/>
      <c r="H36" s="279">
        <v>-1097829</v>
      </c>
      <c r="I36" s="285"/>
      <c r="J36" s="280">
        <v>-120667615</v>
      </c>
      <c r="K36" s="285"/>
      <c r="L36" s="279">
        <v>-80555347</v>
      </c>
      <c r="M36" s="280"/>
      <c r="N36" s="280">
        <v>-95687745</v>
      </c>
    </row>
    <row r="37" spans="1:14" s="271" customFormat="1" ht="17.45" customHeight="1" x14ac:dyDescent="0.2">
      <c r="A37" s="282"/>
      <c r="B37" s="282" t="s">
        <v>88</v>
      </c>
      <c r="C37" s="283"/>
      <c r="D37" s="283"/>
      <c r="E37" s="283"/>
      <c r="F37" s="284"/>
      <c r="G37" s="283"/>
      <c r="H37" s="279">
        <v>-3565065</v>
      </c>
      <c r="I37" s="285"/>
      <c r="J37" s="280">
        <v>2242620</v>
      </c>
      <c r="K37" s="285"/>
      <c r="L37" s="279">
        <v>-945178</v>
      </c>
      <c r="M37" s="280"/>
      <c r="N37" s="280">
        <v>-478259</v>
      </c>
    </row>
    <row r="38" spans="1:14" s="271" customFormat="1" ht="17.45" customHeight="1" x14ac:dyDescent="0.2">
      <c r="A38" s="282"/>
      <c r="B38" s="282" t="s">
        <v>154</v>
      </c>
      <c r="C38" s="283"/>
      <c r="D38" s="283"/>
      <c r="E38" s="283"/>
      <c r="F38" s="284"/>
      <c r="G38" s="283"/>
      <c r="H38" s="279">
        <v>18766235</v>
      </c>
      <c r="I38" s="285"/>
      <c r="J38" s="350" t="s">
        <v>158</v>
      </c>
      <c r="K38" s="285"/>
      <c r="L38" s="279">
        <v>9977616</v>
      </c>
      <c r="M38" s="280"/>
      <c r="N38" s="350" t="s">
        <v>158</v>
      </c>
    </row>
    <row r="39" spans="1:14" s="271" customFormat="1" ht="17.45" customHeight="1" x14ac:dyDescent="0.2">
      <c r="A39" s="282"/>
      <c r="B39" s="282" t="s">
        <v>25</v>
      </c>
      <c r="C39" s="283"/>
      <c r="D39" s="283"/>
      <c r="E39" s="283"/>
      <c r="F39" s="284"/>
      <c r="G39" s="283"/>
      <c r="H39" s="288">
        <v>-10550198</v>
      </c>
      <c r="I39" s="285"/>
      <c r="J39" s="289">
        <v>-2008389</v>
      </c>
      <c r="K39" s="285"/>
      <c r="L39" s="288">
        <v>-5525200</v>
      </c>
      <c r="M39" s="280"/>
      <c r="N39" s="289">
        <v>946611</v>
      </c>
    </row>
    <row r="40" spans="1:14" s="271" customFormat="1" ht="3.95" customHeight="1" x14ac:dyDescent="0.2">
      <c r="A40" s="282"/>
      <c r="B40" s="282"/>
      <c r="C40" s="283"/>
      <c r="D40" s="283"/>
      <c r="E40" s="283"/>
      <c r="F40" s="284"/>
      <c r="G40" s="283"/>
      <c r="H40" s="279"/>
      <c r="I40" s="285"/>
      <c r="J40" s="280"/>
      <c r="K40" s="285"/>
      <c r="L40" s="279"/>
      <c r="M40" s="280"/>
      <c r="N40" s="280"/>
    </row>
    <row r="41" spans="1:14" s="271" customFormat="1" ht="17.45" customHeight="1" x14ac:dyDescent="0.2">
      <c r="A41" s="353" t="s">
        <v>219</v>
      </c>
      <c r="B41" s="282"/>
      <c r="C41" s="283"/>
      <c r="D41" s="283"/>
      <c r="E41" s="283"/>
      <c r="F41" s="284"/>
      <c r="G41" s="283"/>
      <c r="H41" s="279">
        <f>SUM(H29:H39)</f>
        <v>512526007</v>
      </c>
      <c r="I41" s="285"/>
      <c r="J41" s="280">
        <f>SUM(J29:J39)</f>
        <v>477908598</v>
      </c>
      <c r="K41" s="285"/>
      <c r="L41" s="279">
        <f>SUM(L29:L39)</f>
        <v>202252784</v>
      </c>
      <c r="M41" s="280"/>
      <c r="N41" s="280">
        <f>SUM(N29:N39)</f>
        <v>103958958</v>
      </c>
    </row>
    <row r="42" spans="1:14" s="271" customFormat="1" ht="17.45" customHeight="1" x14ac:dyDescent="0.2">
      <c r="A42" s="282"/>
      <c r="B42" s="282" t="s">
        <v>147</v>
      </c>
      <c r="C42" s="283"/>
      <c r="D42" s="283"/>
      <c r="E42" s="283"/>
      <c r="F42" s="284"/>
      <c r="G42" s="283"/>
      <c r="H42" s="279">
        <v>35180508</v>
      </c>
      <c r="I42" s="285"/>
      <c r="J42" s="280">
        <v>33332603</v>
      </c>
      <c r="K42" s="285"/>
      <c r="L42" s="279">
        <v>34170433</v>
      </c>
      <c r="M42" s="280"/>
      <c r="N42" s="280">
        <v>32530210</v>
      </c>
    </row>
    <row r="43" spans="1:14" s="271" customFormat="1" ht="17.45" customHeight="1" x14ac:dyDescent="0.2">
      <c r="B43" s="282" t="s">
        <v>70</v>
      </c>
      <c r="C43" s="283"/>
      <c r="D43" s="283"/>
      <c r="E43" s="283"/>
      <c r="F43" s="284"/>
      <c r="G43" s="283"/>
      <c r="H43" s="288">
        <v>-55355190</v>
      </c>
      <c r="I43" s="285"/>
      <c r="J43" s="289">
        <v>-58091278</v>
      </c>
      <c r="K43" s="285"/>
      <c r="L43" s="288">
        <v>-37062487</v>
      </c>
      <c r="M43" s="280"/>
      <c r="N43" s="289">
        <v>-13567471</v>
      </c>
    </row>
    <row r="44" spans="1:14" s="271" customFormat="1" ht="3.95" customHeight="1" x14ac:dyDescent="0.2">
      <c r="A44" s="282"/>
      <c r="B44" s="282"/>
      <c r="C44" s="283"/>
      <c r="D44" s="283"/>
      <c r="E44" s="283"/>
      <c r="F44" s="284"/>
      <c r="G44" s="283"/>
      <c r="H44" s="279"/>
      <c r="I44" s="285"/>
      <c r="J44" s="280"/>
      <c r="K44" s="285"/>
      <c r="L44" s="279"/>
      <c r="M44" s="280"/>
      <c r="N44" s="280"/>
    </row>
    <row r="45" spans="1:14" s="271" customFormat="1" ht="17.45" customHeight="1" x14ac:dyDescent="0.2">
      <c r="A45" s="282" t="s">
        <v>208</v>
      </c>
      <c r="B45" s="282"/>
      <c r="C45" s="283"/>
      <c r="D45" s="283"/>
      <c r="E45" s="283"/>
      <c r="F45" s="284"/>
      <c r="G45" s="283"/>
      <c r="H45" s="288">
        <f>SUM(H41:H43)</f>
        <v>492351325</v>
      </c>
      <c r="I45" s="285"/>
      <c r="J45" s="289">
        <f>SUM(J41:J43)</f>
        <v>453149923</v>
      </c>
      <c r="K45" s="285"/>
      <c r="L45" s="288">
        <f>SUM(L41:L43)</f>
        <v>199360730</v>
      </c>
      <c r="M45" s="280"/>
      <c r="N45" s="289">
        <f>SUM(N41:N43)</f>
        <v>122921697</v>
      </c>
    </row>
    <row r="46" spans="1:14" ht="18.95" customHeight="1" x14ac:dyDescent="0.2">
      <c r="A46" s="121"/>
      <c r="B46" s="121"/>
      <c r="C46" s="122"/>
      <c r="D46" s="122"/>
      <c r="E46" s="122"/>
      <c r="F46" s="123"/>
      <c r="G46" s="122"/>
      <c r="H46" s="125"/>
      <c r="I46" s="124"/>
      <c r="J46" s="125"/>
      <c r="K46" s="124"/>
      <c r="L46" s="125"/>
      <c r="M46" s="125"/>
      <c r="N46" s="125"/>
    </row>
    <row r="47" spans="1:14" ht="18.95" customHeight="1" x14ac:dyDescent="0.2">
      <c r="A47" s="121"/>
      <c r="B47" s="121"/>
      <c r="C47" s="122"/>
      <c r="D47" s="122"/>
      <c r="E47" s="122"/>
      <c r="F47" s="123"/>
      <c r="G47" s="122"/>
      <c r="H47" s="125"/>
      <c r="I47" s="124"/>
      <c r="J47" s="125"/>
      <c r="K47" s="124"/>
      <c r="L47" s="125"/>
      <c r="M47" s="125"/>
      <c r="N47" s="125"/>
    </row>
    <row r="48" spans="1:14" ht="18.95" customHeight="1" x14ac:dyDescent="0.2">
      <c r="A48" s="121"/>
      <c r="B48" s="121"/>
      <c r="C48" s="122"/>
      <c r="D48" s="122"/>
      <c r="E48" s="122"/>
      <c r="F48" s="123"/>
      <c r="G48" s="122"/>
      <c r="H48" s="125"/>
      <c r="I48" s="124"/>
      <c r="J48" s="125"/>
      <c r="K48" s="124"/>
      <c r="L48" s="125"/>
      <c r="M48" s="125"/>
      <c r="N48" s="125"/>
    </row>
    <row r="49" spans="1:14" ht="18.95" customHeight="1" x14ac:dyDescent="0.2">
      <c r="A49" s="121"/>
      <c r="B49" s="121"/>
      <c r="C49" s="122"/>
      <c r="D49" s="122"/>
      <c r="E49" s="122"/>
      <c r="F49" s="123"/>
      <c r="G49" s="122"/>
      <c r="H49" s="125"/>
      <c r="I49" s="124"/>
      <c r="J49" s="125"/>
      <c r="K49" s="124"/>
      <c r="L49" s="125"/>
      <c r="M49" s="125"/>
      <c r="N49" s="125"/>
    </row>
    <row r="50" spans="1:14" ht="18.95" customHeight="1" x14ac:dyDescent="0.2">
      <c r="A50" s="121"/>
      <c r="B50" s="121"/>
      <c r="C50" s="122"/>
      <c r="D50" s="122"/>
      <c r="E50" s="122"/>
      <c r="F50" s="123"/>
      <c r="G50" s="122"/>
      <c r="H50" s="125"/>
      <c r="I50" s="124"/>
      <c r="J50" s="125"/>
      <c r="K50" s="124"/>
      <c r="L50" s="125"/>
      <c r="M50" s="125"/>
      <c r="N50" s="125"/>
    </row>
    <row r="51" spans="1:14" s="1" customFormat="1" ht="21.95" customHeight="1" x14ac:dyDescent="0.2">
      <c r="A51" s="3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51" s="3"/>
      <c r="C51" s="3"/>
      <c r="D51" s="3"/>
      <c r="E51" s="3"/>
      <c r="F51" s="184"/>
      <c r="G51" s="3"/>
      <c r="H51" s="2"/>
      <c r="I51" s="2"/>
      <c r="J51" s="2"/>
      <c r="K51" s="2"/>
      <c r="L51" s="2"/>
      <c r="M51" s="2"/>
      <c r="N51" s="2"/>
    </row>
    <row r="52" spans="1:14" s="1" customFormat="1" ht="20.45" customHeight="1" x14ac:dyDescent="0.2">
      <c r="A52" s="178" t="str">
        <f>A1</f>
        <v>บริษัท อาร์เอส จำกัด (มหาชน)</v>
      </c>
      <c r="F52" s="179"/>
      <c r="H52" s="182"/>
      <c r="I52" s="182"/>
      <c r="J52" s="182"/>
      <c r="K52" s="182"/>
      <c r="L52" s="182"/>
      <c r="M52" s="182"/>
      <c r="N52" s="182"/>
    </row>
    <row r="53" spans="1:14" s="1" customFormat="1" ht="20.45" customHeight="1" x14ac:dyDescent="0.2">
      <c r="A53" s="178" t="s">
        <v>18</v>
      </c>
      <c r="B53" s="178"/>
      <c r="C53" s="178"/>
      <c r="D53" s="178"/>
      <c r="F53" s="179"/>
      <c r="H53" s="182"/>
      <c r="I53" s="182"/>
      <c r="J53" s="182"/>
      <c r="K53" s="182"/>
      <c r="L53" s="182"/>
      <c r="M53" s="182"/>
      <c r="N53" s="182"/>
    </row>
    <row r="54" spans="1:14" s="1" customFormat="1" ht="20.45" customHeight="1" x14ac:dyDescent="0.2">
      <c r="A54" s="183" t="str">
        <f>A3</f>
        <v>สำหรับงวดหกเดือนสิ้นสุดวันที่ 30 มิถุนายน พ.ศ. 2563</v>
      </c>
      <c r="B54" s="3"/>
      <c r="C54" s="3"/>
      <c r="D54" s="3"/>
      <c r="E54" s="3"/>
      <c r="F54" s="184"/>
      <c r="G54" s="3"/>
      <c r="H54" s="2"/>
      <c r="I54" s="2"/>
      <c r="J54" s="2"/>
      <c r="K54" s="2"/>
      <c r="L54" s="2"/>
      <c r="M54" s="2"/>
      <c r="N54" s="2"/>
    </row>
    <row r="55" spans="1:14" ht="9" customHeight="1" x14ac:dyDescent="0.2"/>
    <row r="56" spans="1:14" s="271" customFormat="1" ht="13.5" customHeight="1" x14ac:dyDescent="0.2">
      <c r="F56" s="272"/>
      <c r="G56" s="269"/>
      <c r="H56" s="378" t="s">
        <v>33</v>
      </c>
      <c r="I56" s="378"/>
      <c r="J56" s="378"/>
      <c r="K56" s="274"/>
      <c r="L56" s="378" t="s">
        <v>90</v>
      </c>
      <c r="M56" s="378"/>
      <c r="N56" s="378"/>
    </row>
    <row r="57" spans="1:14" s="271" customFormat="1" ht="13.5" customHeight="1" x14ac:dyDescent="0.2">
      <c r="F57" s="272"/>
      <c r="G57" s="269"/>
      <c r="H57" s="275" t="s">
        <v>12</v>
      </c>
      <c r="I57" s="275"/>
      <c r="J57" s="275" t="s">
        <v>12</v>
      </c>
      <c r="K57" s="275"/>
      <c r="L57" s="275" t="s">
        <v>12</v>
      </c>
      <c r="M57" s="275"/>
      <c r="N57" s="275" t="s">
        <v>12</v>
      </c>
    </row>
    <row r="58" spans="1:14" s="271" customFormat="1" ht="13.5" customHeight="1" x14ac:dyDescent="0.2">
      <c r="F58" s="272"/>
      <c r="G58" s="269"/>
      <c r="H58" s="275" t="s">
        <v>157</v>
      </c>
      <c r="I58" s="275"/>
      <c r="J58" s="275" t="s">
        <v>157</v>
      </c>
      <c r="K58" s="275"/>
      <c r="L58" s="275" t="s">
        <v>157</v>
      </c>
      <c r="M58" s="275"/>
      <c r="N58" s="275" t="s">
        <v>157</v>
      </c>
    </row>
    <row r="59" spans="1:14" s="271" customFormat="1" ht="13.5" customHeight="1" x14ac:dyDescent="0.2">
      <c r="F59" s="272"/>
      <c r="G59" s="269"/>
      <c r="H59" s="275" t="s">
        <v>138</v>
      </c>
      <c r="I59" s="275"/>
      <c r="J59" s="275" t="s">
        <v>128</v>
      </c>
      <c r="K59" s="275"/>
      <c r="L59" s="275" t="s">
        <v>138</v>
      </c>
      <c r="M59" s="275"/>
      <c r="N59" s="275" t="s">
        <v>128</v>
      </c>
    </row>
    <row r="60" spans="1:14" s="271" customFormat="1" ht="13.5" customHeight="1" x14ac:dyDescent="0.2">
      <c r="F60" s="276" t="s">
        <v>0</v>
      </c>
      <c r="G60" s="269"/>
      <c r="H60" s="277" t="s">
        <v>29</v>
      </c>
      <c r="I60" s="275"/>
      <c r="J60" s="277" t="s">
        <v>29</v>
      </c>
      <c r="K60" s="275"/>
      <c r="L60" s="278" t="s">
        <v>29</v>
      </c>
      <c r="M60" s="275"/>
      <c r="N60" s="278" t="s">
        <v>29</v>
      </c>
    </row>
    <row r="61" spans="1:14" s="271" customFormat="1" ht="13.5" customHeight="1" x14ac:dyDescent="0.2">
      <c r="A61" s="281" t="s">
        <v>10</v>
      </c>
      <c r="B61" s="282"/>
      <c r="C61" s="283"/>
      <c r="D61" s="283"/>
      <c r="E61" s="283"/>
      <c r="F61" s="284"/>
      <c r="G61" s="283"/>
      <c r="H61" s="279"/>
      <c r="I61" s="285"/>
      <c r="J61" s="280"/>
      <c r="K61" s="280"/>
      <c r="L61" s="279"/>
      <c r="M61" s="285"/>
      <c r="N61" s="280"/>
    </row>
    <row r="62" spans="1:14" s="271" customFormat="1" ht="13.5" customHeight="1" x14ac:dyDescent="0.2">
      <c r="A62" s="282" t="s">
        <v>112</v>
      </c>
      <c r="B62" s="282"/>
      <c r="C62" s="283"/>
      <c r="D62" s="283"/>
      <c r="E62" s="283"/>
      <c r="F62" s="284"/>
      <c r="G62" s="283"/>
      <c r="H62" s="279">
        <v>383555</v>
      </c>
      <c r="I62" s="285"/>
      <c r="J62" s="280">
        <v>696260</v>
      </c>
      <c r="K62" s="285"/>
      <c r="L62" s="279">
        <v>12014276</v>
      </c>
      <c r="M62" s="280"/>
      <c r="N62" s="280">
        <v>16836896</v>
      </c>
    </row>
    <row r="63" spans="1:14" s="271" customFormat="1" ht="13.5" customHeight="1" x14ac:dyDescent="0.2">
      <c r="A63" s="282" t="s">
        <v>169</v>
      </c>
      <c r="B63" s="282"/>
      <c r="C63" s="283"/>
      <c r="D63" s="283"/>
      <c r="E63" s="283"/>
      <c r="F63" s="286" t="s">
        <v>222</v>
      </c>
      <c r="G63" s="283"/>
      <c r="H63" s="287" t="s">
        <v>158</v>
      </c>
      <c r="I63" s="285"/>
      <c r="J63" s="350" t="s">
        <v>158</v>
      </c>
      <c r="K63" s="285"/>
      <c r="L63" s="279">
        <v>-398000000</v>
      </c>
      <c r="M63" s="280"/>
      <c r="N63" s="280">
        <v>-80000000</v>
      </c>
    </row>
    <row r="64" spans="1:14" s="271" customFormat="1" ht="13.5" customHeight="1" x14ac:dyDescent="0.2">
      <c r="A64" s="282" t="s">
        <v>52</v>
      </c>
      <c r="B64" s="282"/>
      <c r="C64" s="283"/>
      <c r="D64" s="283"/>
      <c r="E64" s="283"/>
      <c r="F64" s="286" t="s">
        <v>222</v>
      </c>
      <c r="G64" s="283"/>
      <c r="H64" s="287" t="s">
        <v>158</v>
      </c>
      <c r="I64" s="285"/>
      <c r="J64" s="350" t="s">
        <v>158</v>
      </c>
      <c r="K64" s="285"/>
      <c r="L64" s="279">
        <v>385000000</v>
      </c>
      <c r="M64" s="280"/>
      <c r="N64" s="280">
        <v>120000000</v>
      </c>
    </row>
    <row r="65" spans="1:14" s="271" customFormat="1" ht="13.5" customHeight="1" x14ac:dyDescent="0.2">
      <c r="A65" s="282" t="s">
        <v>220</v>
      </c>
      <c r="B65" s="282"/>
      <c r="C65" s="283"/>
      <c r="D65" s="283"/>
      <c r="E65" s="283"/>
      <c r="F65" s="286"/>
      <c r="G65" s="283"/>
      <c r="H65" s="287" t="s">
        <v>158</v>
      </c>
      <c r="I65" s="285"/>
      <c r="J65" s="350" t="s">
        <v>158</v>
      </c>
      <c r="K65" s="285"/>
      <c r="L65" s="279">
        <v>16747990</v>
      </c>
      <c r="M65" s="285"/>
      <c r="N65" s="280">
        <v>45419936</v>
      </c>
    </row>
    <row r="66" spans="1:14" s="271" customFormat="1" ht="13.5" customHeight="1" x14ac:dyDescent="0.2">
      <c r="A66" s="282" t="s">
        <v>170</v>
      </c>
      <c r="B66" s="282"/>
      <c r="C66" s="283"/>
      <c r="D66" s="283"/>
      <c r="E66" s="283"/>
      <c r="F66" s="284"/>
      <c r="G66" s="283"/>
      <c r="H66" s="279">
        <v>-142983758</v>
      </c>
      <c r="I66" s="285"/>
      <c r="J66" s="280">
        <v>-59830398</v>
      </c>
      <c r="K66" s="285"/>
      <c r="L66" s="279">
        <v>-95613246</v>
      </c>
      <c r="M66" s="280"/>
      <c r="N66" s="280">
        <v>-53220664</v>
      </c>
    </row>
    <row r="67" spans="1:14" s="271" customFormat="1" ht="13.5" customHeight="1" x14ac:dyDescent="0.2">
      <c r="A67" s="307" t="s">
        <v>195</v>
      </c>
      <c r="B67" s="307"/>
      <c r="C67" s="283"/>
      <c r="D67" s="283"/>
      <c r="E67" s="283"/>
      <c r="F67" s="284"/>
      <c r="G67" s="283"/>
      <c r="H67" s="279">
        <v>-51400498</v>
      </c>
      <c r="I67" s="285"/>
      <c r="J67" s="350" t="s">
        <v>158</v>
      </c>
      <c r="K67" s="285"/>
      <c r="L67" s="279">
        <v>-24375206</v>
      </c>
      <c r="M67" s="280"/>
      <c r="N67" s="350" t="s">
        <v>158</v>
      </c>
    </row>
    <row r="68" spans="1:14" s="271" customFormat="1" ht="13.5" customHeight="1" x14ac:dyDescent="0.2">
      <c r="A68" s="307" t="s">
        <v>143</v>
      </c>
      <c r="B68" s="307"/>
      <c r="C68" s="283"/>
      <c r="D68" s="283"/>
      <c r="E68" s="283"/>
      <c r="F68" s="284"/>
      <c r="G68" s="283"/>
      <c r="H68" s="279">
        <v>5416916</v>
      </c>
      <c r="I68" s="285"/>
      <c r="J68" s="280">
        <v>135968</v>
      </c>
      <c r="K68" s="285"/>
      <c r="L68" s="279">
        <v>5223472</v>
      </c>
      <c r="M68" s="280"/>
      <c r="N68" s="280">
        <v>821540</v>
      </c>
    </row>
    <row r="69" spans="1:14" s="271" customFormat="1" ht="13.5" customHeight="1" x14ac:dyDescent="0.2">
      <c r="A69" s="282" t="s">
        <v>171</v>
      </c>
      <c r="B69" s="282"/>
      <c r="C69" s="283"/>
      <c r="D69" s="283"/>
      <c r="E69" s="283"/>
      <c r="F69" s="284"/>
      <c r="G69" s="283"/>
      <c r="H69" s="288">
        <v>-153196363</v>
      </c>
      <c r="I69" s="285"/>
      <c r="J69" s="289">
        <v>-217732054</v>
      </c>
      <c r="K69" s="285"/>
      <c r="L69" s="290">
        <v>-12937613</v>
      </c>
      <c r="M69" s="280"/>
      <c r="N69" s="291">
        <v>-13715916</v>
      </c>
    </row>
    <row r="70" spans="1:14" s="271" customFormat="1" ht="3" customHeight="1" x14ac:dyDescent="0.2">
      <c r="A70" s="282"/>
      <c r="B70" s="282"/>
      <c r="C70" s="283"/>
      <c r="D70" s="283"/>
      <c r="E70" s="283"/>
      <c r="F70" s="284"/>
      <c r="G70" s="283"/>
      <c r="H70" s="279"/>
      <c r="I70" s="285"/>
      <c r="J70" s="280"/>
      <c r="K70" s="285"/>
      <c r="L70" s="279"/>
      <c r="M70" s="280"/>
      <c r="N70" s="280"/>
    </row>
    <row r="71" spans="1:14" s="271" customFormat="1" ht="13.5" customHeight="1" x14ac:dyDescent="0.2">
      <c r="A71" s="282" t="s">
        <v>89</v>
      </c>
      <c r="B71" s="282"/>
      <c r="C71" s="283"/>
      <c r="D71" s="283"/>
      <c r="E71" s="283"/>
      <c r="F71" s="284"/>
      <c r="G71" s="283"/>
      <c r="H71" s="288">
        <f>SUM(H62:H70)</f>
        <v>-341780148</v>
      </c>
      <c r="I71" s="285"/>
      <c r="J71" s="289">
        <f>SUM(J62:J70)</f>
        <v>-276730224</v>
      </c>
      <c r="K71" s="285"/>
      <c r="L71" s="288">
        <f>SUM(L62:L70)</f>
        <v>-111940327</v>
      </c>
      <c r="M71" s="280"/>
      <c r="N71" s="289">
        <f>SUM(N62:N70)</f>
        <v>36141792</v>
      </c>
    </row>
    <row r="72" spans="1:14" s="271" customFormat="1" ht="3" customHeight="1" x14ac:dyDescent="0.2">
      <c r="F72" s="286"/>
      <c r="H72" s="279"/>
      <c r="I72" s="270"/>
      <c r="J72" s="280"/>
      <c r="K72" s="270"/>
      <c r="L72" s="279"/>
      <c r="M72" s="280"/>
      <c r="N72" s="280"/>
    </row>
    <row r="73" spans="1:14" s="271" customFormat="1" ht="13.5" customHeight="1" x14ac:dyDescent="0.2">
      <c r="A73" s="269" t="s">
        <v>11</v>
      </c>
      <c r="F73" s="268"/>
      <c r="H73" s="279"/>
      <c r="I73" s="270"/>
      <c r="J73" s="280"/>
      <c r="K73" s="270"/>
      <c r="L73" s="279"/>
      <c r="M73" s="280"/>
      <c r="N73" s="280"/>
    </row>
    <row r="74" spans="1:14" s="271" customFormat="1" ht="13.5" customHeight="1" x14ac:dyDescent="0.2">
      <c r="A74" s="271" t="s">
        <v>53</v>
      </c>
      <c r="F74" s="268"/>
      <c r="H74" s="279">
        <v>-9781303</v>
      </c>
      <c r="I74" s="270"/>
      <c r="J74" s="280">
        <v>-11234399</v>
      </c>
      <c r="K74" s="270"/>
      <c r="L74" s="279">
        <v>-3684692</v>
      </c>
      <c r="M74" s="270"/>
      <c r="N74" s="280">
        <v>-3823482</v>
      </c>
    </row>
    <row r="75" spans="1:14" s="271" customFormat="1" ht="13.5" customHeight="1" x14ac:dyDescent="0.2">
      <c r="A75" s="271" t="s">
        <v>226</v>
      </c>
      <c r="F75" s="286"/>
      <c r="H75" s="279">
        <v>-12323707</v>
      </c>
      <c r="I75" s="270"/>
      <c r="J75" s="280">
        <v>-6661375</v>
      </c>
      <c r="K75" s="270"/>
      <c r="L75" s="279">
        <v>-7734700</v>
      </c>
      <c r="M75" s="280"/>
      <c r="N75" s="280">
        <v>-6661375</v>
      </c>
    </row>
    <row r="76" spans="1:14" s="271" customFormat="1" ht="13.5" customHeight="1" x14ac:dyDescent="0.2">
      <c r="A76" s="271" t="s">
        <v>121</v>
      </c>
      <c r="F76" s="286">
        <v>16</v>
      </c>
      <c r="H76" s="279">
        <v>2090000000</v>
      </c>
      <c r="I76" s="270"/>
      <c r="J76" s="280">
        <v>120000000</v>
      </c>
      <c r="K76" s="270"/>
      <c r="L76" s="279">
        <v>1290000000</v>
      </c>
      <c r="M76" s="280"/>
      <c r="N76" s="280">
        <v>120000000</v>
      </c>
    </row>
    <row r="77" spans="1:14" s="271" customFormat="1" ht="13.5" customHeight="1" x14ac:dyDescent="0.2">
      <c r="A77" s="271" t="s">
        <v>122</v>
      </c>
      <c r="F77" s="286">
        <v>16</v>
      </c>
      <c r="H77" s="279">
        <v>-2070000000</v>
      </c>
      <c r="I77" s="270"/>
      <c r="J77" s="280">
        <v>-290000000</v>
      </c>
      <c r="K77" s="270"/>
      <c r="L77" s="279">
        <v>-1260000000</v>
      </c>
      <c r="M77" s="280"/>
      <c r="N77" s="280">
        <v>-290000000</v>
      </c>
    </row>
    <row r="78" spans="1:14" s="271" customFormat="1" ht="13.5" customHeight="1" x14ac:dyDescent="0.2">
      <c r="A78" s="271" t="s">
        <v>126</v>
      </c>
      <c r="F78" s="286">
        <v>17</v>
      </c>
      <c r="H78" s="279">
        <v>-40000000</v>
      </c>
      <c r="I78" s="270"/>
      <c r="J78" s="280">
        <v>-40000000</v>
      </c>
      <c r="K78" s="270"/>
      <c r="L78" s="287" t="s">
        <v>158</v>
      </c>
      <c r="M78" s="280"/>
      <c r="N78" s="350" t="s">
        <v>158</v>
      </c>
    </row>
    <row r="79" spans="1:14" s="271" customFormat="1" ht="13.5" customHeight="1" x14ac:dyDescent="0.2">
      <c r="A79" s="271" t="s">
        <v>120</v>
      </c>
      <c r="F79" s="286" t="s">
        <v>223</v>
      </c>
      <c r="H79" s="287" t="s">
        <v>158</v>
      </c>
      <c r="I79" s="270"/>
      <c r="J79" s="350" t="s">
        <v>158</v>
      </c>
      <c r="K79" s="270"/>
      <c r="L79" s="279">
        <v>94000000</v>
      </c>
      <c r="M79" s="280"/>
      <c r="N79" s="280">
        <v>106000000</v>
      </c>
    </row>
    <row r="80" spans="1:14" s="271" customFormat="1" ht="13.5" customHeight="1" x14ac:dyDescent="0.2">
      <c r="A80" s="271" t="s">
        <v>124</v>
      </c>
      <c r="F80" s="286" t="s">
        <v>223</v>
      </c>
      <c r="H80" s="287" t="s">
        <v>158</v>
      </c>
      <c r="I80" s="270"/>
      <c r="J80" s="350" t="s">
        <v>158</v>
      </c>
      <c r="K80" s="270"/>
      <c r="L80" s="279">
        <v>-16700000</v>
      </c>
      <c r="M80" s="280"/>
      <c r="N80" s="280">
        <v>-83500000</v>
      </c>
    </row>
    <row r="81" spans="1:14" s="271" customFormat="1" ht="13.5" customHeight="1" x14ac:dyDescent="0.2">
      <c r="A81" s="271" t="s">
        <v>172</v>
      </c>
      <c r="F81" s="286"/>
      <c r="H81" s="279">
        <v>-95824270</v>
      </c>
      <c r="I81" s="270"/>
      <c r="J81" s="280">
        <v>-193374458</v>
      </c>
      <c r="K81" s="270"/>
      <c r="L81" s="279">
        <v>-95824270</v>
      </c>
      <c r="M81" s="270"/>
      <c r="N81" s="280">
        <v>-193374458</v>
      </c>
    </row>
    <row r="82" spans="1:14" s="271" customFormat="1" ht="13.5" customHeight="1" x14ac:dyDescent="0.2">
      <c r="A82" s="271" t="s">
        <v>227</v>
      </c>
      <c r="F82" s="286"/>
      <c r="H82" s="279">
        <v>-2009</v>
      </c>
      <c r="I82" s="270"/>
      <c r="J82" s="280">
        <v>-34440</v>
      </c>
      <c r="K82" s="270"/>
      <c r="L82" s="287" t="s">
        <v>158</v>
      </c>
      <c r="M82" s="280"/>
      <c r="N82" s="350" t="s">
        <v>158</v>
      </c>
    </row>
    <row r="83" spans="1:14" s="271" customFormat="1" ht="13.5" customHeight="1" x14ac:dyDescent="0.2">
      <c r="A83" s="271" t="s">
        <v>206</v>
      </c>
      <c r="F83" s="286"/>
      <c r="H83" s="279">
        <v>-160158220</v>
      </c>
      <c r="I83" s="270"/>
      <c r="J83" s="350" t="s">
        <v>158</v>
      </c>
      <c r="K83" s="270"/>
      <c r="L83" s="279">
        <v>-160158220</v>
      </c>
      <c r="M83" s="270"/>
      <c r="N83" s="350" t="s">
        <v>158</v>
      </c>
    </row>
    <row r="84" spans="1:14" s="271" customFormat="1" ht="13.5" customHeight="1" x14ac:dyDescent="0.2">
      <c r="A84" s="271" t="s">
        <v>173</v>
      </c>
      <c r="F84" s="286"/>
      <c r="H84" s="288">
        <v>21699</v>
      </c>
      <c r="I84" s="270"/>
      <c r="J84" s="289">
        <v>70036678</v>
      </c>
      <c r="K84" s="270"/>
      <c r="L84" s="288">
        <v>21699</v>
      </c>
      <c r="M84" s="280"/>
      <c r="N84" s="289">
        <v>70036678</v>
      </c>
    </row>
    <row r="85" spans="1:14" s="271" customFormat="1" ht="3" customHeight="1" x14ac:dyDescent="0.2">
      <c r="F85" s="268"/>
      <c r="H85" s="279"/>
      <c r="I85" s="270"/>
      <c r="J85" s="280"/>
      <c r="K85" s="270"/>
      <c r="L85" s="279"/>
      <c r="M85" s="280"/>
      <c r="N85" s="280"/>
    </row>
    <row r="86" spans="1:14" s="271" customFormat="1" ht="13.5" customHeight="1" x14ac:dyDescent="0.2">
      <c r="A86" s="271" t="s">
        <v>221</v>
      </c>
      <c r="F86" s="268"/>
      <c r="H86" s="288">
        <f>SUM(H74:H85)</f>
        <v>-298067810</v>
      </c>
      <c r="I86" s="270"/>
      <c r="J86" s="289">
        <f>SUM(J74:J85)</f>
        <v>-351267994</v>
      </c>
      <c r="K86" s="270"/>
      <c r="L86" s="288">
        <f>SUM(L74:L85)</f>
        <v>-160080183</v>
      </c>
      <c r="M86" s="280"/>
      <c r="N86" s="289">
        <f>SUM(N74:N85)</f>
        <v>-281322637</v>
      </c>
    </row>
    <row r="87" spans="1:14" s="271" customFormat="1" ht="3" customHeight="1" x14ac:dyDescent="0.2">
      <c r="F87" s="268"/>
      <c r="H87" s="279"/>
      <c r="I87" s="270"/>
      <c r="J87" s="280"/>
      <c r="K87" s="270"/>
      <c r="L87" s="279"/>
      <c r="M87" s="280"/>
      <c r="N87" s="280"/>
    </row>
    <row r="88" spans="1:14" s="271" customFormat="1" ht="13.5" customHeight="1" x14ac:dyDescent="0.2">
      <c r="A88" s="269" t="s">
        <v>207</v>
      </c>
      <c r="F88" s="268"/>
      <c r="H88" s="279">
        <f>SUM(H45,H71,H86)</f>
        <v>-147496633</v>
      </c>
      <c r="I88" s="270"/>
      <c r="J88" s="280">
        <f>SUM(J45,J71,J86)</f>
        <v>-174848295</v>
      </c>
      <c r="K88" s="270"/>
      <c r="L88" s="279">
        <f>SUM(L45,L71,L86)</f>
        <v>-72659780</v>
      </c>
      <c r="M88" s="280"/>
      <c r="N88" s="280">
        <f>SUM(N45,N71,N86)</f>
        <v>-122259148</v>
      </c>
    </row>
    <row r="89" spans="1:14" s="271" customFormat="1" ht="13.5" customHeight="1" x14ac:dyDescent="0.2">
      <c r="A89" s="271" t="s">
        <v>72</v>
      </c>
      <c r="B89" s="269"/>
      <c r="C89" s="269"/>
      <c r="F89" s="268"/>
      <c r="H89" s="288">
        <f>'3-5'!G14</f>
        <v>328409093</v>
      </c>
      <c r="I89" s="270"/>
      <c r="J89" s="289">
        <v>339639957</v>
      </c>
      <c r="K89" s="270"/>
      <c r="L89" s="288">
        <f>'3-5'!K14</f>
        <v>104285400</v>
      </c>
      <c r="M89" s="270"/>
      <c r="N89" s="291">
        <v>168511981</v>
      </c>
    </row>
    <row r="90" spans="1:14" s="271" customFormat="1" ht="3" customHeight="1" x14ac:dyDescent="0.2">
      <c r="A90" s="269"/>
      <c r="B90" s="269"/>
      <c r="C90" s="269"/>
      <c r="F90" s="268"/>
      <c r="H90" s="279"/>
      <c r="I90" s="270"/>
      <c r="J90" s="280"/>
      <c r="K90" s="270"/>
      <c r="L90" s="279"/>
      <c r="M90" s="270"/>
      <c r="N90" s="280"/>
    </row>
    <row r="91" spans="1:14" s="294" customFormat="1" ht="13.5" customHeight="1" thickBot="1" x14ac:dyDescent="0.25">
      <c r="A91" s="271" t="s">
        <v>73</v>
      </c>
      <c r="B91" s="271"/>
      <c r="C91" s="271"/>
      <c r="D91" s="271"/>
      <c r="E91" s="271"/>
      <c r="F91" s="268"/>
      <c r="G91" s="271"/>
      <c r="H91" s="292">
        <f>SUM(H88:H89)</f>
        <v>180912460</v>
      </c>
      <c r="I91" s="270"/>
      <c r="J91" s="293">
        <f>SUM(J88:J89)</f>
        <v>164791662</v>
      </c>
      <c r="K91" s="270"/>
      <c r="L91" s="292">
        <f>SUM(L88:L89)</f>
        <v>31625620</v>
      </c>
      <c r="M91" s="270"/>
      <c r="N91" s="293">
        <f>SUM(N88:N89)</f>
        <v>46252833</v>
      </c>
    </row>
    <row r="92" spans="1:14" s="294" customFormat="1" ht="3" customHeight="1" thickTop="1" x14ac:dyDescent="0.2">
      <c r="A92" s="269"/>
      <c r="B92" s="295"/>
      <c r="C92" s="271"/>
      <c r="D92" s="271"/>
      <c r="E92" s="271"/>
      <c r="F92" s="268"/>
      <c r="G92" s="271"/>
      <c r="H92" s="279"/>
      <c r="I92" s="270"/>
      <c r="J92" s="280"/>
      <c r="K92" s="270"/>
      <c r="L92" s="279"/>
      <c r="M92" s="270"/>
      <c r="N92" s="280"/>
    </row>
    <row r="93" spans="1:14" s="294" customFormat="1" ht="13.5" customHeight="1" x14ac:dyDescent="0.2">
      <c r="A93" s="269" t="s">
        <v>74</v>
      </c>
      <c r="B93" s="295"/>
      <c r="C93" s="271"/>
      <c r="D93" s="271"/>
      <c r="E93" s="271"/>
      <c r="F93" s="268"/>
      <c r="G93" s="271"/>
      <c r="H93" s="279"/>
      <c r="I93" s="270"/>
      <c r="J93" s="280"/>
      <c r="K93" s="270"/>
      <c r="L93" s="279"/>
      <c r="M93" s="270"/>
      <c r="N93" s="280"/>
    </row>
    <row r="94" spans="1:14" s="294" customFormat="1" ht="3.2" customHeight="1" x14ac:dyDescent="0.2">
      <c r="A94" s="271"/>
      <c r="B94" s="271"/>
      <c r="C94" s="271"/>
      <c r="D94" s="271"/>
      <c r="E94" s="271"/>
      <c r="F94" s="271"/>
      <c r="G94" s="271"/>
      <c r="H94" s="279"/>
      <c r="I94" s="270"/>
      <c r="J94" s="280"/>
      <c r="K94" s="270"/>
      <c r="L94" s="279"/>
      <c r="M94" s="270"/>
      <c r="N94" s="280"/>
    </row>
    <row r="95" spans="1:14" s="294" customFormat="1" ht="13.5" customHeight="1" x14ac:dyDescent="0.2">
      <c r="A95" s="296" t="s">
        <v>135</v>
      </c>
      <c r="C95" s="271"/>
      <c r="D95" s="271"/>
      <c r="E95" s="271"/>
      <c r="F95" s="268"/>
      <c r="G95" s="271"/>
      <c r="H95" s="297"/>
      <c r="I95" s="298"/>
      <c r="J95" s="298"/>
      <c r="K95" s="298"/>
      <c r="L95" s="297"/>
      <c r="M95" s="298"/>
      <c r="N95" s="298"/>
    </row>
    <row r="96" spans="1:14" s="294" customFormat="1" ht="13.5" customHeight="1" x14ac:dyDescent="0.2">
      <c r="A96" s="296"/>
      <c r="B96" s="271" t="s">
        <v>77</v>
      </c>
      <c r="C96" s="271"/>
      <c r="D96" s="271"/>
      <c r="E96" s="271"/>
      <c r="F96" s="268"/>
      <c r="G96" s="271"/>
      <c r="H96" s="354">
        <v>1333398</v>
      </c>
      <c r="I96" s="355"/>
      <c r="J96" s="356">
        <v>32325296</v>
      </c>
      <c r="K96" s="355"/>
      <c r="L96" s="354">
        <v>540000</v>
      </c>
      <c r="M96" s="355"/>
      <c r="N96" s="356">
        <v>32325296</v>
      </c>
    </row>
    <row r="97" spans="1:14" s="271" customFormat="1" ht="3.2" customHeight="1" x14ac:dyDescent="0.2">
      <c r="A97" s="269"/>
      <c r="B97" s="296"/>
      <c r="C97" s="269"/>
      <c r="F97" s="268"/>
      <c r="H97" s="354"/>
      <c r="I97" s="355"/>
      <c r="J97" s="356"/>
      <c r="K97" s="355"/>
      <c r="L97" s="354"/>
      <c r="M97" s="355"/>
      <c r="N97" s="356"/>
    </row>
    <row r="98" spans="1:14" s="294" customFormat="1" ht="13.7" customHeight="1" x14ac:dyDescent="0.2">
      <c r="A98" s="271" t="s">
        <v>136</v>
      </c>
      <c r="B98" s="271"/>
      <c r="C98" s="271"/>
      <c r="D98" s="271"/>
      <c r="E98" s="271"/>
      <c r="F98" s="271"/>
      <c r="G98" s="271"/>
      <c r="H98" s="354"/>
      <c r="I98" s="355"/>
      <c r="J98" s="356"/>
      <c r="K98" s="355"/>
      <c r="L98" s="354"/>
      <c r="M98" s="355"/>
      <c r="N98" s="356"/>
    </row>
    <row r="99" spans="1:14" s="294" customFormat="1" ht="13.7" customHeight="1" x14ac:dyDescent="0.2">
      <c r="A99" s="271"/>
      <c r="B99" s="271" t="s">
        <v>137</v>
      </c>
      <c r="C99" s="271"/>
      <c r="D99" s="271"/>
      <c r="E99" s="271"/>
      <c r="F99" s="271"/>
      <c r="G99" s="271"/>
      <c r="H99" s="357" t="s">
        <v>158</v>
      </c>
      <c r="I99" s="355"/>
      <c r="J99" s="356">
        <v>3737277</v>
      </c>
      <c r="K99" s="355"/>
      <c r="L99" s="357" t="s">
        <v>158</v>
      </c>
      <c r="M99" s="355"/>
      <c r="N99" s="356">
        <v>3737277</v>
      </c>
    </row>
    <row r="100" spans="1:14" s="271" customFormat="1" ht="3.2" customHeight="1" x14ac:dyDescent="0.2">
      <c r="A100" s="269"/>
      <c r="B100" s="296"/>
      <c r="C100" s="269"/>
      <c r="F100" s="268"/>
      <c r="H100" s="354"/>
      <c r="I100" s="355"/>
      <c r="J100" s="356"/>
      <c r="K100" s="355"/>
      <c r="L100" s="354"/>
      <c r="M100" s="355"/>
      <c r="N100" s="356"/>
    </row>
    <row r="101" spans="1:14" s="294" customFormat="1" ht="13.5" customHeight="1" x14ac:dyDescent="0.2">
      <c r="A101" s="296" t="s">
        <v>205</v>
      </c>
      <c r="B101" s="271"/>
      <c r="C101" s="271"/>
      <c r="D101" s="271"/>
      <c r="E101" s="271"/>
      <c r="F101" s="268"/>
      <c r="G101" s="271"/>
      <c r="H101" s="354">
        <v>119910228</v>
      </c>
      <c r="I101" s="355"/>
      <c r="J101" s="356">
        <v>29686436</v>
      </c>
      <c r="K101" s="355"/>
      <c r="L101" s="354">
        <v>78499484</v>
      </c>
      <c r="M101" s="355"/>
      <c r="N101" s="356">
        <v>29414549</v>
      </c>
    </row>
    <row r="102" spans="1:14" s="271" customFormat="1" ht="3.2" customHeight="1" x14ac:dyDescent="0.2">
      <c r="A102" s="269"/>
      <c r="B102" s="296"/>
      <c r="C102" s="269"/>
      <c r="F102" s="268"/>
      <c r="H102" s="354"/>
      <c r="I102" s="355"/>
      <c r="J102" s="356"/>
      <c r="K102" s="355"/>
      <c r="L102" s="354"/>
      <c r="M102" s="355"/>
      <c r="N102" s="356"/>
    </row>
    <row r="103" spans="1:14" s="294" customFormat="1" ht="13.5" customHeight="1" x14ac:dyDescent="0.2">
      <c r="A103" s="271" t="s">
        <v>204</v>
      </c>
      <c r="B103" s="271"/>
      <c r="C103" s="271"/>
      <c r="D103" s="271"/>
      <c r="E103" s="271"/>
      <c r="F103" s="271"/>
      <c r="G103" s="271"/>
      <c r="H103" s="354">
        <v>428735523</v>
      </c>
      <c r="I103" s="355"/>
      <c r="J103" s="356">
        <v>33303083</v>
      </c>
      <c r="K103" s="355"/>
      <c r="L103" s="357" t="s">
        <v>158</v>
      </c>
      <c r="M103" s="355"/>
      <c r="N103" s="356">
        <v>3874042</v>
      </c>
    </row>
    <row r="104" spans="1:14" s="294" customFormat="1" ht="3.2" customHeight="1" x14ac:dyDescent="0.2">
      <c r="A104" s="271"/>
      <c r="B104" s="271"/>
      <c r="C104" s="271"/>
      <c r="D104" s="271"/>
      <c r="E104" s="271"/>
      <c r="F104" s="271"/>
      <c r="G104" s="271"/>
      <c r="H104" s="354"/>
      <c r="I104" s="355"/>
      <c r="J104" s="356"/>
      <c r="K104" s="355"/>
      <c r="L104" s="354"/>
      <c r="M104" s="355"/>
      <c r="N104" s="356"/>
    </row>
    <row r="105" spans="1:14" s="294" customFormat="1" ht="13.5" customHeight="1" x14ac:dyDescent="0.2">
      <c r="A105" s="271" t="s">
        <v>174</v>
      </c>
      <c r="B105" s="271"/>
      <c r="C105" s="271"/>
      <c r="D105" s="271"/>
      <c r="E105" s="271"/>
      <c r="F105" s="271"/>
      <c r="G105" s="271"/>
      <c r="H105" s="358"/>
      <c r="I105" s="359"/>
      <c r="J105" s="359"/>
      <c r="K105" s="359"/>
      <c r="L105" s="358"/>
      <c r="M105" s="359"/>
      <c r="N105" s="359"/>
    </row>
    <row r="106" spans="1:14" s="294" customFormat="1" ht="13.5" customHeight="1" x14ac:dyDescent="0.2">
      <c r="A106" s="271"/>
      <c r="B106" s="271" t="s">
        <v>213</v>
      </c>
      <c r="C106" s="271"/>
      <c r="D106" s="271"/>
      <c r="E106" s="271"/>
      <c r="F106" s="271"/>
      <c r="G106" s="271"/>
      <c r="H106" s="357">
        <v>455095986</v>
      </c>
      <c r="I106" s="355"/>
      <c r="J106" s="360">
        <v>3935612</v>
      </c>
      <c r="K106" s="355"/>
      <c r="L106" s="357">
        <v>226289737</v>
      </c>
      <c r="M106" s="355"/>
      <c r="N106" s="360">
        <v>3935612</v>
      </c>
    </row>
    <row r="107" spans="1:14" s="294" customFormat="1" ht="3.2" customHeight="1" x14ac:dyDescent="0.2">
      <c r="A107" s="271"/>
      <c r="B107" s="271"/>
      <c r="C107" s="271"/>
      <c r="D107" s="271"/>
      <c r="E107" s="271"/>
      <c r="F107" s="271"/>
      <c r="G107" s="271"/>
      <c r="H107" s="354"/>
      <c r="I107" s="355"/>
      <c r="J107" s="356"/>
      <c r="K107" s="355"/>
      <c r="L107" s="354"/>
      <c r="M107" s="355"/>
      <c r="N107" s="356"/>
    </row>
    <row r="108" spans="1:14" s="294" customFormat="1" ht="13.5" customHeight="1" x14ac:dyDescent="0.2">
      <c r="A108" s="271" t="s">
        <v>175</v>
      </c>
      <c r="B108" s="271"/>
      <c r="C108" s="271"/>
      <c r="D108" s="271"/>
      <c r="E108" s="271"/>
      <c r="F108" s="271"/>
      <c r="G108" s="271"/>
      <c r="H108" s="357" t="s">
        <v>158</v>
      </c>
      <c r="I108" s="355"/>
      <c r="J108" s="356">
        <v>24525</v>
      </c>
      <c r="K108" s="355"/>
      <c r="L108" s="357" t="s">
        <v>158</v>
      </c>
      <c r="M108" s="355"/>
      <c r="N108" s="361" t="s">
        <v>158</v>
      </c>
    </row>
    <row r="109" spans="1:14" s="271" customFormat="1" ht="3.2" customHeight="1" x14ac:dyDescent="0.2">
      <c r="A109" s="269"/>
      <c r="B109" s="296"/>
      <c r="C109" s="269"/>
      <c r="F109" s="268"/>
      <c r="H109" s="354"/>
      <c r="I109" s="355"/>
      <c r="J109" s="356"/>
      <c r="K109" s="355"/>
      <c r="L109" s="354"/>
      <c r="M109" s="355"/>
      <c r="N109" s="356"/>
    </row>
    <row r="110" spans="1:14" s="294" customFormat="1" ht="13.7" customHeight="1" x14ac:dyDescent="0.2">
      <c r="A110" s="271" t="s">
        <v>176</v>
      </c>
      <c r="B110" s="271"/>
      <c r="C110" s="271"/>
      <c r="D110" s="271"/>
      <c r="E110" s="271"/>
      <c r="F110" s="271"/>
      <c r="G110" s="271"/>
      <c r="H110" s="358"/>
      <c r="I110" s="359"/>
      <c r="J110" s="359"/>
      <c r="K110" s="359"/>
      <c r="L110" s="358"/>
      <c r="M110" s="359"/>
      <c r="N110" s="359"/>
    </row>
    <row r="111" spans="1:14" s="294" customFormat="1" ht="13.7" customHeight="1" x14ac:dyDescent="0.2">
      <c r="A111" s="271"/>
      <c r="B111" s="271" t="s">
        <v>177</v>
      </c>
      <c r="C111" s="271"/>
      <c r="D111" s="271"/>
      <c r="E111" s="271"/>
      <c r="F111" s="271"/>
      <c r="G111" s="271"/>
      <c r="H111" s="357" t="s">
        <v>158</v>
      </c>
      <c r="I111" s="355"/>
      <c r="J111" s="356">
        <v>204179</v>
      </c>
      <c r="K111" s="355"/>
      <c r="L111" s="357" t="s">
        <v>158</v>
      </c>
      <c r="M111" s="355"/>
      <c r="N111" s="356">
        <v>204179</v>
      </c>
    </row>
    <row r="112" spans="1:14" s="294" customFormat="1" ht="3.2" customHeight="1" x14ac:dyDescent="0.2">
      <c r="A112" s="271"/>
      <c r="B112" s="271"/>
      <c r="C112" s="271"/>
      <c r="D112" s="271"/>
      <c r="E112" s="271"/>
      <c r="F112" s="271"/>
      <c r="G112" s="271"/>
      <c r="H112" s="354"/>
      <c r="I112" s="355"/>
      <c r="J112" s="356"/>
      <c r="K112" s="355"/>
      <c r="L112" s="354"/>
      <c r="M112" s="355"/>
      <c r="N112" s="356"/>
    </row>
    <row r="113" spans="1:14" s="294" customFormat="1" ht="13.5" customHeight="1" x14ac:dyDescent="0.2">
      <c r="A113" s="271" t="s">
        <v>150</v>
      </c>
      <c r="B113" s="271"/>
      <c r="C113" s="271"/>
      <c r="D113" s="271"/>
      <c r="E113" s="271"/>
      <c r="F113" s="271"/>
      <c r="G113" s="271"/>
      <c r="H113" s="354">
        <v>4847047</v>
      </c>
      <c r="I113" s="355"/>
      <c r="J113" s="361" t="s">
        <v>158</v>
      </c>
      <c r="K113" s="355"/>
      <c r="L113" s="357">
        <v>2252564</v>
      </c>
      <c r="M113" s="355"/>
      <c r="N113" s="361" t="s">
        <v>158</v>
      </c>
    </row>
    <row r="114" spans="1:14" s="294" customFormat="1" ht="3.2" customHeight="1" x14ac:dyDescent="0.2">
      <c r="A114" s="271"/>
      <c r="B114" s="271"/>
      <c r="C114" s="271"/>
      <c r="D114" s="271"/>
      <c r="E114" s="271"/>
      <c r="F114" s="271"/>
      <c r="G114" s="271"/>
      <c r="H114" s="354"/>
      <c r="I114" s="355"/>
      <c r="J114" s="356"/>
      <c r="K114" s="355"/>
      <c r="L114" s="354"/>
      <c r="M114" s="355"/>
      <c r="N114" s="356"/>
    </row>
    <row r="115" spans="1:14" s="294" customFormat="1" ht="13.5" customHeight="1" x14ac:dyDescent="0.2">
      <c r="A115" s="271" t="s">
        <v>193</v>
      </c>
      <c r="B115" s="271"/>
      <c r="C115" s="271"/>
      <c r="D115" s="271"/>
      <c r="E115" s="271"/>
      <c r="F115" s="271"/>
      <c r="G115" s="271"/>
      <c r="H115" s="357" t="s">
        <v>158</v>
      </c>
      <c r="I115" s="355"/>
      <c r="J115" s="361" t="s">
        <v>158</v>
      </c>
      <c r="K115" s="355"/>
      <c r="L115" s="357">
        <v>5434044</v>
      </c>
      <c r="M115" s="355"/>
      <c r="N115" s="361" t="s">
        <v>158</v>
      </c>
    </row>
    <row r="116" spans="1:14" s="294" customFormat="1" ht="3.2" customHeight="1" x14ac:dyDescent="0.2">
      <c r="A116" s="271"/>
      <c r="B116" s="271"/>
      <c r="C116" s="271"/>
      <c r="D116" s="271"/>
      <c r="E116" s="271"/>
      <c r="F116" s="271"/>
      <c r="G116" s="271"/>
      <c r="H116" s="354"/>
      <c r="I116" s="355"/>
      <c r="J116" s="356"/>
      <c r="K116" s="355"/>
      <c r="L116" s="354"/>
      <c r="M116" s="355"/>
      <c r="N116" s="356"/>
    </row>
    <row r="117" spans="1:14" s="294" customFormat="1" ht="13.5" customHeight="1" x14ac:dyDescent="0.2">
      <c r="A117" s="271" t="s">
        <v>132</v>
      </c>
      <c r="C117" s="271"/>
      <c r="D117" s="271"/>
      <c r="E117" s="271"/>
      <c r="F117" s="271"/>
      <c r="G117" s="271"/>
      <c r="H117" s="357" t="s">
        <v>158</v>
      </c>
      <c r="I117" s="355"/>
      <c r="J117" s="356">
        <v>8631969</v>
      </c>
      <c r="K117" s="355"/>
      <c r="L117" s="357" t="s">
        <v>158</v>
      </c>
      <c r="M117" s="355"/>
      <c r="N117" s="356">
        <v>8631969</v>
      </c>
    </row>
    <row r="118" spans="1:14" s="294" customFormat="1" ht="3.2" customHeight="1" x14ac:dyDescent="0.2">
      <c r="A118" s="271"/>
      <c r="C118" s="271"/>
      <c r="D118" s="271"/>
      <c r="E118" s="271"/>
      <c r="F118" s="271"/>
      <c r="G118" s="271"/>
      <c r="H118" s="354"/>
      <c r="I118" s="355"/>
      <c r="J118" s="356"/>
      <c r="K118" s="355"/>
      <c r="L118" s="354"/>
      <c r="M118" s="355"/>
      <c r="N118" s="356"/>
    </row>
    <row r="119" spans="1:14" s="294" customFormat="1" ht="13.5" customHeight="1" x14ac:dyDescent="0.2">
      <c r="A119" s="271" t="s">
        <v>133</v>
      </c>
      <c r="C119" s="271"/>
      <c r="D119" s="271"/>
      <c r="E119" s="271"/>
      <c r="F119" s="271"/>
      <c r="G119" s="271"/>
      <c r="H119" s="357" t="s">
        <v>158</v>
      </c>
      <c r="I119" s="355"/>
      <c r="J119" s="356">
        <v>23681661</v>
      </c>
      <c r="K119" s="355"/>
      <c r="L119" s="357" t="s">
        <v>158</v>
      </c>
      <c r="M119" s="355"/>
      <c r="N119" s="356">
        <v>13616990</v>
      </c>
    </row>
    <row r="120" spans="1:14" s="294" customFormat="1" ht="3.2" customHeight="1" x14ac:dyDescent="0.2">
      <c r="A120" s="271"/>
      <c r="B120" s="271"/>
      <c r="C120" s="271"/>
      <c r="D120" s="271"/>
      <c r="E120" s="271"/>
      <c r="F120" s="271"/>
      <c r="G120" s="271"/>
      <c r="H120" s="357"/>
      <c r="I120" s="355"/>
      <c r="J120" s="356"/>
      <c r="K120" s="355"/>
      <c r="L120" s="354"/>
      <c r="M120" s="355"/>
      <c r="N120" s="356"/>
    </row>
    <row r="121" spans="1:14" s="294" customFormat="1" ht="13.5" customHeight="1" x14ac:dyDescent="0.2">
      <c r="A121" s="271" t="s">
        <v>178</v>
      </c>
      <c r="B121" s="271"/>
      <c r="C121" s="271"/>
      <c r="D121" s="271"/>
      <c r="E121" s="271"/>
      <c r="F121" s="271"/>
      <c r="G121" s="271"/>
      <c r="H121" s="357"/>
      <c r="I121" s="359"/>
      <c r="J121" s="359"/>
      <c r="K121" s="359"/>
      <c r="L121" s="358"/>
      <c r="M121" s="359"/>
      <c r="N121" s="359"/>
    </row>
    <row r="122" spans="1:14" s="294" customFormat="1" ht="13.5" customHeight="1" x14ac:dyDescent="0.2">
      <c r="A122" s="271"/>
      <c r="B122" s="271" t="s">
        <v>179</v>
      </c>
      <c r="C122" s="271"/>
      <c r="D122" s="271"/>
      <c r="E122" s="271"/>
      <c r="F122" s="271"/>
      <c r="G122" s="271"/>
      <c r="H122" s="357" t="s">
        <v>158</v>
      </c>
      <c r="I122" s="355"/>
      <c r="J122" s="356">
        <v>635616368</v>
      </c>
      <c r="K122" s="355"/>
      <c r="L122" s="357" t="s">
        <v>158</v>
      </c>
      <c r="M122" s="355"/>
      <c r="N122" s="361" t="s">
        <v>158</v>
      </c>
    </row>
    <row r="123" spans="1:14" s="127" customFormat="1" ht="3" customHeight="1" x14ac:dyDescent="0.2">
      <c r="A123" s="115"/>
      <c r="C123" s="115"/>
      <c r="D123" s="115"/>
      <c r="E123" s="115"/>
      <c r="F123" s="115"/>
      <c r="G123" s="115"/>
      <c r="H123" s="357"/>
      <c r="I123" s="363"/>
      <c r="J123" s="362"/>
      <c r="K123" s="363"/>
      <c r="L123" s="364"/>
      <c r="M123" s="363"/>
      <c r="N123" s="362"/>
    </row>
    <row r="124" spans="1:14" s="294" customFormat="1" ht="13.5" customHeight="1" x14ac:dyDescent="0.2">
      <c r="A124" s="271" t="s">
        <v>209</v>
      </c>
      <c r="B124" s="271"/>
      <c r="C124" s="271"/>
      <c r="D124" s="271"/>
      <c r="E124" s="271"/>
      <c r="F124" s="271"/>
      <c r="G124" s="271"/>
      <c r="H124" s="357"/>
      <c r="I124" s="359"/>
      <c r="J124" s="359"/>
      <c r="K124" s="359"/>
      <c r="L124" s="358"/>
      <c r="M124" s="359"/>
      <c r="N124" s="359"/>
    </row>
    <row r="125" spans="1:14" s="294" customFormat="1" ht="13.5" customHeight="1" x14ac:dyDescent="0.2">
      <c r="A125" s="271"/>
      <c r="B125" s="271" t="s">
        <v>210</v>
      </c>
      <c r="C125" s="271"/>
      <c r="D125" s="271"/>
      <c r="E125" s="271"/>
      <c r="F125" s="271"/>
      <c r="G125" s="271"/>
      <c r="H125" s="357">
        <v>8666299</v>
      </c>
      <c r="I125" s="355"/>
      <c r="J125" s="356">
        <v>0</v>
      </c>
      <c r="K125" s="355"/>
      <c r="L125" s="357">
        <v>0</v>
      </c>
      <c r="M125" s="355"/>
      <c r="N125" s="361" t="s">
        <v>158</v>
      </c>
    </row>
    <row r="126" spans="1:14" s="127" customFormat="1" ht="3" customHeight="1" x14ac:dyDescent="0.2">
      <c r="A126" s="115"/>
      <c r="C126" s="115"/>
      <c r="D126" s="115"/>
      <c r="E126" s="115"/>
      <c r="F126" s="115"/>
      <c r="G126" s="115"/>
      <c r="H126" s="357"/>
      <c r="I126" s="363"/>
      <c r="J126" s="362"/>
      <c r="K126" s="363"/>
      <c r="L126" s="364"/>
      <c r="M126" s="363"/>
      <c r="N126" s="362"/>
    </row>
    <row r="127" spans="1:14" s="294" customFormat="1" ht="13.5" customHeight="1" x14ac:dyDescent="0.2">
      <c r="A127" s="271" t="s">
        <v>214</v>
      </c>
      <c r="B127" s="271"/>
      <c r="C127" s="271"/>
      <c r="D127" s="271"/>
      <c r="E127" s="271"/>
      <c r="F127" s="271"/>
      <c r="G127" s="271"/>
      <c r="H127" s="357"/>
      <c r="I127" s="359"/>
      <c r="J127" s="359"/>
      <c r="K127" s="359"/>
      <c r="L127" s="358"/>
      <c r="M127" s="359"/>
      <c r="N127" s="359"/>
    </row>
    <row r="128" spans="1:14" s="294" customFormat="1" ht="13.5" customHeight="1" x14ac:dyDescent="0.2">
      <c r="A128" s="271"/>
      <c r="B128" s="271" t="s">
        <v>211</v>
      </c>
      <c r="C128" s="271"/>
      <c r="D128" s="271"/>
      <c r="E128" s="271"/>
      <c r="F128" s="271"/>
      <c r="G128" s="271"/>
      <c r="H128" s="357">
        <v>20551797</v>
      </c>
      <c r="I128" s="355"/>
      <c r="J128" s="356">
        <v>0</v>
      </c>
      <c r="K128" s="355"/>
      <c r="L128" s="357">
        <v>20551797</v>
      </c>
      <c r="M128" s="355"/>
      <c r="N128" s="361" t="s">
        <v>158</v>
      </c>
    </row>
    <row r="129" spans="1:14" s="127" customFormat="1" ht="6.75" customHeight="1" x14ac:dyDescent="0.2">
      <c r="A129" s="115"/>
      <c r="C129" s="115"/>
      <c r="D129" s="115"/>
      <c r="E129" s="115"/>
      <c r="F129" s="365"/>
      <c r="G129" s="365"/>
      <c r="H129" s="360"/>
      <c r="I129" s="363"/>
      <c r="J129" s="362"/>
      <c r="K129" s="363"/>
      <c r="L129" s="362"/>
      <c r="M129" s="363"/>
      <c r="N129" s="362"/>
    </row>
    <row r="130" spans="1:14" s="1" customFormat="1" ht="21.95" customHeight="1" x14ac:dyDescent="0.2">
      <c r="A130" s="267" t="str">
        <f>'3-5'!A49</f>
        <v>หมายเหตุประกอบข้อมูลทางการเงินระหว่างกาลในหน้า 14 ถึง 41 เป็นส่วนหนึ่งของข้อมูลทางการเงินนี้</v>
      </c>
      <c r="B130" s="267"/>
      <c r="C130" s="267"/>
      <c r="D130" s="267"/>
      <c r="E130" s="267"/>
      <c r="F130" s="184"/>
      <c r="G130" s="3"/>
      <c r="H130" s="2"/>
      <c r="I130" s="2"/>
      <c r="J130" s="2"/>
      <c r="K130" s="2"/>
      <c r="L130" s="2"/>
      <c r="M130" s="2"/>
      <c r="N130" s="2"/>
    </row>
  </sheetData>
  <mergeCells count="6">
    <mergeCell ref="H5:J5"/>
    <mergeCell ref="L5:N5"/>
    <mergeCell ref="A10:E10"/>
    <mergeCell ref="A11:E11"/>
    <mergeCell ref="H56:J56"/>
    <mergeCell ref="L56:N56"/>
  </mergeCells>
  <pageMargins left="0.8" right="0.5" top="0.5" bottom="0.6" header="0.49" footer="0.4"/>
  <pageSetup paperSize="9" scale="96" firstPageNumber="12" orientation="portrait" useFirstPageNumber="1" horizontalDpi="1200" verticalDpi="1200" r:id="rId1"/>
  <headerFooter>
    <oddHeader xml:space="preserve">&amp;C
</oddHeader>
    <oddFooter>&amp;R&amp;"Arial Unicode MS,Regular"&amp;10&amp;P</oddFooter>
  </headerFooter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 (3M)</vt:lpstr>
      <vt:lpstr>8-9 (6M)</vt:lpstr>
      <vt:lpstr>10 (2)</vt:lpstr>
      <vt:lpstr>11</vt:lpstr>
      <vt:lpstr>12-13</vt:lpstr>
      <vt:lpstr>'10 (2)'!Print_Area</vt:lpstr>
      <vt:lpstr>'11'!Print_Area</vt:lpstr>
      <vt:lpstr>'12-13'!Print_Area</vt:lpstr>
      <vt:lpstr>'3-5'!Print_Area</vt:lpstr>
      <vt:lpstr>'6-7 (3M)'!Print_Area</vt:lpstr>
      <vt:lpstr>'8-9 (6M)'!Print_Area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2020-08-07T04:19:49Z</cp:lastPrinted>
  <dcterms:created xsi:type="dcterms:W3CDTF">2003-04-28T08:22:35Z</dcterms:created>
  <dcterms:modified xsi:type="dcterms:W3CDTF">2020-08-07T10:38:03Z</dcterms:modified>
</cp:coreProperties>
</file>