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S 3 เมษยน 2560\งาน RS หลักทรัพย์\บริษัท อาร์เอส จำกัด (มหาชน)\B.O.D\2563\BOD 6-2563\SET\งบการเงิน\"/>
    </mc:Choice>
  </mc:AlternateContent>
  <bookViews>
    <workbookView xWindow="0" yWindow="0" windowWidth="28800" windowHeight="12435" tabRatio="732"/>
  </bookViews>
  <sheets>
    <sheet name="2-4" sheetId="22" r:id="rId1"/>
    <sheet name="P&amp;L 5-6 (3M)" sheetId="43" r:id="rId2"/>
    <sheet name="P&amp;L 7-8 (6M)" sheetId="44" r:id="rId3"/>
    <sheet name="9" sheetId="45" r:id="rId4"/>
    <sheet name="10" sheetId="46" r:id="rId5"/>
    <sheet name="11-12" sheetId="47" r:id="rId6"/>
  </sheets>
  <externalReferences>
    <externalReference r:id="rId7"/>
    <externalReference r:id="rId8"/>
  </externalReferences>
  <definedNames>
    <definedName name="a">'[1]q1-2003'!$C$1:$F$65536,'[1]q1-2003'!$A$1:$IV$2</definedName>
    <definedName name="PeriodsInYear" localSheetId="5">#REF!</definedName>
    <definedName name="PeriodsInYear" localSheetId="2">#REF!</definedName>
    <definedName name="PeriodsInYear">#REF!</definedName>
    <definedName name="_xlnm.Print_Area" localSheetId="5">'11-12'!$A$1:$N$139</definedName>
    <definedName name="_xlnm.Print_Area" localSheetId="0">'2-4'!$A$1:$M$161</definedName>
    <definedName name="_xlnm.Print_Area" localSheetId="3">'9'!$A$1:$T$44</definedName>
    <definedName name="_xlnm.Print_Titles">'[2]q1-2003'!$C$1:$F$65536,'[2]q1-2003'!$A$1:$IV$2</definedName>
    <definedName name="Spec" localSheetId="5">#REF!</definedName>
    <definedName name="Spec" localSheetId="2">#REF!</definedName>
    <definedName name="Spec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40" i="45" l="1"/>
  <c r="P38" i="45"/>
  <c r="P37" i="45"/>
  <c r="P35" i="45"/>
  <c r="P32" i="45"/>
  <c r="L36" i="45"/>
  <c r="P36" i="45" s="1"/>
  <c r="N36" i="45"/>
  <c r="L34" i="46"/>
  <c r="N34" i="46"/>
  <c r="N36" i="46" l="1"/>
  <c r="N62" i="47" l="1"/>
  <c r="L62" i="47"/>
  <c r="J62" i="47"/>
  <c r="H62" i="47"/>
  <c r="H76" i="44" l="1"/>
  <c r="A67" i="47" l="1"/>
  <c r="A42" i="46"/>
  <c r="A44" i="45"/>
  <c r="A105" i="44"/>
  <c r="A54" i="44"/>
  <c r="A104" i="43"/>
  <c r="A53" i="43"/>
  <c r="L40" i="46" l="1"/>
  <c r="K136" i="22" s="1"/>
  <c r="J40" i="46"/>
  <c r="H40" i="46"/>
  <c r="F40" i="46"/>
  <c r="D40" i="46"/>
  <c r="H42" i="45"/>
  <c r="D42" i="45"/>
  <c r="J49" i="44"/>
  <c r="R42" i="45" l="1"/>
  <c r="P42" i="45"/>
  <c r="N42" i="45"/>
  <c r="G137" i="22" s="1"/>
  <c r="L42" i="45"/>
  <c r="G136" i="22" s="1"/>
  <c r="J42" i="45"/>
  <c r="F42" i="45"/>
  <c r="G139" i="22" l="1"/>
  <c r="M100" i="22"/>
  <c r="K100" i="22"/>
  <c r="I100" i="22"/>
  <c r="G100" i="22"/>
  <c r="L95" i="47" l="1"/>
  <c r="H95" i="47"/>
  <c r="P34" i="46"/>
  <c r="T40" i="45"/>
  <c r="T36" i="45"/>
  <c r="T32" i="45"/>
  <c r="N49" i="44" l="1"/>
  <c r="L49" i="44"/>
  <c r="N38" i="46" s="1"/>
  <c r="H49" i="44"/>
  <c r="H75" i="43"/>
  <c r="N49" i="43"/>
  <c r="L49" i="43"/>
  <c r="J49" i="43"/>
  <c r="H49" i="43"/>
  <c r="G142" i="22"/>
  <c r="N92" i="47" l="1"/>
  <c r="N32" i="47"/>
  <c r="N45" i="47" s="1"/>
  <c r="N49" i="47" s="1"/>
  <c r="J92" i="47"/>
  <c r="J32" i="47"/>
  <c r="J45" i="47" s="1"/>
  <c r="J49" i="47" s="1"/>
  <c r="P38" i="46"/>
  <c r="P35" i="46"/>
  <c r="P33" i="46"/>
  <c r="P30" i="46"/>
  <c r="T38" i="45"/>
  <c r="T37" i="45"/>
  <c r="T35" i="45"/>
  <c r="N23" i="44"/>
  <c r="N18" i="44"/>
  <c r="N25" i="44" s="1"/>
  <c r="N28" i="44" s="1"/>
  <c r="N36" i="44" s="1"/>
  <c r="J76" i="44"/>
  <c r="J23" i="44"/>
  <c r="J18" i="44"/>
  <c r="N23" i="43"/>
  <c r="N18" i="43"/>
  <c r="N25" i="43" s="1"/>
  <c r="N28" i="43" s="1"/>
  <c r="N36" i="43" s="1"/>
  <c r="J75" i="43"/>
  <c r="J23" i="43"/>
  <c r="J18" i="43"/>
  <c r="A1" i="43"/>
  <c r="A54" i="43" s="1"/>
  <c r="L92" i="47"/>
  <c r="H92" i="47"/>
  <c r="A139" i="47"/>
  <c r="P19" i="46"/>
  <c r="P18" i="46"/>
  <c r="P17" i="46"/>
  <c r="N15" i="46"/>
  <c r="N21" i="46" s="1"/>
  <c r="L15" i="46"/>
  <c r="L21" i="46" s="1"/>
  <c r="J15" i="46"/>
  <c r="J21" i="46" s="1"/>
  <c r="H15" i="46"/>
  <c r="H21" i="46" s="1"/>
  <c r="F15" i="46"/>
  <c r="F21" i="46" s="1"/>
  <c r="D15" i="46"/>
  <c r="D21" i="46" s="1"/>
  <c r="P13" i="46"/>
  <c r="P12" i="46"/>
  <c r="P20" i="45"/>
  <c r="T20" i="45" s="1"/>
  <c r="P19" i="45"/>
  <c r="T19" i="45" s="1"/>
  <c r="P18" i="45"/>
  <c r="T18" i="45" s="1"/>
  <c r="R16" i="45"/>
  <c r="R22" i="45" s="1"/>
  <c r="N16" i="45"/>
  <c r="N22" i="45" s="1"/>
  <c r="L16" i="45"/>
  <c r="L22" i="45" s="1"/>
  <c r="J16" i="45"/>
  <c r="J22" i="45" s="1"/>
  <c r="H16" i="45"/>
  <c r="H22" i="45" s="1"/>
  <c r="F16" i="45"/>
  <c r="F22" i="45" s="1"/>
  <c r="D16" i="45"/>
  <c r="D22" i="45" s="1"/>
  <c r="P14" i="45"/>
  <c r="P16" i="45" s="1"/>
  <c r="A3" i="45"/>
  <c r="A3" i="46" s="1"/>
  <c r="A3" i="47" s="1"/>
  <c r="A70" i="47" s="1"/>
  <c r="A57" i="44"/>
  <c r="L23" i="44"/>
  <c r="H23" i="44"/>
  <c r="L18" i="44"/>
  <c r="H18" i="44"/>
  <c r="A55" i="44"/>
  <c r="A56" i="43"/>
  <c r="L23" i="43"/>
  <c r="H23" i="43"/>
  <c r="L18" i="43"/>
  <c r="H18" i="43"/>
  <c r="K89" i="22"/>
  <c r="G89" i="22"/>
  <c r="I40" i="22"/>
  <c r="M139" i="22"/>
  <c r="M142" i="22" s="1"/>
  <c r="I139" i="22"/>
  <c r="I142" i="22" s="1"/>
  <c r="G24" i="22"/>
  <c r="K40" i="22"/>
  <c r="I89" i="22"/>
  <c r="M40" i="22"/>
  <c r="I24" i="22"/>
  <c r="G40" i="22"/>
  <c r="M24" i="22"/>
  <c r="K24" i="22"/>
  <c r="M89" i="22"/>
  <c r="A112" i="22"/>
  <c r="A61" i="22"/>
  <c r="A60" i="22"/>
  <c r="A111" i="22" s="1"/>
  <c r="A110" i="22"/>
  <c r="A161" i="22" s="1"/>
  <c r="A62" i="22"/>
  <c r="A113" i="22" s="1"/>
  <c r="H25" i="43" l="1"/>
  <c r="H28" i="43" s="1"/>
  <c r="H36" i="43" s="1"/>
  <c r="H39" i="43" s="1"/>
  <c r="N94" i="47"/>
  <c r="N97" i="47" s="1"/>
  <c r="L25" i="44"/>
  <c r="L28" i="44" s="1"/>
  <c r="L36" i="44" s="1"/>
  <c r="L39" i="44" s="1"/>
  <c r="L25" i="43"/>
  <c r="L28" i="43" s="1"/>
  <c r="L36" i="43" s="1"/>
  <c r="L39" i="43" s="1"/>
  <c r="L51" i="43" s="1"/>
  <c r="L77" i="43" s="1"/>
  <c r="L74" i="43" s="1"/>
  <c r="J94" i="47"/>
  <c r="J97" i="47" s="1"/>
  <c r="T42" i="45"/>
  <c r="P15" i="46"/>
  <c r="P21" i="46" s="1"/>
  <c r="T14" i="45"/>
  <c r="T16" i="45" s="1"/>
  <c r="T22" i="45" s="1"/>
  <c r="P22" i="45"/>
  <c r="K42" i="22"/>
  <c r="J25" i="44"/>
  <c r="J28" i="44" s="1"/>
  <c r="J36" i="44" s="1"/>
  <c r="H25" i="44"/>
  <c r="H28" i="44" s="1"/>
  <c r="H36" i="44" s="1"/>
  <c r="J25" i="43"/>
  <c r="J28" i="43" s="1"/>
  <c r="J36" i="43" s="1"/>
  <c r="J51" i="43" s="1"/>
  <c r="J70" i="43" s="1"/>
  <c r="K102" i="22"/>
  <c r="G42" i="22"/>
  <c r="G102" i="22"/>
  <c r="G144" i="22" s="1"/>
  <c r="I42" i="22"/>
  <c r="M42" i="22"/>
  <c r="M102" i="22"/>
  <c r="M144" i="22" s="1"/>
  <c r="I102" i="22"/>
  <c r="I144" i="22" s="1"/>
  <c r="A1" i="46"/>
  <c r="N39" i="44"/>
  <c r="N51" i="44" s="1"/>
  <c r="N71" i="44" s="1"/>
  <c r="N39" i="43"/>
  <c r="N51" i="43"/>
  <c r="N70" i="43" s="1"/>
  <c r="L13" i="47" l="1"/>
  <c r="L32" i="47" s="1"/>
  <c r="L45" i="47" s="1"/>
  <c r="L49" i="47" s="1"/>
  <c r="L94" i="47" s="1"/>
  <c r="L97" i="47" s="1"/>
  <c r="L70" i="43"/>
  <c r="L67" i="43" s="1"/>
  <c r="J39" i="43"/>
  <c r="H70" i="43"/>
  <c r="H67" i="43" s="1"/>
  <c r="H51" i="43"/>
  <c r="H77" i="43" s="1"/>
  <c r="H74" i="43" s="1"/>
  <c r="H39" i="44"/>
  <c r="H13" i="47"/>
  <c r="H32" i="47" s="1"/>
  <c r="H45" i="47" s="1"/>
  <c r="H49" i="47" s="1"/>
  <c r="L71" i="44"/>
  <c r="L68" i="44" s="1"/>
  <c r="L51" i="44"/>
  <c r="L78" i="44" s="1"/>
  <c r="L75" i="44" s="1"/>
  <c r="J39" i="44"/>
  <c r="J51" i="44" s="1"/>
  <c r="J71" i="44" s="1"/>
  <c r="N68" i="44"/>
  <c r="N78" i="44"/>
  <c r="N75" i="44" s="1"/>
  <c r="N67" i="43"/>
  <c r="N77" i="43"/>
  <c r="N74" i="43" s="1"/>
  <c r="J77" i="43"/>
  <c r="J74" i="43" s="1"/>
  <c r="J67" i="43"/>
  <c r="J68" i="44" l="1"/>
  <c r="J78" i="44"/>
  <c r="J75" i="44" s="1"/>
  <c r="H51" i="44"/>
  <c r="H78" i="44" s="1"/>
  <c r="H75" i="44" s="1"/>
  <c r="H71" i="44"/>
  <c r="H68" i="44" s="1"/>
  <c r="H94" i="47"/>
  <c r="H97" i="47" s="1"/>
  <c r="N40" i="46"/>
  <c r="K137" i="22" s="1"/>
  <c r="K139" i="22" s="1"/>
  <c r="K142" i="22" s="1"/>
  <c r="K144" i="22" s="1"/>
  <c r="P36" i="46"/>
  <c r="P40" i="46" s="1"/>
</calcChain>
</file>

<file path=xl/sharedStrings.xml><?xml version="1.0" encoding="utf-8"?>
<sst xmlns="http://schemas.openxmlformats.org/spreadsheetml/2006/main" count="617" uniqueCount="240">
  <si>
    <t>Consolidated</t>
  </si>
  <si>
    <t>Unaudited</t>
  </si>
  <si>
    <t>Notes</t>
  </si>
  <si>
    <t>Assets</t>
  </si>
  <si>
    <t>Cash and cash equivalents</t>
  </si>
  <si>
    <t>Share capital</t>
  </si>
  <si>
    <t>Share</t>
  </si>
  <si>
    <t>share capital</t>
  </si>
  <si>
    <t xml:space="preserve">Total </t>
  </si>
  <si>
    <t>Audited</t>
  </si>
  <si>
    <t>31 December</t>
  </si>
  <si>
    <t>Director   _________________________________________     Director ____________________________________</t>
  </si>
  <si>
    <t>Cash flows from operating activities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</si>
  <si>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</si>
  <si>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</si>
  <si>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</si>
  <si>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</si>
  <si>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</si>
  <si>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</si>
  <si>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</si>
  <si>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 xml:space="preserve">Total non-current liabilities </t>
  </si>
  <si>
    <t>Total assets</t>
  </si>
  <si>
    <t>Total liabilities</t>
  </si>
  <si>
    <t>Authorised,</t>
  </si>
  <si>
    <t>issued and</t>
  </si>
  <si>
    <t>Authorised share capital</t>
  </si>
  <si>
    <t>Issued and fully paid-up share capital</t>
  </si>
  <si>
    <t>Baht</t>
  </si>
  <si>
    <t>Non-controlling interests</t>
  </si>
  <si>
    <t>interests</t>
  </si>
  <si>
    <t>controlling</t>
  </si>
  <si>
    <t>Non-</t>
  </si>
  <si>
    <t xml:space="preserve">   Total comprehensive income for the period</t>
  </si>
  <si>
    <t>financial information</t>
  </si>
  <si>
    <t>Consolidated financial information (Unaudited) (Baht)</t>
  </si>
  <si>
    <t>Attributable to owners of the parent</t>
  </si>
  <si>
    <t>Total</t>
  </si>
  <si>
    <t>owners of</t>
  </si>
  <si>
    <t>the parent</t>
  </si>
  <si>
    <t>premium</t>
  </si>
  <si>
    <t xml:space="preserve">Statement of Financial Position </t>
  </si>
  <si>
    <t>Statement of Comprehensive Income (Unaudited)</t>
  </si>
  <si>
    <t>Note</t>
  </si>
  <si>
    <t>Employee benefit obligations</t>
  </si>
  <si>
    <t>Interest income</t>
  </si>
  <si>
    <t>Finance costs</t>
  </si>
  <si>
    <t>Cash flows from investing activities</t>
  </si>
  <si>
    <t>RS Public Company Limited</t>
  </si>
  <si>
    <t>Other non-current assets</t>
  </si>
  <si>
    <t>Treasury shares</t>
  </si>
  <si>
    <t>Premium on share capital</t>
  </si>
  <si>
    <t>Unappropriated</t>
  </si>
  <si>
    <t>Gross profit</t>
  </si>
  <si>
    <t>Other income</t>
  </si>
  <si>
    <t>Selling expenses</t>
  </si>
  <si>
    <t>Administrative expenses</t>
  </si>
  <si>
    <t>Inventories</t>
  </si>
  <si>
    <t>Other current assets</t>
  </si>
  <si>
    <t xml:space="preserve">License for operation right in spectrum </t>
  </si>
  <si>
    <t xml:space="preserve"> reserve</t>
  </si>
  <si>
    <t>Legal</t>
  </si>
  <si>
    <t>share reserve</t>
  </si>
  <si>
    <t>Appropriated</t>
  </si>
  <si>
    <t>Adjustments:</t>
  </si>
  <si>
    <t>Changes in working capital</t>
  </si>
  <si>
    <t>Non-cash transactions and additional information:</t>
  </si>
  <si>
    <t>Inventories (net)</t>
  </si>
  <si>
    <t>Investments in subsidiaries (net)</t>
  </si>
  <si>
    <t>Retained earnings</t>
  </si>
  <si>
    <t>Profit before expenses</t>
  </si>
  <si>
    <t>shares</t>
  </si>
  <si>
    <t>Treasury</t>
  </si>
  <si>
    <t>Income tax paid</t>
  </si>
  <si>
    <t>Other expenses</t>
  </si>
  <si>
    <t>Intangible assets (net)</t>
  </si>
  <si>
    <t>Other non-current liabilities</t>
  </si>
  <si>
    <t>attributable to:</t>
  </si>
  <si>
    <t xml:space="preserve">Increase in short-term loans to related companies </t>
  </si>
  <si>
    <t>Cash and cash equivalents, beginning balance</t>
  </si>
  <si>
    <t>Cash and cash equivalents, ending balance</t>
  </si>
  <si>
    <t>Trade and other accounts payable</t>
  </si>
  <si>
    <t>Trade and other accounts receivable</t>
  </si>
  <si>
    <t>Trade and other accounts receivable (net)</t>
  </si>
  <si>
    <t>Cash flows from financing activities</t>
  </si>
  <si>
    <t>Revenue</t>
  </si>
  <si>
    <t>Total revenue and services income</t>
  </si>
  <si>
    <t>Deferred tax assets (net)</t>
  </si>
  <si>
    <t>Depreciation and amortisation</t>
  </si>
  <si>
    <t>Value added tax</t>
  </si>
  <si>
    <t>Investments in an associated company (net)</t>
  </si>
  <si>
    <t>Withholding tax (net)</t>
  </si>
  <si>
    <t>Receipts from short-term loans to related companies</t>
  </si>
  <si>
    <t>Accrued income tax</t>
  </si>
  <si>
    <t>Withholding tax payable</t>
  </si>
  <si>
    <t>Total comprehensive income for the period</t>
  </si>
  <si>
    <t>Proceeds from short-term loans from related companies</t>
  </si>
  <si>
    <t>Separate</t>
  </si>
  <si>
    <t>Plant and equipment (net)</t>
  </si>
  <si>
    <t>of digital television (net)</t>
  </si>
  <si>
    <t>Liabilities and equity</t>
  </si>
  <si>
    <t>Short-term loans from financial institutions</t>
  </si>
  <si>
    <t>Long-term loans from financial institutions</t>
  </si>
  <si>
    <t>Equity</t>
  </si>
  <si>
    <t>Total equity</t>
  </si>
  <si>
    <t>Total liabilities and equity</t>
  </si>
  <si>
    <t>Equity attributable to owners of parent</t>
  </si>
  <si>
    <t>Owners of the parent</t>
  </si>
  <si>
    <t>Statement of Changes in Equity (Unaudited)</t>
  </si>
  <si>
    <t>Changes in equity for the period</t>
  </si>
  <si>
    <t>Separate financial information (Unaudited) (Baht)</t>
  </si>
  <si>
    <t>Cost of sales</t>
  </si>
  <si>
    <t xml:space="preserve">Cost of services </t>
  </si>
  <si>
    <t>Total cost of sales and service</t>
  </si>
  <si>
    <t>Appropriated - legal reserve</t>
  </si>
  <si>
    <t>Proceeds from short-term loans from financial institutions</t>
  </si>
  <si>
    <t>Payments from short-term loans from financial institutions</t>
  </si>
  <si>
    <t>and intangible asset</t>
  </si>
  <si>
    <t>Revenue from sales</t>
  </si>
  <si>
    <t>Revenue from services</t>
  </si>
  <si>
    <t>Allowance for impairment - intangible assets</t>
  </si>
  <si>
    <t xml:space="preserve">Current portion of payable for long-term loans </t>
  </si>
  <si>
    <t>from financial institutions</t>
  </si>
  <si>
    <t>Payments from short-term loans from related companies</t>
  </si>
  <si>
    <t>Prepaid expenses - non-current</t>
  </si>
  <si>
    <t>Payments from long-term loans from financial institutions</t>
  </si>
  <si>
    <t>Write-off other non-current assets and</t>
  </si>
  <si>
    <t>allowance for doubtful other non-current assets</t>
  </si>
  <si>
    <t>(Reversed) allowance for doubtful accounts</t>
  </si>
  <si>
    <t>Amortisation for prepaid expense</t>
  </si>
  <si>
    <t>(Reversed) allowance for obsolete inventories</t>
  </si>
  <si>
    <t>2019</t>
  </si>
  <si>
    <t>Opening balance as at 1 January 2019</t>
  </si>
  <si>
    <t>purchases of intangible asset during the period</t>
  </si>
  <si>
    <t xml:space="preserve">(Gain) loss on disposal of plant and equipment </t>
  </si>
  <si>
    <t>2020</t>
  </si>
  <si>
    <t>Opening balance as at 1 January 2020</t>
  </si>
  <si>
    <t>1,161,997,216 ordinary shares of par Baht 1 each</t>
  </si>
  <si>
    <t xml:space="preserve">972,495,202 ordinary shares of par Baht 1 each </t>
  </si>
  <si>
    <t>Basic earning per share (Baht)</t>
  </si>
  <si>
    <t>Diluted earing par shares (Baht)</t>
  </si>
  <si>
    <t>Profit before income tax</t>
  </si>
  <si>
    <t>Profit for the period</t>
  </si>
  <si>
    <t>Income tax expense</t>
  </si>
  <si>
    <t>Right of use assets (net)</t>
  </si>
  <si>
    <t>Provision for decommissioning costs</t>
  </si>
  <si>
    <t>Other current liabilities</t>
  </si>
  <si>
    <t>As at 30 June 2020</t>
  </si>
  <si>
    <t>30 June</t>
  </si>
  <si>
    <t>Reversal of allowance for impairment on</t>
  </si>
  <si>
    <t>investments in subsidiaries</t>
  </si>
  <si>
    <t>For the six-month period ended 30 June 2019</t>
  </si>
  <si>
    <t xml:space="preserve">Reversal of allowance for impairment on </t>
  </si>
  <si>
    <t xml:space="preserve">   Increase in share capital</t>
  </si>
  <si>
    <t xml:space="preserve">   Dividends payment</t>
  </si>
  <si>
    <t>The effect of change in accounting policy</t>
  </si>
  <si>
    <t>Closing balance as at 30 June 2019</t>
  </si>
  <si>
    <t>The accompanying notes on pages 13 to 30 are an integral part of these interim financial information.</t>
  </si>
  <si>
    <r>
      <t xml:space="preserve">Statement of Changes in Equity (Unaudited) </t>
    </r>
    <r>
      <rPr>
        <sz val="9"/>
        <rFont val="Arial"/>
        <family val="2"/>
      </rPr>
      <t>(Cont'd)</t>
    </r>
  </si>
  <si>
    <t xml:space="preserve">        -</t>
  </si>
  <si>
    <t xml:space="preserve">(Reversal of) allowance for impairment </t>
  </si>
  <si>
    <t>- investment in Subsidiary</t>
  </si>
  <si>
    <t xml:space="preserve">Loss on write-off of plant and equipment </t>
  </si>
  <si>
    <t>Dividend income</t>
  </si>
  <si>
    <t>Withholding tax refunded</t>
  </si>
  <si>
    <t>Proceeds from disposal of plant and equipment</t>
  </si>
  <si>
    <t>Dividend paid</t>
  </si>
  <si>
    <t>in spectrum of digital television</t>
  </si>
  <si>
    <t>Proceeds from capital increase</t>
  </si>
  <si>
    <t xml:space="preserve">Outstanding payables as at 30 June arising from purchases </t>
  </si>
  <si>
    <t>of plant and equipment during the period</t>
  </si>
  <si>
    <t xml:space="preserve">Outstanding payables as at 30 June arising from </t>
  </si>
  <si>
    <t>Accrued dividend</t>
  </si>
  <si>
    <t xml:space="preserve">Write-off withholding tax and allowance for doubtful </t>
  </si>
  <si>
    <t>in recoverable of withholding tax</t>
  </si>
  <si>
    <t>Reversal from waive the instalments license for operation right</t>
  </si>
  <si>
    <t>For the six-month period ended 30 June 2020</t>
  </si>
  <si>
    <t>Closing balance as at 30 June 2020</t>
  </si>
  <si>
    <t>Current portion of lease liability agreements (net)</t>
  </si>
  <si>
    <t>Lease liability agreements (net)</t>
  </si>
  <si>
    <t xml:space="preserve">972,496,946 ordinary shares of par Baht 1 each </t>
  </si>
  <si>
    <t>Other comprehensive income:</t>
  </si>
  <si>
    <t>Remeasurements of post employment</t>
  </si>
  <si>
    <t>benefit obligations</t>
  </si>
  <si>
    <t>Income tax on items that will not be</t>
  </si>
  <si>
    <t>reclassified</t>
  </si>
  <si>
    <t>Other comprehensive income for the period,</t>
  </si>
  <si>
    <t>net of tax</t>
  </si>
  <si>
    <t xml:space="preserve">   Purchase Treasury shares</t>
  </si>
  <si>
    <t xml:space="preserve">   Other comprehensive income - remeasurement of post</t>
  </si>
  <si>
    <t>Employee benefits transfer between the Group</t>
  </si>
  <si>
    <t>Payments for right-of-use assets</t>
  </si>
  <si>
    <t>Liabilities under finance lease agreements (net)</t>
  </si>
  <si>
    <t xml:space="preserve">Current portion of  liability under </t>
  </si>
  <si>
    <t>finance lease agreements (net)</t>
  </si>
  <si>
    <t>Profit attributable to:</t>
  </si>
  <si>
    <t>Total comprehensive income</t>
  </si>
  <si>
    <t>For the three-month period ended 30 June 2020</t>
  </si>
  <si>
    <t xml:space="preserve">       -</t>
  </si>
  <si>
    <t xml:space="preserve">           -</t>
  </si>
  <si>
    <t>The effect of change in accounting policy of accrued income</t>
  </si>
  <si>
    <t>The effect of change in accounting policy of unearned revenue</t>
  </si>
  <si>
    <t>Write-off trade and other accounts receivable and allowance</t>
  </si>
  <si>
    <t>for doubtful accounts-trade and other accounts receivable</t>
  </si>
  <si>
    <t>Cash generated from operating activities</t>
  </si>
  <si>
    <t>Net decrease in cash and cash equivalents</t>
  </si>
  <si>
    <t xml:space="preserve">Net cash generated from operating activities </t>
  </si>
  <si>
    <t>Adjusting item from adoption of new financial reporting TFRS 16</t>
  </si>
  <si>
    <r>
      <t>Statement of Cash Flows (Unaudited)</t>
    </r>
    <r>
      <rPr>
        <sz val="8"/>
        <color theme="1"/>
        <rFont val="Arial"/>
        <family val="2"/>
      </rPr>
      <t xml:space="preserve"> </t>
    </r>
  </si>
  <si>
    <r>
      <t>Statement of Cash Flows (Unaudited)</t>
    </r>
    <r>
      <rPr>
        <sz val="8"/>
        <color theme="1"/>
        <rFont val="Arial"/>
        <family val="2"/>
      </rPr>
      <t xml:space="preserve"> (Cont'd)</t>
    </r>
  </si>
  <si>
    <t>Transfer fixed assets and intangible assets to right-of-use assets</t>
  </si>
  <si>
    <t>from adoption of new financial reporting TFRS 16</t>
  </si>
  <si>
    <t>Purchases of treasury shares</t>
  </si>
  <si>
    <t>Opening balance after adjustment</t>
  </si>
  <si>
    <t>10,11,12,13</t>
  </si>
  <si>
    <t xml:space="preserve">Item that will not be subsequently reclassified </t>
  </si>
  <si>
    <t>to profit or loss</t>
  </si>
  <si>
    <t xml:space="preserve">Income tax on items that will not be </t>
  </si>
  <si>
    <t>subsequently reclassified to profit or loss</t>
  </si>
  <si>
    <t>the owners of the parent</t>
  </si>
  <si>
    <t>Earnings per share attributable to</t>
  </si>
  <si>
    <t>22 d)</t>
  </si>
  <si>
    <t>22 e)</t>
  </si>
  <si>
    <t>paid-up</t>
  </si>
  <si>
    <t>Net cash (used in) financing activities</t>
  </si>
  <si>
    <t>Interest paid</t>
  </si>
  <si>
    <t xml:space="preserve">       employment benefit obligations, net of tax</t>
  </si>
  <si>
    <t xml:space="preserve">Finance costs </t>
  </si>
  <si>
    <t>before income tax</t>
  </si>
  <si>
    <t>Proceed from interest income</t>
  </si>
  <si>
    <t>Proceed from dividend income</t>
  </si>
  <si>
    <t>Payment for plant and equipment</t>
  </si>
  <si>
    <t>Payment for intangible assets</t>
  </si>
  <si>
    <t>Net cash generated from (used in) investing activities</t>
  </si>
  <si>
    <t>Payments on lease liability agreements</t>
  </si>
  <si>
    <t xml:space="preserve">Dividend paid to non-controlling interests </t>
  </si>
  <si>
    <t>Appropriated - Treasury share reserve</t>
  </si>
  <si>
    <t>Short-term loans from related parties</t>
  </si>
  <si>
    <t>Short-term loans to related parties (net)</t>
  </si>
  <si>
    <t>during the period</t>
  </si>
  <si>
    <t xml:space="preserve">of plant and equipment under lease liability agreements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</si>
</sst>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&quot;$&quot;#,##0.00_);[Red]\(&quot;$&quot;#,##0.00\)"/>
    <numFmt numFmtId="188" formatCode="_(* #,##0.00_);_(* \(#,##0.00\);_(* &quot;-&quot;??_);_(@_)"/>
    <numFmt numFmtId="189" formatCode="_(* #,##0_);_(* \(#,##0\);_(* &quot;-&quot;??_);_(@_)"/>
    <numFmt numFmtId="190" formatCode="_([$€-2]* #,##0.00_);_([$€-2]* \(#,##0.00\);_([$€-2]* &quot;-&quot;??_)"/>
    <numFmt numFmtId="191" formatCode="_(* #,##0,_);_(* \(#,##0,\);_(* &quot;-&quot;??_);_(@_)"/>
    <numFmt numFmtId="192" formatCode="_(* #,##0_);_(* \(#,##0\);_(* &quot;-&quot;????_);_(@_)"/>
    <numFmt numFmtId="193" formatCode="_(* #,##0.00_);_(* \(#,##0.00\);_(* &quot;-&quot;????_);_(@_)"/>
    <numFmt numFmtId="194" formatCode="_(* #,##0.0000_);_(* \(#,##0.0000\);_(* &quot;-&quot;????_);_(@_)"/>
    <numFmt numFmtId="195" formatCode="_(* #,##0_);_(* \(#,##0\);_(* &quot;-&quot;???_);_(@_)"/>
    <numFmt numFmtId="196" formatCode="_(* #,##0_);_(* \(#,##0\);_(* &quot;-&quot;???\ _);_(@_)"/>
  </numFmts>
  <fonts count="16" x14ac:knownFonts="1">
    <font>
      <sz val="8"/>
      <name val="Arial"/>
      <family val="2"/>
    </font>
    <font>
      <sz val="14"/>
      <name val="AngsanaUPC"/>
      <family val="1"/>
      <charset val="222"/>
    </font>
    <font>
      <sz val="10"/>
      <name val="Microsoft Sans Serif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Times New Roman"/>
      <family val="1"/>
    </font>
    <font>
      <sz val="15"/>
      <name val="Angsana New"/>
      <family val="1"/>
    </font>
    <font>
      <sz val="12"/>
      <name val="EucrosiaUPC"/>
      <family val="1"/>
      <charset val="222"/>
    </font>
    <font>
      <sz val="10"/>
      <color theme="1"/>
      <name val="Arial"/>
      <family val="2"/>
    </font>
    <font>
      <sz val="9"/>
      <color rgb="FFFF0000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188" fontId="1" fillId="0" borderId="0" applyFont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190" fontId="8" fillId="0" borderId="0" applyFont="0" applyFill="0" applyBorder="0" applyAlignment="0" applyProtection="0"/>
    <xf numFmtId="0" fontId="12" fillId="0" borderId="0"/>
    <xf numFmtId="0" fontId="2" fillId="0" borderId="0"/>
    <xf numFmtId="0" fontId="3" fillId="0" borderId="0"/>
    <xf numFmtId="0" fontId="2" fillId="0" borderId="0"/>
    <xf numFmtId="0" fontId="7" fillId="0" borderId="0"/>
    <xf numFmtId="0" fontId="3" fillId="0" borderId="0"/>
    <xf numFmtId="37" fontId="9" fillId="0" borderId="0"/>
    <xf numFmtId="0" fontId="2" fillId="0" borderId="0"/>
    <xf numFmtId="0" fontId="2" fillId="0" borderId="0"/>
    <xf numFmtId="0" fontId="2" fillId="0" borderId="0"/>
    <xf numFmtId="37" fontId="10" fillId="0" borderId="0"/>
    <xf numFmtId="0" fontId="8" fillId="0" borderId="0"/>
    <xf numFmtId="40" fontId="11" fillId="0" borderId="0" applyFont="0" applyFill="0" applyBorder="0" applyAlignment="0" applyProtection="0"/>
    <xf numFmtId="0" fontId="7" fillId="0" borderId="0"/>
    <xf numFmtId="0" fontId="7" fillId="0" borderId="0"/>
    <xf numFmtId="37" fontId="10" fillId="0" borderId="0"/>
  </cellStyleXfs>
  <cellXfs count="364">
    <xf numFmtId="0" fontId="0" fillId="0" borderId="0" xfId="0"/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49" fontId="5" fillId="0" borderId="0" xfId="14" applyNumberFormat="1" applyFont="1" applyFill="1" applyAlignment="1">
      <alignment vertical="center"/>
    </xf>
    <xf numFmtId="49" fontId="4" fillId="0" borderId="0" xfId="14" applyNumberFormat="1" applyFont="1" applyFill="1" applyAlignment="1">
      <alignment vertical="center"/>
    </xf>
    <xf numFmtId="49" fontId="5" fillId="0" borderId="0" xfId="14" applyNumberFormat="1" applyFont="1" applyFill="1" applyAlignment="1">
      <alignment horizontal="left" vertical="center"/>
    </xf>
    <xf numFmtId="0" fontId="5" fillId="0" borderId="0" xfId="23" applyNumberFormat="1" applyFont="1" applyFill="1" applyAlignment="1">
      <alignment vertical="center"/>
    </xf>
    <xf numFmtId="0" fontId="5" fillId="0" borderId="0" xfId="12" applyFont="1" applyFill="1" applyAlignment="1">
      <alignment vertical="center"/>
    </xf>
    <xf numFmtId="0" fontId="5" fillId="0" borderId="0" xfId="22" applyFont="1" applyFill="1" applyAlignment="1">
      <alignment horizontal="center" vertical="center"/>
    </xf>
    <xf numFmtId="0" fontId="5" fillId="0" borderId="0" xfId="22" applyFont="1" applyFill="1" applyAlignment="1">
      <alignment vertical="center"/>
    </xf>
    <xf numFmtId="49" fontId="3" fillId="0" borderId="0" xfId="14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6" fillId="0" borderId="0" xfId="17" applyFont="1" applyFill="1" applyBorder="1" applyAlignment="1">
      <alignment horizontal="center" vertical="center"/>
    </xf>
    <xf numFmtId="0" fontId="6" fillId="0" borderId="0" xfId="17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17" applyFont="1" applyFill="1" applyAlignment="1">
      <alignment horizontal="right" vertical="center"/>
    </xf>
    <xf numFmtId="0" fontId="6" fillId="0" borderId="0" xfId="17" applyFont="1" applyFill="1" applyAlignment="1">
      <alignment vertical="center"/>
    </xf>
    <xf numFmtId="0" fontId="6" fillId="0" borderId="0" xfId="17" applyFont="1" applyFill="1" applyAlignment="1">
      <alignment horizontal="center" vertical="center"/>
    </xf>
    <xf numFmtId="0" fontId="6" fillId="0" borderId="1" xfId="17" applyFont="1" applyFill="1" applyBorder="1" applyAlignment="1">
      <alignment horizontal="center" vertical="center"/>
    </xf>
    <xf numFmtId="0" fontId="3" fillId="0" borderId="0" xfId="17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49" fontId="3" fillId="0" borderId="0" xfId="14" applyNumberFormat="1" applyFont="1" applyFill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0" fontId="3" fillId="0" borderId="0" xfId="9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17" applyFont="1" applyFill="1" applyBorder="1" applyAlignment="1">
      <alignment horizontal="distributed" vertical="center"/>
    </xf>
    <xf numFmtId="0" fontId="3" fillId="0" borderId="0" xfId="17" applyFont="1" applyFill="1" applyBorder="1" applyAlignment="1">
      <alignment horizontal="distributed" vertical="center" wrapText="1"/>
    </xf>
    <xf numFmtId="0" fontId="6" fillId="0" borderId="0" xfId="9" applyFont="1" applyFill="1" applyAlignment="1" applyProtection="1">
      <alignment vertical="center"/>
      <protection locked="0"/>
    </xf>
    <xf numFmtId="0" fontId="6" fillId="0" borderId="0" xfId="9" applyFont="1" applyFill="1" applyAlignment="1">
      <alignment vertical="center"/>
    </xf>
    <xf numFmtId="0" fontId="3" fillId="0" borderId="0" xfId="17" applyFont="1" applyFill="1" applyBorder="1" applyAlignment="1">
      <alignment horizontal="center" vertical="center" wrapText="1"/>
    </xf>
    <xf numFmtId="192" fontId="4" fillId="0" borderId="0" xfId="17" applyNumberFormat="1" applyFont="1" applyFill="1" applyAlignment="1">
      <alignment horizontal="right" vertical="center"/>
    </xf>
    <xf numFmtId="192" fontId="6" fillId="0" borderId="0" xfId="17" applyNumberFormat="1" applyFont="1" applyFill="1" applyBorder="1" applyAlignment="1">
      <alignment horizontal="right" vertical="center"/>
    </xf>
    <xf numFmtId="192" fontId="6" fillId="0" borderId="0" xfId="17" applyNumberFormat="1" applyFont="1" applyFill="1" applyAlignment="1">
      <alignment horizontal="right" vertical="center"/>
    </xf>
    <xf numFmtId="192" fontId="6" fillId="0" borderId="0" xfId="17" quotePrefix="1" applyNumberFormat="1" applyFont="1" applyFill="1" applyBorder="1" applyAlignment="1">
      <alignment horizontal="right" vertical="center"/>
    </xf>
    <xf numFmtId="192" fontId="6" fillId="0" borderId="1" xfId="17" applyNumberFormat="1" applyFont="1" applyFill="1" applyBorder="1" applyAlignment="1">
      <alignment horizontal="right" vertical="center"/>
    </xf>
    <xf numFmtId="192" fontId="3" fillId="0" borderId="0" xfId="15" applyNumberFormat="1" applyFont="1" applyFill="1" applyAlignment="1">
      <alignment horizontal="center" vertical="center"/>
    </xf>
    <xf numFmtId="192" fontId="3" fillId="0" borderId="0" xfId="9" applyNumberFormat="1" applyFont="1" applyFill="1" applyAlignment="1">
      <alignment horizontal="right" vertical="center"/>
    </xf>
    <xf numFmtId="192" fontId="3" fillId="0" borderId="0" xfId="1" applyNumberFormat="1" applyFont="1" applyFill="1" applyAlignment="1">
      <alignment vertical="center"/>
    </xf>
    <xf numFmtId="192" fontId="3" fillId="0" borderId="0" xfId="0" applyNumberFormat="1" applyFont="1" applyFill="1" applyBorder="1" applyAlignment="1">
      <alignment horizontal="center" vertical="center" wrapText="1"/>
    </xf>
    <xf numFmtId="192" fontId="3" fillId="0" borderId="0" xfId="0" applyNumberFormat="1" applyFont="1" applyFill="1" applyBorder="1" applyAlignment="1">
      <alignment horizontal="center" vertical="center"/>
    </xf>
    <xf numFmtId="192" fontId="3" fillId="0" borderId="0" xfId="15" applyNumberFormat="1" applyFont="1" applyFill="1" applyAlignment="1">
      <alignment horizontal="right" vertical="center"/>
    </xf>
    <xf numFmtId="192" fontId="3" fillId="0" borderId="0" xfId="17" applyNumberFormat="1" applyFont="1" applyFill="1" applyAlignment="1">
      <alignment horizontal="right" vertical="center"/>
    </xf>
    <xf numFmtId="192" fontId="3" fillId="0" borderId="0" xfId="0" applyNumberFormat="1" applyFont="1" applyFill="1" applyAlignment="1">
      <alignment horizontal="center" vertical="center"/>
    </xf>
    <xf numFmtId="192" fontId="3" fillId="0" borderId="0" xfId="2" applyNumberFormat="1" applyFont="1" applyFill="1" applyAlignment="1">
      <alignment vertical="center"/>
    </xf>
    <xf numFmtId="192" fontId="3" fillId="0" borderId="0" xfId="4" applyNumberFormat="1" applyFont="1" applyFill="1" applyBorder="1" applyAlignment="1">
      <alignment horizontal="right" vertical="center"/>
    </xf>
    <xf numFmtId="192" fontId="3" fillId="0" borderId="0" xfId="0" applyNumberFormat="1" applyFont="1" applyFill="1" applyAlignment="1">
      <alignment horizontal="right" vertical="center"/>
    </xf>
    <xf numFmtId="192" fontId="3" fillId="0" borderId="0" xfId="4" applyNumberFormat="1" applyFont="1" applyFill="1" applyAlignment="1">
      <alignment horizontal="right" vertical="center"/>
    </xf>
    <xf numFmtId="192" fontId="3" fillId="0" borderId="0" xfId="17" applyNumberFormat="1" applyFont="1" applyFill="1" applyBorder="1" applyAlignment="1">
      <alignment horizontal="right" vertical="center" wrapText="1"/>
    </xf>
    <xf numFmtId="192" fontId="3" fillId="0" borderId="0" xfId="1" applyNumberFormat="1" applyFont="1" applyFill="1" applyAlignment="1">
      <alignment horizontal="right" vertical="center"/>
    </xf>
    <xf numFmtId="192" fontId="3" fillId="0" borderId="0" xfId="16" applyNumberFormat="1" applyFont="1" applyFill="1" applyBorder="1" applyAlignment="1">
      <alignment vertical="center"/>
    </xf>
    <xf numFmtId="192" fontId="3" fillId="0" borderId="0" xfId="1" applyNumberFormat="1" applyFont="1" applyFill="1" applyBorder="1" applyAlignment="1">
      <alignment horizontal="right" vertical="center"/>
    </xf>
    <xf numFmtId="192" fontId="3" fillId="0" borderId="0" xfId="4" applyNumberFormat="1" applyFont="1" applyFill="1" applyBorder="1" applyAlignment="1">
      <alignment horizontal="center" vertical="center"/>
    </xf>
    <xf numFmtId="192" fontId="3" fillId="0" borderId="0" xfId="17" applyNumberFormat="1" applyFont="1" applyFill="1" applyBorder="1" applyAlignment="1">
      <alignment horizontal="right" vertical="center"/>
    </xf>
    <xf numFmtId="192" fontId="5" fillId="0" borderId="0" xfId="0" applyNumberFormat="1" applyFont="1" applyFill="1" applyAlignment="1">
      <alignment horizontal="right" vertical="center"/>
    </xf>
    <xf numFmtId="192" fontId="5" fillId="0" borderId="1" xfId="0" applyNumberFormat="1" applyFont="1" applyFill="1" applyBorder="1" applyAlignment="1">
      <alignment horizontal="right" vertical="center"/>
    </xf>
    <xf numFmtId="192" fontId="6" fillId="0" borderId="0" xfId="9" applyNumberFormat="1" applyFont="1" applyFill="1" applyAlignment="1" applyProtection="1">
      <alignment horizontal="right" vertical="center"/>
      <protection locked="0"/>
    </xf>
    <xf numFmtId="192" fontId="6" fillId="0" borderId="1" xfId="9" applyNumberFormat="1" applyFont="1" applyFill="1" applyBorder="1" applyAlignment="1" applyProtection="1">
      <alignment horizontal="right" vertical="center"/>
      <protection locked="0"/>
    </xf>
    <xf numFmtId="49" fontId="3" fillId="0" borderId="0" xfId="14" applyNumberFormat="1" applyFont="1" applyFill="1" applyBorder="1" applyAlignment="1">
      <alignment vertical="center"/>
    </xf>
    <xf numFmtId="192" fontId="3" fillId="0" borderId="0" xfId="9" applyNumberFormat="1" applyFont="1" applyFill="1" applyBorder="1" applyAlignment="1">
      <alignment horizontal="right" vertical="center"/>
    </xf>
    <xf numFmtId="0" fontId="3" fillId="0" borderId="0" xfId="17" applyFont="1" applyFill="1" applyBorder="1" applyAlignment="1">
      <alignment vertical="center"/>
    </xf>
    <xf numFmtId="195" fontId="3" fillId="0" borderId="0" xfId="16" applyNumberFormat="1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0" xfId="15" applyFont="1" applyFill="1" applyAlignment="1">
      <alignment vertical="center"/>
    </xf>
    <xf numFmtId="0" fontId="3" fillId="0" borderId="0" xfId="15" applyFont="1" applyFill="1" applyAlignment="1">
      <alignment horizontal="center" vertical="center"/>
    </xf>
    <xf numFmtId="0" fontId="3" fillId="0" borderId="0" xfId="15" applyFont="1" applyFill="1" applyAlignment="1">
      <alignment horizontal="right" vertical="center"/>
    </xf>
    <xf numFmtId="192" fontId="3" fillId="0" borderId="1" xfId="15" applyNumberFormat="1" applyFont="1" applyFill="1" applyBorder="1" applyAlignment="1">
      <alignment horizontal="right" vertical="center"/>
    </xf>
    <xf numFmtId="192" fontId="3" fillId="0" borderId="0" xfId="15" applyNumberFormat="1" applyFont="1" applyFill="1" applyBorder="1" applyAlignment="1">
      <alignment horizontal="right" vertical="center"/>
    </xf>
    <xf numFmtId="192" fontId="3" fillId="0" borderId="0" xfId="0" applyNumberFormat="1" applyFont="1" applyFill="1" applyBorder="1" applyAlignment="1">
      <alignment horizontal="right" vertical="center"/>
    </xf>
    <xf numFmtId="192" fontId="3" fillId="0" borderId="2" xfId="0" applyNumberFormat="1" applyFont="1" applyFill="1" applyBorder="1" applyAlignment="1">
      <alignment horizontal="right" vertical="center"/>
    </xf>
    <xf numFmtId="192" fontId="3" fillId="0" borderId="1" xfId="0" applyNumberFormat="1" applyFont="1" applyFill="1" applyBorder="1" applyAlignment="1">
      <alignment horizontal="right" vertical="center"/>
    </xf>
    <xf numFmtId="0" fontId="3" fillId="0" borderId="0" xfId="9" applyFont="1" applyFill="1" applyAlignment="1">
      <alignment vertical="center"/>
    </xf>
    <xf numFmtId="0" fontId="6" fillId="0" borderId="0" xfId="15" applyFont="1" applyFill="1" applyAlignment="1">
      <alignment horizontal="right" vertical="center"/>
    </xf>
    <xf numFmtId="192" fontId="6" fillId="0" borderId="0" xfId="15" applyNumberFormat="1" applyFont="1" applyFill="1" applyAlignment="1">
      <alignment horizontal="right" vertical="center"/>
    </xf>
    <xf numFmtId="0" fontId="6" fillId="0" borderId="0" xfId="15" applyFont="1" applyFill="1" applyAlignment="1">
      <alignment horizontal="center" vertical="center"/>
    </xf>
    <xf numFmtId="0" fontId="3" fillId="0" borderId="0" xfId="11" applyFont="1" applyFill="1" applyAlignment="1">
      <alignment vertical="center"/>
    </xf>
    <xf numFmtId="192" fontId="3" fillId="0" borderId="3" xfId="0" applyNumberFormat="1" applyFont="1" applyFill="1" applyBorder="1" applyAlignment="1">
      <alignment horizontal="right" vertical="center"/>
    </xf>
    <xf numFmtId="192" fontId="4" fillId="0" borderId="1" xfId="0" applyNumberFormat="1" applyFont="1" applyFill="1" applyBorder="1" applyAlignment="1">
      <alignment horizontal="right" vertical="center"/>
    </xf>
    <xf numFmtId="0" fontId="5" fillId="0" borderId="0" xfId="0" quotePrefix="1" applyFont="1" applyFill="1" applyAlignment="1">
      <alignment vertical="center"/>
    </xf>
    <xf numFmtId="0" fontId="5" fillId="0" borderId="1" xfId="0" quotePrefix="1" applyFont="1" applyFill="1" applyBorder="1" applyAlignment="1">
      <alignment vertical="center"/>
    </xf>
    <xf numFmtId="192" fontId="6" fillId="0" borderId="0" xfId="0" applyNumberFormat="1" applyFont="1" applyFill="1" applyAlignment="1" applyProtection="1">
      <alignment horizontal="right" vertical="center"/>
      <protection locked="0"/>
    </xf>
    <xf numFmtId="192" fontId="6" fillId="0" borderId="1" xfId="0" applyNumberFormat="1" applyFont="1" applyFill="1" applyBorder="1" applyAlignment="1" applyProtection="1">
      <alignment horizontal="right" vertical="center"/>
      <protection locked="0"/>
    </xf>
    <xf numFmtId="196" fontId="3" fillId="0" borderId="0" xfId="4" applyNumberFormat="1" applyFont="1" applyFill="1" applyAlignment="1">
      <alignment horizontal="right" vertical="center"/>
    </xf>
    <xf numFmtId="196" fontId="3" fillId="0" borderId="0" xfId="9" applyNumberFormat="1" applyFont="1" applyFill="1" applyAlignment="1">
      <alignment horizontal="center" vertical="center"/>
    </xf>
    <xf numFmtId="192" fontId="3" fillId="0" borderId="1" xfId="1" applyNumberFormat="1" applyFont="1" applyFill="1" applyBorder="1" applyAlignment="1">
      <alignment horizontal="center" vertical="center"/>
    </xf>
    <xf numFmtId="196" fontId="3" fillId="0" borderId="0" xfId="15" applyNumberFormat="1" applyFont="1" applyFill="1" applyAlignment="1">
      <alignment horizontal="right" vertical="center"/>
    </xf>
    <xf numFmtId="196" fontId="3" fillId="0" borderId="0" xfId="15" applyNumberFormat="1" applyFont="1" applyFill="1" applyAlignment="1">
      <alignment horizontal="center" vertical="center"/>
    </xf>
    <xf numFmtId="196" fontId="3" fillId="0" borderId="1" xfId="15" applyNumberFormat="1" applyFont="1" applyFill="1" applyBorder="1" applyAlignment="1">
      <alignment horizontal="center" vertical="center"/>
    </xf>
    <xf numFmtId="196" fontId="3" fillId="0" borderId="0" xfId="0" applyNumberFormat="1" applyFont="1" applyFill="1" applyAlignment="1">
      <alignment horizontal="center" vertical="center"/>
    </xf>
    <xf numFmtId="196" fontId="3" fillId="0" borderId="0" xfId="11" applyNumberFormat="1" applyFont="1" applyFill="1" applyAlignment="1">
      <alignment horizontal="right" vertical="center"/>
    </xf>
    <xf numFmtId="196" fontId="3" fillId="0" borderId="1" xfId="9" applyNumberFormat="1" applyFont="1" applyFill="1" applyBorder="1" applyAlignment="1">
      <alignment horizontal="center" vertical="center"/>
    </xf>
    <xf numFmtId="196" fontId="3" fillId="0" borderId="0" xfId="0" applyNumberFormat="1" applyFont="1" applyFill="1" applyAlignment="1">
      <alignment horizontal="right" vertical="center"/>
    </xf>
    <xf numFmtId="196" fontId="3" fillId="0" borderId="0" xfId="9" applyNumberFormat="1" applyFont="1" applyFill="1" applyAlignment="1">
      <alignment horizontal="right" vertical="center"/>
    </xf>
    <xf numFmtId="196" fontId="3" fillId="0" borderId="1" xfId="9" applyNumberFormat="1" applyFont="1" applyFill="1" applyBorder="1" applyAlignment="1">
      <alignment horizontal="right" vertical="center"/>
    </xf>
    <xf numFmtId="196" fontId="3" fillId="0" borderId="0" xfId="17" applyNumberFormat="1" applyFont="1" applyFill="1" applyAlignment="1">
      <alignment horizontal="right" vertical="center"/>
    </xf>
    <xf numFmtId="196" fontId="3" fillId="0" borderId="2" xfId="9" applyNumberFormat="1" applyFont="1" applyFill="1" applyBorder="1" applyAlignment="1">
      <alignment horizontal="right" vertical="center"/>
    </xf>
    <xf numFmtId="0" fontId="3" fillId="0" borderId="0" xfId="14" applyNumberFormat="1" applyFont="1" applyFill="1" applyAlignment="1">
      <alignment horizontal="left" vertical="center"/>
    </xf>
    <xf numFmtId="195" fontId="3" fillId="0" borderId="0" xfId="9" applyNumberFormat="1" applyFont="1" applyFill="1" applyAlignment="1">
      <alignment horizontal="center" vertical="center"/>
    </xf>
    <xf numFmtId="195" fontId="3" fillId="0" borderId="1" xfId="9" applyNumberFormat="1" applyFont="1" applyFill="1" applyBorder="1" applyAlignment="1">
      <alignment horizontal="center" vertical="center"/>
    </xf>
    <xf numFmtId="37" fontId="6" fillId="0" borderId="0" xfId="17" applyNumberFormat="1" applyFont="1" applyFill="1" applyAlignment="1">
      <alignment horizontal="left" vertical="center"/>
    </xf>
    <xf numFmtId="37" fontId="6" fillId="0" borderId="0" xfId="17" quotePrefix="1" applyNumberFormat="1" applyFont="1" applyFill="1" applyAlignment="1">
      <alignment horizontal="left" vertical="center"/>
    </xf>
    <xf numFmtId="37" fontId="6" fillId="0" borderId="1" xfId="17" quotePrefix="1" applyNumberFormat="1" applyFont="1" applyFill="1" applyBorder="1" applyAlignment="1">
      <alignment horizontal="left" vertical="center"/>
    </xf>
    <xf numFmtId="0" fontId="6" fillId="0" borderId="1" xfId="17" applyFont="1" applyFill="1" applyBorder="1" applyAlignment="1">
      <alignment horizontal="right" vertical="center"/>
    </xf>
    <xf numFmtId="195" fontId="3" fillId="0" borderId="0" xfId="15" applyNumberFormat="1" applyFont="1" applyFill="1" applyAlignment="1">
      <alignment horizontal="center" vertical="center"/>
    </xf>
    <xf numFmtId="0" fontId="3" fillId="0" borderId="1" xfId="17" applyFont="1" applyFill="1" applyBorder="1" applyAlignment="1">
      <alignment horizontal="center" vertical="center" wrapText="1"/>
    </xf>
    <xf numFmtId="0" fontId="3" fillId="0" borderId="1" xfId="17" applyFont="1" applyFill="1" applyBorder="1" applyAlignment="1">
      <alignment horizontal="distributed" vertical="center" wrapText="1"/>
    </xf>
    <xf numFmtId="192" fontId="3" fillId="0" borderId="1" xfId="17" applyNumberFormat="1" applyFont="1" applyFill="1" applyBorder="1" applyAlignment="1">
      <alignment horizontal="right" vertical="center" wrapText="1"/>
    </xf>
    <xf numFmtId="0" fontId="6" fillId="0" borderId="0" xfId="0" applyFont="1" applyFill="1" applyAlignment="1" applyProtection="1">
      <alignment horizontal="left" vertical="center"/>
      <protection locked="0"/>
    </xf>
    <xf numFmtId="0" fontId="3" fillId="0" borderId="0" xfId="9" applyFont="1" applyFill="1" applyAlignment="1" applyProtection="1">
      <alignment vertical="center"/>
      <protection locked="0"/>
    </xf>
    <xf numFmtId="192" fontId="6" fillId="2" borderId="0" xfId="17" applyNumberFormat="1" applyFont="1" applyFill="1" applyBorder="1" applyAlignment="1">
      <alignment horizontal="right" vertical="center"/>
    </xf>
    <xf numFmtId="192" fontId="3" fillId="2" borderId="0" xfId="15" applyNumberFormat="1" applyFont="1" applyFill="1" applyAlignment="1">
      <alignment horizontal="right" vertical="center"/>
    </xf>
    <xf numFmtId="192" fontId="3" fillId="2" borderId="0" xfId="15" applyNumberFormat="1" applyFont="1" applyFill="1" applyAlignment="1">
      <alignment horizontal="center" vertical="center"/>
    </xf>
    <xf numFmtId="196" fontId="3" fillId="2" borderId="0" xfId="15" applyNumberFormat="1" applyFont="1" applyFill="1" applyAlignment="1">
      <alignment horizontal="center" vertical="center"/>
    </xf>
    <xf numFmtId="192" fontId="3" fillId="2" borderId="1" xfId="15" applyNumberFormat="1" applyFont="1" applyFill="1" applyBorder="1" applyAlignment="1">
      <alignment horizontal="center" vertical="center"/>
    </xf>
    <xf numFmtId="192" fontId="3" fillId="2" borderId="1" xfId="15" applyNumberFormat="1" applyFont="1" applyFill="1" applyBorder="1" applyAlignment="1">
      <alignment horizontal="right" vertical="center"/>
    </xf>
    <xf numFmtId="192" fontId="3" fillId="2" borderId="0" xfId="9" applyNumberFormat="1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195" fontId="3" fillId="2" borderId="0" xfId="15" applyNumberFormat="1" applyFont="1" applyFill="1" applyAlignment="1">
      <alignment horizontal="center" vertical="center"/>
    </xf>
    <xf numFmtId="192" fontId="3" fillId="2" borderId="1" xfId="9" applyNumberFormat="1" applyFont="1" applyFill="1" applyBorder="1" applyAlignment="1">
      <alignment horizontal="center" vertical="center"/>
    </xf>
    <xf numFmtId="192" fontId="3" fillId="2" borderId="0" xfId="15" applyNumberFormat="1" applyFont="1" applyFill="1" applyBorder="1" applyAlignment="1">
      <alignment horizontal="right" vertical="center"/>
    </xf>
    <xf numFmtId="192" fontId="3" fillId="2" borderId="2" xfId="0" applyNumberFormat="1" applyFont="1" applyFill="1" applyBorder="1" applyAlignment="1">
      <alignment horizontal="right" vertical="center"/>
    </xf>
    <xf numFmtId="192" fontId="3" fillId="2" borderId="0" xfId="17" applyNumberFormat="1" applyFont="1" applyFill="1" applyAlignment="1">
      <alignment horizontal="right" vertical="center"/>
    </xf>
    <xf numFmtId="192" fontId="3" fillId="2" borderId="0" xfId="11" applyNumberFormat="1" applyFont="1" applyFill="1" applyAlignment="1">
      <alignment horizontal="right" vertical="center"/>
    </xf>
    <xf numFmtId="196" fontId="3" fillId="2" borderId="0" xfId="9" applyNumberFormat="1" applyFont="1" applyFill="1" applyAlignment="1">
      <alignment horizontal="center" vertical="center"/>
    </xf>
    <xf numFmtId="192" fontId="3" fillId="2" borderId="1" xfId="11" applyNumberFormat="1" applyFont="1" applyFill="1" applyBorder="1" applyAlignment="1">
      <alignment horizontal="right" vertical="center"/>
    </xf>
    <xf numFmtId="192" fontId="3" fillId="2" borderId="0" xfId="0" applyNumberFormat="1" applyFont="1" applyFill="1" applyAlignment="1">
      <alignment horizontal="right" vertical="center"/>
    </xf>
    <xf numFmtId="192" fontId="3" fillId="2" borderId="0" xfId="9" applyNumberFormat="1" applyFont="1" applyFill="1" applyAlignment="1">
      <alignment horizontal="right" vertical="center"/>
    </xf>
    <xf numFmtId="192" fontId="3" fillId="2" borderId="0" xfId="16" applyNumberFormat="1" applyFont="1" applyFill="1" applyAlignment="1">
      <alignment vertical="center"/>
    </xf>
    <xf numFmtId="192" fontId="3" fillId="2" borderId="0" xfId="9" applyNumberFormat="1" applyFont="1" applyFill="1" applyBorder="1" applyAlignment="1">
      <alignment horizontal="right" vertical="center"/>
    </xf>
    <xf numFmtId="192" fontId="3" fillId="2" borderId="1" xfId="9" applyNumberFormat="1" applyFont="1" applyFill="1" applyBorder="1" applyAlignment="1">
      <alignment horizontal="right" vertical="center"/>
    </xf>
    <xf numFmtId="192" fontId="3" fillId="2" borderId="0" xfId="0" applyNumberFormat="1" applyFont="1" applyFill="1" applyBorder="1" applyAlignment="1">
      <alignment horizontal="right" vertical="center"/>
    </xf>
    <xf numFmtId="192" fontId="3" fillId="2" borderId="1" xfId="0" applyNumberFormat="1" applyFont="1" applyFill="1" applyBorder="1" applyAlignment="1">
      <alignment horizontal="right" vertical="center"/>
    </xf>
    <xf numFmtId="196" fontId="3" fillId="2" borderId="0" xfId="9" applyNumberFormat="1" applyFont="1" applyFill="1" applyAlignment="1">
      <alignment horizontal="right" vertical="center"/>
    </xf>
    <xf numFmtId="192" fontId="6" fillId="2" borderId="0" xfId="15" applyNumberFormat="1" applyFont="1" applyFill="1" applyAlignment="1">
      <alignment horizontal="right" vertical="center"/>
    </xf>
    <xf numFmtId="192" fontId="3" fillId="2" borderId="0" xfId="1" applyNumberFormat="1" applyFont="1" applyFill="1" applyAlignment="1">
      <alignment horizontal="right" vertical="center"/>
    </xf>
    <xf numFmtId="196" fontId="3" fillId="2" borderId="2" xfId="9" applyNumberFormat="1" applyFont="1" applyFill="1" applyBorder="1" applyAlignment="1">
      <alignment horizontal="right" vertical="center"/>
    </xf>
    <xf numFmtId="195" fontId="3" fillId="2" borderId="0" xfId="4" applyNumberFormat="1" applyFont="1" applyFill="1" applyAlignment="1">
      <alignment horizontal="right" vertical="center"/>
    </xf>
    <xf numFmtId="195" fontId="3" fillId="2" borderId="0" xfId="9" applyNumberFormat="1" applyFont="1" applyFill="1" applyAlignment="1">
      <alignment horizontal="center" vertical="center"/>
    </xf>
    <xf numFmtId="195" fontId="3" fillId="2" borderId="1" xfId="9" applyNumberFormat="1" applyFont="1" applyFill="1" applyBorder="1" applyAlignment="1">
      <alignment horizontal="center" vertical="center"/>
    </xf>
    <xf numFmtId="0" fontId="3" fillId="2" borderId="0" xfId="17" applyFont="1" applyFill="1" applyAlignment="1">
      <alignment vertical="center"/>
    </xf>
    <xf numFmtId="192" fontId="3" fillId="2" borderId="0" xfId="1" applyNumberFormat="1" applyFont="1" applyFill="1" applyBorder="1" applyAlignment="1">
      <alignment horizontal="right" vertical="center"/>
    </xf>
    <xf numFmtId="192" fontId="3" fillId="2" borderId="3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92" fontId="5" fillId="0" borderId="0" xfId="0" applyNumberFormat="1" applyFont="1" applyAlignment="1">
      <alignment horizontal="right" vertical="center"/>
    </xf>
    <xf numFmtId="192" fontId="5" fillId="0" borderId="1" xfId="0" applyNumberFormat="1" applyFont="1" applyBorder="1" applyAlignment="1">
      <alignment horizontal="right" vertical="center"/>
    </xf>
    <xf numFmtId="192" fontId="5" fillId="2" borderId="0" xfId="2" applyNumberFormat="1" applyFont="1" applyFill="1" applyAlignment="1">
      <alignment horizontal="right" vertical="center"/>
    </xf>
    <xf numFmtId="192" fontId="4" fillId="2" borderId="0" xfId="0" applyNumberFormat="1" applyFont="1" applyFill="1" applyAlignment="1">
      <alignment horizontal="right" vertical="center"/>
    </xf>
    <xf numFmtId="192" fontId="5" fillId="2" borderId="0" xfId="1" applyNumberFormat="1" applyFont="1" applyFill="1" applyAlignment="1">
      <alignment horizontal="right" vertical="center"/>
    </xf>
    <xf numFmtId="192" fontId="5" fillId="2" borderId="1" xfId="1" applyNumberFormat="1" applyFont="1" applyFill="1" applyBorder="1" applyAlignment="1">
      <alignment horizontal="right" vertical="center"/>
    </xf>
    <xf numFmtId="192" fontId="5" fillId="2" borderId="1" xfId="2" applyNumberFormat="1" applyFont="1" applyFill="1" applyBorder="1" applyAlignment="1">
      <alignment horizontal="right" vertical="center"/>
    </xf>
    <xf numFmtId="192" fontId="5" fillId="2" borderId="2" xfId="2" applyNumberFormat="1" applyFont="1" applyFill="1" applyBorder="1" applyAlignment="1">
      <alignment horizontal="right" vertical="center"/>
    </xf>
    <xf numFmtId="192" fontId="5" fillId="2" borderId="0" xfId="0" applyNumberFormat="1" applyFont="1" applyFill="1" applyAlignment="1">
      <alignment horizontal="right" vertical="center"/>
    </xf>
    <xf numFmtId="192" fontId="5" fillId="2" borderId="4" xfId="1" applyNumberFormat="1" applyFont="1" applyFill="1" applyBorder="1" applyAlignment="1">
      <alignment horizontal="right" vertical="center"/>
    </xf>
    <xf numFmtId="192" fontId="5" fillId="2" borderId="1" xfId="2" applyNumberFormat="1" applyFont="1" applyFill="1" applyBorder="1" applyAlignment="1">
      <alignment horizontal="center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92" fontId="6" fillId="0" borderId="0" xfId="0" applyNumberFormat="1" applyFont="1" applyAlignment="1">
      <alignment horizontal="right" vertical="center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92" fontId="6" fillId="0" borderId="1" xfId="0" applyNumberFormat="1" applyFont="1" applyBorder="1" applyAlignment="1">
      <alignment horizontal="right" vertical="center"/>
    </xf>
    <xf numFmtId="192" fontId="6" fillId="0" borderId="0" xfId="0" applyNumberFormat="1" applyFont="1" applyAlignment="1" applyProtection="1">
      <alignment horizontal="right" vertical="center"/>
      <protection locked="0"/>
    </xf>
    <xf numFmtId="192" fontId="6" fillId="0" borderId="1" xfId="0" applyNumberFormat="1" applyFont="1" applyBorder="1" applyAlignment="1" applyProtection="1">
      <alignment horizontal="right" vertical="center"/>
      <protection locked="0"/>
    </xf>
    <xf numFmtId="37" fontId="4" fillId="0" borderId="0" xfId="0" applyNumberFormat="1" applyFont="1" applyAlignment="1" applyProtection="1">
      <alignment vertical="center"/>
      <protection locked="0"/>
    </xf>
    <xf numFmtId="189" fontId="4" fillId="0" borderId="0" xfId="0" applyNumberFormat="1" applyFont="1" applyAlignment="1" applyProtection="1">
      <alignment horizontal="right" vertical="center"/>
      <protection locked="0"/>
    </xf>
    <xf numFmtId="192" fontId="5" fillId="0" borderId="0" xfId="0" applyNumberFormat="1" applyFont="1" applyAlignment="1" applyProtection="1">
      <alignment horizontal="right" vertical="center"/>
      <protection locked="0"/>
    </xf>
    <xf numFmtId="0" fontId="4" fillId="0" borderId="1" xfId="0" applyFont="1" applyBorder="1" applyAlignment="1">
      <alignment horizontal="left" vertical="center"/>
    </xf>
    <xf numFmtId="189" fontId="4" fillId="0" borderId="1" xfId="0" applyNumberFormat="1" applyFont="1" applyBorder="1" applyAlignment="1">
      <alignment horizontal="left" vertical="center"/>
    </xf>
    <xf numFmtId="189" fontId="5" fillId="0" borderId="1" xfId="0" applyNumberFormat="1" applyFont="1" applyBorder="1" applyAlignment="1">
      <alignment horizontal="right" vertical="center"/>
    </xf>
    <xf numFmtId="192" fontId="5" fillId="0" borderId="1" xfId="0" applyNumberFormat="1" applyFont="1" applyBorder="1" applyAlignment="1" applyProtection="1">
      <alignment horizontal="right" vertical="center"/>
      <protection locked="0"/>
    </xf>
    <xf numFmtId="189" fontId="4" fillId="0" borderId="0" xfId="0" applyNumberFormat="1" applyFont="1" applyAlignment="1">
      <alignment horizontal="left" vertical="center"/>
    </xf>
    <xf numFmtId="189" fontId="5" fillId="0" borderId="0" xfId="0" applyNumberFormat="1" applyFont="1" applyAlignment="1">
      <alignment horizontal="right" vertical="center"/>
    </xf>
    <xf numFmtId="189" fontId="6" fillId="0" borderId="0" xfId="0" applyNumberFormat="1" applyFont="1" applyAlignment="1" applyProtection="1">
      <alignment horizontal="right" vertical="center"/>
      <protection locked="0"/>
    </xf>
    <xf numFmtId="192" fontId="6" fillId="0" borderId="0" xfId="9" applyNumberFormat="1" applyFont="1" applyAlignment="1" applyProtection="1">
      <alignment horizontal="right" vertical="center"/>
      <protection locked="0"/>
    </xf>
    <xf numFmtId="192" fontId="6" fillId="0" borderId="1" xfId="9" applyNumberFormat="1" applyFont="1" applyBorder="1" applyAlignment="1" applyProtection="1">
      <alignment horizontal="right" vertical="center"/>
      <protection locked="0"/>
    </xf>
    <xf numFmtId="0" fontId="6" fillId="0" borderId="0" xfId="9" applyFont="1" applyAlignment="1" applyProtection="1">
      <alignment vertical="center"/>
      <protection locked="0"/>
    </xf>
    <xf numFmtId="0" fontId="6" fillId="0" borderId="0" xfId="9" applyFont="1" applyAlignment="1">
      <alignment vertical="center"/>
    </xf>
    <xf numFmtId="192" fontId="6" fillId="0" borderId="1" xfId="9" applyNumberFormat="1" applyFont="1" applyBorder="1" applyAlignment="1" applyProtection="1">
      <alignment horizontal="center" vertical="center"/>
      <protection locked="0"/>
    </xf>
    <xf numFmtId="192" fontId="3" fillId="2" borderId="0" xfId="9" applyNumberFormat="1" applyFont="1" applyFill="1" applyAlignment="1" applyProtection="1">
      <alignment horizontal="right" vertical="center"/>
      <protection locked="0"/>
    </xf>
    <xf numFmtId="192" fontId="3" fillId="2" borderId="1" xfId="9" applyNumberFormat="1" applyFont="1" applyFill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89" fontId="5" fillId="0" borderId="0" xfId="0" applyNumberFormat="1" applyFont="1" applyAlignment="1" applyProtection="1">
      <alignment horizontal="right" vertical="center"/>
      <protection locked="0"/>
    </xf>
    <xf numFmtId="192" fontId="4" fillId="0" borderId="0" xfId="0" applyNumberFormat="1" applyFont="1" applyFill="1" applyAlignment="1">
      <alignment horizontal="right" vertical="center"/>
    </xf>
    <xf numFmtId="192" fontId="4" fillId="0" borderId="0" xfId="17" quotePrefix="1" applyNumberFormat="1" applyFont="1" applyFill="1" applyAlignment="1">
      <alignment horizontal="right" vertical="center"/>
    </xf>
    <xf numFmtId="192" fontId="4" fillId="0" borderId="0" xfId="0" quotePrefix="1" applyNumberFormat="1" applyFont="1" applyFill="1" applyAlignment="1">
      <alignment horizontal="right" vertical="center"/>
    </xf>
    <xf numFmtId="192" fontId="5" fillId="0" borderId="0" xfId="2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88" fontId="5" fillId="0" borderId="0" xfId="2" applyFont="1" applyFill="1" applyAlignment="1">
      <alignment vertical="center"/>
    </xf>
    <xf numFmtId="192" fontId="5" fillId="0" borderId="0" xfId="1" applyNumberFormat="1" applyFont="1" applyFill="1" applyAlignment="1">
      <alignment horizontal="right" vertical="center"/>
    </xf>
    <xf numFmtId="192" fontId="5" fillId="0" borderId="1" xfId="1" applyNumberFormat="1" applyFont="1" applyFill="1" applyBorder="1" applyAlignment="1">
      <alignment horizontal="right" vertical="center"/>
    </xf>
    <xf numFmtId="192" fontId="5" fillId="0" borderId="1" xfId="2" applyNumberFormat="1" applyFont="1" applyFill="1" applyBorder="1" applyAlignment="1">
      <alignment horizontal="right" vertical="center"/>
    </xf>
    <xf numFmtId="192" fontId="5" fillId="0" borderId="2" xfId="2" applyNumberFormat="1" applyFont="1" applyFill="1" applyBorder="1" applyAlignment="1">
      <alignment horizontal="right" vertical="center"/>
    </xf>
    <xf numFmtId="0" fontId="4" fillId="0" borderId="0" xfId="12" applyFont="1" applyFill="1" applyAlignment="1">
      <alignment vertical="center"/>
    </xf>
    <xf numFmtId="194" fontId="5" fillId="0" borderId="2" xfId="2" applyNumberFormat="1" applyFont="1" applyFill="1" applyBorder="1" applyAlignment="1">
      <alignment horizontal="right" vertical="center"/>
    </xf>
    <xf numFmtId="194" fontId="5" fillId="0" borderId="0" xfId="2" applyNumberFormat="1" applyFont="1" applyFill="1" applyAlignment="1">
      <alignment horizontal="right" vertical="center"/>
    </xf>
    <xf numFmtId="194" fontId="5" fillId="0" borderId="0" xfId="22" applyNumberFormat="1" applyFont="1" applyFill="1" applyAlignment="1">
      <alignment horizontal="right" vertical="center"/>
    </xf>
    <xf numFmtId="194" fontId="5" fillId="0" borderId="2" xfId="1" applyNumberFormat="1" applyFont="1" applyFill="1" applyBorder="1" applyAlignment="1">
      <alignment horizontal="right" vertical="center"/>
    </xf>
    <xf numFmtId="0" fontId="4" fillId="0" borderId="0" xfId="22" applyFont="1" applyFill="1" applyAlignment="1">
      <alignment vertical="center"/>
    </xf>
    <xf numFmtId="0" fontId="4" fillId="0" borderId="0" xfId="22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92" fontId="5" fillId="0" borderId="4" xfId="1" applyNumberFormat="1" applyFont="1" applyFill="1" applyBorder="1" applyAlignment="1">
      <alignment horizontal="right" vertical="center"/>
    </xf>
    <xf numFmtId="192" fontId="5" fillId="0" borderId="1" xfId="2" applyNumberFormat="1" applyFont="1" applyFill="1" applyBorder="1" applyAlignment="1">
      <alignment horizontal="center" vertical="center"/>
    </xf>
    <xf numFmtId="189" fontId="6" fillId="0" borderId="0" xfId="0" applyNumberFormat="1" applyFont="1" applyFill="1" applyAlignment="1" applyProtection="1">
      <alignment horizontal="right" vertical="center"/>
      <protection locked="0"/>
    </xf>
    <xf numFmtId="192" fontId="3" fillId="0" borderId="0" xfId="9" applyNumberFormat="1" applyFont="1" applyFill="1" applyAlignment="1" applyProtection="1">
      <alignment horizontal="right" vertical="center"/>
      <protection locked="0"/>
    </xf>
    <xf numFmtId="192" fontId="3" fillId="0" borderId="1" xfId="9" applyNumberFormat="1" applyFont="1" applyFill="1" applyBorder="1" applyAlignment="1" applyProtection="1">
      <alignment horizontal="right" vertical="center"/>
      <protection locked="0"/>
    </xf>
    <xf numFmtId="192" fontId="5" fillId="2" borderId="0" xfId="2" applyNumberFormat="1" applyFont="1" applyFill="1" applyBorder="1" applyAlignment="1">
      <alignment horizontal="right" vertical="center"/>
    </xf>
    <xf numFmtId="192" fontId="5" fillId="0" borderId="0" xfId="2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vertical="center"/>
    </xf>
    <xf numFmtId="192" fontId="5" fillId="2" borderId="0" xfId="1" applyNumberFormat="1" applyFont="1" applyFill="1" applyBorder="1" applyAlignment="1">
      <alignment horizontal="right" vertical="center"/>
    </xf>
    <xf numFmtId="192" fontId="5" fillId="0" borderId="0" xfId="1" applyNumberFormat="1" applyFont="1" applyFill="1" applyBorder="1" applyAlignment="1">
      <alignment horizontal="right" vertical="center"/>
    </xf>
    <xf numFmtId="192" fontId="5" fillId="2" borderId="0" xfId="2" applyNumberFormat="1" applyFont="1" applyFill="1" applyBorder="1" applyAlignment="1">
      <alignment horizontal="center" vertical="center"/>
    </xf>
    <xf numFmtId="192" fontId="5" fillId="0" borderId="0" xfId="2" applyNumberFormat="1" applyFont="1" applyFill="1" applyBorder="1" applyAlignment="1">
      <alignment horizontal="center" vertical="center"/>
    </xf>
    <xf numFmtId="0" fontId="3" fillId="0" borderId="0" xfId="17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92" fontId="3" fillId="0" borderId="0" xfId="4" applyNumberFormat="1" applyFont="1" applyAlignment="1">
      <alignment horizontal="right" vertical="center"/>
    </xf>
    <xf numFmtId="196" fontId="3" fillId="0" borderId="0" xfId="0" applyNumberFormat="1" applyFont="1" applyAlignment="1">
      <alignment horizontal="right" vertical="center"/>
    </xf>
    <xf numFmtId="49" fontId="3" fillId="0" borderId="0" xfId="14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92" fontId="3" fillId="0" borderId="0" xfId="0" applyNumberFormat="1" applyFont="1" applyAlignment="1">
      <alignment horizontal="right" vertical="center"/>
    </xf>
    <xf numFmtId="196" fontId="3" fillId="2" borderId="1" xfId="15" applyNumberFormat="1" applyFont="1" applyFill="1" applyBorder="1" applyAlignment="1">
      <alignment horizontal="center" vertical="center"/>
    </xf>
    <xf numFmtId="192" fontId="6" fillId="0" borderId="0" xfId="17" applyNumberFormat="1" applyFont="1" applyFill="1" applyAlignment="1">
      <alignment horizontal="center" vertical="center"/>
    </xf>
    <xf numFmtId="0" fontId="3" fillId="0" borderId="0" xfId="17" applyFont="1" applyFill="1" applyAlignment="1">
      <alignment horizontal="center" vertical="center"/>
    </xf>
    <xf numFmtId="192" fontId="4" fillId="0" borderId="0" xfId="17" applyNumberFormat="1" applyFont="1" applyFill="1" applyAlignment="1">
      <alignment horizontal="center" vertical="center"/>
    </xf>
    <xf numFmtId="192" fontId="6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/>
    </xf>
    <xf numFmtId="0" fontId="3" fillId="0" borderId="0" xfId="11" quotePrefix="1" applyFont="1" applyFill="1" applyAlignment="1">
      <alignment vertical="center"/>
    </xf>
    <xf numFmtId="192" fontId="3" fillId="0" borderId="0" xfId="0" applyNumberFormat="1" applyFont="1" applyFill="1" applyAlignment="1" applyProtection="1">
      <alignment horizontal="right" vertical="center"/>
      <protection locked="0"/>
    </xf>
    <xf numFmtId="192" fontId="3" fillId="0" borderId="1" xfId="0" applyNumberFormat="1" applyFont="1" applyFill="1" applyBorder="1" applyAlignment="1" applyProtection="1">
      <alignment horizontal="right" vertical="center"/>
      <protection locked="0"/>
    </xf>
    <xf numFmtId="189" fontId="3" fillId="0" borderId="0" xfId="9" applyNumberFormat="1" applyFont="1" applyFill="1" applyAlignment="1">
      <alignment vertical="center"/>
    </xf>
    <xf numFmtId="0" fontId="3" fillId="0" borderId="0" xfId="8" applyFont="1" applyFill="1" applyAlignment="1">
      <alignment horizontal="center" vertical="center"/>
    </xf>
    <xf numFmtId="192" fontId="3" fillId="0" borderId="2" xfId="0" applyNumberFormat="1" applyFont="1" applyFill="1" applyBorder="1" applyAlignment="1" applyProtection="1">
      <alignment horizontal="right" vertical="center"/>
      <protection locked="0"/>
    </xf>
    <xf numFmtId="192" fontId="3" fillId="0" borderId="0" xfId="9" applyNumberFormat="1" applyFont="1" applyAlignment="1">
      <alignment horizontal="right" vertical="center"/>
    </xf>
    <xf numFmtId="192" fontId="3" fillId="2" borderId="0" xfId="0" applyNumberFormat="1" applyFont="1" applyFill="1" applyAlignment="1" applyProtection="1">
      <alignment horizontal="right" vertical="center"/>
      <protection locked="0"/>
    </xf>
    <xf numFmtId="192" fontId="3" fillId="0" borderId="0" xfId="0" applyNumberFormat="1" applyFont="1" applyAlignment="1" applyProtection="1">
      <alignment horizontal="right" vertical="center"/>
      <protection locked="0"/>
    </xf>
    <xf numFmtId="0" fontId="3" fillId="0" borderId="0" xfId="9" applyFont="1" applyAlignment="1" applyProtection="1">
      <alignment vertical="center"/>
      <protection locked="0"/>
    </xf>
    <xf numFmtId="189" fontId="3" fillId="0" borderId="0" xfId="9" applyNumberFormat="1" applyFont="1" applyAlignment="1">
      <alignment vertical="center"/>
    </xf>
    <xf numFmtId="0" fontId="3" fillId="0" borderId="0" xfId="8" applyFont="1" applyAlignment="1">
      <alignment horizontal="center" vertical="center"/>
    </xf>
    <xf numFmtId="192" fontId="3" fillId="2" borderId="1" xfId="0" applyNumberFormat="1" applyFont="1" applyFill="1" applyBorder="1" applyAlignment="1" applyProtection="1">
      <alignment horizontal="right" vertical="center"/>
      <protection locked="0"/>
    </xf>
    <xf numFmtId="192" fontId="3" fillId="2" borderId="2" xfId="0" applyNumberFormat="1" applyFont="1" applyFill="1" applyBorder="1" applyAlignment="1" applyProtection="1">
      <alignment horizontal="right" vertical="center"/>
      <protection locked="0"/>
    </xf>
    <xf numFmtId="192" fontId="3" fillId="0" borderId="1" xfId="0" applyNumberFormat="1" applyFont="1" applyBorder="1" applyAlignment="1">
      <alignment horizontal="right" vertical="center"/>
    </xf>
    <xf numFmtId="194" fontId="13" fillId="0" borderId="0" xfId="2" applyNumberFormat="1" applyFont="1" applyFill="1" applyAlignment="1">
      <alignment horizontal="right" vertical="center"/>
    </xf>
    <xf numFmtId="194" fontId="13" fillId="0" borderId="0" xfId="22" applyNumberFormat="1" applyFont="1" applyFill="1" applyAlignment="1">
      <alignment horizontal="right" vertical="center"/>
    </xf>
    <xf numFmtId="194" fontId="5" fillId="2" borderId="2" xfId="2" applyNumberFormat="1" applyFont="1" applyFill="1" applyBorder="1" applyAlignment="1">
      <alignment horizontal="right" vertical="center"/>
    </xf>
    <xf numFmtId="193" fontId="5" fillId="0" borderId="0" xfId="2" applyNumberFormat="1" applyFont="1" applyFill="1" applyAlignment="1">
      <alignment horizontal="right" vertical="center"/>
    </xf>
    <xf numFmtId="194" fontId="5" fillId="2" borderId="0" xfId="2" applyNumberFormat="1" applyFont="1" applyFill="1" applyAlignment="1">
      <alignment horizontal="right" vertical="center"/>
    </xf>
    <xf numFmtId="193" fontId="5" fillId="0" borderId="0" xfId="22" applyNumberFormat="1" applyFont="1" applyFill="1" applyAlignment="1">
      <alignment horizontal="right" vertical="center"/>
    </xf>
    <xf numFmtId="194" fontId="5" fillId="2" borderId="2" xfId="1" applyNumberFormat="1" applyFont="1" applyFill="1" applyBorder="1" applyAlignment="1">
      <alignment horizontal="right" vertical="center"/>
    </xf>
    <xf numFmtId="37" fontId="15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92" fontId="14" fillId="0" borderId="0" xfId="0" applyNumberFormat="1" applyFont="1" applyFill="1" applyAlignment="1">
      <alignment horizontal="right" vertical="center"/>
    </xf>
    <xf numFmtId="0" fontId="15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horizontal="center" vertical="center"/>
    </xf>
    <xf numFmtId="192" fontId="14" fillId="0" borderId="1" xfId="0" applyNumberFormat="1" applyFont="1" applyFill="1" applyBorder="1" applyAlignment="1">
      <alignment horizontal="right" vertical="center"/>
    </xf>
    <xf numFmtId="192" fontId="15" fillId="0" borderId="0" xfId="17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right" vertical="center"/>
    </xf>
    <xf numFmtId="192" fontId="15" fillId="0" borderId="0" xfId="0" applyNumberFormat="1" applyFont="1" applyFill="1" applyAlignment="1">
      <alignment horizontal="right" vertical="center"/>
    </xf>
    <xf numFmtId="192" fontId="15" fillId="0" borderId="0" xfId="0" quotePrefix="1" applyNumberFormat="1" applyFont="1" applyFill="1" applyAlignment="1">
      <alignment horizontal="right" vertical="center"/>
    </xf>
    <xf numFmtId="192" fontId="15" fillId="0" borderId="0" xfId="17" quotePrefix="1" applyNumberFormat="1" applyFont="1" applyFill="1" applyAlignment="1">
      <alignment horizontal="right" vertical="center"/>
    </xf>
    <xf numFmtId="192" fontId="15" fillId="0" borderId="0" xfId="17" applyNumberFormat="1" applyFont="1" applyFill="1" applyAlignment="1">
      <alignment horizontal="right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192" fontId="15" fillId="0" borderId="1" xfId="0" applyNumberFormat="1" applyFont="1" applyFill="1" applyBorder="1" applyAlignment="1">
      <alignment horizontal="right" vertical="center"/>
    </xf>
    <xf numFmtId="192" fontId="14" fillId="0" borderId="0" xfId="13" applyNumberFormat="1" applyFont="1" applyFill="1" applyAlignment="1">
      <alignment horizontal="right" vertical="center"/>
    </xf>
    <xf numFmtId="49" fontId="14" fillId="0" borderId="0" xfId="14" applyNumberFormat="1" applyFont="1" applyFill="1" applyAlignment="1">
      <alignment horizontal="left" vertical="center"/>
    </xf>
    <xf numFmtId="191" fontId="15" fillId="0" borderId="0" xfId="18" applyNumberFormat="1" applyFont="1" applyFill="1" applyAlignment="1">
      <alignment horizontal="left" vertical="center"/>
    </xf>
    <xf numFmtId="189" fontId="14" fillId="0" borderId="0" xfId="2" applyNumberFormat="1" applyFont="1" applyFill="1" applyAlignment="1">
      <alignment vertical="center"/>
    </xf>
    <xf numFmtId="189" fontId="14" fillId="0" borderId="0" xfId="2" applyNumberFormat="1" applyFont="1" applyFill="1" applyAlignment="1">
      <alignment horizontal="center" vertical="center"/>
    </xf>
    <xf numFmtId="189" fontId="14" fillId="0" borderId="0" xfId="0" applyNumberFormat="1" applyFont="1" applyFill="1" applyAlignment="1">
      <alignment vertical="center"/>
    </xf>
    <xf numFmtId="192" fontId="14" fillId="0" borderId="0" xfId="2" applyNumberFormat="1" applyFont="1" applyFill="1" applyAlignment="1">
      <alignment horizontal="right" vertical="center"/>
    </xf>
    <xf numFmtId="0" fontId="14" fillId="0" borderId="0" xfId="18" applyNumberFormat="1" applyFont="1" applyFill="1" applyAlignment="1">
      <alignment horizontal="left" vertical="center"/>
    </xf>
    <xf numFmtId="192" fontId="14" fillId="0" borderId="0" xfId="3" applyNumberFormat="1" applyFont="1" applyFill="1" applyAlignment="1">
      <alignment horizontal="right" vertical="center"/>
    </xf>
    <xf numFmtId="192" fontId="14" fillId="0" borderId="0" xfId="3" applyNumberFormat="1" applyFont="1" applyFill="1" applyAlignment="1">
      <alignment horizontal="center" vertical="center"/>
    </xf>
    <xf numFmtId="0" fontId="14" fillId="0" borderId="0" xfId="13" applyFont="1" applyFill="1" applyAlignment="1">
      <alignment vertical="center"/>
    </xf>
    <xf numFmtId="192" fontId="14" fillId="0" borderId="0" xfId="0" applyNumberFormat="1" applyFont="1" applyFill="1" applyAlignment="1">
      <alignment horizontal="center" vertical="center"/>
    </xf>
    <xf numFmtId="0" fontId="14" fillId="0" borderId="0" xfId="0" quotePrefix="1" applyFont="1" applyFill="1" applyAlignment="1">
      <alignment vertical="center"/>
    </xf>
    <xf numFmtId="188" fontId="14" fillId="0" borderId="0" xfId="2" applyFont="1" applyFill="1" applyAlignment="1">
      <alignment vertical="center"/>
    </xf>
    <xf numFmtId="188" fontId="14" fillId="0" borderId="0" xfId="3" applyFont="1" applyFill="1" applyAlignment="1">
      <alignment vertical="center"/>
    </xf>
    <xf numFmtId="192" fontId="14" fillId="0" borderId="1" xfId="3" applyNumberFormat="1" applyFont="1" applyFill="1" applyBorder="1" applyAlignment="1">
      <alignment horizontal="right" vertical="center"/>
    </xf>
    <xf numFmtId="192" fontId="14" fillId="0" borderId="4" xfId="3" applyNumberFormat="1" applyFont="1" applyFill="1" applyBorder="1" applyAlignment="1">
      <alignment horizontal="right" vertical="center"/>
    </xf>
    <xf numFmtId="188" fontId="14" fillId="0" borderId="0" xfId="2" applyFont="1" applyFill="1" applyAlignment="1">
      <alignment horizontal="center" vertical="center"/>
    </xf>
    <xf numFmtId="49" fontId="15" fillId="0" borderId="0" xfId="14" applyNumberFormat="1" applyFont="1" applyFill="1" applyAlignment="1">
      <alignment horizontal="left" vertical="center"/>
    </xf>
    <xf numFmtId="0" fontId="15" fillId="0" borderId="0" xfId="14" applyNumberFormat="1" applyFont="1" applyFill="1" applyAlignment="1">
      <alignment horizontal="left" vertical="center"/>
    </xf>
    <xf numFmtId="0" fontId="15" fillId="0" borderId="0" xfId="18" applyNumberFormat="1" applyFont="1" applyFill="1" applyAlignment="1">
      <alignment horizontal="left" vertical="center"/>
    </xf>
    <xf numFmtId="0" fontId="14" fillId="0" borderId="0" xfId="19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14" applyNumberFormat="1" applyFont="1" applyFill="1" applyAlignment="1">
      <alignment horizontal="left" vertical="center"/>
    </xf>
    <xf numFmtId="0" fontId="14" fillId="0" borderId="0" xfId="18" applyNumberFormat="1" applyFont="1" applyFill="1" applyAlignment="1">
      <alignment vertical="center"/>
    </xf>
    <xf numFmtId="192" fontId="14" fillId="0" borderId="1" xfId="2" applyNumberFormat="1" applyFont="1" applyFill="1" applyBorder="1" applyAlignment="1">
      <alignment horizontal="right" vertical="center"/>
    </xf>
    <xf numFmtId="37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left" vertical="center"/>
    </xf>
    <xf numFmtId="49" fontId="15" fillId="0" borderId="0" xfId="14" applyNumberFormat="1" applyFont="1" applyFill="1" applyAlignment="1">
      <alignment vertical="center"/>
    </xf>
    <xf numFmtId="191" fontId="15" fillId="0" borderId="0" xfId="18" applyNumberFormat="1" applyFont="1" applyFill="1" applyAlignment="1">
      <alignment vertical="center"/>
    </xf>
    <xf numFmtId="0" fontId="15" fillId="0" borderId="0" xfId="18" applyNumberFormat="1" applyFont="1" applyFill="1" applyAlignment="1">
      <alignment vertical="center"/>
    </xf>
    <xf numFmtId="191" fontId="14" fillId="0" borderId="0" xfId="18" applyNumberFormat="1" applyFont="1" applyFill="1" applyAlignment="1">
      <alignment vertical="center"/>
    </xf>
    <xf numFmtId="49" fontId="14" fillId="0" borderId="0" xfId="14" applyNumberFormat="1" applyFont="1" applyFill="1" applyAlignment="1">
      <alignment vertical="center"/>
    </xf>
    <xf numFmtId="192" fontId="14" fillId="0" borderId="2" xfId="2" applyNumberFormat="1" applyFont="1" applyFill="1" applyBorder="1" applyAlignment="1">
      <alignment horizontal="right" vertical="center"/>
    </xf>
    <xf numFmtId="192" fontId="14" fillId="2" borderId="0" xfId="0" applyNumberFormat="1" applyFont="1" applyFill="1" applyAlignment="1">
      <alignment horizontal="right" vertical="center"/>
    </xf>
    <xf numFmtId="192" fontId="14" fillId="2" borderId="0" xfId="13" applyNumberFormat="1" applyFont="1" applyFill="1" applyAlignment="1">
      <alignment horizontal="right" vertical="center"/>
    </xf>
    <xf numFmtId="192" fontId="14" fillId="2" borderId="0" xfId="2" applyNumberFormat="1" applyFont="1" applyFill="1" applyAlignment="1">
      <alignment horizontal="right" vertical="center"/>
    </xf>
    <xf numFmtId="192" fontId="14" fillId="2" borderId="0" xfId="3" applyNumberFormat="1" applyFont="1" applyFill="1" applyAlignment="1">
      <alignment horizontal="right" vertical="center"/>
    </xf>
    <xf numFmtId="192" fontId="14" fillId="2" borderId="0" xfId="0" applyNumberFormat="1" applyFont="1" applyFill="1" applyAlignment="1">
      <alignment horizontal="center" vertical="center"/>
    </xf>
    <xf numFmtId="192" fontId="14" fillId="2" borderId="0" xfId="3" applyNumberFormat="1" applyFont="1" applyFill="1" applyAlignment="1">
      <alignment horizontal="center" vertical="center"/>
    </xf>
    <xf numFmtId="188" fontId="14" fillId="2" borderId="0" xfId="2" applyFont="1" applyFill="1" applyAlignment="1">
      <alignment vertical="center"/>
    </xf>
    <xf numFmtId="192" fontId="14" fillId="2" borderId="1" xfId="3" applyNumberFormat="1" applyFont="1" applyFill="1" applyBorder="1" applyAlignment="1">
      <alignment horizontal="right" vertical="center"/>
    </xf>
    <xf numFmtId="192" fontId="14" fillId="2" borderId="4" xfId="3" applyNumberFormat="1" applyFont="1" applyFill="1" applyBorder="1" applyAlignment="1">
      <alignment horizontal="right" vertical="center"/>
    </xf>
    <xf numFmtId="192" fontId="14" fillId="2" borderId="1" xfId="2" applyNumberFormat="1" applyFont="1" applyFill="1" applyBorder="1" applyAlignment="1">
      <alignment horizontal="right" vertical="center"/>
    </xf>
    <xf numFmtId="192" fontId="15" fillId="2" borderId="0" xfId="0" applyNumberFormat="1" applyFont="1" applyFill="1" applyAlignment="1">
      <alignment horizontal="right" vertical="center"/>
    </xf>
    <xf numFmtId="192" fontId="14" fillId="2" borderId="1" xfId="0" applyNumberFormat="1" applyFont="1" applyFill="1" applyBorder="1" applyAlignment="1">
      <alignment horizontal="right" vertical="center"/>
    </xf>
    <xf numFmtId="192" fontId="14" fillId="2" borderId="2" xfId="2" applyNumberFormat="1" applyFont="1" applyFill="1" applyBorder="1" applyAlignment="1">
      <alignment horizontal="right" vertical="center"/>
    </xf>
    <xf numFmtId="192" fontId="6" fillId="0" borderId="0" xfId="0" applyNumberFormat="1" applyFont="1" applyFill="1" applyAlignment="1" applyProtection="1">
      <alignment horizontal="center" vertical="center"/>
      <protection locked="0"/>
    </xf>
    <xf numFmtId="192" fontId="14" fillId="2" borderId="0" xfId="3" applyNumberFormat="1" applyFont="1" applyFill="1" applyBorder="1" applyAlignment="1">
      <alignment horizontal="right" vertical="center"/>
    </xf>
    <xf numFmtId="192" fontId="14" fillId="0" borderId="0" xfId="0" applyNumberFormat="1" applyFont="1" applyFill="1" applyBorder="1" applyAlignment="1">
      <alignment horizontal="right" vertical="center"/>
    </xf>
    <xf numFmtId="192" fontId="14" fillId="0" borderId="0" xfId="3" applyNumberFormat="1" applyFont="1" applyFill="1" applyBorder="1" applyAlignment="1">
      <alignment horizontal="right" vertical="center"/>
    </xf>
    <xf numFmtId="192" fontId="14" fillId="0" borderId="0" xfId="2" applyNumberFormat="1" applyFont="1" applyFill="1" applyBorder="1" applyAlignment="1">
      <alignment horizontal="right" vertical="center"/>
    </xf>
    <xf numFmtId="192" fontId="14" fillId="2" borderId="0" xfId="2" applyNumberFormat="1" applyFont="1" applyFill="1" applyBorder="1" applyAlignment="1">
      <alignment horizontal="right" vertical="center"/>
    </xf>
    <xf numFmtId="192" fontId="14" fillId="2" borderId="0" xfId="3" applyNumberFormat="1" applyFont="1" applyFill="1" applyBorder="1" applyAlignment="1">
      <alignment horizontal="center" vertical="center"/>
    </xf>
    <xf numFmtId="192" fontId="14" fillId="0" borderId="0" xfId="3" applyNumberFormat="1" applyFont="1" applyFill="1" applyBorder="1" applyAlignment="1">
      <alignment horizontal="center" vertical="center"/>
    </xf>
    <xf numFmtId="192" fontId="3" fillId="2" borderId="0" xfId="0" applyNumberFormat="1" applyFont="1" applyFill="1" applyBorder="1" applyAlignment="1" applyProtection="1">
      <alignment horizontal="right" vertical="center"/>
      <protection locked="0"/>
    </xf>
    <xf numFmtId="192" fontId="3" fillId="0" borderId="0" xfId="0" applyNumberFormat="1" applyFont="1" applyBorder="1" applyAlignment="1" applyProtection="1">
      <alignment horizontal="right" vertical="center"/>
      <protection locked="0"/>
    </xf>
    <xf numFmtId="192" fontId="3" fillId="2" borderId="0" xfId="9" applyNumberFormat="1" applyFont="1" applyFill="1" applyBorder="1" applyAlignment="1" applyProtection="1">
      <alignment horizontal="right" vertical="center"/>
      <protection locked="0"/>
    </xf>
    <xf numFmtId="192" fontId="3" fillId="0" borderId="0" xfId="9" applyNumberFormat="1" applyFont="1" applyBorder="1" applyAlignment="1">
      <alignment horizontal="right" vertical="center"/>
    </xf>
    <xf numFmtId="192" fontId="3" fillId="0" borderId="0" xfId="0" applyNumberFormat="1" applyFont="1" applyBorder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9" fontId="0" fillId="0" borderId="0" xfId="14" applyNumberFormat="1" applyFont="1" applyFill="1" applyAlignment="1">
      <alignment vertical="center"/>
    </xf>
    <xf numFmtId="0" fontId="3" fillId="0" borderId="1" xfId="17" applyFont="1" applyFill="1" applyBorder="1" applyAlignment="1">
      <alignment horizontal="justify" vertical="center"/>
    </xf>
    <xf numFmtId="192" fontId="6" fillId="0" borderId="1" xfId="17" applyNumberFormat="1" applyFont="1" applyFill="1" applyBorder="1" applyAlignment="1">
      <alignment horizontal="center" vertical="center"/>
    </xf>
    <xf numFmtId="192" fontId="6" fillId="0" borderId="0" xfId="17" applyNumberFormat="1" applyFont="1" applyFill="1" applyAlignment="1">
      <alignment horizontal="center" vertical="center"/>
    </xf>
    <xf numFmtId="0" fontId="0" fillId="0" borderId="1" xfId="17" applyFont="1" applyFill="1" applyBorder="1" applyAlignment="1">
      <alignment horizontal="justify" vertical="center"/>
    </xf>
    <xf numFmtId="0" fontId="3" fillId="0" borderId="0" xfId="17" applyFont="1" applyFill="1" applyAlignment="1">
      <alignment horizontal="center" vertical="center"/>
    </xf>
    <xf numFmtId="192" fontId="4" fillId="0" borderId="1" xfId="17" applyNumberFormat="1" applyFont="1" applyFill="1" applyBorder="1" applyAlignment="1">
      <alignment horizontal="center" vertical="center"/>
    </xf>
    <xf numFmtId="192" fontId="4" fillId="0" borderId="0" xfId="17" applyNumberFormat="1" applyFont="1" applyFill="1" applyAlignment="1">
      <alignment horizontal="center" vertical="center"/>
    </xf>
    <xf numFmtId="192" fontId="6" fillId="0" borderId="1" xfId="0" applyNumberFormat="1" applyFont="1" applyBorder="1" applyAlignment="1" applyProtection="1">
      <alignment horizontal="center" vertical="center"/>
      <protection locked="0"/>
    </xf>
    <xf numFmtId="192" fontId="6" fillId="0" borderId="5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left" vertical="center"/>
    </xf>
    <xf numFmtId="192" fontId="6" fillId="0" borderId="5" xfId="0" applyNumberFormat="1" applyFont="1" applyFill="1" applyBorder="1" applyAlignment="1" applyProtection="1">
      <alignment horizontal="center" vertical="center"/>
      <protection locked="0"/>
    </xf>
    <xf numFmtId="192" fontId="15" fillId="0" borderId="1" xfId="17" applyNumberFormat="1" applyFont="1" applyFill="1" applyBorder="1" applyAlignment="1">
      <alignment horizontal="center" vertical="center"/>
    </xf>
    <xf numFmtId="192" fontId="15" fillId="0" borderId="0" xfId="17" applyNumberFormat="1" applyFont="1" applyFill="1" applyAlignment="1">
      <alignment horizontal="center" vertical="center"/>
    </xf>
  </cellXfs>
  <cellStyles count="24">
    <cellStyle name="Comma" xfId="1" builtinId="3"/>
    <cellStyle name="Comma 11" xfId="2"/>
    <cellStyle name="Comma 11 4" xfId="3"/>
    <cellStyle name="Comma 2" xfId="4"/>
    <cellStyle name="Comma 3" xfId="5"/>
    <cellStyle name="Comma 4" xfId="6"/>
    <cellStyle name="Euro" xfId="7"/>
    <cellStyle name="Normal" xfId="0" builtinId="0"/>
    <cellStyle name="Normal 191" xfId="8"/>
    <cellStyle name="Normal 2" xfId="9"/>
    <cellStyle name="Normal 2 14" xfId="10"/>
    <cellStyle name="Normal 2 2" xfId="11"/>
    <cellStyle name="Normal 3" xfId="12"/>
    <cellStyle name="Normal 63" xfId="13"/>
    <cellStyle name="Normal_FS_E_Q1'49" xfId="14"/>
    <cellStyle name="Normal_Noble-311207_Revised 250208" xfId="15"/>
    <cellStyle name="Normal_Noble-47t" xfId="16"/>
    <cellStyle name="Normal_Noble-E04" xfId="17"/>
    <cellStyle name="Normal_RS Fin Thai Q2'06" xfId="18"/>
    <cellStyle name="Normal_RS-T-Q4'08_1st 2" xfId="19"/>
    <cellStyle name="เครื่องหมายจุลภาค_RS_Q1-49 Excel T&amp;E" xfId="20"/>
    <cellStyle name="ปกติ_LPN_PM_YE'05_E2" xfId="21"/>
    <cellStyle name="ปกติ_LPN_PM_YE'05_T2_1" xfId="22"/>
    <cellStyle name="ปกติ_RS_Q1-49 Excel T&amp;E" xfId="23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OBLECEN\conso\CONSO%20SUB%20Q1%202003%20aaa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~1\PRAPHE~1\LOCALS~1\Temp\notesC9812B\ACpool\NOBLECEN\conso\CONSO%20SUB%20Q1%202003%20aaa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F68">
            <v>273478203.39965993</v>
          </cell>
        </row>
        <row r="69">
          <cell r="D69" t="str">
            <v>R/E Dificits;-</v>
          </cell>
          <cell r="F69">
            <v>752925128.44965994</v>
          </cell>
        </row>
        <row r="70">
          <cell r="D70" t="str">
            <v>Retained Earning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F479">
            <v>0</v>
          </cell>
        </row>
        <row r="480">
          <cell r="C480" t="str">
            <v>Interst Income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1"/>
  <sheetViews>
    <sheetView tabSelected="1" zoomScaleNormal="100" zoomScaleSheetLayoutView="130" workbookViewId="0">
      <selection activeCell="U15" sqref="U15"/>
    </sheetView>
  </sheetViews>
  <sheetFormatPr defaultColWidth="10.6640625" defaultRowHeight="16.5" customHeight="1" x14ac:dyDescent="0.2"/>
  <cols>
    <col min="1" max="3" width="1.6640625" style="34" customWidth="1"/>
    <col min="4" max="4" width="38.33203125" style="34" customWidth="1"/>
    <col min="5" max="5" width="7.33203125" style="242" customWidth="1"/>
    <col min="6" max="6" width="0.6640625" style="30" customWidth="1"/>
    <col min="7" max="7" width="14.83203125" style="58" customWidth="1"/>
    <col min="8" max="8" width="0.6640625" style="58" customWidth="1"/>
    <col min="9" max="9" width="14.83203125" style="58" customWidth="1"/>
    <col min="10" max="10" width="0.6640625" style="58" customWidth="1"/>
    <col min="11" max="11" width="14.83203125" style="58" customWidth="1"/>
    <col min="12" max="12" width="0.6640625" style="58" customWidth="1"/>
    <col min="13" max="13" width="14.83203125" style="58" customWidth="1"/>
    <col min="14" max="16384" width="10.6640625" style="34"/>
  </cols>
  <sheetData>
    <row r="1" spans="1:13" ht="16.5" customHeight="1" x14ac:dyDescent="0.2">
      <c r="A1" s="115" t="s">
        <v>47</v>
      </c>
      <c r="B1" s="115"/>
      <c r="C1" s="115"/>
      <c r="D1" s="116"/>
      <c r="E1" s="32"/>
      <c r="F1" s="27"/>
      <c r="G1" s="49"/>
      <c r="H1" s="49"/>
      <c r="I1" s="49"/>
      <c r="J1" s="49"/>
      <c r="K1" s="49"/>
      <c r="L1" s="49"/>
      <c r="M1" s="49"/>
    </row>
    <row r="2" spans="1:13" ht="16.5" customHeight="1" x14ac:dyDescent="0.2">
      <c r="A2" s="115" t="s">
        <v>40</v>
      </c>
      <c r="B2" s="115"/>
      <c r="C2" s="115"/>
      <c r="D2" s="115"/>
      <c r="E2" s="32"/>
      <c r="F2" s="27"/>
      <c r="G2" s="49"/>
      <c r="H2" s="49"/>
      <c r="I2" s="49"/>
      <c r="J2" s="49"/>
      <c r="K2" s="49"/>
      <c r="L2" s="49"/>
      <c r="M2" s="49"/>
    </row>
    <row r="3" spans="1:13" ht="16.5" customHeight="1" x14ac:dyDescent="0.2">
      <c r="A3" s="117" t="s">
        <v>146</v>
      </c>
      <c r="B3" s="117"/>
      <c r="C3" s="117"/>
      <c r="D3" s="117"/>
      <c r="E3" s="33"/>
      <c r="F3" s="118"/>
      <c r="G3" s="51"/>
      <c r="H3" s="51"/>
      <c r="I3" s="51"/>
      <c r="J3" s="51"/>
      <c r="K3" s="51"/>
      <c r="L3" s="51"/>
      <c r="M3" s="51"/>
    </row>
    <row r="4" spans="1:13" ht="14.45" customHeight="1" x14ac:dyDescent="0.2">
      <c r="A4" s="31"/>
      <c r="B4" s="31"/>
      <c r="C4" s="31"/>
      <c r="D4" s="31"/>
      <c r="E4" s="32"/>
      <c r="F4" s="27"/>
      <c r="G4" s="49"/>
      <c r="H4" s="49"/>
      <c r="I4" s="49"/>
      <c r="J4" s="49"/>
      <c r="K4" s="49"/>
      <c r="L4" s="49"/>
      <c r="M4" s="49"/>
    </row>
    <row r="5" spans="1:13" ht="14.45" customHeight="1" x14ac:dyDescent="0.2">
      <c r="A5" s="31"/>
      <c r="B5" s="31"/>
      <c r="C5" s="31"/>
      <c r="D5" s="31"/>
      <c r="E5" s="32"/>
      <c r="F5" s="27"/>
      <c r="G5" s="49"/>
      <c r="H5" s="49"/>
      <c r="I5" s="49"/>
      <c r="J5" s="49"/>
      <c r="K5" s="49"/>
      <c r="L5" s="49"/>
      <c r="M5" s="49"/>
    </row>
    <row r="6" spans="1:13" ht="14.45" customHeight="1" x14ac:dyDescent="0.2">
      <c r="A6" s="31"/>
      <c r="B6" s="31"/>
      <c r="C6" s="31"/>
      <c r="D6" s="31"/>
      <c r="E6" s="32"/>
      <c r="F6" s="27"/>
      <c r="G6" s="352" t="s">
        <v>0</v>
      </c>
      <c r="H6" s="352"/>
      <c r="I6" s="352"/>
      <c r="J6" s="241"/>
      <c r="K6" s="352" t="s">
        <v>96</v>
      </c>
      <c r="L6" s="352"/>
      <c r="M6" s="352"/>
    </row>
    <row r="7" spans="1:13" ht="14.45" customHeight="1" x14ac:dyDescent="0.2">
      <c r="A7" s="31"/>
      <c r="B7" s="31"/>
      <c r="C7" s="31"/>
      <c r="D7" s="31"/>
      <c r="E7" s="32"/>
      <c r="F7" s="27"/>
      <c r="G7" s="351" t="s">
        <v>33</v>
      </c>
      <c r="H7" s="351"/>
      <c r="I7" s="351"/>
      <c r="J7" s="241"/>
      <c r="K7" s="351" t="s">
        <v>33</v>
      </c>
      <c r="L7" s="351"/>
      <c r="M7" s="351"/>
    </row>
    <row r="8" spans="1:13" ht="14.45" customHeight="1" x14ac:dyDescent="0.2">
      <c r="A8" s="31"/>
      <c r="B8" s="31"/>
      <c r="C8" s="31"/>
      <c r="D8" s="31"/>
      <c r="E8" s="32"/>
      <c r="F8" s="27"/>
      <c r="G8" s="48" t="s">
        <v>1</v>
      </c>
      <c r="H8" s="48"/>
      <c r="I8" s="48" t="s">
        <v>9</v>
      </c>
      <c r="J8" s="49"/>
      <c r="K8" s="48" t="s">
        <v>1</v>
      </c>
      <c r="L8" s="48"/>
      <c r="M8" s="48" t="s">
        <v>9</v>
      </c>
    </row>
    <row r="9" spans="1:13" ht="14.45" customHeight="1" x14ac:dyDescent="0.2">
      <c r="A9" s="31"/>
      <c r="B9" s="31"/>
      <c r="C9" s="31"/>
      <c r="D9" s="31"/>
      <c r="E9" s="32"/>
      <c r="F9" s="27"/>
      <c r="G9" s="50" t="s">
        <v>147</v>
      </c>
      <c r="H9" s="50"/>
      <c r="I9" s="50" t="s">
        <v>10</v>
      </c>
      <c r="J9" s="50"/>
      <c r="K9" s="50" t="s">
        <v>147</v>
      </c>
      <c r="L9" s="48"/>
      <c r="M9" s="50" t="s">
        <v>10</v>
      </c>
    </row>
    <row r="10" spans="1:13" ht="14.45" customHeight="1" x14ac:dyDescent="0.2">
      <c r="A10" s="31"/>
      <c r="B10" s="31"/>
      <c r="C10" s="31"/>
      <c r="D10" s="31"/>
      <c r="E10" s="32"/>
      <c r="F10" s="27"/>
      <c r="G10" s="50" t="s">
        <v>134</v>
      </c>
      <c r="H10" s="50"/>
      <c r="I10" s="50" t="s">
        <v>130</v>
      </c>
      <c r="J10" s="50"/>
      <c r="K10" s="50" t="s">
        <v>134</v>
      </c>
      <c r="L10" s="50"/>
      <c r="M10" s="50" t="s">
        <v>130</v>
      </c>
    </row>
    <row r="11" spans="1:13" ht="14.45" customHeight="1" x14ac:dyDescent="0.2">
      <c r="A11" s="31"/>
      <c r="B11" s="31"/>
      <c r="C11" s="31"/>
      <c r="D11" s="31"/>
      <c r="E11" s="33" t="s">
        <v>2</v>
      </c>
      <c r="F11" s="27"/>
      <c r="G11" s="51" t="s">
        <v>27</v>
      </c>
      <c r="H11" s="49"/>
      <c r="I11" s="51" t="s">
        <v>27</v>
      </c>
      <c r="J11" s="49"/>
      <c r="K11" s="51" t="s">
        <v>27</v>
      </c>
      <c r="L11" s="49"/>
      <c r="M11" s="51" t="s">
        <v>27</v>
      </c>
    </row>
    <row r="12" spans="1:13" ht="14.45" customHeight="1" x14ac:dyDescent="0.2">
      <c r="A12" s="31"/>
      <c r="B12" s="31"/>
      <c r="C12" s="31"/>
      <c r="D12" s="31"/>
      <c r="E12" s="26"/>
      <c r="F12" s="27"/>
      <c r="G12" s="125"/>
      <c r="H12" s="49"/>
      <c r="I12" s="48"/>
      <c r="J12" s="49"/>
      <c r="K12" s="125"/>
      <c r="L12" s="49"/>
      <c r="M12" s="48"/>
    </row>
    <row r="13" spans="1:13" ht="14.45" customHeight="1" x14ac:dyDescent="0.2">
      <c r="A13" s="79" t="s">
        <v>3</v>
      </c>
      <c r="B13" s="79"/>
      <c r="C13" s="79"/>
      <c r="E13" s="80"/>
      <c r="F13" s="81"/>
      <c r="G13" s="126"/>
      <c r="H13" s="57"/>
      <c r="I13" s="57"/>
      <c r="J13" s="57"/>
      <c r="K13" s="126"/>
      <c r="L13" s="57"/>
      <c r="M13" s="57"/>
    </row>
    <row r="14" spans="1:13" ht="12" customHeight="1" x14ac:dyDescent="0.2">
      <c r="A14" s="79"/>
      <c r="B14" s="79"/>
      <c r="C14" s="79"/>
      <c r="E14" s="80"/>
      <c r="F14" s="81"/>
      <c r="G14" s="127"/>
      <c r="H14" s="53"/>
      <c r="I14" s="52"/>
      <c r="J14" s="53"/>
      <c r="K14" s="127"/>
      <c r="L14" s="57"/>
      <c r="M14" s="57"/>
    </row>
    <row r="15" spans="1:13" ht="14.45" customHeight="1" x14ac:dyDescent="0.2">
      <c r="A15" s="79" t="s">
        <v>13</v>
      </c>
      <c r="B15" s="79"/>
      <c r="C15" s="79"/>
      <c r="E15" s="80"/>
      <c r="F15" s="81"/>
      <c r="G15" s="126"/>
      <c r="H15" s="57"/>
      <c r="I15" s="57"/>
      <c r="J15" s="57"/>
      <c r="K15" s="126"/>
      <c r="L15" s="57"/>
      <c r="M15" s="57"/>
    </row>
    <row r="16" spans="1:13" ht="12" customHeight="1" x14ac:dyDescent="0.2">
      <c r="A16" s="79"/>
      <c r="B16" s="79"/>
      <c r="C16" s="79"/>
      <c r="E16" s="80"/>
      <c r="F16" s="81"/>
      <c r="G16" s="126"/>
      <c r="H16" s="57"/>
      <c r="I16" s="57"/>
      <c r="J16" s="57"/>
      <c r="K16" s="126"/>
      <c r="L16" s="57"/>
      <c r="M16" s="57"/>
    </row>
    <row r="17" spans="1:13" s="29" customFormat="1" ht="14.45" customHeight="1" x14ac:dyDescent="0.2">
      <c r="A17" s="22" t="s">
        <v>4</v>
      </c>
      <c r="B17" s="22"/>
      <c r="C17" s="22"/>
      <c r="D17" s="35"/>
      <c r="E17" s="28"/>
      <c r="F17" s="23"/>
      <c r="G17" s="126">
        <v>180912460</v>
      </c>
      <c r="H17" s="54"/>
      <c r="I17" s="101">
        <v>328409093</v>
      </c>
      <c r="J17" s="55"/>
      <c r="K17" s="126">
        <v>31625620</v>
      </c>
      <c r="L17" s="54"/>
      <c r="M17" s="101">
        <v>104285400</v>
      </c>
    </row>
    <row r="18" spans="1:13" s="29" customFormat="1" ht="14.45" customHeight="1" x14ac:dyDescent="0.2">
      <c r="A18" s="22" t="s">
        <v>82</v>
      </c>
      <c r="B18" s="22"/>
      <c r="C18" s="22"/>
      <c r="D18" s="35"/>
      <c r="E18" s="28">
        <v>8</v>
      </c>
      <c r="F18" s="23"/>
      <c r="G18" s="126">
        <v>651088815</v>
      </c>
      <c r="H18" s="53"/>
      <c r="I18" s="119">
        <v>544834568</v>
      </c>
      <c r="J18" s="53"/>
      <c r="K18" s="126">
        <v>493866477</v>
      </c>
      <c r="L18" s="54"/>
      <c r="M18" s="101">
        <v>590093380</v>
      </c>
    </row>
    <row r="19" spans="1:13" s="29" customFormat="1" ht="14.45" customHeight="1" x14ac:dyDescent="0.2">
      <c r="A19" s="349" t="s">
        <v>237</v>
      </c>
      <c r="B19" s="22"/>
      <c r="C19" s="22"/>
      <c r="D19" s="35"/>
      <c r="E19" s="347" t="s">
        <v>220</v>
      </c>
      <c r="F19" s="23"/>
      <c r="G19" s="128">
        <v>0</v>
      </c>
      <c r="H19" s="54"/>
      <c r="I19" s="102">
        <v>0</v>
      </c>
      <c r="J19" s="55"/>
      <c r="K19" s="127">
        <v>1019700000</v>
      </c>
      <c r="L19" s="54"/>
      <c r="M19" s="102">
        <v>1006700000</v>
      </c>
    </row>
    <row r="20" spans="1:13" s="29" customFormat="1" ht="14.45" customHeight="1" x14ac:dyDescent="0.2">
      <c r="A20" s="22" t="s">
        <v>66</v>
      </c>
      <c r="B20" s="22"/>
      <c r="C20" s="22"/>
      <c r="D20" s="35"/>
      <c r="E20" s="28"/>
      <c r="F20" s="24"/>
      <c r="G20" s="127">
        <v>249739101</v>
      </c>
      <c r="H20" s="54"/>
      <c r="I20" s="102">
        <v>258795418</v>
      </c>
      <c r="J20" s="56"/>
      <c r="K20" s="127">
        <v>1375780</v>
      </c>
      <c r="L20" s="54"/>
      <c r="M20" s="102">
        <v>4147152</v>
      </c>
    </row>
    <row r="21" spans="1:13" s="29" customFormat="1" ht="14.45" customHeight="1" x14ac:dyDescent="0.2">
      <c r="A21" s="22" t="s">
        <v>88</v>
      </c>
      <c r="B21" s="22"/>
      <c r="C21" s="22"/>
      <c r="D21" s="35"/>
      <c r="E21" s="28"/>
      <c r="F21" s="24"/>
      <c r="G21" s="127">
        <v>29095988</v>
      </c>
      <c r="H21" s="54"/>
      <c r="I21" s="102">
        <v>8610259</v>
      </c>
      <c r="J21" s="56"/>
      <c r="K21" s="128">
        <v>0</v>
      </c>
      <c r="L21" s="54"/>
      <c r="M21" s="102">
        <v>0</v>
      </c>
    </row>
    <row r="22" spans="1:13" s="29" customFormat="1" ht="14.45" customHeight="1" x14ac:dyDescent="0.2">
      <c r="A22" s="22" t="s">
        <v>57</v>
      </c>
      <c r="B22" s="22"/>
      <c r="C22" s="22"/>
      <c r="D22" s="35"/>
      <c r="E22" s="28"/>
      <c r="F22" s="24"/>
      <c r="G22" s="129">
        <v>1278807</v>
      </c>
      <c r="H22" s="54"/>
      <c r="I22" s="103">
        <v>4593844</v>
      </c>
      <c r="J22" s="56"/>
      <c r="K22" s="129">
        <v>512837</v>
      </c>
      <c r="L22" s="54"/>
      <c r="M22" s="103">
        <v>1817844</v>
      </c>
    </row>
    <row r="23" spans="1:13" ht="12" customHeight="1" x14ac:dyDescent="0.2">
      <c r="E23" s="80"/>
      <c r="F23" s="81"/>
      <c r="G23" s="126"/>
      <c r="K23" s="137"/>
    </row>
    <row r="24" spans="1:13" ht="14.45" customHeight="1" x14ac:dyDescent="0.2">
      <c r="A24" s="79" t="s">
        <v>14</v>
      </c>
      <c r="B24" s="79"/>
      <c r="C24" s="79"/>
      <c r="E24" s="80"/>
      <c r="F24" s="81"/>
      <c r="G24" s="130">
        <f>SUM(G17:G22)</f>
        <v>1112115171</v>
      </c>
      <c r="H24" s="57"/>
      <c r="I24" s="82">
        <f>SUM(I17:I22)</f>
        <v>1145243182</v>
      </c>
      <c r="J24" s="57"/>
      <c r="K24" s="130">
        <f>SUM(K17:K22)</f>
        <v>1547080714</v>
      </c>
      <c r="L24" s="57"/>
      <c r="M24" s="82">
        <f>SUM(M17:M22)</f>
        <v>1707043776</v>
      </c>
    </row>
    <row r="25" spans="1:13" ht="12" customHeight="1" x14ac:dyDescent="0.2">
      <c r="A25" s="79"/>
      <c r="B25" s="79"/>
      <c r="C25" s="79"/>
      <c r="E25" s="80"/>
      <c r="F25" s="81"/>
      <c r="G25" s="126"/>
      <c r="H25" s="57"/>
      <c r="I25" s="57"/>
      <c r="J25" s="57"/>
      <c r="K25" s="126"/>
      <c r="L25" s="57"/>
      <c r="M25" s="57"/>
    </row>
    <row r="26" spans="1:13" ht="14.45" customHeight="1" x14ac:dyDescent="0.2">
      <c r="A26" s="79" t="s">
        <v>15</v>
      </c>
      <c r="B26" s="79"/>
      <c r="C26" s="79"/>
      <c r="E26" s="80"/>
      <c r="F26" s="81"/>
      <c r="G26" s="126"/>
      <c r="H26" s="57"/>
      <c r="I26" s="57"/>
      <c r="J26" s="57"/>
      <c r="K26" s="126"/>
      <c r="L26" s="57"/>
      <c r="M26" s="57"/>
    </row>
    <row r="27" spans="1:13" ht="12" customHeight="1" x14ac:dyDescent="0.2">
      <c r="A27" s="79"/>
      <c r="B27" s="79"/>
      <c r="C27" s="79"/>
      <c r="E27" s="80"/>
      <c r="F27" s="81"/>
      <c r="G27" s="126"/>
      <c r="H27" s="57"/>
      <c r="I27" s="57"/>
      <c r="J27" s="57"/>
      <c r="K27" s="126"/>
      <c r="L27" s="57"/>
      <c r="M27" s="57"/>
    </row>
    <row r="28" spans="1:13" s="29" customFormat="1" ht="14.45" customHeight="1" x14ac:dyDescent="0.2">
      <c r="A28" s="22" t="s">
        <v>67</v>
      </c>
      <c r="B28" s="22"/>
      <c r="C28" s="22"/>
      <c r="D28" s="35"/>
      <c r="E28" s="25">
        <v>9</v>
      </c>
      <c r="G28" s="128">
        <v>0</v>
      </c>
      <c r="H28" s="56"/>
      <c r="I28" s="102">
        <v>0</v>
      </c>
      <c r="J28" s="60"/>
      <c r="K28" s="138">
        <v>532444152</v>
      </c>
      <c r="L28" s="56"/>
      <c r="M28" s="102">
        <v>532444152</v>
      </c>
    </row>
    <row r="29" spans="1:13" s="29" customFormat="1" ht="14.45" customHeight="1" x14ac:dyDescent="0.2">
      <c r="A29" s="22" t="s">
        <v>89</v>
      </c>
      <c r="B29" s="22"/>
      <c r="C29" s="22"/>
      <c r="D29" s="35"/>
      <c r="E29" s="25"/>
      <c r="G29" s="131">
        <v>3992546</v>
      </c>
      <c r="H29" s="56"/>
      <c r="I29" s="99">
        <v>3992546</v>
      </c>
      <c r="J29" s="60"/>
      <c r="K29" s="139">
        <v>0</v>
      </c>
      <c r="L29" s="54"/>
      <c r="M29" s="99">
        <v>0</v>
      </c>
    </row>
    <row r="30" spans="1:13" s="29" customFormat="1" ht="14.45" customHeight="1" x14ac:dyDescent="0.2">
      <c r="A30" s="349" t="s">
        <v>97</v>
      </c>
      <c r="B30" s="22"/>
      <c r="C30" s="22"/>
      <c r="D30" s="35"/>
      <c r="E30" s="25">
        <v>10</v>
      </c>
      <c r="G30" s="127">
        <v>655902684</v>
      </c>
      <c r="H30" s="59"/>
      <c r="I30" s="102">
        <v>503783449</v>
      </c>
      <c r="J30" s="59"/>
      <c r="K30" s="138">
        <v>493360559</v>
      </c>
      <c r="L30" s="59"/>
      <c r="M30" s="102">
        <v>409046698</v>
      </c>
    </row>
    <row r="31" spans="1:13" ht="14.45" customHeight="1" x14ac:dyDescent="0.2">
      <c r="A31" s="34" t="s">
        <v>143</v>
      </c>
      <c r="B31" s="31"/>
      <c r="C31" s="31"/>
      <c r="D31" s="31"/>
      <c r="E31" s="242">
        <v>11</v>
      </c>
      <c r="G31" s="127">
        <v>488117189</v>
      </c>
      <c r="H31" s="59"/>
      <c r="I31" s="102">
        <v>0</v>
      </c>
      <c r="J31" s="59"/>
      <c r="K31" s="139">
        <v>246721407</v>
      </c>
      <c r="L31" s="54"/>
      <c r="M31" s="99">
        <v>0</v>
      </c>
    </row>
    <row r="32" spans="1:13" s="29" customFormat="1" ht="14.45" customHeight="1" x14ac:dyDescent="0.2">
      <c r="A32" s="22" t="s">
        <v>58</v>
      </c>
      <c r="B32" s="22"/>
      <c r="C32" s="22"/>
      <c r="D32" s="35"/>
      <c r="E32" s="25"/>
      <c r="G32" s="132"/>
      <c r="H32" s="56"/>
      <c r="I32" s="104"/>
      <c r="K32" s="132"/>
      <c r="M32" s="104"/>
    </row>
    <row r="33" spans="1:13" s="29" customFormat="1" ht="14.45" customHeight="1" x14ac:dyDescent="0.2">
      <c r="A33" s="22"/>
      <c r="B33" s="22" t="s">
        <v>98</v>
      </c>
      <c r="C33" s="22"/>
      <c r="D33" s="35"/>
      <c r="E33" s="25">
        <v>12</v>
      </c>
      <c r="G33" s="131">
        <v>634931402</v>
      </c>
      <c r="H33" s="56"/>
      <c r="I33" s="99">
        <v>670748615</v>
      </c>
      <c r="J33" s="60"/>
      <c r="K33" s="139">
        <v>0</v>
      </c>
      <c r="L33" s="56"/>
      <c r="M33" s="99">
        <v>0</v>
      </c>
    </row>
    <row r="34" spans="1:13" s="29" customFormat="1" ht="14.45" customHeight="1" x14ac:dyDescent="0.2">
      <c r="A34" s="38" t="s">
        <v>74</v>
      </c>
      <c r="B34" s="38"/>
      <c r="C34" s="38"/>
      <c r="D34" s="35"/>
      <c r="E34" s="25">
        <v>13</v>
      </c>
      <c r="G34" s="127">
        <v>1106039398</v>
      </c>
      <c r="H34" s="56"/>
      <c r="I34" s="102">
        <v>702789651</v>
      </c>
      <c r="J34" s="60"/>
      <c r="K34" s="127">
        <v>108419535</v>
      </c>
      <c r="L34" s="56"/>
      <c r="M34" s="102">
        <v>111070961</v>
      </c>
    </row>
    <row r="35" spans="1:13" s="29" customFormat="1" ht="14.45" customHeight="1" x14ac:dyDescent="0.2">
      <c r="A35" s="38" t="s">
        <v>123</v>
      </c>
      <c r="B35" s="38"/>
      <c r="C35" s="38"/>
      <c r="D35" s="35"/>
      <c r="E35" s="25"/>
      <c r="G35" s="133">
        <v>0</v>
      </c>
      <c r="H35" s="53"/>
      <c r="I35" s="119">
        <v>696666</v>
      </c>
      <c r="J35" s="60"/>
      <c r="K35" s="139">
        <v>0</v>
      </c>
      <c r="L35" s="56"/>
      <c r="M35" s="102">
        <v>0</v>
      </c>
    </row>
    <row r="36" spans="1:13" s="29" customFormat="1" ht="14.45" customHeight="1" x14ac:dyDescent="0.2">
      <c r="A36" s="22" t="s">
        <v>90</v>
      </c>
      <c r="B36" s="22"/>
      <c r="C36" s="22"/>
      <c r="D36" s="35"/>
      <c r="E36" s="25"/>
      <c r="G36" s="127">
        <v>143272787</v>
      </c>
      <c r="H36" s="63"/>
      <c r="I36" s="119">
        <v>165615539</v>
      </c>
      <c r="J36" s="60"/>
      <c r="K36" s="127">
        <v>25664782</v>
      </c>
      <c r="L36" s="56"/>
      <c r="M36" s="99">
        <v>59836570</v>
      </c>
    </row>
    <row r="37" spans="1:13" s="29" customFormat="1" ht="14.45" customHeight="1" x14ac:dyDescent="0.2">
      <c r="A37" s="36" t="s">
        <v>86</v>
      </c>
      <c r="B37" s="36"/>
      <c r="C37" s="36"/>
      <c r="D37" s="35"/>
      <c r="E37" s="25">
        <v>14</v>
      </c>
      <c r="G37" s="131">
        <v>153647624</v>
      </c>
      <c r="H37" s="63"/>
      <c r="I37" s="113">
        <v>200796413</v>
      </c>
      <c r="J37" s="60"/>
      <c r="K37" s="138">
        <v>84964910</v>
      </c>
      <c r="L37" s="56"/>
      <c r="M37" s="99">
        <v>92623154</v>
      </c>
    </row>
    <row r="38" spans="1:13" s="29" customFormat="1" ht="14.45" customHeight="1" x14ac:dyDescent="0.2">
      <c r="A38" s="37" t="s">
        <v>48</v>
      </c>
      <c r="B38" s="37"/>
      <c r="C38" s="37"/>
      <c r="D38" s="35"/>
      <c r="E38" s="25"/>
      <c r="G38" s="134">
        <v>26664938</v>
      </c>
      <c r="H38" s="61"/>
      <c r="I38" s="106">
        <v>13095597</v>
      </c>
      <c r="J38" s="61"/>
      <c r="K38" s="140">
        <v>13556457</v>
      </c>
      <c r="L38" s="61"/>
      <c r="M38" s="106">
        <v>11274899</v>
      </c>
    </row>
    <row r="39" spans="1:13" ht="12" customHeight="1" x14ac:dyDescent="0.2">
      <c r="E39" s="80"/>
      <c r="F39" s="81"/>
      <c r="G39" s="135"/>
      <c r="H39" s="83"/>
      <c r="I39" s="83"/>
      <c r="J39" s="83"/>
      <c r="K39" s="135"/>
      <c r="L39" s="83"/>
      <c r="M39" s="84"/>
    </row>
    <row r="40" spans="1:13" ht="14.45" customHeight="1" x14ac:dyDescent="0.2">
      <c r="A40" s="79" t="s">
        <v>16</v>
      </c>
      <c r="B40" s="79"/>
      <c r="C40" s="79"/>
      <c r="E40" s="80"/>
      <c r="F40" s="81"/>
      <c r="G40" s="130">
        <f>SUM(G28:G38)</f>
        <v>3212568568</v>
      </c>
      <c r="H40" s="57"/>
      <c r="I40" s="82">
        <f>SUM(I28:I38)</f>
        <v>2261518476</v>
      </c>
      <c r="J40" s="57"/>
      <c r="K40" s="130">
        <f>SUM(K28:K38)</f>
        <v>1505131802</v>
      </c>
      <c r="L40" s="57"/>
      <c r="M40" s="82">
        <f>SUM(M28:M38)</f>
        <v>1216296434</v>
      </c>
    </row>
    <row r="41" spans="1:13" ht="12" customHeight="1" x14ac:dyDescent="0.2">
      <c r="A41" s="79"/>
      <c r="B41" s="79"/>
      <c r="C41" s="79"/>
      <c r="E41" s="80"/>
      <c r="F41" s="81"/>
      <c r="G41" s="126"/>
      <c r="H41" s="57"/>
      <c r="I41" s="62"/>
      <c r="J41" s="57"/>
      <c r="K41" s="126"/>
      <c r="L41" s="57"/>
      <c r="M41" s="62"/>
    </row>
    <row r="42" spans="1:13" ht="14.45" customHeight="1" thickBot="1" x14ac:dyDescent="0.25">
      <c r="A42" s="79" t="s">
        <v>21</v>
      </c>
      <c r="B42" s="79"/>
      <c r="C42" s="79"/>
      <c r="E42" s="80"/>
      <c r="F42" s="81"/>
      <c r="G42" s="136">
        <f>SUM(G24,G40)</f>
        <v>4324683739</v>
      </c>
      <c r="H42" s="57"/>
      <c r="I42" s="85">
        <f>SUM(I24,I40)</f>
        <v>3406761658</v>
      </c>
      <c r="J42" s="57"/>
      <c r="K42" s="136">
        <f>SUM(K24,K40)</f>
        <v>3052212516</v>
      </c>
      <c r="L42" s="57"/>
      <c r="M42" s="85">
        <f>SUM(M24,M40)</f>
        <v>2923340210</v>
      </c>
    </row>
    <row r="43" spans="1:13" ht="14.45" customHeight="1" thickTop="1" x14ac:dyDescent="0.2">
      <c r="A43" s="31"/>
      <c r="B43" s="31"/>
      <c r="C43" s="31"/>
      <c r="D43" s="31"/>
      <c r="G43" s="62"/>
      <c r="H43" s="62"/>
      <c r="I43" s="62"/>
      <c r="J43" s="62"/>
      <c r="K43" s="62"/>
      <c r="L43" s="62"/>
      <c r="M43" s="62"/>
    </row>
    <row r="44" spans="1:13" ht="14.45" customHeight="1" x14ac:dyDescent="0.2">
      <c r="A44" s="31"/>
      <c r="B44" s="31"/>
      <c r="C44" s="31"/>
      <c r="D44" s="31"/>
      <c r="G44" s="62"/>
      <c r="H44" s="62"/>
      <c r="I44" s="62"/>
      <c r="J44" s="62"/>
      <c r="K44" s="62"/>
      <c r="L44" s="62"/>
      <c r="M44" s="62"/>
    </row>
    <row r="45" spans="1:13" ht="14.45" customHeight="1" x14ac:dyDescent="0.2">
      <c r="A45" s="31"/>
      <c r="B45" s="31"/>
      <c r="C45" s="31"/>
      <c r="D45" s="31"/>
      <c r="G45" s="62"/>
      <c r="H45" s="62"/>
      <c r="I45" s="62"/>
      <c r="J45" s="62"/>
      <c r="K45" s="62"/>
      <c r="L45" s="62"/>
      <c r="M45" s="62"/>
    </row>
    <row r="46" spans="1:13" ht="14.45" customHeight="1" x14ac:dyDescent="0.2">
      <c r="A46" s="31"/>
      <c r="B46" s="31"/>
      <c r="C46" s="31"/>
      <c r="D46" s="31"/>
      <c r="G46" s="62"/>
      <c r="H46" s="62"/>
      <c r="I46" s="62"/>
      <c r="J46" s="62"/>
      <c r="K46" s="62"/>
      <c r="L46" s="62"/>
      <c r="M46" s="62"/>
    </row>
    <row r="47" spans="1:13" ht="14.45" customHeight="1" x14ac:dyDescent="0.2">
      <c r="A47" s="31"/>
      <c r="B47" s="31"/>
      <c r="C47" s="31"/>
      <c r="D47" s="31"/>
      <c r="G47" s="62"/>
      <c r="H47" s="62"/>
      <c r="I47" s="62"/>
      <c r="J47" s="62"/>
      <c r="K47" s="62"/>
      <c r="L47" s="62"/>
      <c r="M47" s="62"/>
    </row>
    <row r="48" spans="1:13" ht="14.45" customHeight="1" x14ac:dyDescent="0.2">
      <c r="A48" s="31"/>
      <c r="B48" s="31"/>
      <c r="C48" s="31"/>
      <c r="D48" s="31"/>
      <c r="G48" s="62"/>
      <c r="H48" s="62"/>
      <c r="I48" s="62"/>
      <c r="J48" s="62"/>
      <c r="K48" s="62"/>
      <c r="L48" s="62"/>
      <c r="M48" s="62"/>
    </row>
    <row r="49" spans="1:13" ht="14.45" customHeight="1" x14ac:dyDescent="0.2">
      <c r="A49" s="31"/>
      <c r="B49" s="31"/>
      <c r="C49" s="31"/>
      <c r="D49" s="31"/>
      <c r="G49" s="62"/>
      <c r="H49" s="62"/>
      <c r="I49" s="62"/>
      <c r="J49" s="62"/>
      <c r="K49" s="62"/>
      <c r="L49" s="62"/>
      <c r="M49" s="62"/>
    </row>
    <row r="50" spans="1:13" ht="14.45" customHeight="1" x14ac:dyDescent="0.2">
      <c r="A50" s="31"/>
      <c r="B50" s="31"/>
      <c r="C50" s="31"/>
      <c r="D50" s="31"/>
      <c r="G50" s="62"/>
      <c r="H50" s="62"/>
      <c r="I50" s="62"/>
      <c r="J50" s="62"/>
      <c r="K50" s="62"/>
      <c r="L50" s="62"/>
      <c r="M50" s="62"/>
    </row>
    <row r="51" spans="1:13" ht="14.45" customHeight="1" x14ac:dyDescent="0.2">
      <c r="A51" s="31"/>
      <c r="B51" s="31"/>
      <c r="C51" s="31"/>
      <c r="D51" s="31"/>
      <c r="G51" s="62"/>
      <c r="H51" s="62"/>
      <c r="I51" s="62"/>
      <c r="J51" s="62"/>
      <c r="K51" s="62"/>
      <c r="L51" s="62"/>
      <c r="M51" s="62"/>
    </row>
    <row r="52" spans="1:13" ht="14.45" customHeight="1" x14ac:dyDescent="0.2">
      <c r="A52" s="31"/>
      <c r="B52" s="31"/>
      <c r="C52" s="31"/>
      <c r="D52" s="31"/>
      <c r="G52" s="62"/>
      <c r="H52" s="62"/>
      <c r="I52" s="62"/>
      <c r="J52" s="62"/>
      <c r="K52" s="62"/>
      <c r="L52" s="62"/>
      <c r="M52" s="62"/>
    </row>
    <row r="53" spans="1:13" ht="14.45" customHeight="1" x14ac:dyDescent="0.2">
      <c r="A53" s="31"/>
      <c r="B53" s="31"/>
      <c r="C53" s="31"/>
      <c r="D53" s="31"/>
      <c r="G53" s="62"/>
      <c r="H53" s="62"/>
      <c r="I53" s="62"/>
      <c r="J53" s="62"/>
      <c r="K53" s="62"/>
      <c r="L53" s="62"/>
      <c r="M53" s="62"/>
    </row>
    <row r="54" spans="1:13" ht="14.45" customHeight="1" x14ac:dyDescent="0.2">
      <c r="A54" s="354" t="s">
        <v>11</v>
      </c>
      <c r="B54" s="354"/>
      <c r="C54" s="354"/>
      <c r="D54" s="354"/>
      <c r="E54" s="354"/>
      <c r="F54" s="354"/>
      <c r="G54" s="354"/>
      <c r="H54" s="354"/>
      <c r="I54" s="354"/>
      <c r="J54" s="354"/>
      <c r="K54" s="354"/>
      <c r="L54" s="354"/>
      <c r="M54" s="354"/>
    </row>
    <row r="55" spans="1:13" ht="14.45" customHeight="1" x14ac:dyDescent="0.2">
      <c r="A55" s="242"/>
      <c r="B55" s="242"/>
      <c r="C55" s="242"/>
      <c r="D55" s="242"/>
      <c r="F55" s="242"/>
      <c r="G55" s="242"/>
      <c r="H55" s="242"/>
      <c r="I55" s="242"/>
      <c r="J55" s="242"/>
      <c r="K55" s="242"/>
      <c r="L55" s="242"/>
      <c r="M55" s="242"/>
    </row>
    <row r="56" spans="1:13" ht="14.45" customHeight="1" x14ac:dyDescent="0.2">
      <c r="A56" s="242"/>
      <c r="B56" s="242"/>
      <c r="C56" s="242"/>
      <c r="D56" s="242"/>
      <c r="F56" s="242"/>
      <c r="G56" s="242"/>
      <c r="H56" s="242"/>
      <c r="I56" s="242"/>
      <c r="J56" s="242"/>
      <c r="K56" s="242"/>
      <c r="L56" s="242"/>
      <c r="M56" s="242"/>
    </row>
    <row r="57" spans="1:13" ht="16.5" customHeight="1" x14ac:dyDescent="0.2">
      <c r="A57" s="242"/>
      <c r="B57" s="242"/>
      <c r="C57" s="242"/>
      <c r="D57" s="242"/>
      <c r="F57" s="242"/>
      <c r="G57" s="242"/>
      <c r="H57" s="242"/>
      <c r="I57" s="242"/>
      <c r="J57" s="242"/>
      <c r="K57" s="242"/>
      <c r="L57" s="242"/>
      <c r="M57" s="242"/>
    </row>
    <row r="58" spans="1:13" ht="5.25" customHeight="1" x14ac:dyDescent="0.2">
      <c r="A58" s="242"/>
      <c r="B58" s="242"/>
      <c r="C58" s="242"/>
      <c r="D58" s="242"/>
      <c r="F58" s="242"/>
      <c r="G58" s="242"/>
      <c r="H58" s="242"/>
      <c r="I58" s="242"/>
      <c r="J58" s="242"/>
      <c r="K58" s="242"/>
      <c r="L58" s="242"/>
      <c r="M58" s="242"/>
    </row>
    <row r="59" spans="1:13" ht="21.95" customHeight="1" x14ac:dyDescent="0.2">
      <c r="A59" s="353" t="s">
        <v>156</v>
      </c>
      <c r="B59" s="350"/>
      <c r="C59" s="350"/>
      <c r="D59" s="350"/>
      <c r="E59" s="350"/>
      <c r="F59" s="350"/>
      <c r="G59" s="350"/>
      <c r="H59" s="350"/>
      <c r="I59" s="350"/>
      <c r="J59" s="350"/>
      <c r="K59" s="350"/>
      <c r="L59" s="350"/>
      <c r="M59" s="350"/>
    </row>
    <row r="60" spans="1:13" ht="16.5" customHeight="1" x14ac:dyDescent="0.2">
      <c r="A60" s="116" t="str">
        <f>A1</f>
        <v>RS Public Company Limited</v>
      </c>
      <c r="B60" s="116"/>
      <c r="C60" s="116"/>
      <c r="D60" s="116"/>
      <c r="E60" s="32"/>
      <c r="F60" s="27"/>
      <c r="G60" s="49"/>
      <c r="H60" s="49"/>
      <c r="I60" s="49"/>
      <c r="J60" s="49"/>
      <c r="K60" s="49"/>
      <c r="L60" s="49"/>
      <c r="M60" s="49"/>
    </row>
    <row r="61" spans="1:13" ht="16.5" customHeight="1" x14ac:dyDescent="0.2">
      <c r="A61" s="115" t="str">
        <f>A2</f>
        <v xml:space="preserve">Statement of Financial Position </v>
      </c>
      <c r="B61" s="115"/>
      <c r="C61" s="115"/>
      <c r="D61" s="115"/>
      <c r="E61" s="32"/>
      <c r="F61" s="27"/>
      <c r="G61" s="49"/>
      <c r="H61" s="49"/>
      <c r="I61" s="49"/>
      <c r="J61" s="49"/>
      <c r="K61" s="49"/>
      <c r="L61" s="49"/>
      <c r="M61" s="49"/>
    </row>
    <row r="62" spans="1:13" ht="16.5" customHeight="1" x14ac:dyDescent="0.2">
      <c r="A62" s="117" t="str">
        <f>A3</f>
        <v>As at 30 June 2020</v>
      </c>
      <c r="B62" s="117"/>
      <c r="C62" s="117"/>
      <c r="D62" s="117"/>
      <c r="E62" s="33"/>
      <c r="F62" s="118"/>
      <c r="G62" s="51"/>
      <c r="H62" s="51"/>
      <c r="I62" s="51"/>
      <c r="J62" s="51"/>
      <c r="K62" s="51"/>
      <c r="L62" s="51"/>
      <c r="M62" s="51"/>
    </row>
    <row r="63" spans="1:13" ht="16.5" customHeight="1" x14ac:dyDescent="0.2">
      <c r="A63" s="31"/>
      <c r="B63" s="31"/>
      <c r="C63" s="31"/>
      <c r="D63" s="31"/>
      <c r="E63" s="32"/>
      <c r="F63" s="27"/>
      <c r="G63" s="49"/>
      <c r="H63" s="49"/>
      <c r="I63" s="49"/>
      <c r="J63" s="49"/>
      <c r="K63" s="49"/>
      <c r="L63" s="49"/>
      <c r="M63" s="49"/>
    </row>
    <row r="64" spans="1:13" ht="16.5" customHeight="1" x14ac:dyDescent="0.2">
      <c r="A64" s="31"/>
      <c r="B64" s="31"/>
      <c r="C64" s="31"/>
      <c r="D64" s="31"/>
      <c r="E64" s="32"/>
      <c r="F64" s="27"/>
      <c r="G64" s="49"/>
      <c r="H64" s="49"/>
      <c r="I64" s="49"/>
      <c r="J64" s="49"/>
      <c r="K64" s="49"/>
      <c r="L64" s="49"/>
      <c r="M64" s="49"/>
    </row>
    <row r="65" spans="1:13" ht="16.5" customHeight="1" x14ac:dyDescent="0.2">
      <c r="A65" s="31"/>
      <c r="B65" s="31"/>
      <c r="C65" s="31"/>
      <c r="D65" s="31"/>
      <c r="E65" s="32"/>
      <c r="F65" s="27"/>
      <c r="G65" s="352" t="s">
        <v>0</v>
      </c>
      <c r="H65" s="352"/>
      <c r="I65" s="352"/>
      <c r="J65" s="241"/>
      <c r="K65" s="352" t="s">
        <v>96</v>
      </c>
      <c r="L65" s="352"/>
      <c r="M65" s="352"/>
    </row>
    <row r="66" spans="1:13" ht="16.5" customHeight="1" x14ac:dyDescent="0.2">
      <c r="A66" s="31"/>
      <c r="B66" s="31"/>
      <c r="C66" s="31"/>
      <c r="D66" s="31"/>
      <c r="E66" s="32"/>
      <c r="F66" s="27"/>
      <c r="G66" s="351" t="s">
        <v>33</v>
      </c>
      <c r="H66" s="351"/>
      <c r="I66" s="351"/>
      <c r="J66" s="241"/>
      <c r="K66" s="351" t="s">
        <v>33</v>
      </c>
      <c r="L66" s="351"/>
      <c r="M66" s="351"/>
    </row>
    <row r="67" spans="1:13" ht="16.5" customHeight="1" x14ac:dyDescent="0.2">
      <c r="A67" s="31"/>
      <c r="B67" s="31"/>
      <c r="C67" s="31"/>
      <c r="D67" s="31"/>
      <c r="E67" s="32"/>
      <c r="F67" s="27"/>
      <c r="G67" s="48" t="s">
        <v>1</v>
      </c>
      <c r="H67" s="48"/>
      <c r="I67" s="48" t="s">
        <v>9</v>
      </c>
      <c r="J67" s="49"/>
      <c r="K67" s="48" t="s">
        <v>1</v>
      </c>
      <c r="L67" s="48"/>
      <c r="M67" s="48" t="s">
        <v>9</v>
      </c>
    </row>
    <row r="68" spans="1:13" ht="16.5" customHeight="1" x14ac:dyDescent="0.2">
      <c r="A68" s="31"/>
      <c r="B68" s="31"/>
      <c r="C68" s="31"/>
      <c r="D68" s="31"/>
      <c r="E68" s="32"/>
      <c r="F68" s="27"/>
      <c r="G68" s="50" t="s">
        <v>147</v>
      </c>
      <c r="H68" s="50"/>
      <c r="I68" s="50" t="s">
        <v>10</v>
      </c>
      <c r="J68" s="50"/>
      <c r="K68" s="50" t="s">
        <v>147</v>
      </c>
      <c r="L68" s="48"/>
      <c r="M68" s="50" t="s">
        <v>10</v>
      </c>
    </row>
    <row r="69" spans="1:13" ht="16.5" customHeight="1" x14ac:dyDescent="0.2">
      <c r="A69" s="31"/>
      <c r="B69" s="31"/>
      <c r="C69" s="31"/>
      <c r="D69" s="31"/>
      <c r="E69" s="32"/>
      <c r="F69" s="27"/>
      <c r="G69" s="50" t="s">
        <v>134</v>
      </c>
      <c r="H69" s="50"/>
      <c r="I69" s="50" t="s">
        <v>130</v>
      </c>
      <c r="J69" s="50"/>
      <c r="K69" s="50" t="s">
        <v>134</v>
      </c>
      <c r="L69" s="50"/>
      <c r="M69" s="50" t="s">
        <v>130</v>
      </c>
    </row>
    <row r="70" spans="1:13" ht="16.5" customHeight="1" x14ac:dyDescent="0.2">
      <c r="A70" s="31"/>
      <c r="B70" s="31"/>
      <c r="C70" s="31"/>
      <c r="D70" s="31"/>
      <c r="E70" s="33" t="s">
        <v>2</v>
      </c>
      <c r="F70" s="27"/>
      <c r="G70" s="51" t="s">
        <v>27</v>
      </c>
      <c r="H70" s="49"/>
      <c r="I70" s="51" t="s">
        <v>27</v>
      </c>
      <c r="J70" s="49"/>
      <c r="K70" s="51" t="s">
        <v>27</v>
      </c>
      <c r="L70" s="49"/>
      <c r="M70" s="51" t="s">
        <v>27</v>
      </c>
    </row>
    <row r="71" spans="1:13" ht="16.5" customHeight="1" x14ac:dyDescent="0.2">
      <c r="A71" s="31"/>
      <c r="B71" s="31"/>
      <c r="C71" s="31"/>
      <c r="D71" s="31"/>
      <c r="E71" s="26"/>
      <c r="F71" s="27"/>
      <c r="G71" s="125"/>
      <c r="H71" s="49"/>
      <c r="I71" s="48"/>
      <c r="J71" s="49"/>
      <c r="K71" s="125"/>
      <c r="L71" s="49"/>
      <c r="M71" s="48"/>
    </row>
    <row r="72" spans="1:13" ht="16.5" customHeight="1" x14ac:dyDescent="0.2">
      <c r="A72" s="79" t="s">
        <v>99</v>
      </c>
      <c r="B72" s="79"/>
      <c r="C72" s="79"/>
      <c r="E72" s="80"/>
      <c r="F72" s="81"/>
      <c r="G72" s="126"/>
      <c r="H72" s="57"/>
      <c r="I72" s="57"/>
      <c r="J72" s="57"/>
      <c r="K72" s="126"/>
      <c r="L72" s="57"/>
      <c r="M72" s="57"/>
    </row>
    <row r="73" spans="1:13" ht="16.5" customHeight="1" x14ac:dyDescent="0.2">
      <c r="A73" s="79"/>
      <c r="B73" s="79"/>
      <c r="C73" s="79"/>
      <c r="E73" s="80"/>
      <c r="F73" s="81"/>
      <c r="G73" s="126"/>
      <c r="H73" s="57"/>
      <c r="I73" s="57"/>
      <c r="J73" s="57"/>
      <c r="K73" s="126"/>
      <c r="L73" s="57"/>
      <c r="M73" s="57"/>
    </row>
    <row r="74" spans="1:13" ht="16.5" customHeight="1" x14ac:dyDescent="0.2">
      <c r="A74" s="8" t="s">
        <v>17</v>
      </c>
      <c r="B74" s="8"/>
      <c r="C74" s="8"/>
      <c r="E74" s="25"/>
      <c r="F74" s="41"/>
      <c r="G74" s="141"/>
      <c r="H74" s="62"/>
      <c r="I74" s="62"/>
      <c r="J74" s="62"/>
      <c r="K74" s="141"/>
      <c r="L74" s="62"/>
      <c r="M74" s="62"/>
    </row>
    <row r="75" spans="1:13" ht="16.5" customHeight="1" x14ac:dyDescent="0.2">
      <c r="A75" s="8"/>
      <c r="B75" s="8"/>
      <c r="C75" s="8"/>
      <c r="E75" s="25"/>
      <c r="F75" s="41"/>
      <c r="G75" s="141"/>
      <c r="H75" s="62"/>
      <c r="I75" s="62"/>
      <c r="J75" s="62"/>
      <c r="K75" s="141"/>
      <c r="L75" s="62"/>
      <c r="M75" s="62"/>
    </row>
    <row r="76" spans="1:13" ht="16.5" customHeight="1" x14ac:dyDescent="0.2">
      <c r="A76" s="22" t="s">
        <v>80</v>
      </c>
      <c r="B76" s="22"/>
      <c r="C76" s="22"/>
      <c r="D76" s="39"/>
      <c r="E76" s="25">
        <v>15</v>
      </c>
      <c r="F76" s="29"/>
      <c r="G76" s="142">
        <v>1103806110</v>
      </c>
      <c r="H76" s="62"/>
      <c r="I76" s="107">
        <v>651166696</v>
      </c>
      <c r="J76" s="62"/>
      <c r="K76" s="141">
        <v>206250069</v>
      </c>
      <c r="L76" s="62"/>
      <c r="M76" s="107">
        <v>242054856</v>
      </c>
    </row>
    <row r="77" spans="1:13" ht="16.5" customHeight="1" x14ac:dyDescent="0.2">
      <c r="A77" s="22" t="s">
        <v>177</v>
      </c>
      <c r="B77" s="22"/>
      <c r="C77" s="22"/>
      <c r="D77" s="39"/>
      <c r="E77" s="25"/>
      <c r="F77" s="29"/>
      <c r="G77" s="143">
        <v>78488613</v>
      </c>
      <c r="H77" s="62"/>
      <c r="I77" s="107">
        <v>0</v>
      </c>
      <c r="J77" s="62"/>
      <c r="K77" s="127">
        <v>40562898</v>
      </c>
      <c r="L77" s="62"/>
      <c r="M77" s="107">
        <v>0</v>
      </c>
    </row>
    <row r="78" spans="1:13" ht="16.5" customHeight="1" x14ac:dyDescent="0.2">
      <c r="A78" s="237" t="s">
        <v>192</v>
      </c>
      <c r="B78" s="237"/>
      <c r="C78" s="237"/>
      <c r="D78" s="238"/>
      <c r="E78" s="233"/>
      <c r="F78" s="234"/>
      <c r="G78" s="142"/>
      <c r="H78" s="239"/>
      <c r="I78" s="236"/>
      <c r="J78" s="239"/>
      <c r="K78" s="138"/>
      <c r="L78" s="239"/>
      <c r="M78" s="236"/>
    </row>
    <row r="79" spans="1:13" ht="16.5" customHeight="1" x14ac:dyDescent="0.2">
      <c r="A79" s="237"/>
      <c r="B79" s="237" t="s">
        <v>193</v>
      </c>
      <c r="C79" s="237"/>
      <c r="D79" s="238"/>
      <c r="E79" s="233"/>
      <c r="F79" s="234"/>
      <c r="G79" s="128">
        <v>0</v>
      </c>
      <c r="H79" s="239"/>
      <c r="I79" s="236">
        <v>6729866</v>
      </c>
      <c r="J79" s="239"/>
      <c r="K79" s="128">
        <v>0</v>
      </c>
      <c r="L79" s="239"/>
      <c r="M79" s="236">
        <v>6729866</v>
      </c>
    </row>
    <row r="80" spans="1:13" ht="16.5" customHeight="1" x14ac:dyDescent="0.2">
      <c r="A80" s="37" t="s">
        <v>100</v>
      </c>
      <c r="B80" s="37"/>
      <c r="C80" s="37"/>
      <c r="D80" s="35"/>
      <c r="E80" s="25">
        <v>16</v>
      </c>
      <c r="F80" s="29"/>
      <c r="G80" s="142">
        <v>470000000</v>
      </c>
      <c r="H80" s="62"/>
      <c r="I80" s="108">
        <v>450000000</v>
      </c>
      <c r="J80" s="62"/>
      <c r="K80" s="148">
        <v>350000000</v>
      </c>
      <c r="L80" s="56"/>
      <c r="M80" s="108">
        <v>320000000</v>
      </c>
    </row>
    <row r="81" spans="1:13" ht="16.5" customHeight="1" x14ac:dyDescent="0.2">
      <c r="A81" s="38" t="s">
        <v>236</v>
      </c>
      <c r="B81" s="38"/>
      <c r="C81" s="38"/>
      <c r="D81" s="39"/>
      <c r="E81" s="348" t="s">
        <v>221</v>
      </c>
      <c r="F81" s="29"/>
      <c r="G81" s="128">
        <v>0</v>
      </c>
      <c r="H81" s="62"/>
      <c r="I81" s="108">
        <v>0</v>
      </c>
      <c r="J81" s="62"/>
      <c r="K81" s="142">
        <v>174327125</v>
      </c>
      <c r="L81" s="56"/>
      <c r="M81" s="108">
        <v>97027125</v>
      </c>
    </row>
    <row r="82" spans="1:13" ht="16.5" customHeight="1" x14ac:dyDescent="0.2">
      <c r="A82" s="112" t="s">
        <v>120</v>
      </c>
      <c r="B82" s="38"/>
      <c r="C82" s="38"/>
      <c r="D82" s="39"/>
      <c r="E82" s="25"/>
      <c r="F82" s="29"/>
      <c r="G82" s="128"/>
      <c r="H82" s="62"/>
      <c r="I82" s="102"/>
      <c r="J82" s="62"/>
      <c r="K82" s="141"/>
      <c r="L82" s="62"/>
      <c r="M82" s="102"/>
    </row>
    <row r="83" spans="1:13" ht="16.5" customHeight="1" x14ac:dyDescent="0.2">
      <c r="A83" s="112"/>
      <c r="B83" s="38" t="s">
        <v>121</v>
      </c>
      <c r="C83" s="38"/>
      <c r="D83" s="39"/>
      <c r="E83" s="25">
        <v>17</v>
      </c>
      <c r="F83" s="29"/>
      <c r="G83" s="127">
        <v>80000000</v>
      </c>
      <c r="H83" s="62"/>
      <c r="I83" s="102">
        <v>80000000</v>
      </c>
      <c r="J83" s="62"/>
      <c r="K83" s="128">
        <v>0</v>
      </c>
      <c r="L83" s="62"/>
      <c r="M83" s="102">
        <v>0</v>
      </c>
    </row>
    <row r="84" spans="1:13" ht="16.5" customHeight="1" x14ac:dyDescent="0.2">
      <c r="A84" s="22" t="s">
        <v>88</v>
      </c>
      <c r="B84" s="22"/>
      <c r="C84" s="22"/>
      <c r="D84" s="39"/>
      <c r="E84" s="25"/>
      <c r="F84" s="29"/>
      <c r="G84" s="127">
        <v>32727736</v>
      </c>
      <c r="H84" s="62"/>
      <c r="I84" s="102">
        <v>34996464</v>
      </c>
      <c r="J84" s="62"/>
      <c r="K84" s="148">
        <v>27459559</v>
      </c>
      <c r="L84" s="62"/>
      <c r="M84" s="102">
        <v>32968814</v>
      </c>
    </row>
    <row r="85" spans="1:13" ht="16.5" customHeight="1" x14ac:dyDescent="0.2">
      <c r="A85" s="22" t="s">
        <v>92</v>
      </c>
      <c r="B85" s="22"/>
      <c r="C85" s="22"/>
      <c r="D85" s="35"/>
      <c r="E85" s="25"/>
      <c r="F85" s="29"/>
      <c r="G85" s="144">
        <v>16003082</v>
      </c>
      <c r="H85" s="62"/>
      <c r="I85" s="105">
        <v>30660198</v>
      </c>
      <c r="J85" s="62"/>
      <c r="K85" s="141">
        <v>6741685</v>
      </c>
      <c r="L85" s="62"/>
      <c r="M85" s="105">
        <v>26712960</v>
      </c>
    </row>
    <row r="86" spans="1:13" s="76" customFormat="1" ht="16.5" customHeight="1" x14ac:dyDescent="0.2">
      <c r="A86" s="74" t="s">
        <v>93</v>
      </c>
      <c r="B86" s="74"/>
      <c r="C86" s="74"/>
      <c r="D86" s="37"/>
      <c r="E86" s="24"/>
      <c r="F86" s="36"/>
      <c r="G86" s="144">
        <v>8530183</v>
      </c>
      <c r="H86" s="62"/>
      <c r="I86" s="105">
        <v>12095248</v>
      </c>
      <c r="J86" s="62"/>
      <c r="K86" s="141">
        <v>2885993</v>
      </c>
      <c r="L86" s="62"/>
      <c r="M86" s="105">
        <v>3831171</v>
      </c>
    </row>
    <row r="87" spans="1:13" ht="16.5" customHeight="1" x14ac:dyDescent="0.2">
      <c r="A87" s="29" t="s">
        <v>145</v>
      </c>
      <c r="B87" s="8"/>
      <c r="C87" s="8"/>
      <c r="E87" s="25"/>
      <c r="F87" s="41"/>
      <c r="G87" s="145">
        <v>18766235</v>
      </c>
      <c r="H87" s="75"/>
      <c r="I87" s="109">
        <v>0</v>
      </c>
      <c r="J87" s="75"/>
      <c r="K87" s="140">
        <v>9977616</v>
      </c>
      <c r="L87" s="75"/>
      <c r="M87" s="109">
        <v>0</v>
      </c>
    </row>
    <row r="88" spans="1:13" ht="16.5" customHeight="1" x14ac:dyDescent="0.2">
      <c r="A88" s="29"/>
      <c r="B88" s="29"/>
      <c r="C88" s="29"/>
      <c r="E88" s="25"/>
      <c r="F88" s="41"/>
      <c r="G88" s="146"/>
      <c r="H88" s="84"/>
      <c r="I88" s="84"/>
      <c r="J88" s="84"/>
      <c r="K88" s="146"/>
      <c r="L88" s="84"/>
      <c r="M88" s="84"/>
    </row>
    <row r="89" spans="1:13" ht="16.5" customHeight="1" x14ac:dyDescent="0.2">
      <c r="A89" s="8" t="s">
        <v>18</v>
      </c>
      <c r="B89" s="8"/>
      <c r="C89" s="8"/>
      <c r="E89" s="25"/>
      <c r="F89" s="41"/>
      <c r="G89" s="147">
        <f>SUM(G76:G87)</f>
        <v>1808321959</v>
      </c>
      <c r="H89" s="62"/>
      <c r="I89" s="86">
        <f>SUM(I76:I86)</f>
        <v>1265648472</v>
      </c>
      <c r="J89" s="62"/>
      <c r="K89" s="147">
        <f>SUM(K76:K87)</f>
        <v>818204945</v>
      </c>
      <c r="L89" s="62"/>
      <c r="M89" s="86">
        <f>SUM(M76:M86)</f>
        <v>729324792</v>
      </c>
    </row>
    <row r="90" spans="1:13" ht="16.5" customHeight="1" x14ac:dyDescent="0.2">
      <c r="A90" s="79"/>
      <c r="B90" s="79"/>
      <c r="C90" s="79"/>
      <c r="E90" s="80"/>
      <c r="F90" s="81"/>
      <c r="G90" s="126"/>
      <c r="H90" s="57"/>
      <c r="I90" s="57"/>
      <c r="J90" s="57"/>
      <c r="K90" s="126"/>
      <c r="L90" s="57"/>
      <c r="M90" s="57"/>
    </row>
    <row r="91" spans="1:13" ht="16.5" customHeight="1" x14ac:dyDescent="0.2">
      <c r="A91" s="8" t="s">
        <v>19</v>
      </c>
      <c r="B91" s="8"/>
      <c r="C91" s="8"/>
      <c r="E91" s="25"/>
      <c r="F91" s="41"/>
      <c r="G91" s="141"/>
      <c r="H91" s="62"/>
      <c r="I91" s="62"/>
      <c r="J91" s="62"/>
      <c r="K91" s="141"/>
      <c r="L91" s="62"/>
      <c r="M91" s="62"/>
    </row>
    <row r="92" spans="1:13" ht="16.5" customHeight="1" x14ac:dyDescent="0.2">
      <c r="E92" s="25"/>
      <c r="F92" s="41"/>
      <c r="G92" s="141"/>
      <c r="H92" s="62"/>
      <c r="I92" s="62"/>
      <c r="J92" s="62"/>
      <c r="K92" s="141"/>
      <c r="L92" s="62"/>
      <c r="M92" s="62"/>
    </row>
    <row r="93" spans="1:13" ht="16.5" customHeight="1" x14ac:dyDescent="0.2">
      <c r="A93" s="34" t="s">
        <v>178</v>
      </c>
      <c r="E93" s="25"/>
      <c r="F93" s="41"/>
      <c r="G93" s="141">
        <v>382117120</v>
      </c>
      <c r="H93" s="63"/>
      <c r="I93" s="107">
        <v>0</v>
      </c>
      <c r="J93" s="63"/>
      <c r="K93" s="141">
        <v>191236585</v>
      </c>
      <c r="L93" s="63"/>
      <c r="M93" s="107">
        <v>0</v>
      </c>
    </row>
    <row r="94" spans="1:13" ht="16.5" customHeight="1" x14ac:dyDescent="0.2">
      <c r="A94" s="232" t="s">
        <v>191</v>
      </c>
      <c r="B94" s="232"/>
      <c r="C94" s="232"/>
      <c r="D94" s="232"/>
      <c r="E94" s="233"/>
      <c r="F94" s="234"/>
      <c r="G94" s="128">
        <v>0</v>
      </c>
      <c r="H94" s="235"/>
      <c r="I94" s="236">
        <v>2580565</v>
      </c>
      <c r="J94" s="235"/>
      <c r="K94" s="128">
        <v>0</v>
      </c>
      <c r="L94" s="235"/>
      <c r="M94" s="236">
        <v>2580565</v>
      </c>
    </row>
    <row r="95" spans="1:13" ht="16.5" customHeight="1" x14ac:dyDescent="0.2">
      <c r="A95" s="34" t="s">
        <v>101</v>
      </c>
      <c r="E95" s="25">
        <v>17</v>
      </c>
      <c r="F95" s="29"/>
      <c r="G95" s="141">
        <v>196085000</v>
      </c>
      <c r="H95" s="63"/>
      <c r="I95" s="107">
        <v>236085000</v>
      </c>
      <c r="J95" s="63"/>
      <c r="K95" s="128">
        <v>0</v>
      </c>
      <c r="L95" s="63"/>
      <c r="M95" s="107">
        <v>0</v>
      </c>
    </row>
    <row r="96" spans="1:13" ht="16.5" customHeight="1" x14ac:dyDescent="0.2">
      <c r="A96" s="34" t="s">
        <v>43</v>
      </c>
      <c r="E96" s="25">
        <v>18</v>
      </c>
      <c r="F96" s="29"/>
      <c r="G96" s="138">
        <v>161502127</v>
      </c>
      <c r="H96" s="63"/>
      <c r="I96" s="102">
        <v>163964704</v>
      </c>
      <c r="J96" s="63"/>
      <c r="K96" s="127">
        <v>96311482</v>
      </c>
      <c r="L96" s="63"/>
      <c r="M96" s="102">
        <v>105976538</v>
      </c>
    </row>
    <row r="97" spans="1:13" ht="16.5" customHeight="1" x14ac:dyDescent="0.2">
      <c r="A97" s="34" t="s">
        <v>144</v>
      </c>
      <c r="E97" s="25"/>
      <c r="F97" s="29"/>
      <c r="G97" s="138">
        <v>4847047</v>
      </c>
      <c r="H97" s="63"/>
      <c r="I97" s="102">
        <v>0</v>
      </c>
      <c r="J97" s="63"/>
      <c r="K97" s="127">
        <v>2252564</v>
      </c>
      <c r="L97" s="63"/>
      <c r="M97" s="102">
        <v>0</v>
      </c>
    </row>
    <row r="98" spans="1:13" ht="16.5" customHeight="1" x14ac:dyDescent="0.2">
      <c r="A98" s="87" t="s">
        <v>75</v>
      </c>
      <c r="B98" s="87"/>
      <c r="C98" s="87"/>
      <c r="E98" s="40"/>
      <c r="F98" s="41"/>
      <c r="G98" s="129">
        <v>910261</v>
      </c>
      <c r="H98" s="61"/>
      <c r="I98" s="103">
        <v>11460459</v>
      </c>
      <c r="J98" s="61"/>
      <c r="K98" s="129">
        <v>887898</v>
      </c>
      <c r="L98" s="61"/>
      <c r="M98" s="103">
        <v>6413098</v>
      </c>
    </row>
    <row r="99" spans="1:13" ht="16.5" customHeight="1" x14ac:dyDescent="0.2">
      <c r="A99" s="29"/>
      <c r="B99" s="29"/>
      <c r="C99" s="29"/>
      <c r="E99" s="25"/>
      <c r="F99" s="41"/>
      <c r="G99" s="146"/>
      <c r="H99" s="84"/>
      <c r="I99" s="84"/>
      <c r="J99" s="84"/>
      <c r="K99" s="146"/>
      <c r="L99" s="84"/>
      <c r="M99" s="84"/>
    </row>
    <row r="100" spans="1:13" ht="16.5" customHeight="1" x14ac:dyDescent="0.2">
      <c r="A100" s="8" t="s">
        <v>20</v>
      </c>
      <c r="B100" s="8"/>
      <c r="C100" s="8"/>
      <c r="E100" s="25"/>
      <c r="F100" s="41"/>
      <c r="G100" s="147">
        <f>SUM(G93:G99)</f>
        <v>745461555</v>
      </c>
      <c r="H100" s="84"/>
      <c r="I100" s="86">
        <f>SUM(I93:I99)</f>
        <v>414090728</v>
      </c>
      <c r="J100" s="84"/>
      <c r="K100" s="147">
        <f>SUM(K93:K99)</f>
        <v>290688529</v>
      </c>
      <c r="L100" s="84"/>
      <c r="M100" s="86">
        <f>SUM(M93:M99)</f>
        <v>114970201</v>
      </c>
    </row>
    <row r="101" spans="1:13" ht="16.5" customHeight="1" x14ac:dyDescent="0.2">
      <c r="A101" s="29"/>
      <c r="B101" s="29"/>
      <c r="C101" s="29"/>
      <c r="E101" s="25"/>
      <c r="F101" s="41"/>
      <c r="G101" s="146"/>
      <c r="H101" s="84"/>
      <c r="I101" s="84"/>
      <c r="J101" s="84"/>
      <c r="K101" s="146"/>
      <c r="L101" s="84"/>
      <c r="M101" s="84"/>
    </row>
    <row r="102" spans="1:13" ht="16.5" customHeight="1" x14ac:dyDescent="0.2">
      <c r="A102" s="8" t="s">
        <v>22</v>
      </c>
      <c r="B102" s="8"/>
      <c r="C102" s="8"/>
      <c r="E102" s="25"/>
      <c r="F102" s="41"/>
      <c r="G102" s="147">
        <f>SUM(G89,G100)</f>
        <v>2553783514</v>
      </c>
      <c r="H102" s="62"/>
      <c r="I102" s="86">
        <f>SUM(I89,I100)</f>
        <v>1679739200</v>
      </c>
      <c r="J102" s="62"/>
      <c r="K102" s="147">
        <f>SUM(K89,K100)</f>
        <v>1108893474</v>
      </c>
      <c r="L102" s="62"/>
      <c r="M102" s="86">
        <f>SUM(M89,M100)</f>
        <v>844294993</v>
      </c>
    </row>
    <row r="103" spans="1:13" ht="16.5" customHeight="1" x14ac:dyDescent="0.2">
      <c r="A103" s="8"/>
      <c r="B103" s="8"/>
      <c r="C103" s="8"/>
      <c r="E103" s="25"/>
      <c r="F103" s="41"/>
      <c r="G103" s="84"/>
      <c r="H103" s="62"/>
      <c r="I103" s="84"/>
      <c r="J103" s="62"/>
      <c r="K103" s="84"/>
      <c r="L103" s="62"/>
      <c r="M103" s="84"/>
    </row>
    <row r="104" spans="1:13" ht="16.5" customHeight="1" x14ac:dyDescent="0.2">
      <c r="A104" s="8"/>
      <c r="B104" s="8"/>
      <c r="C104" s="8"/>
      <c r="E104" s="25"/>
      <c r="F104" s="41"/>
      <c r="G104" s="84"/>
      <c r="H104" s="62"/>
      <c r="I104" s="84"/>
      <c r="J104" s="62"/>
      <c r="K104" s="84"/>
      <c r="L104" s="62"/>
      <c r="M104" s="84"/>
    </row>
    <row r="105" spans="1:13" ht="16.5" customHeight="1" x14ac:dyDescent="0.2">
      <c r="A105" s="8"/>
      <c r="B105" s="8"/>
      <c r="C105" s="8"/>
      <c r="E105" s="25"/>
      <c r="F105" s="41"/>
      <c r="G105" s="84"/>
      <c r="H105" s="62"/>
      <c r="I105" s="84"/>
      <c r="J105" s="62"/>
      <c r="K105" s="84"/>
      <c r="L105" s="62"/>
      <c r="M105" s="84"/>
    </row>
    <row r="106" spans="1:13" ht="16.5" customHeight="1" x14ac:dyDescent="0.2">
      <c r="A106" s="79"/>
      <c r="B106" s="79"/>
      <c r="C106" s="79"/>
      <c r="E106" s="80"/>
      <c r="F106" s="81"/>
      <c r="G106" s="57"/>
      <c r="H106" s="57"/>
      <c r="I106" s="57"/>
      <c r="J106" s="57"/>
      <c r="K106" s="57"/>
      <c r="L106" s="57"/>
      <c r="M106" s="57"/>
    </row>
    <row r="107" spans="1:13" ht="16.5" customHeight="1" x14ac:dyDescent="0.2">
      <c r="A107" s="79"/>
      <c r="B107" s="79"/>
      <c r="C107" s="79"/>
      <c r="E107" s="80"/>
      <c r="F107" s="81"/>
      <c r="G107" s="57"/>
      <c r="H107" s="57"/>
      <c r="I107" s="57"/>
      <c r="J107" s="57"/>
      <c r="K107" s="57"/>
      <c r="L107" s="57"/>
      <c r="M107" s="57"/>
    </row>
    <row r="108" spans="1:13" ht="16.5" customHeight="1" x14ac:dyDescent="0.2">
      <c r="A108" s="79"/>
      <c r="B108" s="79"/>
      <c r="C108" s="79"/>
      <c r="E108" s="80"/>
      <c r="F108" s="81"/>
      <c r="G108" s="57"/>
      <c r="H108" s="57"/>
      <c r="I108" s="57"/>
      <c r="J108" s="57"/>
      <c r="K108" s="57"/>
      <c r="L108" s="57"/>
      <c r="M108" s="57"/>
    </row>
    <row r="109" spans="1:13" ht="15" customHeight="1" x14ac:dyDescent="0.2">
      <c r="A109" s="79"/>
      <c r="B109" s="79"/>
      <c r="C109" s="79"/>
      <c r="E109" s="80"/>
      <c r="F109" s="81"/>
      <c r="G109" s="57"/>
      <c r="H109" s="57"/>
      <c r="I109" s="57"/>
      <c r="J109" s="57"/>
      <c r="K109" s="57"/>
      <c r="L109" s="57"/>
      <c r="M109" s="57"/>
    </row>
    <row r="110" spans="1:13" ht="21.95" customHeight="1" x14ac:dyDescent="0.2">
      <c r="A110" s="350" t="str">
        <f>A59</f>
        <v>The accompanying notes on pages 13 to 30 are an integral part of these interim financial information.</v>
      </c>
      <c r="B110" s="350"/>
      <c r="C110" s="350"/>
      <c r="D110" s="350"/>
      <c r="E110" s="350"/>
      <c r="F110" s="350"/>
      <c r="G110" s="350"/>
      <c r="H110" s="350"/>
      <c r="I110" s="350"/>
      <c r="J110" s="350"/>
      <c r="K110" s="350"/>
      <c r="L110" s="350"/>
      <c r="M110" s="350"/>
    </row>
    <row r="111" spans="1:13" ht="16.5" customHeight="1" x14ac:dyDescent="0.2">
      <c r="A111" s="116" t="str">
        <f>A60</f>
        <v>RS Public Company Limited</v>
      </c>
      <c r="B111" s="116"/>
      <c r="C111" s="116"/>
      <c r="D111" s="116"/>
      <c r="E111" s="46"/>
      <c r="F111" s="43"/>
      <c r="G111" s="64"/>
      <c r="H111" s="64"/>
      <c r="I111" s="64"/>
      <c r="J111" s="64"/>
      <c r="K111" s="64"/>
      <c r="L111" s="64"/>
      <c r="M111" s="64"/>
    </row>
    <row r="112" spans="1:13" ht="16.5" customHeight="1" x14ac:dyDescent="0.2">
      <c r="A112" s="115" t="str">
        <f>A2</f>
        <v xml:space="preserve">Statement of Financial Position </v>
      </c>
      <c r="B112" s="115"/>
      <c r="C112" s="115"/>
      <c r="D112" s="115"/>
      <c r="E112" s="46"/>
      <c r="F112" s="43"/>
      <c r="G112" s="64"/>
      <c r="H112" s="64"/>
      <c r="I112" s="64"/>
      <c r="J112" s="64"/>
      <c r="K112" s="64"/>
      <c r="L112" s="64"/>
      <c r="M112" s="64"/>
    </row>
    <row r="113" spans="1:13" ht="16.5" customHeight="1" x14ac:dyDescent="0.2">
      <c r="A113" s="117" t="str">
        <f>A62</f>
        <v>As at 30 June 2020</v>
      </c>
      <c r="B113" s="117"/>
      <c r="C113" s="117"/>
      <c r="D113" s="117"/>
      <c r="E113" s="120"/>
      <c r="F113" s="121"/>
      <c r="G113" s="122"/>
      <c r="H113" s="122"/>
      <c r="I113" s="122"/>
      <c r="J113" s="122"/>
      <c r="K113" s="122"/>
      <c r="L113" s="122"/>
      <c r="M113" s="122"/>
    </row>
    <row r="114" spans="1:13" ht="16.5" customHeight="1" x14ac:dyDescent="0.2">
      <c r="A114" s="42"/>
      <c r="B114" s="42"/>
      <c r="C114" s="42"/>
      <c r="D114" s="42"/>
      <c r="E114" s="46"/>
      <c r="F114" s="43"/>
      <c r="G114" s="64"/>
      <c r="H114" s="64"/>
      <c r="I114" s="64"/>
      <c r="J114" s="64"/>
      <c r="K114" s="64"/>
      <c r="L114" s="64"/>
      <c r="M114" s="64"/>
    </row>
    <row r="115" spans="1:13" ht="16.5" customHeight="1" x14ac:dyDescent="0.2">
      <c r="A115" s="42"/>
      <c r="B115" s="42"/>
      <c r="C115" s="42"/>
      <c r="D115" s="42"/>
      <c r="E115" s="46"/>
      <c r="F115" s="43"/>
      <c r="G115" s="64"/>
      <c r="H115" s="64"/>
      <c r="I115" s="64"/>
      <c r="J115" s="64"/>
      <c r="K115" s="64"/>
      <c r="L115" s="64"/>
      <c r="M115" s="64"/>
    </row>
    <row r="116" spans="1:13" ht="16.5" customHeight="1" x14ac:dyDescent="0.2">
      <c r="A116" s="42"/>
      <c r="B116" s="42"/>
      <c r="C116" s="42"/>
      <c r="D116" s="42"/>
      <c r="E116" s="46"/>
      <c r="F116" s="43"/>
      <c r="G116" s="352" t="s">
        <v>0</v>
      </c>
      <c r="H116" s="352"/>
      <c r="I116" s="352"/>
      <c r="J116" s="241"/>
      <c r="K116" s="352" t="s">
        <v>96</v>
      </c>
      <c r="L116" s="352"/>
      <c r="M116" s="352"/>
    </row>
    <row r="117" spans="1:13" ht="16.5" customHeight="1" x14ac:dyDescent="0.2">
      <c r="E117" s="32"/>
      <c r="F117" s="27"/>
      <c r="G117" s="351" t="s">
        <v>33</v>
      </c>
      <c r="H117" s="351"/>
      <c r="I117" s="351"/>
      <c r="J117" s="241"/>
      <c r="K117" s="351" t="s">
        <v>33</v>
      </c>
      <c r="L117" s="351"/>
      <c r="M117" s="351"/>
    </row>
    <row r="118" spans="1:13" ht="16.5" customHeight="1" x14ac:dyDescent="0.2">
      <c r="E118" s="32"/>
      <c r="F118" s="27"/>
      <c r="G118" s="48" t="s">
        <v>1</v>
      </c>
      <c r="H118" s="48"/>
      <c r="I118" s="48" t="s">
        <v>9</v>
      </c>
      <c r="J118" s="49"/>
      <c r="K118" s="48" t="s">
        <v>1</v>
      </c>
      <c r="L118" s="48"/>
      <c r="M118" s="48" t="s">
        <v>9</v>
      </c>
    </row>
    <row r="119" spans="1:13" ht="16.5" customHeight="1" x14ac:dyDescent="0.2">
      <c r="A119" s="31"/>
      <c r="B119" s="31"/>
      <c r="C119" s="31"/>
      <c r="D119" s="31"/>
      <c r="E119" s="32"/>
      <c r="F119" s="27"/>
      <c r="G119" s="50" t="s">
        <v>147</v>
      </c>
      <c r="H119" s="50"/>
      <c r="I119" s="50" t="s">
        <v>10</v>
      </c>
      <c r="J119" s="50"/>
      <c r="K119" s="50" t="s">
        <v>147</v>
      </c>
      <c r="L119" s="48"/>
      <c r="M119" s="50" t="s">
        <v>10</v>
      </c>
    </row>
    <row r="120" spans="1:13" ht="16.5" customHeight="1" x14ac:dyDescent="0.2">
      <c r="A120" s="31"/>
      <c r="B120" s="31"/>
      <c r="C120" s="31"/>
      <c r="D120" s="31"/>
      <c r="E120" s="32"/>
      <c r="F120" s="27"/>
      <c r="G120" s="50" t="s">
        <v>134</v>
      </c>
      <c r="H120" s="50"/>
      <c r="I120" s="50" t="s">
        <v>130</v>
      </c>
      <c r="J120" s="50"/>
      <c r="K120" s="50" t="s">
        <v>134</v>
      </c>
      <c r="L120" s="50"/>
      <c r="M120" s="50" t="s">
        <v>130</v>
      </c>
    </row>
    <row r="121" spans="1:13" ht="16.5" customHeight="1" x14ac:dyDescent="0.2">
      <c r="E121" s="33" t="s">
        <v>42</v>
      </c>
      <c r="F121" s="27"/>
      <c r="G121" s="51" t="s">
        <v>27</v>
      </c>
      <c r="H121" s="49"/>
      <c r="I121" s="51" t="s">
        <v>27</v>
      </c>
      <c r="J121" s="49"/>
      <c r="K121" s="51" t="s">
        <v>27</v>
      </c>
      <c r="L121" s="49"/>
      <c r="M121" s="51" t="s">
        <v>27</v>
      </c>
    </row>
    <row r="122" spans="1:13" ht="16.5" customHeight="1" x14ac:dyDescent="0.2">
      <c r="A122" s="79"/>
      <c r="B122" s="79"/>
      <c r="C122" s="79"/>
      <c r="E122" s="90"/>
      <c r="F122" s="88"/>
      <c r="G122" s="149"/>
      <c r="H122" s="89"/>
      <c r="I122" s="89"/>
      <c r="J122" s="89"/>
      <c r="K122" s="149"/>
      <c r="L122" s="89"/>
      <c r="M122" s="89"/>
    </row>
    <row r="123" spans="1:13" ht="16.5" customHeight="1" x14ac:dyDescent="0.2">
      <c r="A123" s="8" t="s">
        <v>102</v>
      </c>
      <c r="B123" s="8"/>
      <c r="C123" s="8"/>
      <c r="E123" s="25"/>
      <c r="F123" s="41"/>
      <c r="G123" s="141"/>
      <c r="H123" s="62"/>
      <c r="I123" s="62"/>
      <c r="J123" s="62"/>
      <c r="K123" s="141"/>
      <c r="L123" s="62"/>
      <c r="M123" s="62"/>
    </row>
    <row r="124" spans="1:13" ht="16.5" customHeight="1" x14ac:dyDescent="0.2">
      <c r="A124" s="8"/>
      <c r="B124" s="8"/>
      <c r="C124" s="8"/>
      <c r="E124" s="25"/>
      <c r="F124" s="41"/>
      <c r="G124" s="141"/>
      <c r="H124" s="62"/>
      <c r="I124" s="62"/>
      <c r="J124" s="62"/>
      <c r="K124" s="141"/>
      <c r="L124" s="62"/>
      <c r="M124" s="62"/>
    </row>
    <row r="125" spans="1:13" ht="16.5" customHeight="1" x14ac:dyDescent="0.2">
      <c r="A125" s="87" t="s">
        <v>5</v>
      </c>
      <c r="B125" s="87"/>
      <c r="C125" s="87"/>
      <c r="E125" s="25"/>
      <c r="F125" s="41"/>
      <c r="G125" s="137"/>
      <c r="K125" s="137"/>
    </row>
    <row r="126" spans="1:13" ht="16.5" customHeight="1" x14ac:dyDescent="0.2">
      <c r="B126" s="91" t="s">
        <v>25</v>
      </c>
      <c r="F126" s="41"/>
      <c r="G126" s="150"/>
      <c r="H126" s="65"/>
      <c r="I126" s="65"/>
      <c r="J126" s="65"/>
      <c r="K126" s="150"/>
      <c r="L126" s="65"/>
      <c r="M126" s="65"/>
    </row>
    <row r="127" spans="1:13" ht="16.5" customHeight="1" thickBot="1" x14ac:dyDescent="0.25">
      <c r="C127" s="34" t="s">
        <v>136</v>
      </c>
      <c r="D127" s="91"/>
      <c r="E127" s="34"/>
      <c r="F127" s="41"/>
      <c r="G127" s="151">
        <v>1161997216</v>
      </c>
      <c r="H127" s="63"/>
      <c r="I127" s="111">
        <v>1161997216</v>
      </c>
      <c r="J127" s="63"/>
      <c r="K127" s="151">
        <v>1161997216</v>
      </c>
      <c r="L127" s="63"/>
      <c r="M127" s="111">
        <v>1161997216</v>
      </c>
    </row>
    <row r="128" spans="1:13" ht="16.5" customHeight="1" thickTop="1" x14ac:dyDescent="0.2">
      <c r="D128" s="91"/>
      <c r="E128" s="25"/>
      <c r="F128" s="41"/>
      <c r="G128" s="141"/>
      <c r="H128" s="62"/>
      <c r="I128" s="62"/>
      <c r="J128" s="62"/>
      <c r="K128" s="141"/>
      <c r="L128" s="62"/>
      <c r="M128" s="62"/>
    </row>
    <row r="129" spans="1:13" ht="16.5" customHeight="1" x14ac:dyDescent="0.2">
      <c r="B129" s="91" t="s">
        <v>26</v>
      </c>
      <c r="E129" s="25"/>
      <c r="F129" s="41"/>
      <c r="G129" s="152"/>
      <c r="H129" s="63"/>
      <c r="K129" s="137"/>
    </row>
    <row r="130" spans="1:13" ht="16.5" customHeight="1" x14ac:dyDescent="0.2">
      <c r="C130" s="246" t="s">
        <v>179</v>
      </c>
      <c r="E130" s="25"/>
      <c r="F130" s="41"/>
      <c r="G130" s="152">
        <v>972496946</v>
      </c>
      <c r="H130" s="98"/>
      <c r="I130" s="99"/>
      <c r="J130" s="98"/>
      <c r="K130" s="152">
        <v>972496946</v>
      </c>
      <c r="L130" s="98"/>
      <c r="M130" s="110"/>
    </row>
    <row r="131" spans="1:13" ht="16.5" customHeight="1" x14ac:dyDescent="0.2">
      <c r="C131" s="246" t="s">
        <v>137</v>
      </c>
      <c r="E131" s="25"/>
      <c r="F131" s="41"/>
      <c r="G131" s="152"/>
      <c r="H131" s="98"/>
      <c r="I131" s="99">
        <v>972495202</v>
      </c>
      <c r="J131" s="98"/>
      <c r="K131" s="152"/>
      <c r="L131" s="98"/>
      <c r="M131" s="110">
        <v>972495202</v>
      </c>
    </row>
    <row r="132" spans="1:13" ht="16.5" customHeight="1" x14ac:dyDescent="0.2">
      <c r="A132" s="38" t="s">
        <v>50</v>
      </c>
      <c r="B132" s="38"/>
      <c r="C132" s="38"/>
      <c r="D132" s="35"/>
      <c r="E132" s="25"/>
      <c r="F132" s="29"/>
      <c r="G132" s="153">
        <v>322107225</v>
      </c>
      <c r="H132" s="63"/>
      <c r="I132" s="99">
        <v>322087270</v>
      </c>
      <c r="J132" s="63"/>
      <c r="K132" s="153">
        <v>322107225</v>
      </c>
      <c r="L132" s="63"/>
      <c r="M132" s="99">
        <v>322087270</v>
      </c>
    </row>
    <row r="133" spans="1:13" ht="16.5" customHeight="1" x14ac:dyDescent="0.2">
      <c r="A133" s="22" t="s">
        <v>49</v>
      </c>
      <c r="B133" s="22"/>
      <c r="C133" s="22"/>
      <c r="D133" s="35"/>
      <c r="E133" s="25">
        <v>19.3</v>
      </c>
      <c r="F133" s="29"/>
      <c r="G133" s="153">
        <v>-160158220</v>
      </c>
      <c r="H133" s="63"/>
      <c r="I133" s="99">
        <v>0</v>
      </c>
      <c r="J133" s="63"/>
      <c r="K133" s="153">
        <v>-160158220</v>
      </c>
      <c r="L133" s="63"/>
      <c r="M133" s="99">
        <v>0</v>
      </c>
    </row>
    <row r="134" spans="1:13" ht="16.5" customHeight="1" x14ac:dyDescent="0.2">
      <c r="A134" s="38" t="s">
        <v>68</v>
      </c>
      <c r="B134" s="38"/>
      <c r="C134" s="38"/>
      <c r="D134" s="38"/>
      <c r="E134" s="25"/>
      <c r="F134" s="29"/>
      <c r="G134" s="153"/>
      <c r="H134" s="63"/>
      <c r="I134" s="99"/>
      <c r="J134" s="63"/>
      <c r="K134" s="127"/>
      <c r="L134" s="63"/>
      <c r="M134" s="66"/>
    </row>
    <row r="135" spans="1:13" ht="16.5" customHeight="1" x14ac:dyDescent="0.2">
      <c r="A135" s="38"/>
      <c r="B135" s="22" t="s">
        <v>113</v>
      </c>
      <c r="E135" s="25"/>
      <c r="F135" s="29"/>
      <c r="G135" s="153">
        <v>120327052</v>
      </c>
      <c r="H135" s="63"/>
      <c r="I135" s="99">
        <v>120327052</v>
      </c>
      <c r="J135" s="63"/>
      <c r="K135" s="153">
        <v>120327052</v>
      </c>
      <c r="L135" s="63"/>
      <c r="M135" s="77">
        <v>120327052</v>
      </c>
    </row>
    <row r="136" spans="1:13" ht="16.5" customHeight="1" x14ac:dyDescent="0.2">
      <c r="A136" s="38"/>
      <c r="B136" s="22" t="s">
        <v>235</v>
      </c>
      <c r="E136" s="25"/>
      <c r="F136" s="29"/>
      <c r="G136" s="153">
        <f>'9'!L42</f>
        <v>160158220</v>
      </c>
      <c r="H136" s="63"/>
      <c r="I136" s="99">
        <v>0</v>
      </c>
      <c r="J136" s="63"/>
      <c r="K136" s="153">
        <f>'10'!L40</f>
        <v>160158220</v>
      </c>
      <c r="L136" s="63"/>
      <c r="M136" s="77">
        <v>0</v>
      </c>
    </row>
    <row r="137" spans="1:13" ht="16.5" customHeight="1" x14ac:dyDescent="0.2">
      <c r="A137" s="38"/>
      <c r="B137" s="22" t="s">
        <v>51</v>
      </c>
      <c r="C137" s="38"/>
      <c r="E137" s="25"/>
      <c r="F137" s="29"/>
      <c r="G137" s="154">
        <f>'9'!N42</f>
        <v>353823461</v>
      </c>
      <c r="H137" s="63"/>
      <c r="I137" s="114">
        <v>309980034</v>
      </c>
      <c r="J137" s="63"/>
      <c r="K137" s="134">
        <f>'10'!N40</f>
        <v>528387818.80000001</v>
      </c>
      <c r="L137" s="63"/>
      <c r="M137" s="106">
        <v>664135693</v>
      </c>
    </row>
    <row r="138" spans="1:13" ht="16.5" customHeight="1" x14ac:dyDescent="0.2">
      <c r="A138" s="29"/>
      <c r="B138" s="29"/>
      <c r="C138" s="29"/>
      <c r="E138" s="25"/>
      <c r="F138" s="41"/>
      <c r="G138" s="155"/>
      <c r="H138" s="67"/>
      <c r="I138" s="67"/>
      <c r="J138" s="67"/>
      <c r="K138" s="156"/>
      <c r="L138" s="67"/>
      <c r="M138" s="67"/>
    </row>
    <row r="139" spans="1:13" ht="16.5" customHeight="1" x14ac:dyDescent="0.2">
      <c r="A139" s="8" t="s">
        <v>105</v>
      </c>
      <c r="B139" s="8"/>
      <c r="C139" s="8"/>
      <c r="E139" s="25"/>
      <c r="F139" s="41"/>
      <c r="G139" s="156">
        <f>SUM(G130:G137)</f>
        <v>1768754684</v>
      </c>
      <c r="H139" s="67"/>
      <c r="I139" s="67">
        <f>SUM(I131:I137)</f>
        <v>1724889558</v>
      </c>
      <c r="J139" s="67"/>
      <c r="K139" s="156">
        <f>SUM(K130:K137)</f>
        <v>1943319041.8</v>
      </c>
      <c r="L139" s="67"/>
      <c r="M139" s="67">
        <f>SUM(M131:M137)</f>
        <v>2079045217</v>
      </c>
    </row>
    <row r="140" spans="1:13" ht="16.5" customHeight="1" x14ac:dyDescent="0.2">
      <c r="A140" s="29" t="s">
        <v>28</v>
      </c>
      <c r="B140" s="29"/>
      <c r="C140" s="29"/>
      <c r="E140" s="25"/>
      <c r="F140" s="41"/>
      <c r="G140" s="134">
        <v>2145541</v>
      </c>
      <c r="H140" s="68"/>
      <c r="I140" s="106">
        <v>2132900</v>
      </c>
      <c r="J140" s="68"/>
      <c r="K140" s="240">
        <v>0</v>
      </c>
      <c r="L140" s="61"/>
      <c r="M140" s="100">
        <v>0</v>
      </c>
    </row>
    <row r="141" spans="1:13" ht="16.5" customHeight="1" x14ac:dyDescent="0.2">
      <c r="A141" s="29"/>
      <c r="B141" s="29"/>
      <c r="C141" s="29"/>
      <c r="E141" s="25"/>
      <c r="F141" s="41"/>
      <c r="G141" s="146"/>
      <c r="H141" s="84"/>
      <c r="I141" s="84"/>
      <c r="J141" s="84"/>
      <c r="K141" s="146"/>
      <c r="L141" s="84"/>
      <c r="M141" s="84"/>
    </row>
    <row r="142" spans="1:13" ht="16.5" customHeight="1" x14ac:dyDescent="0.2">
      <c r="A142" s="8" t="s">
        <v>103</v>
      </c>
      <c r="B142" s="8"/>
      <c r="C142" s="8"/>
      <c r="E142" s="25"/>
      <c r="F142" s="41"/>
      <c r="G142" s="147">
        <f>SUM(G139:G140)</f>
        <v>1770900225</v>
      </c>
      <c r="H142" s="84"/>
      <c r="I142" s="86">
        <f>SUM(I139:I140)</f>
        <v>1727022458</v>
      </c>
      <c r="J142" s="84"/>
      <c r="K142" s="147">
        <f>SUM(K139:K140)</f>
        <v>1943319041.8</v>
      </c>
      <c r="L142" s="84"/>
      <c r="M142" s="86">
        <f>SUM(M139:M140)</f>
        <v>2079045217</v>
      </c>
    </row>
    <row r="143" spans="1:13" ht="16.5" customHeight="1" x14ac:dyDescent="0.2">
      <c r="A143" s="29"/>
      <c r="B143" s="29"/>
      <c r="C143" s="29"/>
      <c r="E143" s="25"/>
      <c r="F143" s="41"/>
      <c r="G143" s="157"/>
      <c r="H143" s="62"/>
      <c r="I143" s="92"/>
      <c r="J143" s="62"/>
      <c r="K143" s="157"/>
      <c r="L143" s="62"/>
      <c r="M143" s="92"/>
    </row>
    <row r="144" spans="1:13" ht="16.5" customHeight="1" thickBot="1" x14ac:dyDescent="0.25">
      <c r="A144" s="8" t="s">
        <v>104</v>
      </c>
      <c r="B144" s="8"/>
      <c r="C144" s="8"/>
      <c r="E144" s="25"/>
      <c r="F144" s="41"/>
      <c r="G144" s="136">
        <f>SUM(G102,G142)</f>
        <v>4324683739</v>
      </c>
      <c r="H144" s="62"/>
      <c r="I144" s="85">
        <f>SUM(I102,I142)</f>
        <v>3406761658</v>
      </c>
      <c r="J144" s="62"/>
      <c r="K144" s="136">
        <f>SUM(K102,K142)</f>
        <v>3052212515.8000002</v>
      </c>
      <c r="L144" s="62"/>
      <c r="M144" s="85">
        <f>SUM(M102,M142)</f>
        <v>2923340210</v>
      </c>
    </row>
    <row r="145" spans="1:13" ht="16.5" customHeight="1" thickTop="1" x14ac:dyDescent="0.2">
      <c r="A145" s="31"/>
      <c r="B145" s="31"/>
      <c r="C145" s="31"/>
      <c r="D145" s="31"/>
      <c r="G145" s="69"/>
      <c r="H145" s="69"/>
      <c r="I145" s="69"/>
      <c r="J145" s="69"/>
      <c r="K145" s="69"/>
      <c r="L145" s="69"/>
      <c r="M145" s="69"/>
    </row>
    <row r="146" spans="1:13" ht="16.5" customHeight="1" x14ac:dyDescent="0.2">
      <c r="A146" s="31"/>
      <c r="B146" s="31"/>
      <c r="C146" s="31"/>
      <c r="D146" s="31"/>
      <c r="G146" s="69"/>
      <c r="I146" s="69"/>
      <c r="K146" s="69"/>
      <c r="M146" s="69"/>
    </row>
    <row r="147" spans="1:13" ht="16.5" customHeight="1" x14ac:dyDescent="0.2">
      <c r="A147" s="31"/>
      <c r="B147" s="31"/>
      <c r="C147" s="31"/>
      <c r="D147" s="31"/>
      <c r="G147" s="69"/>
      <c r="I147" s="69"/>
      <c r="K147" s="69"/>
      <c r="M147" s="69"/>
    </row>
    <row r="148" spans="1:13" ht="16.5" customHeight="1" x14ac:dyDescent="0.2">
      <c r="A148" s="31"/>
      <c r="B148" s="31"/>
      <c r="C148" s="31"/>
      <c r="D148" s="31"/>
      <c r="G148" s="69"/>
      <c r="I148" s="69"/>
      <c r="K148" s="69"/>
      <c r="M148" s="69"/>
    </row>
    <row r="149" spans="1:13" ht="16.5" customHeight="1" x14ac:dyDescent="0.2">
      <c r="A149" s="31"/>
      <c r="B149" s="31"/>
      <c r="C149" s="31"/>
      <c r="D149" s="31"/>
      <c r="G149" s="69"/>
      <c r="I149" s="69"/>
      <c r="K149" s="69"/>
      <c r="M149" s="69"/>
    </row>
    <row r="150" spans="1:13" ht="16.5" customHeight="1" x14ac:dyDescent="0.2">
      <c r="A150" s="31"/>
      <c r="B150" s="31"/>
      <c r="C150" s="31"/>
      <c r="D150" s="31"/>
      <c r="G150" s="69"/>
      <c r="I150" s="69"/>
      <c r="K150" s="69"/>
      <c r="M150" s="69"/>
    </row>
    <row r="151" spans="1:13" ht="16.5" customHeight="1" x14ac:dyDescent="0.2">
      <c r="A151" s="31"/>
      <c r="B151" s="31"/>
      <c r="C151" s="31"/>
      <c r="D151" s="31"/>
      <c r="G151" s="69"/>
      <c r="I151" s="69"/>
      <c r="K151" s="69"/>
      <c r="M151" s="69"/>
    </row>
    <row r="152" spans="1:13" ht="16.5" customHeight="1" x14ac:dyDescent="0.2">
      <c r="A152" s="31"/>
      <c r="B152" s="31"/>
      <c r="C152" s="31"/>
      <c r="D152" s="31"/>
      <c r="G152" s="69"/>
      <c r="I152" s="69"/>
      <c r="K152" s="69"/>
      <c r="M152" s="69"/>
    </row>
    <row r="153" spans="1:13" ht="16.5" customHeight="1" x14ac:dyDescent="0.2">
      <c r="A153" s="31"/>
      <c r="B153" s="31"/>
      <c r="C153" s="31"/>
      <c r="D153" s="31"/>
      <c r="G153" s="69"/>
      <c r="I153" s="69"/>
      <c r="K153" s="69"/>
      <c r="M153" s="69"/>
    </row>
    <row r="154" spans="1:13" ht="16.5" customHeight="1" x14ac:dyDescent="0.2">
      <c r="A154" s="31"/>
      <c r="B154" s="31"/>
      <c r="C154" s="31"/>
      <c r="D154" s="31"/>
      <c r="G154" s="69"/>
      <c r="I154" s="69"/>
      <c r="K154" s="69"/>
      <c r="M154" s="69"/>
    </row>
    <row r="155" spans="1:13" ht="16.5" customHeight="1" x14ac:dyDescent="0.2">
      <c r="A155" s="31"/>
      <c r="B155" s="31"/>
      <c r="C155" s="31"/>
      <c r="D155" s="31"/>
      <c r="G155" s="69"/>
      <c r="I155" s="69"/>
      <c r="K155" s="69"/>
      <c r="M155" s="69"/>
    </row>
    <row r="156" spans="1:13" ht="16.5" customHeight="1" x14ac:dyDescent="0.2">
      <c r="A156" s="31"/>
      <c r="B156" s="31"/>
      <c r="C156" s="31"/>
      <c r="D156" s="31"/>
      <c r="G156" s="69"/>
      <c r="I156" s="69"/>
      <c r="K156" s="69"/>
      <c r="M156" s="69"/>
    </row>
    <row r="157" spans="1:13" ht="16.5" customHeight="1" x14ac:dyDescent="0.2">
      <c r="A157" s="31"/>
      <c r="B157" s="31"/>
      <c r="C157" s="31"/>
      <c r="D157" s="31"/>
      <c r="G157" s="69"/>
      <c r="I157" s="69"/>
      <c r="K157" s="69"/>
      <c r="M157" s="69"/>
    </row>
    <row r="158" spans="1:13" ht="16.5" customHeight="1" x14ac:dyDescent="0.2">
      <c r="A158" s="31"/>
      <c r="B158" s="31"/>
      <c r="C158" s="31"/>
      <c r="D158" s="31"/>
      <c r="G158" s="69"/>
      <c r="I158" s="69"/>
      <c r="K158" s="69"/>
      <c r="M158" s="69"/>
    </row>
    <row r="159" spans="1:13" ht="16.5" customHeight="1" x14ac:dyDescent="0.2">
      <c r="A159" s="31"/>
      <c r="B159" s="31"/>
      <c r="C159" s="31"/>
      <c r="D159" s="31"/>
      <c r="G159" s="69"/>
      <c r="I159" s="69"/>
      <c r="K159" s="69"/>
      <c r="M159" s="69"/>
    </row>
    <row r="160" spans="1:13" ht="14.25" customHeight="1" x14ac:dyDescent="0.2">
      <c r="A160" s="31"/>
      <c r="B160" s="31"/>
      <c r="C160" s="31"/>
      <c r="D160" s="31"/>
      <c r="G160" s="69"/>
      <c r="I160" s="69"/>
      <c r="K160" s="69"/>
      <c r="M160" s="69"/>
    </row>
    <row r="161" spans="1:13" ht="21.95" customHeight="1" x14ac:dyDescent="0.2">
      <c r="A161" s="350" t="str">
        <f>A110</f>
        <v>The accompanying notes on pages 13 to 30 are an integral part of these interim financial information.</v>
      </c>
      <c r="B161" s="350"/>
      <c r="C161" s="350"/>
      <c r="D161" s="350"/>
      <c r="E161" s="350"/>
      <c r="F161" s="350"/>
      <c r="G161" s="350"/>
      <c r="H161" s="350"/>
      <c r="I161" s="350"/>
      <c r="J161" s="350"/>
      <c r="K161" s="350"/>
      <c r="L161" s="350"/>
      <c r="M161" s="350"/>
    </row>
  </sheetData>
  <mergeCells count="16">
    <mergeCell ref="K6:M6"/>
    <mergeCell ref="G7:I7"/>
    <mergeCell ref="G6:I6"/>
    <mergeCell ref="K66:M66"/>
    <mergeCell ref="K65:M65"/>
    <mergeCell ref="G66:I66"/>
    <mergeCell ref="G65:I65"/>
    <mergeCell ref="A59:M59"/>
    <mergeCell ref="A54:M54"/>
    <mergeCell ref="A110:M110"/>
    <mergeCell ref="A161:M161"/>
    <mergeCell ref="K7:M7"/>
    <mergeCell ref="K117:M117"/>
    <mergeCell ref="K116:M116"/>
    <mergeCell ref="G117:I117"/>
    <mergeCell ref="G116:I116"/>
  </mergeCells>
  <phoneticPr fontId="2" type="noConversion"/>
  <pageMargins left="0.8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&amp;R&amp;9&amp;P</oddFooter>
  </headerFooter>
  <ignoredErrors>
    <ignoredError sqref="G10:K10 L10:M10 G69:M69 G120:M120" numberStoredAsText="1"/>
    <ignoredError sqref="I89:M89" formulaRange="1"/>
    <ignoredError sqref="A11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opLeftCell="A69" zoomScaleNormal="100" zoomScaleSheetLayoutView="130" workbookViewId="0">
      <selection activeCell="Q17" sqref="Q17"/>
    </sheetView>
  </sheetViews>
  <sheetFormatPr defaultColWidth="9.33203125" defaultRowHeight="16.5" customHeight="1" x14ac:dyDescent="0.2"/>
  <cols>
    <col min="1" max="4" width="1.5" style="3" customWidth="1"/>
    <col min="5" max="5" width="36.5" style="3" customWidth="1"/>
    <col min="6" max="6" width="6.1640625" style="1" customWidth="1"/>
    <col min="7" max="7" width="0.6640625" style="3" customWidth="1"/>
    <col min="8" max="8" width="15.83203125" style="70" customWidth="1"/>
    <col min="9" max="9" width="0.6640625" style="70" customWidth="1"/>
    <col min="10" max="10" width="15.83203125" style="70" customWidth="1"/>
    <col min="11" max="11" width="0.6640625" style="70" customWidth="1"/>
    <col min="12" max="12" width="14.83203125" style="70" customWidth="1"/>
    <col min="13" max="13" width="0.6640625" style="70" customWidth="1"/>
    <col min="14" max="14" width="14.83203125" style="70" customWidth="1"/>
    <col min="15" max="16384" width="9.33203125" style="3"/>
  </cols>
  <sheetData>
    <row r="1" spans="1:14" ht="16.5" customHeight="1" x14ac:dyDescent="0.2">
      <c r="A1" s="7" t="str">
        <f>'2-4'!A1</f>
        <v>RS Public Company Limited</v>
      </c>
    </row>
    <row r="2" spans="1:14" ht="16.5" customHeight="1" x14ac:dyDescent="0.2">
      <c r="A2" s="2" t="s">
        <v>41</v>
      </c>
    </row>
    <row r="3" spans="1:14" ht="16.5" customHeight="1" x14ac:dyDescent="0.2">
      <c r="A3" s="4" t="s">
        <v>196</v>
      </c>
      <c r="B3" s="5"/>
      <c r="C3" s="5"/>
      <c r="D3" s="5"/>
      <c r="E3" s="5"/>
      <c r="F3" s="6"/>
      <c r="G3" s="5"/>
      <c r="H3" s="71"/>
      <c r="I3" s="71"/>
      <c r="J3" s="71"/>
      <c r="K3" s="71"/>
      <c r="L3" s="71"/>
      <c r="M3" s="71"/>
      <c r="N3" s="71"/>
    </row>
    <row r="4" spans="1:14" ht="14.1" customHeight="1" x14ac:dyDescent="0.2"/>
    <row r="5" spans="1:14" ht="14.1" customHeight="1" x14ac:dyDescent="0.2"/>
    <row r="6" spans="1:14" ht="16.5" customHeight="1" x14ac:dyDescent="0.2">
      <c r="H6" s="356" t="s">
        <v>0</v>
      </c>
      <c r="I6" s="356"/>
      <c r="J6" s="356"/>
      <c r="K6" s="243"/>
      <c r="L6" s="356" t="s">
        <v>96</v>
      </c>
      <c r="M6" s="356"/>
      <c r="N6" s="356"/>
    </row>
    <row r="7" spans="1:14" ht="16.5" customHeight="1" x14ac:dyDescent="0.2">
      <c r="A7" s="12"/>
      <c r="B7" s="12"/>
      <c r="C7" s="12"/>
      <c r="D7" s="12"/>
      <c r="E7" s="12"/>
      <c r="G7" s="12"/>
      <c r="H7" s="355" t="s">
        <v>33</v>
      </c>
      <c r="I7" s="355"/>
      <c r="J7" s="355"/>
      <c r="K7" s="243"/>
      <c r="L7" s="355" t="s">
        <v>33</v>
      </c>
      <c r="M7" s="355"/>
      <c r="N7" s="355"/>
    </row>
    <row r="8" spans="1:14" s="12" customFormat="1" ht="16.5" customHeight="1" x14ac:dyDescent="0.2">
      <c r="F8" s="1"/>
      <c r="H8" s="202" t="s">
        <v>1</v>
      </c>
      <c r="I8" s="202"/>
      <c r="J8" s="202" t="s">
        <v>1</v>
      </c>
      <c r="K8" s="202"/>
      <c r="L8" s="202" t="s">
        <v>1</v>
      </c>
      <c r="M8" s="202"/>
      <c r="N8" s="202" t="s">
        <v>1</v>
      </c>
    </row>
    <row r="9" spans="1:14" ht="16.5" customHeight="1" x14ac:dyDescent="0.2">
      <c r="A9" s="12"/>
      <c r="B9" s="12"/>
      <c r="C9" s="12"/>
      <c r="D9" s="12"/>
      <c r="E9" s="12"/>
      <c r="G9" s="12"/>
      <c r="H9" s="203" t="s">
        <v>147</v>
      </c>
      <c r="I9" s="47"/>
      <c r="J9" s="203" t="s">
        <v>147</v>
      </c>
      <c r="K9" s="47"/>
      <c r="L9" s="203" t="s">
        <v>147</v>
      </c>
      <c r="M9" s="47"/>
      <c r="N9" s="203" t="s">
        <v>147</v>
      </c>
    </row>
    <row r="10" spans="1:14" ht="16.5" customHeight="1" x14ac:dyDescent="0.2">
      <c r="A10" s="12"/>
      <c r="B10" s="12"/>
      <c r="C10" s="12"/>
      <c r="D10" s="12"/>
      <c r="E10" s="12"/>
      <c r="G10" s="12"/>
      <c r="H10" s="204" t="s">
        <v>134</v>
      </c>
      <c r="I10" s="202"/>
      <c r="J10" s="204" t="s">
        <v>130</v>
      </c>
      <c r="K10" s="202"/>
      <c r="L10" s="204" t="s">
        <v>134</v>
      </c>
      <c r="M10" s="202"/>
      <c r="N10" s="204" t="s">
        <v>130</v>
      </c>
    </row>
    <row r="11" spans="1:14" ht="16.5" customHeight="1" x14ac:dyDescent="0.2">
      <c r="A11" s="12"/>
      <c r="B11" s="12"/>
      <c r="C11" s="12"/>
      <c r="D11" s="12"/>
      <c r="E11" s="12"/>
      <c r="F11" s="11" t="s">
        <v>2</v>
      </c>
      <c r="G11" s="13"/>
      <c r="H11" s="93" t="s">
        <v>27</v>
      </c>
      <c r="I11" s="202"/>
      <c r="J11" s="93" t="s">
        <v>27</v>
      </c>
      <c r="K11" s="202"/>
      <c r="L11" s="93" t="s">
        <v>27</v>
      </c>
      <c r="M11" s="202"/>
      <c r="N11" s="93" t="s">
        <v>27</v>
      </c>
    </row>
    <row r="12" spans="1:14" ht="14.1" customHeight="1" x14ac:dyDescent="0.2">
      <c r="A12" s="2"/>
      <c r="H12" s="161"/>
      <c r="I12" s="205"/>
      <c r="J12" s="205"/>
      <c r="K12" s="205"/>
      <c r="L12" s="161"/>
      <c r="M12" s="205"/>
      <c r="N12" s="205"/>
    </row>
    <row r="13" spans="1:14" ht="16.5" customHeight="1" x14ac:dyDescent="0.2">
      <c r="A13" s="14" t="s">
        <v>84</v>
      </c>
      <c r="B13" s="12"/>
      <c r="C13" s="12"/>
      <c r="D13" s="12"/>
      <c r="E13" s="12"/>
      <c r="F13" s="206"/>
      <c r="G13" s="13"/>
      <c r="H13" s="162"/>
      <c r="I13" s="202"/>
      <c r="J13" s="202"/>
      <c r="K13" s="202"/>
      <c r="L13" s="162"/>
      <c r="M13" s="202"/>
      <c r="N13" s="202"/>
    </row>
    <row r="14" spans="1:14" ht="14.1" customHeight="1" x14ac:dyDescent="0.2">
      <c r="A14" s="14"/>
      <c r="B14" s="12"/>
      <c r="C14" s="12"/>
      <c r="D14" s="12"/>
      <c r="E14" s="12"/>
      <c r="F14" s="206"/>
      <c r="G14" s="13"/>
      <c r="H14" s="162"/>
      <c r="I14" s="202"/>
      <c r="J14" s="202"/>
      <c r="K14" s="202"/>
      <c r="L14" s="162"/>
      <c r="M14" s="202"/>
      <c r="N14" s="202"/>
    </row>
    <row r="15" spans="1:14" ht="16.5" customHeight="1" x14ac:dyDescent="0.2">
      <c r="A15" s="15" t="s">
        <v>117</v>
      </c>
      <c r="B15" s="12"/>
      <c r="C15" s="12"/>
      <c r="D15" s="12"/>
      <c r="E15" s="12"/>
      <c r="G15" s="207"/>
      <c r="H15" s="163">
        <v>586178857</v>
      </c>
      <c r="I15" s="205"/>
      <c r="J15" s="208">
        <v>541976700</v>
      </c>
      <c r="K15" s="205"/>
      <c r="L15" s="161">
        <v>0</v>
      </c>
      <c r="M15" s="205"/>
      <c r="N15" s="205">
        <v>25670300</v>
      </c>
    </row>
    <row r="16" spans="1:14" ht="16.5" customHeight="1" x14ac:dyDescent="0.2">
      <c r="A16" s="15" t="s">
        <v>118</v>
      </c>
      <c r="B16" s="12"/>
      <c r="C16" s="12"/>
      <c r="D16" s="12"/>
      <c r="E16" s="12"/>
      <c r="G16" s="207"/>
      <c r="H16" s="164">
        <v>246945128</v>
      </c>
      <c r="I16" s="205"/>
      <c r="J16" s="209">
        <v>358475540</v>
      </c>
      <c r="K16" s="205"/>
      <c r="L16" s="165">
        <v>163365110</v>
      </c>
      <c r="M16" s="205"/>
      <c r="N16" s="210">
        <v>195560687</v>
      </c>
    </row>
    <row r="17" spans="1:14" ht="14.1" customHeight="1" x14ac:dyDescent="0.2">
      <c r="A17" s="15"/>
      <c r="B17" s="12"/>
      <c r="C17" s="12"/>
      <c r="D17" s="12"/>
      <c r="G17" s="12"/>
      <c r="H17" s="161"/>
      <c r="I17" s="205"/>
      <c r="J17" s="205"/>
      <c r="K17" s="205"/>
      <c r="L17" s="161"/>
      <c r="M17" s="205"/>
      <c r="N17" s="205"/>
    </row>
    <row r="18" spans="1:14" ht="16.5" customHeight="1" x14ac:dyDescent="0.2">
      <c r="A18" s="16" t="s">
        <v>85</v>
      </c>
      <c r="G18" s="1"/>
      <c r="H18" s="165">
        <f>SUM(H15:H16)</f>
        <v>833123985</v>
      </c>
      <c r="I18" s="205"/>
      <c r="J18" s="210">
        <f>SUM(J15:J16)</f>
        <v>900452240</v>
      </c>
      <c r="K18" s="205"/>
      <c r="L18" s="165">
        <f>SUM(L15:L16)</f>
        <v>163365110</v>
      </c>
      <c r="M18" s="205"/>
      <c r="N18" s="210">
        <f>SUM(N15:N16)</f>
        <v>221230987</v>
      </c>
    </row>
    <row r="19" spans="1:14" ht="14.1" customHeight="1" x14ac:dyDescent="0.2">
      <c r="A19" s="16"/>
      <c r="G19" s="1"/>
      <c r="H19" s="161"/>
      <c r="I19" s="205"/>
      <c r="J19" s="205"/>
      <c r="K19" s="205"/>
      <c r="L19" s="161"/>
      <c r="M19" s="205"/>
      <c r="N19" s="205"/>
    </row>
    <row r="20" spans="1:14" ht="16.5" customHeight="1" x14ac:dyDescent="0.2">
      <c r="A20" s="15" t="s">
        <v>110</v>
      </c>
      <c r="G20" s="1"/>
      <c r="H20" s="163">
        <v>-181250361</v>
      </c>
      <c r="I20" s="205"/>
      <c r="J20" s="208">
        <v>-173644757</v>
      </c>
      <c r="K20" s="208"/>
      <c r="L20" s="163">
        <v>0</v>
      </c>
      <c r="M20" s="208"/>
      <c r="N20" s="208">
        <v>-16356072</v>
      </c>
    </row>
    <row r="21" spans="1:14" ht="16.5" customHeight="1" x14ac:dyDescent="0.2">
      <c r="A21" s="15" t="s">
        <v>111</v>
      </c>
      <c r="G21" s="1"/>
      <c r="H21" s="164">
        <v>-213046877</v>
      </c>
      <c r="I21" s="205"/>
      <c r="J21" s="209">
        <v>-327511035</v>
      </c>
      <c r="K21" s="205"/>
      <c r="L21" s="165">
        <v>-125778827</v>
      </c>
      <c r="M21" s="205"/>
      <c r="N21" s="210">
        <v>-104850686</v>
      </c>
    </row>
    <row r="22" spans="1:14" ht="14.1" customHeight="1" x14ac:dyDescent="0.2">
      <c r="A22" s="15"/>
      <c r="G22" s="1"/>
      <c r="H22" s="161"/>
      <c r="I22" s="205"/>
      <c r="J22" s="205"/>
      <c r="K22" s="205"/>
      <c r="L22" s="161"/>
      <c r="M22" s="205"/>
      <c r="N22" s="205"/>
    </row>
    <row r="23" spans="1:14" ht="16.5" customHeight="1" x14ac:dyDescent="0.2">
      <c r="A23" s="16" t="s">
        <v>112</v>
      </c>
      <c r="G23" s="1"/>
      <c r="H23" s="165">
        <f>SUM(H20:H21)</f>
        <v>-394297238</v>
      </c>
      <c r="I23" s="205"/>
      <c r="J23" s="210">
        <f>SUM(J20:J21)</f>
        <v>-501155792</v>
      </c>
      <c r="K23" s="205"/>
      <c r="L23" s="165">
        <f>SUM(L20:L21)</f>
        <v>-125778827</v>
      </c>
      <c r="M23" s="205"/>
      <c r="N23" s="210">
        <f>SUM(N20:N21)</f>
        <v>-121206758</v>
      </c>
    </row>
    <row r="24" spans="1:14" ht="14.1" customHeight="1" x14ac:dyDescent="0.2">
      <c r="A24" s="16"/>
      <c r="G24" s="1"/>
      <c r="H24" s="161"/>
      <c r="I24" s="205"/>
      <c r="J24" s="205"/>
      <c r="K24" s="205"/>
      <c r="L24" s="161"/>
      <c r="M24" s="205"/>
      <c r="N24" s="205"/>
    </row>
    <row r="25" spans="1:14" ht="16.5" customHeight="1" x14ac:dyDescent="0.2">
      <c r="A25" s="2" t="s">
        <v>52</v>
      </c>
      <c r="G25" s="1"/>
      <c r="H25" s="161">
        <f>SUM(H23,H18)</f>
        <v>438826747</v>
      </c>
      <c r="I25" s="205"/>
      <c r="J25" s="205">
        <f>SUM(J23,J18)</f>
        <v>399296448</v>
      </c>
      <c r="K25" s="205"/>
      <c r="L25" s="161">
        <f>SUM(L23,L18)</f>
        <v>37586283</v>
      </c>
      <c r="M25" s="205"/>
      <c r="N25" s="205">
        <f>SUM(N23,N18)</f>
        <v>100024229</v>
      </c>
    </row>
    <row r="26" spans="1:14" ht="16.5" customHeight="1" x14ac:dyDescent="0.2">
      <c r="A26" s="17" t="s">
        <v>53</v>
      </c>
      <c r="H26" s="164">
        <v>440002</v>
      </c>
      <c r="I26" s="205"/>
      <c r="J26" s="209">
        <v>1803571</v>
      </c>
      <c r="K26" s="205"/>
      <c r="L26" s="165">
        <v>24440837</v>
      </c>
      <c r="M26" s="205"/>
      <c r="N26" s="210">
        <v>150166012</v>
      </c>
    </row>
    <row r="27" spans="1:14" ht="14.1" customHeight="1" x14ac:dyDescent="0.2">
      <c r="A27" s="17"/>
      <c r="H27" s="161"/>
      <c r="I27" s="205"/>
      <c r="J27" s="205"/>
      <c r="K27" s="205"/>
      <c r="L27" s="161"/>
      <c r="M27" s="205"/>
      <c r="N27" s="205"/>
    </row>
    <row r="28" spans="1:14" ht="16.5" customHeight="1" x14ac:dyDescent="0.2">
      <c r="A28" s="2" t="s">
        <v>69</v>
      </c>
      <c r="H28" s="161">
        <f>SUM(H25:H26)</f>
        <v>439266749</v>
      </c>
      <c r="I28" s="205"/>
      <c r="J28" s="205">
        <f>SUM(J25:J26)</f>
        <v>401100019</v>
      </c>
      <c r="K28" s="205"/>
      <c r="L28" s="161">
        <f>SUM(L25:L26)</f>
        <v>62027120</v>
      </c>
      <c r="M28" s="205"/>
      <c r="N28" s="205">
        <f>SUM(N25:N26)</f>
        <v>250190241</v>
      </c>
    </row>
    <row r="29" spans="1:14" ht="16.5" customHeight="1" x14ac:dyDescent="0.2">
      <c r="A29" s="15" t="s">
        <v>54</v>
      </c>
      <c r="G29" s="1"/>
      <c r="H29" s="161">
        <v>-133343983</v>
      </c>
      <c r="I29" s="205"/>
      <c r="J29" s="205">
        <v>-129147441</v>
      </c>
      <c r="K29" s="205"/>
      <c r="L29" s="161">
        <v>-85417</v>
      </c>
      <c r="M29" s="205"/>
      <c r="N29" s="205">
        <v>-12050193</v>
      </c>
    </row>
    <row r="30" spans="1:14" ht="16.5" customHeight="1" x14ac:dyDescent="0.2">
      <c r="A30" s="15" t="s">
        <v>55</v>
      </c>
      <c r="G30" s="1"/>
      <c r="H30" s="161">
        <v>-159736236</v>
      </c>
      <c r="I30" s="205"/>
      <c r="J30" s="205">
        <v>-146682530</v>
      </c>
      <c r="K30" s="205"/>
      <c r="L30" s="161">
        <v>-20407986</v>
      </c>
      <c r="M30" s="205"/>
      <c r="N30" s="205">
        <v>-120135717</v>
      </c>
    </row>
    <row r="31" spans="1:14" ht="16.5" customHeight="1" x14ac:dyDescent="0.2">
      <c r="A31" s="15" t="s">
        <v>148</v>
      </c>
      <c r="G31" s="1"/>
      <c r="H31" s="161"/>
      <c r="I31" s="205"/>
      <c r="J31" s="205"/>
      <c r="K31" s="205"/>
      <c r="L31" s="161"/>
      <c r="M31" s="205"/>
      <c r="N31" s="205"/>
    </row>
    <row r="32" spans="1:14" ht="16.5" customHeight="1" x14ac:dyDescent="0.2">
      <c r="A32" s="15"/>
      <c r="B32" s="3" t="s">
        <v>149</v>
      </c>
      <c r="G32" s="1"/>
      <c r="H32" s="163">
        <v>0</v>
      </c>
      <c r="I32" s="205"/>
      <c r="J32" s="208">
        <v>0</v>
      </c>
      <c r="K32" s="205"/>
      <c r="L32" s="161">
        <v>0</v>
      </c>
      <c r="M32" s="205"/>
      <c r="N32" s="205">
        <v>173774</v>
      </c>
    </row>
    <row r="33" spans="1:14" ht="16.5" customHeight="1" x14ac:dyDescent="0.2">
      <c r="A33" s="15" t="s">
        <v>73</v>
      </c>
      <c r="G33" s="1"/>
      <c r="H33" s="161">
        <v>-130123</v>
      </c>
      <c r="I33" s="205"/>
      <c r="J33" s="205">
        <v>-1999176</v>
      </c>
      <c r="K33" s="205"/>
      <c r="L33" s="161">
        <v>0</v>
      </c>
      <c r="M33" s="205"/>
      <c r="N33" s="205">
        <v>-1938050</v>
      </c>
    </row>
    <row r="34" spans="1:14" ht="16.5" customHeight="1" x14ac:dyDescent="0.2">
      <c r="A34" s="18" t="s">
        <v>45</v>
      </c>
      <c r="H34" s="164">
        <v>-9503601</v>
      </c>
      <c r="I34" s="205"/>
      <c r="J34" s="209">
        <v>-7738276</v>
      </c>
      <c r="K34" s="205"/>
      <c r="L34" s="165">
        <v>-5110846</v>
      </c>
      <c r="M34" s="205"/>
      <c r="N34" s="210">
        <v>-1740400</v>
      </c>
    </row>
    <row r="35" spans="1:14" ht="14.1" customHeight="1" x14ac:dyDescent="0.2">
      <c r="A35" s="18"/>
      <c r="H35" s="161"/>
      <c r="I35" s="205"/>
      <c r="J35" s="205"/>
      <c r="K35" s="205"/>
      <c r="L35" s="161"/>
      <c r="M35" s="205"/>
      <c r="N35" s="205"/>
    </row>
    <row r="36" spans="1:14" ht="16.5" customHeight="1" x14ac:dyDescent="0.2">
      <c r="A36" s="16" t="s">
        <v>140</v>
      </c>
      <c r="H36" s="161">
        <f>SUM(H28:H34)</f>
        <v>136552806</v>
      </c>
      <c r="I36" s="205"/>
      <c r="J36" s="205">
        <f>SUM(J28:J34)</f>
        <v>115532596</v>
      </c>
      <c r="K36" s="205"/>
      <c r="L36" s="161">
        <f>SUM(L28:L34)</f>
        <v>36422871</v>
      </c>
      <c r="M36" s="205"/>
      <c r="N36" s="205">
        <f>SUM(N28:N34)</f>
        <v>114499655</v>
      </c>
    </row>
    <row r="37" spans="1:14" ht="16.5" customHeight="1" x14ac:dyDescent="0.2">
      <c r="A37" s="15" t="s">
        <v>142</v>
      </c>
      <c r="H37" s="164">
        <v>-27928003</v>
      </c>
      <c r="I37" s="208"/>
      <c r="J37" s="209">
        <v>-20412707</v>
      </c>
      <c r="K37" s="205"/>
      <c r="L37" s="165">
        <v>-3815646</v>
      </c>
      <c r="M37" s="205"/>
      <c r="N37" s="210">
        <v>-13807021</v>
      </c>
    </row>
    <row r="38" spans="1:14" ht="14.1" customHeight="1" x14ac:dyDescent="0.2">
      <c r="A38" s="15"/>
      <c r="H38" s="161"/>
      <c r="I38" s="205"/>
      <c r="J38" s="205"/>
      <c r="K38" s="205"/>
      <c r="L38" s="161"/>
      <c r="M38" s="205"/>
      <c r="N38" s="205"/>
    </row>
    <row r="39" spans="1:14" ht="16.5" customHeight="1" x14ac:dyDescent="0.2">
      <c r="A39" s="16" t="s">
        <v>141</v>
      </c>
      <c r="H39" s="161">
        <f>SUM(H36:H37)</f>
        <v>108624803</v>
      </c>
      <c r="I39" s="205"/>
      <c r="J39" s="205">
        <f>SUM(J36:J37)</f>
        <v>95119889</v>
      </c>
      <c r="K39" s="205"/>
      <c r="L39" s="161">
        <f>SUM(L36:L37)</f>
        <v>32607225</v>
      </c>
      <c r="M39" s="205"/>
      <c r="N39" s="205">
        <f>SUM(N36:N37)</f>
        <v>100692634</v>
      </c>
    </row>
    <row r="40" spans="1:14" ht="16.5" customHeight="1" x14ac:dyDescent="0.2">
      <c r="A40" s="16" t="s">
        <v>180</v>
      </c>
      <c r="H40" s="225"/>
      <c r="I40" s="226"/>
      <c r="J40" s="226"/>
      <c r="K40" s="226"/>
      <c r="L40" s="225"/>
      <c r="M40" s="226"/>
      <c r="N40" s="226"/>
    </row>
    <row r="41" spans="1:14" ht="16.5" customHeight="1" x14ac:dyDescent="0.2">
      <c r="A41" s="3" t="s">
        <v>214</v>
      </c>
      <c r="F41" s="3"/>
      <c r="H41" s="227"/>
      <c r="I41" s="3"/>
      <c r="J41" s="3"/>
      <c r="K41" s="3"/>
      <c r="L41" s="227"/>
      <c r="M41" s="3"/>
      <c r="N41" s="3"/>
    </row>
    <row r="42" spans="1:14" ht="16.5" customHeight="1" x14ac:dyDescent="0.2">
      <c r="B42" s="3" t="s">
        <v>215</v>
      </c>
      <c r="F42" s="3"/>
      <c r="H42" s="227"/>
      <c r="I42" s="3"/>
      <c r="J42" s="3"/>
      <c r="K42" s="3"/>
      <c r="L42" s="227"/>
      <c r="M42" s="3"/>
      <c r="N42" s="3"/>
    </row>
    <row r="43" spans="1:14" ht="16.5" customHeight="1" x14ac:dyDescent="0.2">
      <c r="A43" s="2"/>
      <c r="B43" s="3" t="s">
        <v>181</v>
      </c>
      <c r="F43" s="3"/>
      <c r="H43" s="227"/>
      <c r="I43" s="3"/>
      <c r="J43" s="3"/>
      <c r="K43" s="3"/>
      <c r="L43" s="227"/>
      <c r="M43" s="3"/>
      <c r="N43" s="3"/>
    </row>
    <row r="44" spans="1:14" ht="16.5" customHeight="1" x14ac:dyDescent="0.2">
      <c r="A44" s="15"/>
      <c r="C44" s="3" t="s">
        <v>182</v>
      </c>
      <c r="F44" s="1">
        <v>18</v>
      </c>
      <c r="G44" s="1"/>
      <c r="H44" s="161">
        <v>5914159</v>
      </c>
      <c r="I44" s="205"/>
      <c r="J44" s="205">
        <v>0</v>
      </c>
      <c r="K44" s="205"/>
      <c r="L44" s="161">
        <v>6349270</v>
      </c>
      <c r="M44" s="205"/>
      <c r="N44" s="205">
        <v>0</v>
      </c>
    </row>
    <row r="45" spans="1:14" ht="14.25" customHeight="1" x14ac:dyDescent="0.2">
      <c r="A45" s="2"/>
      <c r="B45" s="3" t="s">
        <v>216</v>
      </c>
      <c r="H45" s="161"/>
      <c r="I45" s="205"/>
      <c r="J45" s="205"/>
      <c r="K45" s="205"/>
      <c r="L45" s="161"/>
      <c r="M45" s="205"/>
      <c r="N45" s="205"/>
    </row>
    <row r="46" spans="1:14" ht="16.5" customHeight="1" x14ac:dyDescent="0.2">
      <c r="A46" s="2"/>
      <c r="B46" s="2"/>
      <c r="C46" s="3" t="s">
        <v>217</v>
      </c>
      <c r="F46" s="1">
        <v>14</v>
      </c>
      <c r="H46" s="164">
        <v>-1182832</v>
      </c>
      <c r="I46" s="205"/>
      <c r="J46" s="209">
        <v>0</v>
      </c>
      <c r="K46" s="205"/>
      <c r="L46" s="165">
        <v>-1269854</v>
      </c>
      <c r="M46" s="205"/>
      <c r="N46" s="210">
        <v>0</v>
      </c>
    </row>
    <row r="47" spans="1:14" ht="14.1" customHeight="1" x14ac:dyDescent="0.2">
      <c r="H47" s="228"/>
      <c r="I47" s="205"/>
      <c r="J47" s="229"/>
      <c r="K47" s="205"/>
      <c r="L47" s="225"/>
      <c r="M47" s="205"/>
      <c r="N47" s="226"/>
    </row>
    <row r="48" spans="1:14" ht="16.5" customHeight="1" x14ac:dyDescent="0.2">
      <c r="A48" s="16" t="s">
        <v>185</v>
      </c>
      <c r="F48" s="3"/>
      <c r="H48" s="161"/>
      <c r="I48" s="205"/>
      <c r="J48" s="205"/>
      <c r="K48" s="205"/>
      <c r="L48" s="161"/>
      <c r="M48" s="205"/>
      <c r="N48" s="205"/>
    </row>
    <row r="49" spans="1:14" ht="16.5" customHeight="1" x14ac:dyDescent="0.2">
      <c r="A49" s="2"/>
      <c r="B49" s="2" t="s">
        <v>186</v>
      </c>
      <c r="F49" s="3"/>
      <c r="H49" s="164">
        <f>SUM(H41:H46)</f>
        <v>4731327</v>
      </c>
      <c r="I49" s="205"/>
      <c r="J49" s="209">
        <f>SUM(J41:J46)</f>
        <v>0</v>
      </c>
      <c r="K49" s="205"/>
      <c r="L49" s="165">
        <f>SUM(L41:L46)</f>
        <v>5079416</v>
      </c>
      <c r="M49" s="205"/>
      <c r="N49" s="210">
        <f>SUM(N41:N46)</f>
        <v>0</v>
      </c>
    </row>
    <row r="50" spans="1:14" ht="14.1" customHeight="1" x14ac:dyDescent="0.2">
      <c r="A50" s="2"/>
      <c r="F50" s="3"/>
      <c r="H50" s="161"/>
      <c r="I50" s="205"/>
      <c r="J50" s="205"/>
      <c r="K50" s="205"/>
      <c r="L50" s="161"/>
      <c r="M50" s="205"/>
      <c r="N50" s="205"/>
    </row>
    <row r="51" spans="1:14" ht="16.5" customHeight="1" thickBot="1" x14ac:dyDescent="0.25">
      <c r="A51" s="16" t="s">
        <v>94</v>
      </c>
      <c r="B51" s="2"/>
      <c r="H51" s="166">
        <f>H39+H49</f>
        <v>113356130</v>
      </c>
      <c r="I51" s="205"/>
      <c r="J51" s="211">
        <f>SUM(J36:J37)</f>
        <v>95119889</v>
      </c>
      <c r="K51" s="205"/>
      <c r="L51" s="166">
        <f>L39+L49</f>
        <v>37686641</v>
      </c>
      <c r="M51" s="205"/>
      <c r="N51" s="211">
        <f>SUM(N36:N37)</f>
        <v>100692634</v>
      </c>
    </row>
    <row r="52" spans="1:14" ht="16.5" customHeight="1" thickTop="1" x14ac:dyDescent="0.2">
      <c r="A52" s="16"/>
      <c r="B52" s="2"/>
      <c r="H52" s="226"/>
      <c r="I52" s="205"/>
      <c r="J52" s="226"/>
      <c r="K52" s="205"/>
      <c r="L52" s="226"/>
      <c r="M52" s="205"/>
      <c r="N52" s="226"/>
    </row>
    <row r="53" spans="1:14" ht="21.95" customHeight="1" x14ac:dyDescent="0.2">
      <c r="A53" s="5" t="str">
        <f>'2-4'!A59:M59</f>
        <v>The accompanying notes on pages 13 to 30 are an integral part of these interim financial information.</v>
      </c>
      <c r="B53" s="5"/>
      <c r="C53" s="5"/>
      <c r="D53" s="5"/>
      <c r="E53" s="5"/>
      <c r="F53" s="6"/>
      <c r="G53" s="5"/>
      <c r="H53" s="210"/>
      <c r="I53" s="210"/>
      <c r="J53" s="210"/>
      <c r="K53" s="210"/>
      <c r="L53" s="210"/>
      <c r="M53" s="210"/>
      <c r="N53" s="210"/>
    </row>
    <row r="54" spans="1:14" ht="16.5" customHeight="1" x14ac:dyDescent="0.2">
      <c r="A54" s="7" t="str">
        <f>+A1</f>
        <v>RS Public Company Limited</v>
      </c>
    </row>
    <row r="55" spans="1:14" ht="16.5" customHeight="1" x14ac:dyDescent="0.2">
      <c r="A55" s="2" t="s">
        <v>41</v>
      </c>
    </row>
    <row r="56" spans="1:14" ht="16.5" customHeight="1" x14ac:dyDescent="0.2">
      <c r="A56" s="4" t="str">
        <f>A3</f>
        <v>For the three-month period ended 30 June 2020</v>
      </c>
      <c r="B56" s="5"/>
      <c r="C56" s="5"/>
      <c r="D56" s="5"/>
      <c r="E56" s="5"/>
      <c r="F56" s="6"/>
      <c r="G56" s="5"/>
      <c r="H56" s="71"/>
      <c r="I56" s="71"/>
      <c r="J56" s="71"/>
      <c r="K56" s="71"/>
      <c r="L56" s="71"/>
      <c r="M56" s="71"/>
      <c r="N56" s="71"/>
    </row>
    <row r="59" spans="1:14" ht="16.5" customHeight="1" x14ac:dyDescent="0.2">
      <c r="H59" s="356" t="s">
        <v>0</v>
      </c>
      <c r="I59" s="356"/>
      <c r="J59" s="356"/>
      <c r="K59" s="243"/>
      <c r="L59" s="356" t="s">
        <v>96</v>
      </c>
      <c r="M59" s="356"/>
      <c r="N59" s="356"/>
    </row>
    <row r="60" spans="1:14" ht="16.5" customHeight="1" x14ac:dyDescent="0.2">
      <c r="A60" s="12"/>
      <c r="B60" s="12"/>
      <c r="C60" s="12"/>
      <c r="D60" s="12"/>
      <c r="E60" s="12"/>
      <c r="G60" s="12"/>
      <c r="H60" s="355" t="s">
        <v>33</v>
      </c>
      <c r="I60" s="355"/>
      <c r="J60" s="355"/>
      <c r="K60" s="243"/>
      <c r="L60" s="355" t="s">
        <v>33</v>
      </c>
      <c r="M60" s="355"/>
      <c r="N60" s="355"/>
    </row>
    <row r="61" spans="1:14" s="12" customFormat="1" ht="16.5" customHeight="1" x14ac:dyDescent="0.2">
      <c r="F61" s="1"/>
      <c r="H61" s="202" t="s">
        <v>1</v>
      </c>
      <c r="I61" s="202"/>
      <c r="J61" s="202" t="s">
        <v>1</v>
      </c>
      <c r="K61" s="202"/>
      <c r="L61" s="202" t="s">
        <v>1</v>
      </c>
      <c r="M61" s="202"/>
      <c r="N61" s="202" t="s">
        <v>1</v>
      </c>
    </row>
    <row r="62" spans="1:14" ht="16.5" customHeight="1" x14ac:dyDescent="0.2">
      <c r="A62" s="12"/>
      <c r="B62" s="12"/>
      <c r="C62" s="12"/>
      <c r="D62" s="12"/>
      <c r="E62" s="12"/>
      <c r="G62" s="12"/>
      <c r="H62" s="203" t="s">
        <v>147</v>
      </c>
      <c r="I62" s="47"/>
      <c r="J62" s="203" t="s">
        <v>147</v>
      </c>
      <c r="K62" s="47"/>
      <c r="L62" s="203" t="s">
        <v>147</v>
      </c>
      <c r="M62" s="47"/>
      <c r="N62" s="203" t="s">
        <v>147</v>
      </c>
    </row>
    <row r="63" spans="1:14" ht="16.5" customHeight="1" x14ac:dyDescent="0.2">
      <c r="A63" s="12"/>
      <c r="B63" s="12"/>
      <c r="C63" s="12"/>
      <c r="D63" s="12"/>
      <c r="E63" s="12"/>
      <c r="G63" s="12"/>
      <c r="H63" s="204" t="s">
        <v>134</v>
      </c>
      <c r="I63" s="202"/>
      <c r="J63" s="204" t="s">
        <v>130</v>
      </c>
      <c r="K63" s="202"/>
      <c r="L63" s="204" t="s">
        <v>134</v>
      </c>
      <c r="M63" s="202"/>
      <c r="N63" s="204" t="s">
        <v>130</v>
      </c>
    </row>
    <row r="64" spans="1:14" ht="16.5" customHeight="1" x14ac:dyDescent="0.2">
      <c r="A64" s="12"/>
      <c r="B64" s="12"/>
      <c r="C64" s="12"/>
      <c r="D64" s="12"/>
      <c r="E64" s="12"/>
      <c r="G64" s="13"/>
      <c r="H64" s="93" t="s">
        <v>27</v>
      </c>
      <c r="I64" s="202"/>
      <c r="J64" s="93" t="s">
        <v>27</v>
      </c>
      <c r="K64" s="202"/>
      <c r="L64" s="93" t="s">
        <v>27</v>
      </c>
      <c r="M64" s="202"/>
      <c r="N64" s="93" t="s">
        <v>27</v>
      </c>
    </row>
    <row r="65" spans="1:14" ht="16.5" customHeight="1" x14ac:dyDescent="0.2">
      <c r="H65" s="161"/>
      <c r="I65" s="205"/>
      <c r="J65" s="205"/>
      <c r="K65" s="205"/>
      <c r="L65" s="161"/>
      <c r="M65" s="205"/>
      <c r="N65" s="205"/>
    </row>
    <row r="66" spans="1:14" ht="16.5" customHeight="1" x14ac:dyDescent="0.2">
      <c r="A66" s="16" t="s">
        <v>194</v>
      </c>
      <c r="B66" s="19"/>
      <c r="C66" s="19"/>
      <c r="D66" s="19"/>
      <c r="H66" s="167"/>
      <c r="L66" s="167"/>
    </row>
    <row r="67" spans="1:14" ht="16.5" customHeight="1" x14ac:dyDescent="0.2">
      <c r="A67" s="15" t="s">
        <v>106</v>
      </c>
      <c r="B67" s="19"/>
      <c r="C67" s="19"/>
      <c r="D67" s="19"/>
      <c r="H67" s="163">
        <f>H70-H68</f>
        <v>108612592</v>
      </c>
      <c r="I67" s="205"/>
      <c r="J67" s="208">
        <f>J70-J68</f>
        <v>95155529</v>
      </c>
      <c r="K67" s="205"/>
      <c r="L67" s="163">
        <f>L70-L68</f>
        <v>32607225</v>
      </c>
      <c r="M67" s="208"/>
      <c r="N67" s="208">
        <f>N70-N68</f>
        <v>100692634</v>
      </c>
    </row>
    <row r="68" spans="1:14" ht="16.5" customHeight="1" x14ac:dyDescent="0.2">
      <c r="A68" s="15" t="s">
        <v>28</v>
      </c>
      <c r="B68" s="19"/>
      <c r="C68" s="19"/>
      <c r="D68" s="19"/>
      <c r="H68" s="164">
        <v>12211</v>
      </c>
      <c r="I68" s="205"/>
      <c r="J68" s="209">
        <v>-35640</v>
      </c>
      <c r="K68" s="205"/>
      <c r="L68" s="168">
        <v>0</v>
      </c>
      <c r="M68" s="208"/>
      <c r="N68" s="220">
        <v>0</v>
      </c>
    </row>
    <row r="69" spans="1:14" ht="16.5" customHeight="1" x14ac:dyDescent="0.2">
      <c r="A69" s="15"/>
      <c r="B69" s="19"/>
      <c r="C69" s="19"/>
      <c r="D69" s="19"/>
      <c r="H69" s="161"/>
      <c r="I69" s="205"/>
      <c r="J69" s="205"/>
      <c r="K69" s="205"/>
      <c r="L69" s="161"/>
      <c r="M69" s="205"/>
      <c r="N69" s="205"/>
    </row>
    <row r="70" spans="1:14" ht="16.5" customHeight="1" thickBot="1" x14ac:dyDescent="0.25">
      <c r="A70" s="16"/>
      <c r="H70" s="166">
        <f>H39</f>
        <v>108624803</v>
      </c>
      <c r="I70" s="205"/>
      <c r="J70" s="211">
        <f>J51</f>
        <v>95119889</v>
      </c>
      <c r="K70" s="205"/>
      <c r="L70" s="166">
        <f>L39</f>
        <v>32607225</v>
      </c>
      <c r="M70" s="205"/>
      <c r="N70" s="211">
        <f>N51</f>
        <v>100692634</v>
      </c>
    </row>
    <row r="71" spans="1:14" ht="16.5" customHeight="1" thickTop="1" x14ac:dyDescent="0.2">
      <c r="A71" s="16"/>
      <c r="H71" s="161"/>
      <c r="I71" s="205"/>
      <c r="J71" s="205"/>
      <c r="K71" s="205"/>
      <c r="L71" s="161"/>
      <c r="M71" s="205"/>
      <c r="N71" s="205"/>
    </row>
    <row r="72" spans="1:14" ht="16.5" customHeight="1" x14ac:dyDescent="0.2">
      <c r="A72" s="16" t="s">
        <v>195</v>
      </c>
      <c r="H72" s="161"/>
      <c r="I72" s="205"/>
      <c r="J72" s="205"/>
      <c r="K72" s="205"/>
      <c r="L72" s="161"/>
      <c r="M72" s="205"/>
      <c r="N72" s="205"/>
    </row>
    <row r="73" spans="1:14" ht="16.5" customHeight="1" x14ac:dyDescent="0.2">
      <c r="B73" s="16" t="s">
        <v>76</v>
      </c>
      <c r="H73" s="161"/>
      <c r="I73" s="205"/>
      <c r="J73" s="205"/>
      <c r="K73" s="205"/>
      <c r="L73" s="161"/>
      <c r="M73" s="205"/>
      <c r="N73" s="205"/>
    </row>
    <row r="74" spans="1:14" ht="16.5" customHeight="1" x14ac:dyDescent="0.2">
      <c r="A74" s="15" t="s">
        <v>106</v>
      </c>
      <c r="H74" s="163">
        <f>H77-H75</f>
        <v>113343919</v>
      </c>
      <c r="I74" s="205"/>
      <c r="J74" s="208">
        <f>J77-J75</f>
        <v>95155529</v>
      </c>
      <c r="K74" s="205"/>
      <c r="L74" s="163">
        <f>L77</f>
        <v>37686641</v>
      </c>
      <c r="M74" s="208"/>
      <c r="N74" s="208">
        <f>N77-N75</f>
        <v>100692634</v>
      </c>
    </row>
    <row r="75" spans="1:14" ht="16.5" customHeight="1" x14ac:dyDescent="0.2">
      <c r="A75" s="15" t="s">
        <v>28</v>
      </c>
      <c r="H75" s="164">
        <f>H68</f>
        <v>12211</v>
      </c>
      <c r="I75" s="205"/>
      <c r="J75" s="209">
        <f>J68</f>
        <v>-35640</v>
      </c>
      <c r="K75" s="205"/>
      <c r="L75" s="168">
        <v>0</v>
      </c>
      <c r="M75" s="208"/>
      <c r="N75" s="220">
        <v>0</v>
      </c>
    </row>
    <row r="76" spans="1:14" ht="16.5" customHeight="1" x14ac:dyDescent="0.2">
      <c r="A76" s="15"/>
      <c r="H76" s="161"/>
      <c r="I76" s="205"/>
      <c r="J76" s="205"/>
      <c r="K76" s="205"/>
      <c r="L76" s="161"/>
      <c r="M76" s="205"/>
      <c r="N76" s="205"/>
    </row>
    <row r="77" spans="1:14" ht="16.5" customHeight="1" thickBot="1" x14ac:dyDescent="0.25">
      <c r="A77" s="16"/>
      <c r="H77" s="166">
        <f>H51</f>
        <v>113356130</v>
      </c>
      <c r="I77" s="205"/>
      <c r="J77" s="211">
        <f>J70</f>
        <v>95119889</v>
      </c>
      <c r="K77" s="205"/>
      <c r="L77" s="166">
        <f>L51</f>
        <v>37686641</v>
      </c>
      <c r="M77" s="205"/>
      <c r="N77" s="211">
        <f>N70</f>
        <v>100692634</v>
      </c>
    </row>
    <row r="78" spans="1:14" ht="16.5" customHeight="1" thickTop="1" x14ac:dyDescent="0.2">
      <c r="A78" s="16"/>
      <c r="H78" s="161"/>
      <c r="I78" s="205"/>
      <c r="J78" s="205"/>
      <c r="K78" s="205"/>
      <c r="L78" s="161"/>
      <c r="M78" s="205"/>
      <c r="N78" s="205"/>
    </row>
    <row r="79" spans="1:14" ht="16.5" customHeight="1" x14ac:dyDescent="0.2">
      <c r="A79" s="16" t="s">
        <v>219</v>
      </c>
      <c r="B79" s="19"/>
      <c r="H79" s="161"/>
      <c r="I79" s="205"/>
      <c r="J79" s="205"/>
      <c r="K79" s="205"/>
      <c r="L79" s="161"/>
      <c r="M79" s="205"/>
      <c r="N79" s="205"/>
    </row>
    <row r="80" spans="1:14" ht="16.5" customHeight="1" x14ac:dyDescent="0.2">
      <c r="A80" s="16"/>
      <c r="B80" s="212" t="s">
        <v>218</v>
      </c>
      <c r="H80" s="161"/>
      <c r="I80" s="205"/>
      <c r="J80" s="205"/>
      <c r="K80" s="205"/>
      <c r="L80" s="161"/>
      <c r="M80" s="205"/>
      <c r="N80" s="205"/>
    </row>
    <row r="81" spans="1:14" ht="16.5" customHeight="1" thickBot="1" x14ac:dyDescent="0.25">
      <c r="A81" s="15" t="s">
        <v>138</v>
      </c>
      <c r="B81" s="19"/>
      <c r="C81" s="20"/>
      <c r="D81" s="20"/>
      <c r="F81" s="20"/>
      <c r="G81" s="21"/>
      <c r="H81" s="263">
        <v>0.1134</v>
      </c>
      <c r="I81" s="264"/>
      <c r="J81" s="213">
        <v>9.8100000000000007E-2</v>
      </c>
      <c r="K81" s="214"/>
      <c r="L81" s="263">
        <v>3.4099999999999998E-2</v>
      </c>
      <c r="M81" s="261"/>
      <c r="N81" s="213">
        <v>0.1038</v>
      </c>
    </row>
    <row r="82" spans="1:14" ht="16.5" customHeight="1" thickTop="1" x14ac:dyDescent="0.2">
      <c r="A82" s="21"/>
      <c r="B82" s="21"/>
      <c r="C82" s="20"/>
      <c r="D82" s="20"/>
      <c r="F82" s="20"/>
      <c r="G82" s="21"/>
      <c r="H82" s="265"/>
      <c r="I82" s="266"/>
      <c r="J82" s="214"/>
      <c r="K82" s="215"/>
      <c r="L82" s="265"/>
      <c r="M82" s="262"/>
      <c r="N82" s="214"/>
    </row>
    <row r="83" spans="1:14" ht="16.5" customHeight="1" thickBot="1" x14ac:dyDescent="0.25">
      <c r="A83" s="21" t="s">
        <v>139</v>
      </c>
      <c r="B83" s="21"/>
      <c r="C83" s="20"/>
      <c r="D83" s="20"/>
      <c r="F83" s="20"/>
      <c r="G83" s="21"/>
      <c r="H83" s="267">
        <v>0.1134</v>
      </c>
      <c r="I83" s="266"/>
      <c r="J83" s="216">
        <v>9.2700000000000005E-2</v>
      </c>
      <c r="K83" s="215"/>
      <c r="L83" s="263">
        <v>3.4099999999999998E-2</v>
      </c>
      <c r="M83" s="262"/>
      <c r="N83" s="213">
        <v>9.8100000000000007E-2</v>
      </c>
    </row>
    <row r="84" spans="1:14" ht="16.5" customHeight="1" thickTop="1" x14ac:dyDescent="0.2">
      <c r="A84" s="21"/>
      <c r="B84" s="21"/>
      <c r="C84" s="20"/>
      <c r="D84" s="20"/>
      <c r="F84" s="3"/>
      <c r="H84" s="3"/>
      <c r="I84" s="3"/>
      <c r="J84" s="3"/>
      <c r="K84" s="3"/>
      <c r="L84" s="3"/>
      <c r="M84" s="3"/>
      <c r="N84" s="3"/>
    </row>
    <row r="85" spans="1:14" s="2" customFormat="1" ht="16.5" customHeight="1" x14ac:dyDescent="0.2">
      <c r="A85" s="16"/>
      <c r="B85" s="217"/>
      <c r="C85" s="218"/>
      <c r="D85" s="218"/>
    </row>
    <row r="86" spans="1:14" s="2" customFormat="1" ht="16.5" customHeight="1" x14ac:dyDescent="0.2">
      <c r="A86" s="16"/>
      <c r="B86" s="217"/>
      <c r="C86" s="218"/>
      <c r="D86" s="218"/>
    </row>
    <row r="87" spans="1:14" s="2" customFormat="1" ht="16.5" customHeight="1" x14ac:dyDescent="0.2">
      <c r="A87" s="16"/>
      <c r="B87" s="217"/>
      <c r="C87" s="218"/>
      <c r="D87" s="218"/>
    </row>
    <row r="88" spans="1:14" ht="16.5" customHeight="1" x14ac:dyDescent="0.2">
      <c r="A88" s="16"/>
      <c r="B88" s="212"/>
      <c r="F88" s="3"/>
      <c r="H88" s="3"/>
      <c r="I88" s="3"/>
      <c r="J88" s="3"/>
      <c r="K88" s="3"/>
      <c r="L88" s="3"/>
      <c r="M88" s="3"/>
      <c r="N88" s="3"/>
    </row>
    <row r="89" spans="1:14" ht="16.5" customHeight="1" x14ac:dyDescent="0.2">
      <c r="A89" s="15"/>
      <c r="B89" s="21"/>
      <c r="C89" s="20"/>
      <c r="D89" s="20"/>
      <c r="F89" s="3"/>
      <c r="H89" s="3"/>
      <c r="I89" s="3"/>
      <c r="J89" s="3"/>
      <c r="K89" s="3"/>
      <c r="L89" s="3"/>
      <c r="M89" s="3"/>
      <c r="N89" s="3"/>
    </row>
    <row r="90" spans="1:14" ht="16.5" customHeight="1" x14ac:dyDescent="0.2">
      <c r="A90" s="14"/>
      <c r="B90" s="12"/>
      <c r="C90" s="12"/>
      <c r="D90" s="12"/>
      <c r="F90" s="3"/>
      <c r="H90" s="3"/>
      <c r="I90" s="3"/>
      <c r="J90" s="3"/>
      <c r="K90" s="3"/>
      <c r="L90" s="3"/>
      <c r="M90" s="3"/>
      <c r="N90" s="3"/>
    </row>
    <row r="91" spans="1:14" ht="16.5" customHeight="1" x14ac:dyDescent="0.2">
      <c r="A91" s="14"/>
      <c r="B91" s="12"/>
      <c r="C91" s="12"/>
      <c r="D91" s="12"/>
      <c r="E91" s="12"/>
      <c r="F91" s="3"/>
      <c r="H91" s="3"/>
      <c r="I91" s="3"/>
      <c r="J91" s="3"/>
      <c r="K91" s="3"/>
      <c r="L91" s="3"/>
      <c r="M91" s="3"/>
      <c r="N91" s="3"/>
    </row>
    <row r="92" spans="1:14" ht="16.5" customHeight="1" x14ac:dyDescent="0.2">
      <c r="A92" s="14"/>
      <c r="B92" s="12"/>
      <c r="C92" s="12"/>
      <c r="D92" s="12"/>
      <c r="E92" s="12"/>
      <c r="F92" s="3"/>
      <c r="H92" s="3"/>
      <c r="I92" s="3"/>
      <c r="J92" s="3"/>
      <c r="K92" s="3"/>
      <c r="L92" s="3"/>
      <c r="M92" s="3"/>
      <c r="N92" s="3"/>
    </row>
    <row r="93" spans="1:14" ht="16.5" customHeight="1" x14ac:dyDescent="0.2">
      <c r="A93" s="14"/>
      <c r="B93" s="12"/>
      <c r="C93" s="12"/>
      <c r="D93" s="12"/>
      <c r="E93" s="12"/>
      <c r="F93" s="3"/>
      <c r="H93" s="3"/>
      <c r="I93" s="3"/>
      <c r="J93" s="3"/>
      <c r="K93" s="3"/>
      <c r="L93" s="3"/>
      <c r="M93" s="3"/>
      <c r="N93" s="3"/>
    </row>
    <row r="94" spans="1:14" ht="16.5" customHeight="1" x14ac:dyDescent="0.2">
      <c r="A94" s="14"/>
      <c r="B94" s="12"/>
      <c r="C94" s="12"/>
      <c r="D94" s="12"/>
      <c r="E94" s="12"/>
      <c r="F94" s="3"/>
      <c r="H94" s="3"/>
      <c r="I94" s="3"/>
      <c r="J94" s="3"/>
      <c r="K94" s="3"/>
      <c r="L94" s="3"/>
      <c r="M94" s="3"/>
      <c r="N94" s="3"/>
    </row>
    <row r="95" spans="1:14" ht="16.5" customHeight="1" x14ac:dyDescent="0.2">
      <c r="F95" s="3"/>
      <c r="H95" s="3"/>
      <c r="I95" s="3"/>
      <c r="J95" s="3"/>
      <c r="K95" s="3"/>
      <c r="L95" s="3"/>
      <c r="M95" s="3"/>
      <c r="N95" s="3"/>
    </row>
    <row r="101" spans="1:14" ht="16.5" customHeight="1" x14ac:dyDescent="0.2">
      <c r="A101" s="219"/>
      <c r="B101" s="219"/>
      <c r="D101" s="219"/>
      <c r="E101" s="219"/>
      <c r="G101" s="219"/>
    </row>
    <row r="102" spans="1:14" ht="16.5" customHeight="1" x14ac:dyDescent="0.2">
      <c r="A102" s="219"/>
      <c r="B102" s="219"/>
      <c r="D102" s="219"/>
      <c r="E102" s="219"/>
      <c r="G102" s="219"/>
    </row>
    <row r="103" spans="1:14" ht="11.25" customHeight="1" x14ac:dyDescent="0.2">
      <c r="B103" s="94"/>
      <c r="C103" s="94"/>
      <c r="D103" s="94"/>
      <c r="E103" s="12"/>
      <c r="G103" s="13"/>
    </row>
    <row r="104" spans="1:14" ht="21.95" customHeight="1" x14ac:dyDescent="0.2">
      <c r="A104" s="5" t="str">
        <f>'2-4'!A59:M59</f>
        <v>The accompanying notes on pages 13 to 30 are an integral part of these interim financial information.</v>
      </c>
      <c r="B104" s="95"/>
      <c r="C104" s="95"/>
      <c r="D104" s="95"/>
      <c r="E104" s="9"/>
      <c r="F104" s="6"/>
      <c r="G104" s="10"/>
      <c r="H104" s="71"/>
      <c r="I104" s="71"/>
      <c r="J104" s="71"/>
      <c r="K104" s="71"/>
      <c r="L104" s="71"/>
      <c r="M104" s="71"/>
      <c r="N104" s="71"/>
    </row>
  </sheetData>
  <mergeCells count="8">
    <mergeCell ref="H60:J60"/>
    <mergeCell ref="L60:N60"/>
    <mergeCell ref="H6:J6"/>
    <mergeCell ref="L6:N6"/>
    <mergeCell ref="H7:J7"/>
    <mergeCell ref="L7:N7"/>
    <mergeCell ref="H59:J59"/>
    <mergeCell ref="L59:N5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&amp;R&amp;9&amp;P</oddFooter>
  </headerFooter>
  <ignoredErrors>
    <ignoredError sqref="H63:N63 H10:N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5"/>
  <sheetViews>
    <sheetView topLeftCell="A59" zoomScale="85" zoomScaleNormal="85" zoomScaleSheetLayoutView="100" workbookViewId="0">
      <selection activeCell="E57" sqref="E57"/>
    </sheetView>
  </sheetViews>
  <sheetFormatPr defaultColWidth="9.33203125" defaultRowHeight="16.5" customHeight="1" x14ac:dyDescent="0.2"/>
  <cols>
    <col min="1" max="4" width="1.5" style="3" customWidth="1"/>
    <col min="5" max="5" width="34.33203125" style="3" customWidth="1"/>
    <col min="6" max="6" width="6.1640625" style="1" customWidth="1"/>
    <col min="7" max="7" width="0.6640625" style="3" customWidth="1"/>
    <col min="8" max="8" width="16.5" style="70" bestFit="1" customWidth="1"/>
    <col min="9" max="9" width="0.6640625" style="70" customWidth="1"/>
    <col min="10" max="10" width="17.1640625" style="70" bestFit="1" customWidth="1"/>
    <col min="11" max="11" width="0.6640625" style="70" customWidth="1"/>
    <col min="12" max="12" width="15.83203125" style="70" customWidth="1"/>
    <col min="13" max="13" width="0.6640625" style="70" customWidth="1"/>
    <col min="14" max="14" width="15.83203125" style="70" customWidth="1"/>
    <col min="15" max="16384" width="9.33203125" style="3"/>
  </cols>
  <sheetData>
    <row r="1" spans="1:14" ht="16.5" customHeight="1" x14ac:dyDescent="0.2">
      <c r="A1" s="7" t="s">
        <v>47</v>
      </c>
    </row>
    <row r="2" spans="1:14" ht="16.5" customHeight="1" x14ac:dyDescent="0.2">
      <c r="A2" s="2" t="s">
        <v>41</v>
      </c>
    </row>
    <row r="3" spans="1:14" ht="16.5" customHeight="1" x14ac:dyDescent="0.2">
      <c r="A3" s="4" t="s">
        <v>175</v>
      </c>
      <c r="B3" s="5"/>
      <c r="C3" s="5"/>
      <c r="D3" s="5"/>
      <c r="E3" s="5"/>
      <c r="F3" s="6"/>
      <c r="G3" s="5"/>
      <c r="H3" s="71"/>
      <c r="I3" s="71"/>
      <c r="J3" s="71"/>
      <c r="K3" s="71"/>
      <c r="L3" s="71"/>
      <c r="M3" s="71"/>
      <c r="N3" s="71"/>
    </row>
    <row r="4" spans="1:14" ht="15.95" customHeight="1" x14ac:dyDescent="0.2"/>
    <row r="5" spans="1:14" ht="15.95" customHeight="1" x14ac:dyDescent="0.2"/>
    <row r="6" spans="1:14" ht="16.5" customHeight="1" x14ac:dyDescent="0.2">
      <c r="H6" s="356" t="s">
        <v>0</v>
      </c>
      <c r="I6" s="356"/>
      <c r="J6" s="356"/>
      <c r="K6" s="243"/>
      <c r="L6" s="356" t="s">
        <v>96</v>
      </c>
      <c r="M6" s="356"/>
      <c r="N6" s="356"/>
    </row>
    <row r="7" spans="1:14" ht="16.5" customHeight="1" x14ac:dyDescent="0.2">
      <c r="A7" s="12"/>
      <c r="B7" s="12"/>
      <c r="C7" s="12"/>
      <c r="D7" s="12"/>
      <c r="E7" s="12"/>
      <c r="G7" s="12"/>
      <c r="H7" s="355" t="s">
        <v>33</v>
      </c>
      <c r="I7" s="355"/>
      <c r="J7" s="355"/>
      <c r="K7" s="243"/>
      <c r="L7" s="355" t="s">
        <v>33</v>
      </c>
      <c r="M7" s="355"/>
      <c r="N7" s="355"/>
    </row>
    <row r="8" spans="1:14" s="12" customFormat="1" ht="16.5" customHeight="1" x14ac:dyDescent="0.2">
      <c r="F8" s="1"/>
      <c r="H8" s="202" t="s">
        <v>1</v>
      </c>
      <c r="I8" s="202"/>
      <c r="J8" s="202" t="s">
        <v>1</v>
      </c>
      <c r="K8" s="202"/>
      <c r="L8" s="202" t="s">
        <v>1</v>
      </c>
      <c r="M8" s="202"/>
      <c r="N8" s="202" t="s">
        <v>1</v>
      </c>
    </row>
    <row r="9" spans="1:14" ht="16.5" customHeight="1" x14ac:dyDescent="0.2">
      <c r="A9" s="12"/>
      <c r="B9" s="12"/>
      <c r="C9" s="12"/>
      <c r="D9" s="12"/>
      <c r="E9" s="12"/>
      <c r="G9" s="12"/>
      <c r="H9" s="203" t="s">
        <v>147</v>
      </c>
      <c r="I9" s="47"/>
      <c r="J9" s="203" t="s">
        <v>147</v>
      </c>
      <c r="K9" s="47"/>
      <c r="L9" s="203" t="s">
        <v>147</v>
      </c>
      <c r="M9" s="47"/>
      <c r="N9" s="203" t="s">
        <v>147</v>
      </c>
    </row>
    <row r="10" spans="1:14" ht="16.5" customHeight="1" x14ac:dyDescent="0.2">
      <c r="A10" s="12"/>
      <c r="B10" s="12"/>
      <c r="C10" s="12"/>
      <c r="D10" s="12"/>
      <c r="E10" s="12"/>
      <c r="G10" s="12"/>
      <c r="H10" s="204" t="s">
        <v>134</v>
      </c>
      <c r="I10" s="202"/>
      <c r="J10" s="204" t="s">
        <v>130</v>
      </c>
      <c r="K10" s="202"/>
      <c r="L10" s="204" t="s">
        <v>134</v>
      </c>
      <c r="M10" s="202"/>
      <c r="N10" s="204" t="s">
        <v>130</v>
      </c>
    </row>
    <row r="11" spans="1:14" ht="16.5" customHeight="1" x14ac:dyDescent="0.2">
      <c r="A11" s="12"/>
      <c r="B11" s="12"/>
      <c r="C11" s="12"/>
      <c r="D11" s="12"/>
      <c r="E11" s="12"/>
      <c r="F11" s="11" t="s">
        <v>2</v>
      </c>
      <c r="G11" s="13"/>
      <c r="H11" s="93" t="s">
        <v>27</v>
      </c>
      <c r="I11" s="202"/>
      <c r="J11" s="93" t="s">
        <v>27</v>
      </c>
      <c r="K11" s="202"/>
      <c r="L11" s="93" t="s">
        <v>27</v>
      </c>
      <c r="M11" s="202"/>
      <c r="N11" s="93" t="s">
        <v>27</v>
      </c>
    </row>
    <row r="12" spans="1:14" ht="12" customHeight="1" x14ac:dyDescent="0.2">
      <c r="A12" s="2"/>
      <c r="H12" s="161"/>
      <c r="I12" s="205"/>
      <c r="J12" s="205"/>
      <c r="K12" s="205"/>
      <c r="L12" s="161"/>
      <c r="M12" s="205"/>
      <c r="N12" s="205"/>
    </row>
    <row r="13" spans="1:14" ht="16.5" customHeight="1" x14ac:dyDescent="0.2">
      <c r="A13" s="14" t="s">
        <v>84</v>
      </c>
      <c r="B13" s="12"/>
      <c r="C13" s="12"/>
      <c r="D13" s="12"/>
      <c r="E13" s="12"/>
      <c r="F13" s="206"/>
      <c r="G13" s="13"/>
      <c r="H13" s="162"/>
      <c r="I13" s="202"/>
      <c r="J13" s="202"/>
      <c r="K13" s="202"/>
      <c r="L13" s="162"/>
      <c r="M13" s="202"/>
      <c r="N13" s="202"/>
    </row>
    <row r="14" spans="1:14" ht="12" customHeight="1" x14ac:dyDescent="0.2">
      <c r="A14" s="14"/>
      <c r="B14" s="12"/>
      <c r="C14" s="12"/>
      <c r="D14" s="12"/>
      <c r="E14" s="12"/>
      <c r="F14" s="206"/>
      <c r="G14" s="13"/>
      <c r="H14" s="162"/>
      <c r="I14" s="202"/>
      <c r="J14" s="202"/>
      <c r="K14" s="202"/>
      <c r="L14" s="162"/>
      <c r="M14" s="202"/>
      <c r="N14" s="202"/>
    </row>
    <row r="15" spans="1:14" ht="16.5" customHeight="1" x14ac:dyDescent="0.2">
      <c r="A15" s="15" t="s">
        <v>117</v>
      </c>
      <c r="B15" s="12"/>
      <c r="C15" s="12"/>
      <c r="D15" s="12"/>
      <c r="E15" s="12"/>
      <c r="G15" s="207"/>
      <c r="H15" s="163">
        <v>1086194354</v>
      </c>
      <c r="I15" s="205"/>
      <c r="J15" s="208">
        <v>1104929189</v>
      </c>
      <c r="K15" s="208"/>
      <c r="L15" s="228">
        <v>0</v>
      </c>
      <c r="M15" s="208"/>
      <c r="N15" s="208">
        <v>27670300</v>
      </c>
    </row>
    <row r="16" spans="1:14" ht="16.5" customHeight="1" x14ac:dyDescent="0.2">
      <c r="A16" s="15" t="s">
        <v>118</v>
      </c>
      <c r="B16" s="12"/>
      <c r="C16" s="12"/>
      <c r="D16" s="12"/>
      <c r="E16" s="12"/>
      <c r="G16" s="207"/>
      <c r="H16" s="164">
        <v>731531174</v>
      </c>
      <c r="I16" s="205"/>
      <c r="J16" s="209">
        <v>724271111</v>
      </c>
      <c r="K16" s="208"/>
      <c r="L16" s="168">
        <v>441644267</v>
      </c>
      <c r="M16" s="208"/>
      <c r="N16" s="220">
        <v>382347883</v>
      </c>
    </row>
    <row r="17" spans="1:14" ht="12" customHeight="1" x14ac:dyDescent="0.2">
      <c r="A17" s="15"/>
      <c r="B17" s="12"/>
      <c r="C17" s="12"/>
      <c r="D17" s="12"/>
      <c r="G17" s="12"/>
      <c r="H17" s="161"/>
      <c r="I17" s="205"/>
      <c r="J17" s="205"/>
      <c r="K17" s="205"/>
      <c r="L17" s="161"/>
      <c r="M17" s="205"/>
      <c r="N17" s="205"/>
    </row>
    <row r="18" spans="1:14" ht="16.5" customHeight="1" x14ac:dyDescent="0.2">
      <c r="A18" s="16" t="s">
        <v>85</v>
      </c>
      <c r="G18" s="1"/>
      <c r="H18" s="165">
        <f>SUM(H15:H16)</f>
        <v>1817725528</v>
      </c>
      <c r="I18" s="205"/>
      <c r="J18" s="210">
        <f>SUM(J15:J16)</f>
        <v>1829200300</v>
      </c>
      <c r="K18" s="205"/>
      <c r="L18" s="165">
        <f>SUM(L15:L16)</f>
        <v>441644267</v>
      </c>
      <c r="M18" s="205"/>
      <c r="N18" s="210">
        <f>SUM(N15:N16)</f>
        <v>410018183</v>
      </c>
    </row>
    <row r="19" spans="1:14" ht="12" customHeight="1" x14ac:dyDescent="0.2">
      <c r="A19" s="16"/>
      <c r="G19" s="1"/>
      <c r="H19" s="161"/>
      <c r="I19" s="205"/>
      <c r="J19" s="205"/>
      <c r="K19" s="205"/>
      <c r="L19" s="161"/>
      <c r="M19" s="205"/>
      <c r="N19" s="205"/>
    </row>
    <row r="20" spans="1:14" ht="16.5" customHeight="1" x14ac:dyDescent="0.2">
      <c r="A20" s="15" t="s">
        <v>110</v>
      </c>
      <c r="G20" s="1"/>
      <c r="H20" s="163">
        <v>-361996969</v>
      </c>
      <c r="I20" s="205"/>
      <c r="J20" s="208">
        <v>-358727117</v>
      </c>
      <c r="K20" s="208"/>
      <c r="L20" s="228">
        <v>0</v>
      </c>
      <c r="M20" s="208"/>
      <c r="N20" s="208">
        <v>-17604101</v>
      </c>
    </row>
    <row r="21" spans="1:14" ht="16.5" customHeight="1" x14ac:dyDescent="0.2">
      <c r="A21" s="15" t="s">
        <v>111</v>
      </c>
      <c r="G21" s="1"/>
      <c r="H21" s="164">
        <v>-469767506</v>
      </c>
      <c r="I21" s="205"/>
      <c r="J21" s="209">
        <v>-644510889</v>
      </c>
      <c r="K21" s="208"/>
      <c r="L21" s="168">
        <v>-286334437</v>
      </c>
      <c r="M21" s="208"/>
      <c r="N21" s="220">
        <v>-198702162</v>
      </c>
    </row>
    <row r="22" spans="1:14" ht="12" customHeight="1" x14ac:dyDescent="0.2">
      <c r="A22" s="15"/>
      <c r="G22" s="1"/>
      <c r="H22" s="161"/>
      <c r="I22" s="205"/>
      <c r="J22" s="205"/>
      <c r="K22" s="205"/>
      <c r="L22" s="161"/>
      <c r="M22" s="205"/>
      <c r="N22" s="205"/>
    </row>
    <row r="23" spans="1:14" ht="16.5" customHeight="1" x14ac:dyDescent="0.2">
      <c r="A23" s="16" t="s">
        <v>112</v>
      </c>
      <c r="G23" s="1"/>
      <c r="H23" s="165">
        <f>SUM(H20:H21)</f>
        <v>-831764475</v>
      </c>
      <c r="I23" s="205"/>
      <c r="J23" s="210">
        <f>SUM(J20:J21)</f>
        <v>-1003238006</v>
      </c>
      <c r="K23" s="205"/>
      <c r="L23" s="165">
        <f>SUM(L20:L21)</f>
        <v>-286334437</v>
      </c>
      <c r="M23" s="205"/>
      <c r="N23" s="210">
        <f>SUM(N20:N21)</f>
        <v>-216306263</v>
      </c>
    </row>
    <row r="24" spans="1:14" ht="12" customHeight="1" x14ac:dyDescent="0.2">
      <c r="A24" s="16"/>
      <c r="G24" s="1"/>
      <c r="H24" s="161"/>
      <c r="I24" s="205"/>
      <c r="J24" s="205"/>
      <c r="K24" s="205"/>
      <c r="L24" s="161"/>
      <c r="M24" s="205"/>
      <c r="N24" s="205"/>
    </row>
    <row r="25" spans="1:14" ht="16.5" customHeight="1" x14ac:dyDescent="0.2">
      <c r="A25" s="2" t="s">
        <v>52</v>
      </c>
      <c r="G25" s="1"/>
      <c r="H25" s="161">
        <f>SUM(H23,H18)</f>
        <v>985961053</v>
      </c>
      <c r="I25" s="205"/>
      <c r="J25" s="205">
        <f>SUM(J23,J18)</f>
        <v>825962294</v>
      </c>
      <c r="K25" s="205"/>
      <c r="L25" s="161">
        <f>SUM(L23,L18)</f>
        <v>155309830</v>
      </c>
      <c r="M25" s="205"/>
      <c r="N25" s="205">
        <f>SUM(N23,N18)</f>
        <v>193711920</v>
      </c>
    </row>
    <row r="26" spans="1:14" ht="16.5" customHeight="1" x14ac:dyDescent="0.2">
      <c r="A26" s="17" t="s">
        <v>53</v>
      </c>
      <c r="H26" s="164">
        <v>5985982</v>
      </c>
      <c r="I26" s="205"/>
      <c r="J26" s="209">
        <v>3429836</v>
      </c>
      <c r="K26" s="208"/>
      <c r="L26" s="168">
        <v>37978793</v>
      </c>
      <c r="M26" s="208"/>
      <c r="N26" s="220">
        <v>255611641</v>
      </c>
    </row>
    <row r="27" spans="1:14" ht="12" customHeight="1" x14ac:dyDescent="0.2">
      <c r="A27" s="17"/>
      <c r="H27" s="161"/>
      <c r="I27" s="205"/>
      <c r="J27" s="205"/>
      <c r="K27" s="205"/>
      <c r="L27" s="161"/>
      <c r="M27" s="205"/>
      <c r="N27" s="205"/>
    </row>
    <row r="28" spans="1:14" ht="16.5" customHeight="1" x14ac:dyDescent="0.2">
      <c r="A28" s="2" t="s">
        <v>69</v>
      </c>
      <c r="H28" s="161">
        <f>SUM(H25:H26)</f>
        <v>991947035</v>
      </c>
      <c r="I28" s="205"/>
      <c r="J28" s="205">
        <f>SUM(J25:J26)</f>
        <v>829392130</v>
      </c>
      <c r="K28" s="205"/>
      <c r="L28" s="161">
        <f>SUM(L25:L26)</f>
        <v>193288623</v>
      </c>
      <c r="M28" s="205"/>
      <c r="N28" s="205">
        <f>SUM(N25:N26)</f>
        <v>449323561</v>
      </c>
    </row>
    <row r="29" spans="1:14" ht="16.5" customHeight="1" x14ac:dyDescent="0.2">
      <c r="A29" s="15" t="s">
        <v>54</v>
      </c>
      <c r="G29" s="1"/>
      <c r="H29" s="161">
        <v>-271403418</v>
      </c>
      <c r="I29" s="205"/>
      <c r="J29" s="205">
        <v>-257266448</v>
      </c>
      <c r="K29" s="208"/>
      <c r="L29" s="163">
        <v>-870724</v>
      </c>
      <c r="M29" s="208"/>
      <c r="N29" s="208">
        <v>-19682177</v>
      </c>
    </row>
    <row r="30" spans="1:14" ht="16.5" customHeight="1" x14ac:dyDescent="0.2">
      <c r="A30" s="15" t="s">
        <v>55</v>
      </c>
      <c r="G30" s="1"/>
      <c r="H30" s="161">
        <v>-331087841</v>
      </c>
      <c r="I30" s="205"/>
      <c r="J30" s="205">
        <v>-292614085</v>
      </c>
      <c r="K30" s="208"/>
      <c r="L30" s="163">
        <v>-44013463</v>
      </c>
      <c r="M30" s="208"/>
      <c r="N30" s="208">
        <v>-238557178</v>
      </c>
    </row>
    <row r="31" spans="1:14" ht="16.5" customHeight="1" x14ac:dyDescent="0.2">
      <c r="A31" s="15" t="s">
        <v>151</v>
      </c>
      <c r="G31" s="1"/>
      <c r="H31" s="161"/>
      <c r="I31" s="205"/>
      <c r="J31" s="205"/>
      <c r="K31" s="208"/>
      <c r="L31" s="161"/>
      <c r="M31" s="208"/>
      <c r="N31" s="205"/>
    </row>
    <row r="32" spans="1:14" ht="16.5" customHeight="1" x14ac:dyDescent="0.2">
      <c r="A32" s="15"/>
      <c r="B32" s="3" t="s">
        <v>149</v>
      </c>
      <c r="G32" s="1"/>
      <c r="H32" s="228">
        <v>0</v>
      </c>
      <c r="I32" s="205"/>
      <c r="J32" s="208">
        <v>0</v>
      </c>
      <c r="K32" s="208"/>
      <c r="L32" s="228">
        <v>0</v>
      </c>
      <c r="M32" s="208"/>
      <c r="N32" s="208">
        <v>2286381</v>
      </c>
    </row>
    <row r="33" spans="1:14" ht="16.5" customHeight="1" x14ac:dyDescent="0.2">
      <c r="A33" s="15" t="s">
        <v>73</v>
      </c>
      <c r="G33" s="1"/>
      <c r="H33" s="161">
        <v>-2299562</v>
      </c>
      <c r="I33" s="205"/>
      <c r="J33" s="205">
        <v>-2094280</v>
      </c>
      <c r="K33" s="208"/>
      <c r="L33" s="163">
        <v>-1339620</v>
      </c>
      <c r="M33" s="208"/>
      <c r="N33" s="208">
        <v>-1938196</v>
      </c>
    </row>
    <row r="34" spans="1:14" ht="16.5" customHeight="1" x14ac:dyDescent="0.2">
      <c r="A34" s="17" t="s">
        <v>45</v>
      </c>
      <c r="H34" s="164">
        <v>-18220699</v>
      </c>
      <c r="I34" s="205"/>
      <c r="J34" s="209">
        <v>-23024866</v>
      </c>
      <c r="K34" s="208"/>
      <c r="L34" s="168">
        <v>-8428659</v>
      </c>
      <c r="M34" s="208"/>
      <c r="N34" s="220">
        <v>-3491467</v>
      </c>
    </row>
    <row r="35" spans="1:14" ht="12" customHeight="1" x14ac:dyDescent="0.2">
      <c r="A35" s="18"/>
      <c r="H35" s="161"/>
      <c r="I35" s="205"/>
      <c r="J35" s="205"/>
      <c r="K35" s="205"/>
      <c r="L35" s="161"/>
      <c r="M35" s="205"/>
      <c r="N35" s="205"/>
    </row>
    <row r="36" spans="1:14" ht="16.5" customHeight="1" x14ac:dyDescent="0.2">
      <c r="A36" s="16" t="s">
        <v>140</v>
      </c>
      <c r="H36" s="161">
        <f>SUM(H28:H34)</f>
        <v>368935515</v>
      </c>
      <c r="I36" s="205"/>
      <c r="J36" s="205">
        <f>SUM(J28:J34)</f>
        <v>254392451</v>
      </c>
      <c r="K36" s="205"/>
      <c r="L36" s="161">
        <f>SUM(L28:L34)</f>
        <v>138636157</v>
      </c>
      <c r="M36" s="205"/>
      <c r="N36" s="205">
        <f>SUM(N28:N34)</f>
        <v>187940924</v>
      </c>
    </row>
    <row r="37" spans="1:14" ht="16.5" customHeight="1" x14ac:dyDescent="0.2">
      <c r="A37" s="15" t="s">
        <v>142</v>
      </c>
      <c r="F37" s="1">
        <v>21</v>
      </c>
      <c r="H37" s="164">
        <v>-73826275</v>
      </c>
      <c r="I37" s="208"/>
      <c r="J37" s="209">
        <v>-49115856</v>
      </c>
      <c r="K37" s="208"/>
      <c r="L37" s="168">
        <v>-23480957</v>
      </c>
      <c r="M37" s="208"/>
      <c r="N37" s="220">
        <v>-28478725</v>
      </c>
    </row>
    <row r="38" spans="1:14" ht="12" customHeight="1" x14ac:dyDescent="0.2">
      <c r="A38" s="15"/>
      <c r="H38" s="161"/>
      <c r="I38" s="205"/>
      <c r="J38" s="205"/>
      <c r="K38" s="205"/>
      <c r="L38" s="161"/>
      <c r="M38" s="205"/>
      <c r="N38" s="205"/>
    </row>
    <row r="39" spans="1:14" ht="16.5" customHeight="1" x14ac:dyDescent="0.2">
      <c r="A39" s="16" t="s">
        <v>141</v>
      </c>
      <c r="H39" s="161">
        <f>SUM(H36:H37)</f>
        <v>295109240</v>
      </c>
      <c r="I39" s="205"/>
      <c r="J39" s="205">
        <f>SUM(J36:J37)</f>
        <v>205276595</v>
      </c>
      <c r="K39" s="205"/>
      <c r="L39" s="161">
        <f>SUM(L36:L37)</f>
        <v>115155200</v>
      </c>
      <c r="M39" s="205"/>
      <c r="N39" s="205">
        <f>SUM(N36:N37)</f>
        <v>159462199</v>
      </c>
    </row>
    <row r="40" spans="1:14" ht="16.5" customHeight="1" x14ac:dyDescent="0.2">
      <c r="A40" s="16" t="s">
        <v>180</v>
      </c>
      <c r="H40" s="225"/>
      <c r="I40" s="226"/>
      <c r="J40" s="226"/>
      <c r="K40" s="226"/>
      <c r="L40" s="230"/>
      <c r="M40" s="226"/>
      <c r="N40" s="231"/>
    </row>
    <row r="41" spans="1:14" ht="16.5" customHeight="1" x14ac:dyDescent="0.2">
      <c r="A41" s="3" t="s">
        <v>214</v>
      </c>
      <c r="H41" s="225"/>
      <c r="I41" s="205"/>
      <c r="J41" s="226"/>
      <c r="K41" s="205"/>
      <c r="L41" s="230"/>
      <c r="M41" s="205"/>
      <c r="N41" s="231"/>
    </row>
    <row r="42" spans="1:14" ht="16.5" customHeight="1" x14ac:dyDescent="0.2">
      <c r="B42" s="3" t="s">
        <v>215</v>
      </c>
      <c r="H42" s="225"/>
      <c r="I42" s="205"/>
      <c r="J42" s="226"/>
      <c r="K42" s="205"/>
      <c r="L42" s="230"/>
      <c r="M42" s="205"/>
      <c r="N42" s="231"/>
    </row>
    <row r="43" spans="1:14" ht="16.5" customHeight="1" x14ac:dyDescent="0.2">
      <c r="A43" s="2"/>
      <c r="B43" s="3" t="s">
        <v>181</v>
      </c>
      <c r="H43" s="225"/>
      <c r="I43" s="205"/>
      <c r="J43" s="226"/>
      <c r="K43" s="205"/>
      <c r="L43" s="230"/>
      <c r="M43" s="205"/>
      <c r="N43" s="231"/>
    </row>
    <row r="44" spans="1:14" ht="16.5" customHeight="1" x14ac:dyDescent="0.2">
      <c r="A44" s="15"/>
      <c r="C44" s="3" t="s">
        <v>182</v>
      </c>
      <c r="F44" s="1">
        <v>18</v>
      </c>
      <c r="H44" s="225">
        <v>5914159</v>
      </c>
      <c r="I44" s="205"/>
      <c r="J44" s="226">
        <v>0</v>
      </c>
      <c r="K44" s="205"/>
      <c r="L44" s="230">
        <v>6349270</v>
      </c>
      <c r="M44" s="205"/>
      <c r="N44" s="226">
        <v>0</v>
      </c>
    </row>
    <row r="45" spans="1:14" ht="16.5" customHeight="1" x14ac:dyDescent="0.2">
      <c r="A45" s="2"/>
      <c r="B45" s="3" t="s">
        <v>183</v>
      </c>
      <c r="H45" s="225"/>
      <c r="I45" s="205"/>
      <c r="J45" s="226"/>
      <c r="K45" s="205"/>
      <c r="L45" s="230"/>
      <c r="M45" s="205"/>
      <c r="N45" s="231"/>
    </row>
    <row r="46" spans="1:14" ht="16.5" customHeight="1" x14ac:dyDescent="0.2">
      <c r="A46" s="2"/>
      <c r="B46" s="2"/>
      <c r="C46" s="3" t="s">
        <v>184</v>
      </c>
      <c r="F46" s="1">
        <v>14</v>
      </c>
      <c r="H46" s="165">
        <v>-1182832</v>
      </c>
      <c r="I46" s="205"/>
      <c r="J46" s="210">
        <v>0</v>
      </c>
      <c r="K46" s="205"/>
      <c r="L46" s="169">
        <v>-1269854</v>
      </c>
      <c r="M46" s="205"/>
      <c r="N46" s="210">
        <v>0</v>
      </c>
    </row>
    <row r="47" spans="1:14" ht="12" customHeight="1" x14ac:dyDescent="0.2">
      <c r="H47" s="225"/>
      <c r="I47" s="205"/>
      <c r="J47" s="226"/>
      <c r="K47" s="205"/>
      <c r="L47" s="230"/>
      <c r="M47" s="205"/>
      <c r="N47" s="231"/>
    </row>
    <row r="48" spans="1:14" ht="16.5" customHeight="1" x14ac:dyDescent="0.2">
      <c r="A48" s="16" t="s">
        <v>185</v>
      </c>
      <c r="H48" s="225"/>
      <c r="I48" s="205"/>
      <c r="J48" s="226"/>
      <c r="K48" s="205"/>
      <c r="L48" s="230"/>
      <c r="M48" s="205"/>
      <c r="N48" s="231"/>
    </row>
    <row r="49" spans="1:14" ht="16.5" customHeight="1" x14ac:dyDescent="0.2">
      <c r="A49" s="2"/>
      <c r="B49" s="2" t="s">
        <v>186</v>
      </c>
      <c r="H49" s="165">
        <f>SUM(H44:H46)</f>
        <v>4731327</v>
      </c>
      <c r="I49" s="205"/>
      <c r="J49" s="210">
        <f>SUM(J44:J46)</f>
        <v>0</v>
      </c>
      <c r="K49" s="205"/>
      <c r="L49" s="169">
        <f>SUM(L44:L46)</f>
        <v>5079416</v>
      </c>
      <c r="M49" s="205"/>
      <c r="N49" s="221">
        <f>SUM(N44:N46)</f>
        <v>0</v>
      </c>
    </row>
    <row r="50" spans="1:14" ht="12" customHeight="1" x14ac:dyDescent="0.2">
      <c r="A50" s="2"/>
      <c r="H50" s="161"/>
      <c r="I50" s="205"/>
      <c r="J50" s="205"/>
      <c r="K50" s="205"/>
      <c r="L50" s="161"/>
      <c r="M50" s="205"/>
      <c r="N50" s="205"/>
    </row>
    <row r="51" spans="1:14" ht="16.5" customHeight="1" thickBot="1" x14ac:dyDescent="0.25">
      <c r="A51" s="16" t="s">
        <v>94</v>
      </c>
      <c r="B51" s="2"/>
      <c r="H51" s="166">
        <f>H39+H49</f>
        <v>299840567</v>
      </c>
      <c r="I51" s="205"/>
      <c r="J51" s="211">
        <f>J39+J49</f>
        <v>205276595</v>
      </c>
      <c r="K51" s="205"/>
      <c r="L51" s="166">
        <f>L39+L49</f>
        <v>120234616</v>
      </c>
      <c r="M51" s="205"/>
      <c r="N51" s="211">
        <f>N39+N49</f>
        <v>159462199</v>
      </c>
    </row>
    <row r="52" spans="1:14" ht="16.5" customHeight="1" thickTop="1" x14ac:dyDescent="0.2">
      <c r="A52" s="16"/>
      <c r="B52" s="2"/>
      <c r="H52" s="226"/>
      <c r="I52" s="205"/>
      <c r="J52" s="226"/>
      <c r="K52" s="205"/>
      <c r="L52" s="226"/>
      <c r="M52" s="205"/>
      <c r="N52" s="226"/>
    </row>
    <row r="53" spans="1:14" ht="16.5" customHeight="1" x14ac:dyDescent="0.2">
      <c r="A53" s="16"/>
      <c r="B53" s="2"/>
      <c r="H53" s="226"/>
      <c r="I53" s="205"/>
      <c r="J53" s="226"/>
      <c r="K53" s="205"/>
      <c r="L53" s="226"/>
      <c r="M53" s="205"/>
      <c r="N53" s="226"/>
    </row>
    <row r="54" spans="1:14" ht="21.95" customHeight="1" x14ac:dyDescent="0.2">
      <c r="A54" s="5" t="str">
        <f>'2-4'!A59:M59</f>
        <v>The accompanying notes on pages 13 to 30 are an integral part of these interim financial information.</v>
      </c>
      <c r="B54" s="5"/>
      <c r="C54" s="5"/>
      <c r="D54" s="5"/>
      <c r="E54" s="5"/>
      <c r="F54" s="6"/>
      <c r="G54" s="5"/>
      <c r="H54" s="210"/>
      <c r="I54" s="210"/>
      <c r="J54" s="210"/>
      <c r="K54" s="210"/>
      <c r="L54" s="210"/>
      <c r="M54" s="210"/>
      <c r="N54" s="210"/>
    </row>
    <row r="55" spans="1:14" ht="16.5" customHeight="1" x14ac:dyDescent="0.2">
      <c r="A55" s="7" t="str">
        <f>+A1</f>
        <v>RS Public Company Limited</v>
      </c>
    </row>
    <row r="56" spans="1:14" ht="16.5" customHeight="1" x14ac:dyDescent="0.2">
      <c r="A56" s="2" t="s">
        <v>41</v>
      </c>
    </row>
    <row r="57" spans="1:14" ht="16.5" customHeight="1" x14ac:dyDescent="0.2">
      <c r="A57" s="4" t="str">
        <f>A3</f>
        <v>For the six-month period ended 30 June 2020</v>
      </c>
      <c r="B57" s="5"/>
      <c r="C57" s="5"/>
      <c r="D57" s="5"/>
      <c r="E57" s="5"/>
      <c r="F57" s="6"/>
      <c r="G57" s="5"/>
      <c r="H57" s="71"/>
      <c r="I57" s="71"/>
      <c r="J57" s="71"/>
      <c r="K57" s="71"/>
      <c r="L57" s="71"/>
      <c r="M57" s="71"/>
      <c r="N57" s="71"/>
    </row>
    <row r="60" spans="1:14" ht="16.5" customHeight="1" x14ac:dyDescent="0.2">
      <c r="H60" s="356" t="s">
        <v>0</v>
      </c>
      <c r="I60" s="356"/>
      <c r="J60" s="356"/>
      <c r="K60" s="243"/>
      <c r="L60" s="356" t="s">
        <v>96</v>
      </c>
      <c r="M60" s="356"/>
      <c r="N60" s="356"/>
    </row>
    <row r="61" spans="1:14" ht="16.5" customHeight="1" x14ac:dyDescent="0.2">
      <c r="A61" s="12"/>
      <c r="B61" s="12"/>
      <c r="C61" s="12"/>
      <c r="D61" s="12"/>
      <c r="E61" s="12"/>
      <c r="G61" s="12"/>
      <c r="H61" s="355" t="s">
        <v>33</v>
      </c>
      <c r="I61" s="355"/>
      <c r="J61" s="355"/>
      <c r="K61" s="243"/>
      <c r="L61" s="355" t="s">
        <v>33</v>
      </c>
      <c r="M61" s="355"/>
      <c r="N61" s="355"/>
    </row>
    <row r="62" spans="1:14" s="12" customFormat="1" ht="16.5" customHeight="1" x14ac:dyDescent="0.2">
      <c r="F62" s="1"/>
      <c r="H62" s="202" t="s">
        <v>1</v>
      </c>
      <c r="I62" s="202"/>
      <c r="J62" s="202" t="s">
        <v>1</v>
      </c>
      <c r="K62" s="202"/>
      <c r="L62" s="202" t="s">
        <v>1</v>
      </c>
      <c r="M62" s="202"/>
      <c r="N62" s="202" t="s">
        <v>1</v>
      </c>
    </row>
    <row r="63" spans="1:14" ht="16.5" customHeight="1" x14ac:dyDescent="0.2">
      <c r="A63" s="12"/>
      <c r="B63" s="12"/>
      <c r="C63" s="12"/>
      <c r="D63" s="12"/>
      <c r="E63" s="12"/>
      <c r="G63" s="12"/>
      <c r="H63" s="203" t="s">
        <v>147</v>
      </c>
      <c r="I63" s="47"/>
      <c r="J63" s="203" t="s">
        <v>147</v>
      </c>
      <c r="K63" s="47"/>
      <c r="L63" s="203" t="s">
        <v>147</v>
      </c>
      <c r="M63" s="47"/>
      <c r="N63" s="203" t="s">
        <v>147</v>
      </c>
    </row>
    <row r="64" spans="1:14" ht="16.5" customHeight="1" x14ac:dyDescent="0.2">
      <c r="A64" s="12"/>
      <c r="B64" s="12"/>
      <c r="C64" s="12"/>
      <c r="D64" s="12"/>
      <c r="E64" s="12"/>
      <c r="G64" s="12"/>
      <c r="H64" s="204" t="s">
        <v>134</v>
      </c>
      <c r="I64" s="202"/>
      <c r="J64" s="204" t="s">
        <v>130</v>
      </c>
      <c r="K64" s="202"/>
      <c r="L64" s="204" t="s">
        <v>134</v>
      </c>
      <c r="M64" s="202"/>
      <c r="N64" s="204" t="s">
        <v>130</v>
      </c>
    </row>
    <row r="65" spans="1:14" ht="16.5" customHeight="1" x14ac:dyDescent="0.2">
      <c r="A65" s="12"/>
      <c r="B65" s="12"/>
      <c r="C65" s="12"/>
      <c r="D65" s="12"/>
      <c r="E65" s="12"/>
      <c r="G65" s="13"/>
      <c r="H65" s="93" t="s">
        <v>27</v>
      </c>
      <c r="I65" s="202"/>
      <c r="J65" s="93" t="s">
        <v>27</v>
      </c>
      <c r="K65" s="202"/>
      <c r="L65" s="93" t="s">
        <v>27</v>
      </c>
      <c r="M65" s="202"/>
      <c r="N65" s="93" t="s">
        <v>27</v>
      </c>
    </row>
    <row r="66" spans="1:14" ht="16.5" customHeight="1" x14ac:dyDescent="0.2">
      <c r="H66" s="161"/>
      <c r="I66" s="205"/>
      <c r="J66" s="205"/>
      <c r="K66" s="205"/>
      <c r="L66" s="161"/>
      <c r="M66" s="205"/>
      <c r="N66" s="205"/>
    </row>
    <row r="67" spans="1:14" ht="16.5" customHeight="1" x14ac:dyDescent="0.2">
      <c r="A67" s="16" t="s">
        <v>194</v>
      </c>
      <c r="B67" s="19"/>
      <c r="C67" s="19"/>
      <c r="D67" s="19"/>
      <c r="H67" s="167"/>
      <c r="L67" s="167"/>
    </row>
    <row r="68" spans="1:14" ht="16.5" customHeight="1" x14ac:dyDescent="0.2">
      <c r="A68" s="15" t="s">
        <v>106</v>
      </c>
      <c r="B68" s="19"/>
      <c r="C68" s="19"/>
      <c r="D68" s="19"/>
      <c r="H68" s="167">
        <f>H71-H69</f>
        <v>295094590</v>
      </c>
      <c r="I68" s="205"/>
      <c r="J68" s="70">
        <f>J71-J69</f>
        <v>205321335</v>
      </c>
      <c r="K68" s="208"/>
      <c r="L68" s="167">
        <f>L71</f>
        <v>115155200</v>
      </c>
      <c r="M68" s="208"/>
      <c r="N68" s="70">
        <f>N71-N69</f>
        <v>159462199</v>
      </c>
    </row>
    <row r="69" spans="1:14" ht="16.5" customHeight="1" x14ac:dyDescent="0.2">
      <c r="A69" s="15" t="s">
        <v>28</v>
      </c>
      <c r="B69" s="19"/>
      <c r="C69" s="19"/>
      <c r="D69" s="19"/>
      <c r="H69" s="164">
        <v>14650</v>
      </c>
      <c r="I69" s="205"/>
      <c r="J69" s="209">
        <v>-44740</v>
      </c>
      <c r="K69" s="208"/>
      <c r="L69" s="164">
        <v>0</v>
      </c>
      <c r="M69" s="208"/>
      <c r="N69" s="209">
        <v>0</v>
      </c>
    </row>
    <row r="70" spans="1:14" ht="16.5" customHeight="1" x14ac:dyDescent="0.2">
      <c r="A70" s="15"/>
      <c r="B70" s="19"/>
      <c r="C70" s="19"/>
      <c r="D70" s="19"/>
      <c r="H70" s="161"/>
      <c r="I70" s="205"/>
      <c r="J70" s="205"/>
      <c r="K70" s="205"/>
      <c r="L70" s="161"/>
      <c r="M70" s="205"/>
      <c r="N70" s="205"/>
    </row>
    <row r="71" spans="1:14" ht="16.5" customHeight="1" thickBot="1" x14ac:dyDescent="0.25">
      <c r="A71" s="16"/>
      <c r="H71" s="166">
        <f>H39</f>
        <v>295109240</v>
      </c>
      <c r="I71" s="205"/>
      <c r="J71" s="211">
        <f>J51</f>
        <v>205276595</v>
      </c>
      <c r="K71" s="205"/>
      <c r="L71" s="166">
        <f>L39</f>
        <v>115155200</v>
      </c>
      <c r="M71" s="205"/>
      <c r="N71" s="211">
        <f>N51</f>
        <v>159462199</v>
      </c>
    </row>
    <row r="72" spans="1:14" ht="16.5" customHeight="1" thickTop="1" x14ac:dyDescent="0.2">
      <c r="A72" s="16"/>
      <c r="H72" s="161"/>
      <c r="I72" s="205"/>
      <c r="J72" s="205"/>
      <c r="K72" s="205"/>
      <c r="L72" s="161"/>
      <c r="M72" s="205"/>
      <c r="N72" s="205"/>
    </row>
    <row r="73" spans="1:14" ht="16.5" customHeight="1" x14ac:dyDescent="0.2">
      <c r="A73" s="16" t="s">
        <v>195</v>
      </c>
      <c r="H73" s="161"/>
      <c r="I73" s="205"/>
      <c r="J73" s="205"/>
      <c r="K73" s="205"/>
      <c r="L73" s="161"/>
      <c r="M73" s="205"/>
      <c r="N73" s="205"/>
    </row>
    <row r="74" spans="1:14" ht="16.5" customHeight="1" x14ac:dyDescent="0.2">
      <c r="B74" s="16" t="s">
        <v>76</v>
      </c>
      <c r="H74" s="161"/>
      <c r="I74" s="205"/>
      <c r="J74" s="205"/>
      <c r="K74" s="205"/>
      <c r="L74" s="161"/>
      <c r="M74" s="205"/>
      <c r="N74" s="205"/>
    </row>
    <row r="75" spans="1:14" ht="16.5" customHeight="1" x14ac:dyDescent="0.2">
      <c r="A75" s="15" t="s">
        <v>106</v>
      </c>
      <c r="H75" s="161">
        <f>H78-H76</f>
        <v>299825917</v>
      </c>
      <c r="I75" s="205"/>
      <c r="J75" s="205">
        <f>J78-J76</f>
        <v>205321335</v>
      </c>
      <c r="K75" s="208"/>
      <c r="L75" s="161">
        <f>L78</f>
        <v>120234616</v>
      </c>
      <c r="M75" s="208"/>
      <c r="N75" s="205">
        <f>N78-N76</f>
        <v>159462199</v>
      </c>
    </row>
    <row r="76" spans="1:14" ht="16.5" customHeight="1" x14ac:dyDescent="0.2">
      <c r="A76" s="15" t="s">
        <v>28</v>
      </c>
      <c r="H76" s="164">
        <f>H69</f>
        <v>14650</v>
      </c>
      <c r="I76" s="205"/>
      <c r="J76" s="209">
        <f>J69</f>
        <v>-44740</v>
      </c>
      <c r="K76" s="208"/>
      <c r="L76" s="164">
        <v>0</v>
      </c>
      <c r="M76" s="208"/>
      <c r="N76" s="209">
        <v>0</v>
      </c>
    </row>
    <row r="77" spans="1:14" ht="16.5" customHeight="1" x14ac:dyDescent="0.2">
      <c r="A77" s="15"/>
      <c r="H77" s="161"/>
      <c r="I77" s="205"/>
      <c r="J77" s="205"/>
      <c r="K77" s="205"/>
      <c r="L77" s="161"/>
      <c r="M77" s="205"/>
      <c r="N77" s="205"/>
    </row>
    <row r="78" spans="1:14" ht="16.5" customHeight="1" thickBot="1" x14ac:dyDescent="0.25">
      <c r="A78" s="16"/>
      <c r="H78" s="166">
        <f>H51</f>
        <v>299840567</v>
      </c>
      <c r="I78" s="205"/>
      <c r="J78" s="211">
        <f>J71</f>
        <v>205276595</v>
      </c>
      <c r="K78" s="205"/>
      <c r="L78" s="166">
        <f>L51</f>
        <v>120234616</v>
      </c>
      <c r="M78" s="205"/>
      <c r="N78" s="211">
        <f>N71</f>
        <v>159462199</v>
      </c>
    </row>
    <row r="79" spans="1:14" ht="16.5" customHeight="1" thickTop="1" x14ac:dyDescent="0.2">
      <c r="A79" s="16"/>
      <c r="H79" s="161"/>
      <c r="I79" s="205"/>
      <c r="J79" s="205"/>
      <c r="K79" s="205"/>
      <c r="L79" s="161"/>
      <c r="M79" s="205"/>
      <c r="N79" s="205"/>
    </row>
    <row r="80" spans="1:14" ht="16.5" customHeight="1" x14ac:dyDescent="0.2">
      <c r="A80" s="16" t="s">
        <v>219</v>
      </c>
      <c r="B80" s="19"/>
      <c r="H80" s="161"/>
      <c r="I80" s="205"/>
      <c r="J80" s="205"/>
      <c r="K80" s="205"/>
      <c r="L80" s="161"/>
      <c r="M80" s="205"/>
      <c r="N80" s="205"/>
    </row>
    <row r="81" spans="1:14" ht="16.5" customHeight="1" x14ac:dyDescent="0.2">
      <c r="A81" s="16"/>
      <c r="B81" s="212" t="s">
        <v>218</v>
      </c>
      <c r="H81" s="161"/>
      <c r="I81" s="205"/>
      <c r="J81" s="205"/>
      <c r="K81" s="205"/>
      <c r="L81" s="161"/>
      <c r="M81" s="205"/>
      <c r="N81" s="205"/>
    </row>
    <row r="82" spans="1:14" ht="16.5" customHeight="1" thickBot="1" x14ac:dyDescent="0.25">
      <c r="A82" s="15" t="s">
        <v>138</v>
      </c>
      <c r="B82" s="19"/>
      <c r="C82" s="20"/>
      <c r="D82" s="20"/>
      <c r="F82" s="20"/>
      <c r="G82" s="21"/>
      <c r="H82" s="263">
        <v>0.30680000000000002</v>
      </c>
      <c r="I82" s="214"/>
      <c r="J82" s="213">
        <v>0.21199999999999999</v>
      </c>
      <c r="K82" s="214"/>
      <c r="L82" s="263">
        <v>0.1197</v>
      </c>
      <c r="M82" s="214"/>
      <c r="N82" s="213">
        <v>0.16470000000000001</v>
      </c>
    </row>
    <row r="83" spans="1:14" ht="16.5" customHeight="1" thickTop="1" x14ac:dyDescent="0.2">
      <c r="A83" s="21"/>
      <c r="B83" s="21"/>
      <c r="C83" s="20"/>
      <c r="D83" s="20"/>
      <c r="F83" s="20"/>
      <c r="G83" s="21"/>
      <c r="H83" s="265"/>
      <c r="I83" s="215"/>
      <c r="J83" s="214"/>
      <c r="K83" s="215"/>
      <c r="L83" s="265"/>
      <c r="M83" s="215"/>
      <c r="N83" s="214"/>
    </row>
    <row r="84" spans="1:14" ht="16.5" customHeight="1" thickBot="1" x14ac:dyDescent="0.25">
      <c r="A84" s="21" t="s">
        <v>139</v>
      </c>
      <c r="B84" s="21"/>
      <c r="C84" s="20"/>
      <c r="D84" s="20"/>
      <c r="F84" s="20"/>
      <c r="G84" s="21"/>
      <c r="H84" s="267">
        <v>0.30680000000000002</v>
      </c>
      <c r="I84" s="215"/>
      <c r="J84" s="216">
        <v>0.20119999999999999</v>
      </c>
      <c r="K84" s="215"/>
      <c r="L84" s="263">
        <v>0.1197</v>
      </c>
      <c r="M84" s="215"/>
      <c r="N84" s="213">
        <v>0.15629999999999999</v>
      </c>
    </row>
    <row r="85" spans="1:14" ht="16.5" customHeight="1" thickTop="1" x14ac:dyDescent="0.2">
      <c r="A85" s="21"/>
      <c r="B85" s="21"/>
      <c r="C85" s="20"/>
      <c r="D85" s="20"/>
      <c r="F85" s="3"/>
      <c r="H85" s="3"/>
      <c r="I85" s="3"/>
      <c r="J85" s="3"/>
      <c r="K85" s="3"/>
      <c r="L85" s="3"/>
      <c r="M85" s="3"/>
      <c r="N85" s="3"/>
    </row>
    <row r="86" spans="1:14" s="2" customFormat="1" ht="16.5" customHeight="1" x14ac:dyDescent="0.2">
      <c r="A86" s="16"/>
      <c r="B86" s="217"/>
      <c r="C86" s="218"/>
      <c r="D86" s="218"/>
    </row>
    <row r="87" spans="1:14" s="2" customFormat="1" ht="16.5" customHeight="1" x14ac:dyDescent="0.2">
      <c r="A87" s="16"/>
      <c r="B87" s="217"/>
      <c r="C87" s="218"/>
      <c r="D87" s="218"/>
    </row>
    <row r="88" spans="1:14" s="2" customFormat="1" ht="16.5" customHeight="1" x14ac:dyDescent="0.2">
      <c r="A88" s="16"/>
      <c r="B88" s="217"/>
      <c r="C88" s="218"/>
      <c r="D88" s="218"/>
    </row>
    <row r="89" spans="1:14" ht="16.5" customHeight="1" x14ac:dyDescent="0.2">
      <c r="A89" s="16"/>
      <c r="B89" s="212"/>
      <c r="F89" s="3"/>
      <c r="H89" s="3"/>
      <c r="I89" s="3"/>
      <c r="J89" s="3"/>
      <c r="K89" s="3"/>
      <c r="L89" s="3"/>
      <c r="M89" s="3"/>
      <c r="N89" s="3"/>
    </row>
    <row r="90" spans="1:14" ht="16.5" customHeight="1" x14ac:dyDescent="0.2">
      <c r="A90" s="15"/>
      <c r="B90" s="21"/>
      <c r="C90" s="20"/>
      <c r="D90" s="20"/>
      <c r="F90" s="3"/>
      <c r="H90" s="3"/>
      <c r="I90" s="3"/>
      <c r="J90" s="3"/>
      <c r="K90" s="3"/>
      <c r="L90" s="3"/>
      <c r="M90" s="3"/>
      <c r="N90" s="3"/>
    </row>
    <row r="91" spans="1:14" ht="16.5" customHeight="1" x14ac:dyDescent="0.2">
      <c r="A91" s="14"/>
      <c r="B91" s="12"/>
      <c r="C91" s="12"/>
      <c r="D91" s="12"/>
      <c r="F91" s="3"/>
      <c r="H91" s="3"/>
      <c r="I91" s="3"/>
      <c r="J91" s="3"/>
      <c r="K91" s="3"/>
      <c r="L91" s="3"/>
      <c r="M91" s="3"/>
      <c r="N91" s="3"/>
    </row>
    <row r="92" spans="1:14" ht="16.5" customHeight="1" x14ac:dyDescent="0.2">
      <c r="A92" s="14"/>
      <c r="B92" s="12"/>
      <c r="C92" s="12"/>
      <c r="D92" s="12"/>
      <c r="E92" s="12"/>
      <c r="F92" s="3"/>
      <c r="H92" s="3"/>
      <c r="I92" s="3"/>
      <c r="J92" s="3"/>
      <c r="K92" s="3"/>
      <c r="L92" s="3"/>
      <c r="M92" s="3"/>
      <c r="N92" s="3"/>
    </row>
    <row r="93" spans="1:14" ht="16.5" customHeight="1" x14ac:dyDescent="0.2">
      <c r="A93" s="14"/>
      <c r="B93" s="12"/>
      <c r="C93" s="12"/>
      <c r="D93" s="12"/>
      <c r="E93" s="12"/>
      <c r="F93" s="3"/>
      <c r="H93" s="3"/>
      <c r="I93" s="3"/>
      <c r="J93" s="3"/>
      <c r="K93" s="3"/>
      <c r="L93" s="3"/>
      <c r="M93" s="3"/>
      <c r="N93" s="3"/>
    </row>
    <row r="94" spans="1:14" ht="16.5" customHeight="1" x14ac:dyDescent="0.2">
      <c r="A94" s="14"/>
      <c r="B94" s="12"/>
      <c r="C94" s="12"/>
      <c r="D94" s="12"/>
      <c r="E94" s="12"/>
      <c r="F94" s="3"/>
      <c r="H94" s="3"/>
      <c r="I94" s="3"/>
      <c r="J94" s="3"/>
      <c r="K94" s="3"/>
      <c r="L94" s="3"/>
      <c r="M94" s="3"/>
      <c r="N94" s="3"/>
    </row>
    <row r="95" spans="1:14" ht="16.5" customHeight="1" x14ac:dyDescent="0.2">
      <c r="A95" s="14"/>
      <c r="B95" s="12"/>
      <c r="C95" s="12"/>
      <c r="D95" s="12"/>
      <c r="E95" s="12"/>
      <c r="F95" s="3"/>
      <c r="H95" s="3"/>
      <c r="I95" s="3"/>
      <c r="J95" s="3"/>
      <c r="K95" s="3"/>
      <c r="L95" s="3"/>
      <c r="M95" s="3"/>
      <c r="N95" s="3"/>
    </row>
    <row r="96" spans="1:14" ht="16.5" customHeight="1" x14ac:dyDescent="0.2">
      <c r="F96" s="3"/>
      <c r="H96" s="3"/>
      <c r="I96" s="3"/>
      <c r="J96" s="3"/>
      <c r="K96" s="3"/>
      <c r="L96" s="3"/>
      <c r="M96" s="3"/>
      <c r="N96" s="3"/>
    </row>
    <row r="97" spans="1:14" ht="16.5" customHeight="1" x14ac:dyDescent="0.2">
      <c r="F97" s="3"/>
      <c r="H97" s="3"/>
      <c r="I97" s="3"/>
      <c r="J97" s="3"/>
      <c r="K97" s="3"/>
      <c r="L97" s="3"/>
      <c r="M97" s="3"/>
      <c r="N97" s="3"/>
    </row>
    <row r="102" spans="1:14" ht="16.5" customHeight="1" x14ac:dyDescent="0.2">
      <c r="A102" s="219"/>
      <c r="B102" s="219"/>
      <c r="D102" s="219"/>
      <c r="E102" s="219"/>
      <c r="G102" s="219"/>
    </row>
    <row r="103" spans="1:14" ht="16.5" customHeight="1" x14ac:dyDescent="0.2">
      <c r="A103" s="219"/>
      <c r="B103" s="219"/>
      <c r="D103" s="219"/>
      <c r="E103" s="219"/>
      <c r="G103" s="219"/>
    </row>
    <row r="104" spans="1:14" ht="13.5" customHeight="1" x14ac:dyDescent="0.2">
      <c r="B104" s="94"/>
      <c r="C104" s="94"/>
      <c r="D104" s="94"/>
      <c r="E104" s="12"/>
      <c r="G104" s="13"/>
    </row>
    <row r="105" spans="1:14" ht="21.95" customHeight="1" x14ac:dyDescent="0.2">
      <c r="A105" s="5" t="str">
        <f>'2-4'!A59:M59</f>
        <v>The accompanying notes on pages 13 to 30 are an integral part of these interim financial information.</v>
      </c>
      <c r="B105" s="95"/>
      <c r="C105" s="95"/>
      <c r="D105" s="95"/>
      <c r="E105" s="9"/>
      <c r="F105" s="6"/>
      <c r="G105" s="10"/>
      <c r="H105" s="71"/>
      <c r="I105" s="71"/>
      <c r="J105" s="71"/>
      <c r="K105" s="71"/>
      <c r="L105" s="71"/>
      <c r="M105" s="71"/>
      <c r="N105" s="71"/>
    </row>
  </sheetData>
  <mergeCells count="8">
    <mergeCell ref="H61:J61"/>
    <mergeCell ref="L61:N61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9"/>
  <sheetViews>
    <sheetView topLeftCell="A40" zoomScaleNormal="100" zoomScalePageLayoutView="115" workbookViewId="0">
      <selection activeCell="R49" sqref="R49"/>
    </sheetView>
  </sheetViews>
  <sheetFormatPr defaultColWidth="15.1640625" defaultRowHeight="16.5" customHeight="1" x14ac:dyDescent="0.2"/>
  <cols>
    <col min="1" max="1" width="44.83203125" style="234" customWidth="1"/>
    <col min="2" max="2" width="5.83203125" style="233" customWidth="1"/>
    <col min="3" max="3" width="0.6640625" style="234" customWidth="1"/>
    <col min="4" max="4" width="14" style="239" bestFit="1" customWidth="1"/>
    <col min="5" max="5" width="0.6640625" style="239" customWidth="1"/>
    <col min="6" max="6" width="12.6640625" style="239" customWidth="1"/>
    <col min="7" max="7" width="0.6640625" style="239" customWidth="1"/>
    <col min="8" max="8" width="13" style="239" customWidth="1"/>
    <col min="9" max="9" width="0.6640625" style="239" customWidth="1"/>
    <col min="10" max="10" width="12.1640625" style="239" customWidth="1"/>
    <col min="11" max="11" width="0.6640625" style="239" customWidth="1"/>
    <col min="12" max="12" width="13.33203125" style="239" customWidth="1"/>
    <col min="13" max="13" width="0.6640625" style="239" customWidth="1"/>
    <col min="14" max="14" width="14.6640625" style="239" customWidth="1"/>
    <col min="15" max="15" width="0.6640625" style="239" customWidth="1"/>
    <col min="16" max="16" width="14.5" style="239" customWidth="1"/>
    <col min="17" max="17" width="0.6640625" style="239" customWidth="1"/>
    <col min="18" max="18" width="12" style="239" customWidth="1"/>
    <col min="19" max="19" width="0.6640625" style="239" customWidth="1"/>
    <col min="20" max="20" width="13.83203125" style="239" customWidth="1"/>
    <col min="21" max="16384" width="15.1640625" style="234"/>
  </cols>
  <sheetData>
    <row r="1" spans="1:20" ht="16.5" customHeight="1" x14ac:dyDescent="0.2">
      <c r="A1" s="170" t="s">
        <v>47</v>
      </c>
      <c r="B1" s="171"/>
      <c r="C1" s="172"/>
      <c r="D1" s="173"/>
    </row>
    <row r="2" spans="1:20" ht="16.5" customHeight="1" x14ac:dyDescent="0.2">
      <c r="A2" s="174" t="s">
        <v>107</v>
      </c>
      <c r="B2" s="175"/>
      <c r="C2" s="176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</row>
    <row r="3" spans="1:20" ht="16.5" customHeight="1" x14ac:dyDescent="0.2">
      <c r="A3" s="177" t="str">
        <f>'P&amp;L 7-8 (6M)'!A3</f>
        <v>For the six-month period ended 30 June 2020</v>
      </c>
      <c r="B3" s="178"/>
      <c r="C3" s="177"/>
      <c r="D3" s="179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</row>
    <row r="4" spans="1:20" ht="14.1" customHeight="1" x14ac:dyDescent="0.2">
      <c r="A4" s="176"/>
      <c r="B4" s="175"/>
      <c r="C4" s="176"/>
      <c r="D4" s="173"/>
    </row>
    <row r="5" spans="1:20" ht="14.1" customHeight="1" x14ac:dyDescent="0.2">
      <c r="A5" s="176"/>
      <c r="B5" s="175"/>
      <c r="C5" s="176"/>
      <c r="D5" s="357" t="s">
        <v>34</v>
      </c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  <c r="Q5" s="357"/>
      <c r="R5" s="357"/>
      <c r="S5" s="357"/>
      <c r="T5" s="357"/>
    </row>
    <row r="6" spans="1:20" ht="14.1" customHeight="1" x14ac:dyDescent="0.2">
      <c r="A6" s="176"/>
      <c r="B6" s="175"/>
      <c r="C6" s="176"/>
      <c r="D6" s="358" t="s">
        <v>150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</row>
    <row r="7" spans="1:20" ht="14.1" customHeight="1" x14ac:dyDescent="0.2">
      <c r="A7" s="176"/>
      <c r="B7" s="175"/>
      <c r="C7" s="176"/>
      <c r="D7" s="358" t="s">
        <v>35</v>
      </c>
      <c r="E7" s="358"/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180"/>
      <c r="R7" s="180"/>
      <c r="S7" s="180"/>
      <c r="T7" s="180"/>
    </row>
    <row r="8" spans="1:20" ht="14.1" customHeight="1" x14ac:dyDescent="0.2">
      <c r="D8" s="180" t="s">
        <v>23</v>
      </c>
      <c r="F8" s="180"/>
      <c r="G8" s="180"/>
      <c r="I8" s="180"/>
      <c r="J8" s="358" t="s">
        <v>68</v>
      </c>
      <c r="K8" s="358"/>
      <c r="L8" s="358"/>
      <c r="M8" s="358"/>
      <c r="N8" s="358"/>
      <c r="O8" s="180"/>
      <c r="Q8" s="180"/>
      <c r="S8" s="180"/>
      <c r="T8" s="254"/>
    </row>
    <row r="9" spans="1:20" ht="14.1" customHeight="1" x14ac:dyDescent="0.2">
      <c r="D9" s="180" t="s">
        <v>24</v>
      </c>
      <c r="E9" s="180"/>
      <c r="G9" s="180"/>
      <c r="H9" s="180"/>
      <c r="I9" s="180"/>
      <c r="J9" s="358" t="s">
        <v>62</v>
      </c>
      <c r="K9" s="358"/>
      <c r="L9" s="358"/>
      <c r="M9" s="180"/>
      <c r="N9" s="180"/>
      <c r="O9" s="180"/>
      <c r="P9" s="180" t="s">
        <v>36</v>
      </c>
      <c r="Q9" s="180"/>
      <c r="R9" s="180" t="s">
        <v>31</v>
      </c>
      <c r="S9" s="180"/>
    </row>
    <row r="10" spans="1:20" ht="14.1" customHeight="1" x14ac:dyDescent="0.2">
      <c r="A10" s="29"/>
      <c r="B10" s="25"/>
      <c r="C10" s="29"/>
      <c r="D10" s="96" t="s">
        <v>222</v>
      </c>
      <c r="E10" s="96"/>
      <c r="F10" s="96" t="s">
        <v>6</v>
      </c>
      <c r="G10" s="96"/>
      <c r="H10" s="96" t="s">
        <v>71</v>
      </c>
      <c r="I10" s="96"/>
      <c r="J10" s="96" t="s">
        <v>60</v>
      </c>
      <c r="K10" s="62"/>
      <c r="L10" s="96" t="s">
        <v>71</v>
      </c>
      <c r="M10" s="96"/>
      <c r="N10" s="96"/>
      <c r="O10" s="96"/>
      <c r="P10" s="96" t="s">
        <v>37</v>
      </c>
      <c r="Q10" s="96"/>
      <c r="R10" s="96" t="s">
        <v>30</v>
      </c>
      <c r="S10" s="96"/>
      <c r="T10" s="62"/>
    </row>
    <row r="11" spans="1:20" ht="14.1" customHeight="1" x14ac:dyDescent="0.2">
      <c r="A11" s="29"/>
      <c r="B11" s="25"/>
      <c r="C11" s="29"/>
      <c r="D11" s="97" t="s">
        <v>7</v>
      </c>
      <c r="E11" s="62"/>
      <c r="F11" s="97" t="s">
        <v>39</v>
      </c>
      <c r="G11" s="62"/>
      <c r="H11" s="97" t="s">
        <v>70</v>
      </c>
      <c r="I11" s="62"/>
      <c r="J11" s="97" t="s">
        <v>59</v>
      </c>
      <c r="K11" s="96"/>
      <c r="L11" s="97" t="s">
        <v>61</v>
      </c>
      <c r="M11" s="96"/>
      <c r="N11" s="97" t="s">
        <v>51</v>
      </c>
      <c r="O11" s="96"/>
      <c r="P11" s="97" t="s">
        <v>38</v>
      </c>
      <c r="Q11" s="96"/>
      <c r="R11" s="97" t="s">
        <v>29</v>
      </c>
      <c r="S11" s="62"/>
      <c r="T11" s="97" t="s">
        <v>8</v>
      </c>
    </row>
    <row r="12" spans="1:20" ht="3.95" customHeight="1" x14ac:dyDescent="0.2">
      <c r="A12" s="29"/>
      <c r="B12" s="25"/>
      <c r="C12" s="29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</row>
    <row r="13" spans="1:20" ht="14.1" customHeight="1" x14ac:dyDescent="0.2">
      <c r="A13" s="8" t="s">
        <v>131</v>
      </c>
      <c r="B13" s="25"/>
      <c r="C13" s="29"/>
      <c r="D13" s="62">
        <v>1010149192</v>
      </c>
      <c r="E13" s="62"/>
      <c r="F13" s="62">
        <v>258257595</v>
      </c>
      <c r="G13" s="62"/>
      <c r="H13" s="62">
        <v>-465274840</v>
      </c>
      <c r="I13" s="62"/>
      <c r="J13" s="62">
        <v>120327052</v>
      </c>
      <c r="K13" s="62"/>
      <c r="L13" s="247">
        <v>465274840</v>
      </c>
      <c r="M13" s="62"/>
      <c r="N13" s="62">
        <v>282483158</v>
      </c>
      <c r="O13" s="62"/>
      <c r="P13" s="62">
        <v>1671216997</v>
      </c>
      <c r="Q13" s="62"/>
      <c r="R13" s="62">
        <v>1116516</v>
      </c>
      <c r="S13" s="62"/>
      <c r="T13" s="62">
        <v>1672333513</v>
      </c>
    </row>
    <row r="14" spans="1:20" ht="14.1" customHeight="1" x14ac:dyDescent="0.2">
      <c r="A14" s="29" t="s">
        <v>154</v>
      </c>
      <c r="B14" s="25"/>
      <c r="C14" s="29"/>
      <c r="D14" s="86">
        <v>0</v>
      </c>
      <c r="E14" s="62"/>
      <c r="F14" s="86">
        <v>0</v>
      </c>
      <c r="G14" s="62"/>
      <c r="H14" s="86">
        <v>0</v>
      </c>
      <c r="I14" s="62"/>
      <c r="J14" s="86">
        <v>0</v>
      </c>
      <c r="K14" s="62"/>
      <c r="L14" s="86">
        <v>0</v>
      </c>
      <c r="M14" s="62"/>
      <c r="N14" s="86">
        <v>25850904</v>
      </c>
      <c r="O14" s="62"/>
      <c r="P14" s="86">
        <f>SUM(N14:O14)</f>
        <v>25850904</v>
      </c>
      <c r="Q14" s="62"/>
      <c r="R14" s="248">
        <v>0</v>
      </c>
      <c r="S14" s="62"/>
      <c r="T14" s="86">
        <f>SUM(P14:S14)</f>
        <v>25850904</v>
      </c>
    </row>
    <row r="15" spans="1:20" ht="3.95" customHeight="1" x14ac:dyDescent="0.2">
      <c r="A15" s="29"/>
      <c r="B15" s="25"/>
      <c r="C15" s="29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</row>
    <row r="16" spans="1:20" ht="14.1" customHeight="1" x14ac:dyDescent="0.2">
      <c r="A16" s="8" t="s">
        <v>212</v>
      </c>
      <c r="B16" s="25"/>
      <c r="C16" s="29"/>
      <c r="D16" s="62">
        <f>SUM(D13:D15)</f>
        <v>1010149192</v>
      </c>
      <c r="E16" s="62"/>
      <c r="F16" s="62">
        <f>SUM(F13:F15)</f>
        <v>258257595</v>
      </c>
      <c r="G16" s="62"/>
      <c r="H16" s="62">
        <f>SUM(H13:H15)</f>
        <v>-465274840</v>
      </c>
      <c r="I16" s="62"/>
      <c r="J16" s="62">
        <f>SUM(J13:J15)</f>
        <v>120327052</v>
      </c>
      <c r="K16" s="62"/>
      <c r="L16" s="62">
        <f>SUM(L13:L15)</f>
        <v>465274840</v>
      </c>
      <c r="M16" s="62"/>
      <c r="N16" s="62">
        <f>SUM(N13:N15)</f>
        <v>308334062</v>
      </c>
      <c r="O16" s="62"/>
      <c r="P16" s="62">
        <f>SUM(P13:P15)</f>
        <v>1697067901</v>
      </c>
      <c r="Q16" s="62"/>
      <c r="R16" s="62">
        <f>SUM(R13:R15)</f>
        <v>1116516</v>
      </c>
      <c r="S16" s="62"/>
      <c r="T16" s="62">
        <f>SUM(T13:T15)</f>
        <v>1698184417</v>
      </c>
    </row>
    <row r="17" spans="1:20" ht="14.1" customHeight="1" x14ac:dyDescent="0.2">
      <c r="A17" s="8" t="s">
        <v>108</v>
      </c>
      <c r="B17" s="78"/>
      <c r="C17" s="8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247"/>
      <c r="S17" s="62"/>
      <c r="T17" s="62"/>
    </row>
    <row r="18" spans="1:20" ht="14.1" customHeight="1" x14ac:dyDescent="0.2">
      <c r="A18" s="29" t="s">
        <v>152</v>
      </c>
      <c r="B18" s="78"/>
      <c r="C18" s="8"/>
      <c r="D18" s="62">
        <v>5618306</v>
      </c>
      <c r="E18" s="62"/>
      <c r="F18" s="62">
        <v>64418372</v>
      </c>
      <c r="G18" s="62"/>
      <c r="H18" s="62">
        <v>0</v>
      </c>
      <c r="I18" s="62"/>
      <c r="J18" s="62">
        <v>0</v>
      </c>
      <c r="K18" s="62"/>
      <c r="L18" s="62">
        <v>0</v>
      </c>
      <c r="M18" s="62"/>
      <c r="N18" s="62">
        <v>0</v>
      </c>
      <c r="O18" s="62"/>
      <c r="P18" s="62">
        <f>SUM(D18:N18)</f>
        <v>70036678</v>
      </c>
      <c r="Q18" s="62"/>
      <c r="R18" s="247">
        <v>0</v>
      </c>
      <c r="S18" s="62"/>
      <c r="T18" s="62">
        <f>SUM(P18:R18)</f>
        <v>70036678</v>
      </c>
    </row>
    <row r="19" spans="1:20" ht="14.1" customHeight="1" x14ac:dyDescent="0.2">
      <c r="A19" s="29" t="s">
        <v>153</v>
      </c>
      <c r="B19" s="25"/>
      <c r="C19" s="8"/>
      <c r="D19" s="62">
        <v>0</v>
      </c>
      <c r="E19" s="62"/>
      <c r="F19" s="62">
        <v>0</v>
      </c>
      <c r="G19" s="62"/>
      <c r="H19" s="62">
        <v>0</v>
      </c>
      <c r="I19" s="62"/>
      <c r="J19" s="62">
        <v>0</v>
      </c>
      <c r="K19" s="62"/>
      <c r="L19" s="62">
        <v>0</v>
      </c>
      <c r="M19" s="62"/>
      <c r="N19" s="62">
        <v>-193374458</v>
      </c>
      <c r="O19" s="62"/>
      <c r="P19" s="62">
        <f>SUM(D19:N19)</f>
        <v>-193374458</v>
      </c>
      <c r="Q19" s="62"/>
      <c r="R19" s="247">
        <v>-34440</v>
      </c>
      <c r="S19" s="62"/>
      <c r="T19" s="62">
        <f>SUM(P19:R19)</f>
        <v>-193408898</v>
      </c>
    </row>
    <row r="20" spans="1:20" ht="14.1" customHeight="1" x14ac:dyDescent="0.2">
      <c r="A20" s="29" t="s">
        <v>32</v>
      </c>
      <c r="B20" s="25"/>
      <c r="C20" s="29"/>
      <c r="D20" s="86">
        <v>0</v>
      </c>
      <c r="E20" s="62"/>
      <c r="F20" s="86">
        <v>0</v>
      </c>
      <c r="G20" s="62"/>
      <c r="H20" s="86">
        <v>0</v>
      </c>
      <c r="I20" s="62"/>
      <c r="J20" s="86">
        <v>0</v>
      </c>
      <c r="K20" s="62"/>
      <c r="L20" s="86">
        <v>0</v>
      </c>
      <c r="M20" s="62"/>
      <c r="N20" s="248">
        <v>205321335</v>
      </c>
      <c r="O20" s="62"/>
      <c r="P20" s="86">
        <f>SUM(D20:N20)</f>
        <v>205321335</v>
      </c>
      <c r="Q20" s="62"/>
      <c r="R20" s="248">
        <v>-44740</v>
      </c>
      <c r="S20" s="62"/>
      <c r="T20" s="86">
        <f>SUM(P20:R20)</f>
        <v>205276595</v>
      </c>
    </row>
    <row r="21" spans="1:20" ht="3.95" customHeight="1" x14ac:dyDescent="0.2">
      <c r="A21" s="29"/>
      <c r="B21" s="25"/>
      <c r="C21" s="29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</row>
    <row r="22" spans="1:20" ht="14.1" customHeight="1" thickBot="1" x14ac:dyDescent="0.25">
      <c r="A22" s="8" t="s">
        <v>155</v>
      </c>
      <c r="B22" s="78"/>
      <c r="C22" s="8"/>
      <c r="D22" s="85">
        <f>SUM(D16:D20)</f>
        <v>1015767498</v>
      </c>
      <c r="E22" s="62"/>
      <c r="F22" s="85">
        <f>SUM(F16:F20)</f>
        <v>322675967</v>
      </c>
      <c r="G22" s="62"/>
      <c r="H22" s="85">
        <f>SUM(H16:H20)</f>
        <v>-465274840</v>
      </c>
      <c r="I22" s="62"/>
      <c r="J22" s="85">
        <f>SUM(J16:J20)</f>
        <v>120327052</v>
      </c>
      <c r="K22" s="62"/>
      <c r="L22" s="85">
        <f>SUM(L16:L20)</f>
        <v>465274840</v>
      </c>
      <c r="M22" s="62"/>
      <c r="N22" s="85">
        <f>SUM(N16:N20)</f>
        <v>320280939</v>
      </c>
      <c r="O22" s="62"/>
      <c r="P22" s="85">
        <f>SUM(P16:P20)</f>
        <v>1779051456</v>
      </c>
      <c r="Q22" s="62"/>
      <c r="R22" s="85">
        <f>SUM(R16:R20)</f>
        <v>1037336</v>
      </c>
      <c r="S22" s="62"/>
      <c r="T22" s="85">
        <f>SUM(T16:T20)</f>
        <v>1780088792</v>
      </c>
    </row>
    <row r="23" spans="1:20" ht="9.9499999999999993" customHeight="1" thickTop="1" x14ac:dyDescent="0.2">
      <c r="A23" s="29"/>
      <c r="B23" s="25"/>
      <c r="C23" s="29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</row>
    <row r="24" spans="1:20" ht="14.1" customHeight="1" x14ac:dyDescent="0.2">
      <c r="A24" s="176"/>
      <c r="B24" s="175"/>
      <c r="C24" s="176"/>
      <c r="D24" s="357" t="s">
        <v>34</v>
      </c>
      <c r="E24" s="357"/>
      <c r="F24" s="357"/>
      <c r="G24" s="357"/>
      <c r="H24" s="357"/>
      <c r="I24" s="357"/>
      <c r="J24" s="357"/>
      <c r="K24" s="357"/>
      <c r="L24" s="357"/>
      <c r="M24" s="357"/>
      <c r="N24" s="357"/>
      <c r="O24" s="357"/>
      <c r="P24" s="357"/>
      <c r="Q24" s="357"/>
      <c r="R24" s="357"/>
      <c r="S24" s="357"/>
      <c r="T24" s="357"/>
    </row>
    <row r="25" spans="1:20" ht="14.1" customHeight="1" x14ac:dyDescent="0.2">
      <c r="A25" s="176"/>
      <c r="B25" s="175"/>
      <c r="C25" s="176"/>
      <c r="D25" s="358" t="s">
        <v>175</v>
      </c>
      <c r="E25" s="358"/>
      <c r="F25" s="358"/>
      <c r="G25" s="358"/>
      <c r="H25" s="358"/>
      <c r="I25" s="358"/>
      <c r="J25" s="358"/>
      <c r="K25" s="358"/>
      <c r="L25" s="358"/>
      <c r="M25" s="358"/>
      <c r="N25" s="358"/>
      <c r="O25" s="358"/>
      <c r="P25" s="358"/>
      <c r="Q25" s="358"/>
      <c r="R25" s="358"/>
      <c r="S25" s="358"/>
      <c r="T25" s="358"/>
    </row>
    <row r="26" spans="1:20" ht="14.1" customHeight="1" x14ac:dyDescent="0.2">
      <c r="A26" s="176"/>
      <c r="B26" s="175"/>
      <c r="C26" s="176"/>
      <c r="D26" s="358" t="s">
        <v>35</v>
      </c>
      <c r="E26" s="358"/>
      <c r="F26" s="358"/>
      <c r="G26" s="358"/>
      <c r="H26" s="358"/>
      <c r="I26" s="358"/>
      <c r="J26" s="358"/>
      <c r="K26" s="358"/>
      <c r="L26" s="358"/>
      <c r="M26" s="358"/>
      <c r="N26" s="358"/>
      <c r="O26" s="358"/>
      <c r="P26" s="358"/>
      <c r="Q26" s="180"/>
      <c r="R26" s="180"/>
      <c r="S26" s="180"/>
      <c r="T26" s="180"/>
    </row>
    <row r="27" spans="1:20" ht="14.1" customHeight="1" x14ac:dyDescent="0.2">
      <c r="D27" s="180" t="s">
        <v>23</v>
      </c>
      <c r="F27" s="180"/>
      <c r="G27" s="180"/>
      <c r="I27" s="180"/>
      <c r="J27" s="358" t="s">
        <v>68</v>
      </c>
      <c r="K27" s="358"/>
      <c r="L27" s="358"/>
      <c r="M27" s="358"/>
      <c r="N27" s="358"/>
      <c r="O27" s="180"/>
      <c r="Q27" s="180"/>
      <c r="S27" s="180"/>
      <c r="T27" s="254"/>
    </row>
    <row r="28" spans="1:20" ht="14.1" customHeight="1" x14ac:dyDescent="0.2">
      <c r="D28" s="180" t="s">
        <v>24</v>
      </c>
      <c r="E28" s="180"/>
      <c r="G28" s="180"/>
      <c r="H28" s="180"/>
      <c r="I28" s="180"/>
      <c r="J28" s="358" t="s">
        <v>62</v>
      </c>
      <c r="K28" s="358"/>
      <c r="L28" s="358"/>
      <c r="M28" s="180"/>
      <c r="N28" s="180"/>
      <c r="O28" s="180"/>
      <c r="P28" s="180" t="s">
        <v>36</v>
      </c>
      <c r="Q28" s="180"/>
      <c r="R28" s="180" t="s">
        <v>31</v>
      </c>
      <c r="S28" s="180"/>
    </row>
    <row r="29" spans="1:20" ht="14.1" customHeight="1" x14ac:dyDescent="0.2">
      <c r="D29" s="180" t="s">
        <v>222</v>
      </c>
      <c r="E29" s="180"/>
      <c r="F29" s="180" t="s">
        <v>6</v>
      </c>
      <c r="G29" s="180"/>
      <c r="H29" s="180" t="s">
        <v>71</v>
      </c>
      <c r="I29" s="180"/>
      <c r="J29" s="180" t="s">
        <v>60</v>
      </c>
      <c r="L29" s="180" t="s">
        <v>71</v>
      </c>
      <c r="M29" s="180"/>
      <c r="N29" s="180"/>
      <c r="O29" s="180"/>
      <c r="P29" s="180" t="s">
        <v>37</v>
      </c>
      <c r="Q29" s="180"/>
      <c r="R29" s="180" t="s">
        <v>30</v>
      </c>
      <c r="S29" s="180"/>
    </row>
    <row r="30" spans="1:20" ht="14.1" customHeight="1" x14ac:dyDescent="0.2">
      <c r="B30" s="244" t="s">
        <v>2</v>
      </c>
      <c r="D30" s="181" t="s">
        <v>7</v>
      </c>
      <c r="F30" s="181" t="s">
        <v>39</v>
      </c>
      <c r="H30" s="181" t="s">
        <v>70</v>
      </c>
      <c r="J30" s="181" t="s">
        <v>59</v>
      </c>
      <c r="K30" s="180"/>
      <c r="L30" s="181" t="s">
        <v>61</v>
      </c>
      <c r="M30" s="180"/>
      <c r="N30" s="181" t="s">
        <v>51</v>
      </c>
      <c r="O30" s="180"/>
      <c r="P30" s="181" t="s">
        <v>38</v>
      </c>
      <c r="Q30" s="180"/>
      <c r="R30" s="181" t="s">
        <v>29</v>
      </c>
      <c r="T30" s="181" t="s">
        <v>8</v>
      </c>
    </row>
    <row r="31" spans="1:20" ht="3.95" customHeight="1" x14ac:dyDescent="0.2">
      <c r="D31" s="141"/>
      <c r="F31" s="141"/>
      <c r="H31" s="141"/>
      <c r="J31" s="141"/>
      <c r="L31" s="141"/>
      <c r="N31" s="141"/>
      <c r="P31" s="141"/>
      <c r="R31" s="141"/>
      <c r="T31" s="141"/>
    </row>
    <row r="32" spans="1:20" ht="14.1" customHeight="1" x14ac:dyDescent="0.2">
      <c r="A32" s="172" t="s">
        <v>135</v>
      </c>
      <c r="D32" s="141">
        <v>972495202</v>
      </c>
      <c r="F32" s="141">
        <v>322087270</v>
      </c>
      <c r="H32" s="141">
        <v>0</v>
      </c>
      <c r="J32" s="141">
        <v>120327052</v>
      </c>
      <c r="L32" s="253">
        <v>0</v>
      </c>
      <c r="N32" s="141">
        <v>309980034</v>
      </c>
      <c r="P32" s="141">
        <f>SUM(D32:N32)</f>
        <v>1724889558</v>
      </c>
      <c r="R32" s="141">
        <v>2132900</v>
      </c>
      <c r="T32" s="141">
        <f>SUM(P32:R32)</f>
        <v>1727022458</v>
      </c>
    </row>
    <row r="33" spans="1:20" ht="3.95" customHeight="1" x14ac:dyDescent="0.2">
      <c r="D33" s="141"/>
      <c r="F33" s="141"/>
      <c r="H33" s="141"/>
      <c r="J33" s="141"/>
      <c r="L33" s="141"/>
      <c r="N33" s="141"/>
      <c r="P33" s="141"/>
      <c r="R33" s="141"/>
      <c r="T33" s="141"/>
    </row>
    <row r="34" spans="1:20" ht="14.1" customHeight="1" x14ac:dyDescent="0.2">
      <c r="A34" s="172" t="s">
        <v>108</v>
      </c>
      <c r="B34" s="175"/>
      <c r="C34" s="172"/>
      <c r="D34" s="141"/>
      <c r="F34" s="141"/>
      <c r="H34" s="141"/>
      <c r="J34" s="141"/>
      <c r="L34" s="141"/>
      <c r="N34" s="141"/>
      <c r="P34" s="141"/>
      <c r="R34" s="253"/>
      <c r="T34" s="141"/>
    </row>
    <row r="35" spans="1:20" ht="14.1" customHeight="1" x14ac:dyDescent="0.2">
      <c r="A35" s="234" t="s">
        <v>152</v>
      </c>
      <c r="B35" s="175"/>
      <c r="C35" s="172"/>
      <c r="D35" s="141">
        <v>1744</v>
      </c>
      <c r="F35" s="141">
        <v>19955</v>
      </c>
      <c r="H35" s="141">
        <v>0</v>
      </c>
      <c r="J35" s="141">
        <v>0</v>
      </c>
      <c r="L35" s="141">
        <v>0</v>
      </c>
      <c r="N35" s="141">
        <v>0</v>
      </c>
      <c r="P35" s="141">
        <f t="shared" ref="P35:P40" si="0">SUM(D35:N35)</f>
        <v>21699</v>
      </c>
      <c r="R35" s="253">
        <v>0</v>
      </c>
      <c r="T35" s="141">
        <f t="shared" ref="T35:T37" si="1">SUM(P35:R35)</f>
        <v>21699</v>
      </c>
    </row>
    <row r="36" spans="1:20" ht="14.1" customHeight="1" x14ac:dyDescent="0.2">
      <c r="A36" s="234" t="s">
        <v>187</v>
      </c>
      <c r="B36" s="233">
        <v>19.3</v>
      </c>
      <c r="C36" s="172"/>
      <c r="D36" s="141">
        <v>0</v>
      </c>
      <c r="F36" s="141">
        <v>0</v>
      </c>
      <c r="H36" s="141">
        <v>-160158220</v>
      </c>
      <c r="J36" s="141">
        <v>0</v>
      </c>
      <c r="L36" s="141">
        <f>-H36</f>
        <v>160158220</v>
      </c>
      <c r="N36" s="141">
        <f>H36</f>
        <v>-160158220</v>
      </c>
      <c r="P36" s="141">
        <f t="shared" si="0"/>
        <v>-160158220</v>
      </c>
      <c r="R36" s="253">
        <v>0</v>
      </c>
      <c r="T36" s="141">
        <f t="shared" si="1"/>
        <v>-160158220</v>
      </c>
    </row>
    <row r="37" spans="1:20" ht="14.1" customHeight="1" x14ac:dyDescent="0.2">
      <c r="A37" s="234" t="s">
        <v>153</v>
      </c>
      <c r="B37" s="233">
        <v>20</v>
      </c>
      <c r="C37" s="172"/>
      <c r="D37" s="141">
        <v>0</v>
      </c>
      <c r="F37" s="141">
        <v>0</v>
      </c>
      <c r="H37" s="141">
        <v>0</v>
      </c>
      <c r="J37" s="141">
        <v>0</v>
      </c>
      <c r="L37" s="141">
        <v>0</v>
      </c>
      <c r="N37" s="141">
        <v>-95824270</v>
      </c>
      <c r="P37" s="141">
        <f t="shared" si="0"/>
        <v>-95824270</v>
      </c>
      <c r="R37" s="253">
        <v>-2009</v>
      </c>
      <c r="T37" s="141">
        <f t="shared" si="1"/>
        <v>-95826279</v>
      </c>
    </row>
    <row r="38" spans="1:20" ht="14.1" customHeight="1" x14ac:dyDescent="0.2">
      <c r="A38" s="29" t="s">
        <v>32</v>
      </c>
      <c r="D38" s="146">
        <v>0</v>
      </c>
      <c r="E38" s="346"/>
      <c r="F38" s="146">
        <v>0</v>
      </c>
      <c r="G38" s="346"/>
      <c r="H38" s="146">
        <v>0</v>
      </c>
      <c r="I38" s="346"/>
      <c r="J38" s="146">
        <v>0</v>
      </c>
      <c r="K38" s="346"/>
      <c r="L38" s="146">
        <v>0</v>
      </c>
      <c r="M38" s="346"/>
      <c r="N38" s="146">
        <v>295094590</v>
      </c>
      <c r="O38" s="346"/>
      <c r="P38" s="141">
        <f t="shared" si="0"/>
        <v>295094590</v>
      </c>
      <c r="Q38" s="346"/>
      <c r="R38" s="342">
        <v>14650</v>
      </c>
      <c r="S38" s="346"/>
      <c r="T38" s="146">
        <f>SUM(P38:R38)</f>
        <v>295109240</v>
      </c>
    </row>
    <row r="39" spans="1:20" ht="14.1" customHeight="1" x14ac:dyDescent="0.2">
      <c r="A39" s="234" t="s">
        <v>188</v>
      </c>
      <c r="C39" s="172"/>
      <c r="D39" s="141"/>
      <c r="F39" s="141"/>
      <c r="H39" s="141"/>
      <c r="J39" s="141"/>
      <c r="L39" s="141"/>
      <c r="N39" s="141"/>
      <c r="P39" s="141"/>
      <c r="R39" s="253"/>
      <c r="T39" s="141"/>
    </row>
    <row r="40" spans="1:20" ht="14.1" customHeight="1" x14ac:dyDescent="0.2">
      <c r="A40" s="29" t="s">
        <v>225</v>
      </c>
      <c r="D40" s="147">
        <v>0</v>
      </c>
      <c r="F40" s="147">
        <v>0</v>
      </c>
      <c r="H40" s="147">
        <v>0</v>
      </c>
      <c r="J40" s="147">
        <v>0</v>
      </c>
      <c r="L40" s="147">
        <v>0</v>
      </c>
      <c r="N40" s="147">
        <v>4731327</v>
      </c>
      <c r="P40" s="147">
        <f t="shared" si="0"/>
        <v>4731327</v>
      </c>
      <c r="R40" s="258">
        <v>0</v>
      </c>
      <c r="T40" s="147">
        <f>SUM(P40:R40)</f>
        <v>4731327</v>
      </c>
    </row>
    <row r="41" spans="1:20" ht="3.95" customHeight="1" x14ac:dyDescent="0.2">
      <c r="D41" s="141"/>
      <c r="F41" s="141"/>
      <c r="H41" s="141"/>
      <c r="J41" s="141"/>
      <c r="L41" s="141"/>
      <c r="N41" s="141"/>
      <c r="P41" s="141"/>
      <c r="R41" s="141"/>
      <c r="T41" s="141"/>
    </row>
    <row r="42" spans="1:20" ht="14.1" customHeight="1" thickBot="1" x14ac:dyDescent="0.25">
      <c r="A42" s="172" t="s">
        <v>176</v>
      </c>
      <c r="B42" s="175"/>
      <c r="C42" s="172"/>
      <c r="D42" s="136">
        <f>SUM(D32:D40)</f>
        <v>972496946</v>
      </c>
      <c r="F42" s="136">
        <f>SUM(F32:F40)</f>
        <v>322107225</v>
      </c>
      <c r="H42" s="136">
        <f>SUM(H32:H40)</f>
        <v>-160158220</v>
      </c>
      <c r="J42" s="136">
        <f>SUM(J32:J40)</f>
        <v>120327052</v>
      </c>
      <c r="L42" s="136">
        <f>SUM(L32:L40)</f>
        <v>160158220</v>
      </c>
      <c r="N42" s="136">
        <f>SUM(N32:N40)</f>
        <v>353823461</v>
      </c>
      <c r="P42" s="136">
        <f>SUM(P32:P40)</f>
        <v>1768754684</v>
      </c>
      <c r="R42" s="136">
        <f>SUM(R32:R40)</f>
        <v>2145541</v>
      </c>
      <c r="T42" s="136">
        <f>SUM(T32:T40)</f>
        <v>1770900225</v>
      </c>
    </row>
    <row r="43" spans="1:20" ht="14.25" customHeight="1" thickTop="1" x14ac:dyDescent="0.2"/>
    <row r="44" spans="1:20" ht="21.95" customHeight="1" x14ac:dyDescent="0.2">
      <c r="A44" s="359" t="str">
        <f>'2-4'!A59:M59</f>
        <v>The accompanying notes on pages 13 to 30 are an integral part of these interim financial information.</v>
      </c>
      <c r="B44" s="359"/>
      <c r="C44" s="359"/>
      <c r="D44" s="359"/>
      <c r="E44" s="359"/>
      <c r="F44" s="359"/>
      <c r="G44" s="359"/>
      <c r="H44" s="359"/>
      <c r="I44" s="359"/>
      <c r="J44" s="359"/>
      <c r="K44" s="359"/>
      <c r="L44" s="359"/>
      <c r="M44" s="359"/>
      <c r="N44" s="359"/>
      <c r="O44" s="359"/>
      <c r="P44" s="359"/>
      <c r="Q44" s="359"/>
      <c r="R44" s="359"/>
      <c r="S44" s="359"/>
      <c r="T44" s="359"/>
    </row>
    <row r="59" spans="1:20" s="233" customFormat="1" ht="16.5" customHeight="1" x14ac:dyDescent="0.2">
      <c r="A59" s="234" t="s">
        <v>156</v>
      </c>
      <c r="C59" s="234"/>
      <c r="D59" s="239"/>
      <c r="E59" s="239"/>
      <c r="F59" s="239"/>
      <c r="G59" s="239"/>
      <c r="H59" s="239"/>
      <c r="I59" s="239"/>
      <c r="J59" s="239"/>
      <c r="K59" s="239"/>
      <c r="L59" s="239"/>
      <c r="M59" s="239"/>
      <c r="N59" s="239"/>
      <c r="O59" s="239"/>
      <c r="P59" s="239"/>
      <c r="Q59" s="239"/>
      <c r="R59" s="239"/>
      <c r="S59" s="239"/>
      <c r="T59" s="239"/>
    </row>
  </sheetData>
  <mergeCells count="11">
    <mergeCell ref="A44:T44"/>
    <mergeCell ref="D24:T24"/>
    <mergeCell ref="D25:T25"/>
    <mergeCell ref="D26:P26"/>
    <mergeCell ref="J27:N27"/>
    <mergeCell ref="J28:L28"/>
    <mergeCell ref="D5:T5"/>
    <mergeCell ref="D6:T6"/>
    <mergeCell ref="D7:P7"/>
    <mergeCell ref="J8:N8"/>
    <mergeCell ref="J9:L9"/>
  </mergeCells>
  <pageMargins left="0.4" right="0.4" top="0.5" bottom="0.6" header="0.49" footer="0.4"/>
  <pageSetup paperSize="9" firstPageNumber="9" orientation="landscape" useFirstPageNumber="1" horizontalDpi="1200" verticalDpi="1200" r:id="rId1"/>
  <headerFooter>
    <oddHeader xml:space="preserve">&amp;C
</oddHeader>
    <oddFooter>&amp;R&amp;9&amp;P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"/>
  <sheetViews>
    <sheetView zoomScale="85" zoomScaleNormal="85" workbookViewId="0">
      <selection activeCell="U24" sqref="U24"/>
    </sheetView>
  </sheetViews>
  <sheetFormatPr defaultColWidth="9.33203125" defaultRowHeight="15.95" customHeight="1" x14ac:dyDescent="0.2"/>
  <cols>
    <col min="1" max="1" width="54.6640625" style="200" customWidth="1"/>
    <col min="2" max="2" width="6.5" style="201" customWidth="1"/>
    <col min="3" max="3" width="1" style="201" customWidth="1"/>
    <col min="4" max="4" width="14.6640625" style="184" customWidth="1"/>
    <col min="5" max="5" width="1" style="184" customWidth="1"/>
    <col min="6" max="6" width="13.33203125" style="184" customWidth="1"/>
    <col min="7" max="7" width="1" style="184" customWidth="1"/>
    <col min="8" max="8" width="14.1640625" style="184" customWidth="1"/>
    <col min="9" max="9" width="1" style="184" customWidth="1"/>
    <col min="10" max="10" width="14" style="184" customWidth="1"/>
    <col min="11" max="11" width="1" style="184" customWidth="1"/>
    <col min="12" max="12" width="14.33203125" style="184" customWidth="1"/>
    <col min="13" max="13" width="1" style="184" customWidth="1"/>
    <col min="14" max="14" width="16" style="184" customWidth="1"/>
    <col min="15" max="15" width="1" style="184" customWidth="1"/>
    <col min="16" max="16" width="15.1640625" style="159" customWidth="1"/>
    <col min="17" max="16384" width="9.33203125" style="158"/>
  </cols>
  <sheetData>
    <row r="1" spans="1:16" ht="15.95" customHeight="1" x14ac:dyDescent="0.2">
      <c r="A1" s="182" t="str">
        <f>'P&amp;L 5-6 (3M)'!A1</f>
        <v>RS Public Company Limited</v>
      </c>
      <c r="B1" s="183"/>
      <c r="C1" s="183"/>
    </row>
    <row r="2" spans="1:16" ht="15.95" customHeight="1" x14ac:dyDescent="0.2">
      <c r="A2" s="360" t="s">
        <v>157</v>
      </c>
      <c r="B2" s="360"/>
      <c r="C2" s="360"/>
      <c r="D2" s="360"/>
      <c r="E2" s="360"/>
      <c r="F2" s="360"/>
      <c r="G2" s="360"/>
      <c r="H2" s="360"/>
      <c r="I2" s="360"/>
    </row>
    <row r="3" spans="1:16" ht="15.95" customHeight="1" x14ac:dyDescent="0.2">
      <c r="A3" s="185" t="str">
        <f>'9'!A3</f>
        <v>For the six-month period ended 30 June 2020</v>
      </c>
      <c r="B3" s="186"/>
      <c r="C3" s="187"/>
      <c r="D3" s="160"/>
      <c r="E3" s="160"/>
      <c r="F3" s="160"/>
      <c r="G3" s="160"/>
      <c r="H3" s="160"/>
      <c r="I3" s="160"/>
      <c r="J3" s="188"/>
      <c r="K3" s="188"/>
      <c r="L3" s="188"/>
      <c r="M3" s="188"/>
      <c r="N3" s="188"/>
      <c r="O3" s="188"/>
      <c r="P3" s="160"/>
    </row>
    <row r="4" spans="1:16" ht="14.1" customHeight="1" x14ac:dyDescent="0.2">
      <c r="A4" s="245"/>
      <c r="B4" s="189"/>
      <c r="C4" s="190"/>
      <c r="D4" s="159"/>
      <c r="E4" s="159"/>
      <c r="F4" s="159"/>
      <c r="G4" s="159"/>
      <c r="H4" s="159"/>
      <c r="I4" s="159"/>
    </row>
    <row r="5" spans="1:16" s="234" customFormat="1" ht="15" customHeight="1" x14ac:dyDescent="0.2">
      <c r="A5" s="174"/>
      <c r="B5" s="191"/>
      <c r="C5" s="191"/>
      <c r="D5" s="357" t="s">
        <v>109</v>
      </c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</row>
    <row r="6" spans="1:16" s="234" customFormat="1" ht="15" customHeight="1" x14ac:dyDescent="0.2">
      <c r="A6" s="174"/>
      <c r="B6" s="191"/>
      <c r="C6" s="191"/>
      <c r="D6" s="358" t="s">
        <v>150</v>
      </c>
      <c r="E6" s="358"/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</row>
    <row r="7" spans="1:16" s="29" customFormat="1" ht="15" customHeight="1" x14ac:dyDescent="0.2">
      <c r="A7" s="123"/>
      <c r="B7" s="222"/>
      <c r="C7" s="222"/>
      <c r="D7" s="72" t="s">
        <v>23</v>
      </c>
      <c r="E7" s="96"/>
      <c r="F7" s="96"/>
      <c r="G7" s="96"/>
      <c r="H7" s="96"/>
      <c r="I7" s="96"/>
      <c r="J7" s="361" t="s">
        <v>68</v>
      </c>
      <c r="K7" s="361"/>
      <c r="L7" s="361"/>
      <c r="M7" s="361"/>
      <c r="N7" s="361"/>
      <c r="O7" s="96"/>
      <c r="P7" s="96"/>
    </row>
    <row r="8" spans="1:16" s="29" customFormat="1" ht="15" customHeight="1" x14ac:dyDescent="0.2">
      <c r="A8" s="123"/>
      <c r="B8" s="222"/>
      <c r="C8" s="222"/>
      <c r="D8" s="72" t="s">
        <v>24</v>
      </c>
      <c r="E8" s="96"/>
      <c r="F8" s="96"/>
      <c r="G8" s="96"/>
      <c r="H8" s="96"/>
      <c r="I8" s="96"/>
      <c r="J8" s="361" t="s">
        <v>62</v>
      </c>
      <c r="K8" s="361"/>
      <c r="L8" s="361"/>
      <c r="M8" s="334"/>
      <c r="N8" s="334"/>
      <c r="O8" s="96"/>
      <c r="P8" s="96"/>
    </row>
    <row r="9" spans="1:16" s="29" customFormat="1" ht="15" customHeight="1" x14ac:dyDescent="0.2">
      <c r="A9" s="123"/>
      <c r="B9" s="222"/>
      <c r="C9" s="222"/>
      <c r="D9" s="72" t="s">
        <v>222</v>
      </c>
      <c r="E9" s="72"/>
      <c r="F9" s="72" t="s">
        <v>6</v>
      </c>
      <c r="G9" s="72"/>
      <c r="H9" s="72" t="s">
        <v>71</v>
      </c>
      <c r="I9" s="72"/>
      <c r="J9" s="96" t="s">
        <v>60</v>
      </c>
      <c r="K9" s="62"/>
      <c r="L9" s="96" t="s">
        <v>71</v>
      </c>
      <c r="M9" s="96"/>
      <c r="N9" s="96"/>
      <c r="O9" s="96"/>
      <c r="P9" s="96"/>
    </row>
    <row r="10" spans="1:16" s="29" customFormat="1" ht="15" customHeight="1" x14ac:dyDescent="0.2">
      <c r="A10" s="123"/>
      <c r="B10" s="222"/>
      <c r="C10" s="222"/>
      <c r="D10" s="73" t="s">
        <v>7</v>
      </c>
      <c r="E10" s="72"/>
      <c r="F10" s="73" t="s">
        <v>39</v>
      </c>
      <c r="G10" s="53"/>
      <c r="H10" s="73" t="s">
        <v>70</v>
      </c>
      <c r="I10" s="53"/>
      <c r="J10" s="97" t="s">
        <v>59</v>
      </c>
      <c r="K10" s="96"/>
      <c r="L10" s="97" t="s">
        <v>61</v>
      </c>
      <c r="M10" s="96"/>
      <c r="N10" s="97" t="s">
        <v>51</v>
      </c>
      <c r="O10" s="53"/>
      <c r="P10" s="73" t="s">
        <v>8</v>
      </c>
    </row>
    <row r="11" spans="1:16" s="29" customFormat="1" ht="3.95" customHeight="1" x14ac:dyDescent="0.2">
      <c r="A11" s="123"/>
      <c r="B11" s="222"/>
      <c r="C11" s="222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62"/>
    </row>
    <row r="12" spans="1:16" s="29" customFormat="1" ht="15" customHeight="1" x14ac:dyDescent="0.2">
      <c r="A12" s="44" t="s">
        <v>131</v>
      </c>
      <c r="B12" s="222"/>
      <c r="C12" s="222"/>
      <c r="D12" s="247">
        <v>1010149192</v>
      </c>
      <c r="E12" s="247"/>
      <c r="F12" s="247">
        <v>258257595</v>
      </c>
      <c r="G12" s="247"/>
      <c r="H12" s="247">
        <v>-465274840</v>
      </c>
      <c r="I12" s="53"/>
      <c r="J12" s="247">
        <v>120327052</v>
      </c>
      <c r="K12" s="247"/>
      <c r="L12" s="223">
        <v>465274840</v>
      </c>
      <c r="M12" s="247"/>
      <c r="N12" s="247">
        <v>633950934</v>
      </c>
      <c r="O12" s="247"/>
      <c r="P12" s="247">
        <f>SUM(D12:O12)</f>
        <v>2022684773</v>
      </c>
    </row>
    <row r="13" spans="1:16" s="29" customFormat="1" ht="15" customHeight="1" x14ac:dyDescent="0.2">
      <c r="A13" s="29" t="s">
        <v>154</v>
      </c>
      <c r="B13" s="25"/>
      <c r="C13" s="222"/>
      <c r="D13" s="224">
        <v>0</v>
      </c>
      <c r="E13" s="53"/>
      <c r="F13" s="224">
        <v>0</v>
      </c>
      <c r="G13" s="53"/>
      <c r="H13" s="224">
        <v>0</v>
      </c>
      <c r="I13" s="53"/>
      <c r="J13" s="224">
        <v>0</v>
      </c>
      <c r="K13" s="53"/>
      <c r="L13" s="224">
        <v>0</v>
      </c>
      <c r="M13" s="247"/>
      <c r="N13" s="248">
        <v>17799167</v>
      </c>
      <c r="O13" s="247"/>
      <c r="P13" s="248">
        <f>SUM(D13:O13)</f>
        <v>17799167</v>
      </c>
    </row>
    <row r="14" spans="1:16" s="29" customFormat="1" ht="3.95" customHeight="1" x14ac:dyDescent="0.2">
      <c r="A14" s="124"/>
      <c r="B14" s="249"/>
      <c r="C14" s="222"/>
      <c r="D14" s="247"/>
      <c r="E14" s="247"/>
      <c r="F14" s="247"/>
      <c r="G14" s="247"/>
      <c r="H14" s="247"/>
      <c r="I14" s="247"/>
      <c r="J14" s="247"/>
      <c r="K14" s="247"/>
      <c r="L14" s="247"/>
      <c r="M14" s="247"/>
      <c r="N14" s="247"/>
      <c r="O14" s="247"/>
      <c r="P14" s="62"/>
    </row>
    <row r="15" spans="1:16" s="29" customFormat="1" ht="15" customHeight="1" x14ac:dyDescent="0.2">
      <c r="A15" s="8" t="s">
        <v>212</v>
      </c>
      <c r="B15" s="222"/>
      <c r="C15" s="222"/>
      <c r="D15" s="247">
        <f>SUM(D12:D14)</f>
        <v>1010149192</v>
      </c>
      <c r="E15" s="247"/>
      <c r="F15" s="247">
        <f>SUM(F12:F14)</f>
        <v>258257595</v>
      </c>
      <c r="G15" s="247"/>
      <c r="H15" s="247">
        <f>SUM(H12:H14)</f>
        <v>-465274840</v>
      </c>
      <c r="I15" s="53"/>
      <c r="J15" s="247">
        <f>SUM(J12:J14)</f>
        <v>120327052</v>
      </c>
      <c r="K15" s="247"/>
      <c r="L15" s="247">
        <f>SUM(L12:L14)</f>
        <v>465274840</v>
      </c>
      <c r="M15" s="247"/>
      <c r="N15" s="247">
        <f>SUM(N12:N14)</f>
        <v>651750101</v>
      </c>
      <c r="O15" s="247"/>
      <c r="P15" s="247">
        <f>SUM(D15:O15)</f>
        <v>2040483940</v>
      </c>
    </row>
    <row r="16" spans="1:16" s="29" customFormat="1" ht="15" customHeight="1" x14ac:dyDescent="0.2">
      <c r="A16" s="44" t="s">
        <v>108</v>
      </c>
      <c r="B16" s="249"/>
      <c r="C16" s="222"/>
      <c r="D16" s="247"/>
      <c r="E16" s="247"/>
      <c r="F16" s="247"/>
      <c r="G16" s="247"/>
      <c r="H16" s="247"/>
      <c r="I16" s="247"/>
      <c r="J16" s="247"/>
      <c r="K16" s="247"/>
      <c r="L16" s="247"/>
      <c r="M16" s="247"/>
      <c r="N16" s="247"/>
      <c r="O16" s="247"/>
      <c r="P16" s="247"/>
    </row>
    <row r="17" spans="1:16" s="29" customFormat="1" ht="15" customHeight="1" x14ac:dyDescent="0.2">
      <c r="A17" s="124" t="s">
        <v>152</v>
      </c>
      <c r="B17" s="249"/>
      <c r="C17" s="222"/>
      <c r="D17" s="247">
        <v>5618306</v>
      </c>
      <c r="E17" s="247"/>
      <c r="F17" s="247">
        <v>64418372</v>
      </c>
      <c r="G17" s="247"/>
      <c r="H17" s="247">
        <v>0</v>
      </c>
      <c r="I17" s="247"/>
      <c r="J17" s="247">
        <v>0</v>
      </c>
      <c r="K17" s="247"/>
      <c r="L17" s="247">
        <v>0</v>
      </c>
      <c r="M17" s="247"/>
      <c r="N17" s="247">
        <v>0</v>
      </c>
      <c r="O17" s="247"/>
      <c r="P17" s="247">
        <f>SUM(D17:O17)</f>
        <v>70036678</v>
      </c>
    </row>
    <row r="18" spans="1:16" s="29" customFormat="1" ht="15" customHeight="1" x14ac:dyDescent="0.2">
      <c r="A18" s="87" t="s">
        <v>153</v>
      </c>
      <c r="B18" s="25"/>
      <c r="C18" s="222"/>
      <c r="D18" s="247">
        <v>0</v>
      </c>
      <c r="E18" s="247"/>
      <c r="F18" s="247">
        <v>0</v>
      </c>
      <c r="G18" s="247"/>
      <c r="H18" s="247">
        <v>0</v>
      </c>
      <c r="I18" s="247"/>
      <c r="J18" s="247">
        <v>0</v>
      </c>
      <c r="K18" s="247"/>
      <c r="L18" s="247">
        <v>0</v>
      </c>
      <c r="M18" s="247"/>
      <c r="N18" s="247">
        <v>-193374458.40000001</v>
      </c>
      <c r="O18" s="247"/>
      <c r="P18" s="247">
        <f>SUM(D18:O18)</f>
        <v>-193374458.40000001</v>
      </c>
    </row>
    <row r="19" spans="1:16" s="29" customFormat="1" ht="15" customHeight="1" x14ac:dyDescent="0.2">
      <c r="A19" s="87" t="s">
        <v>32</v>
      </c>
      <c r="B19" s="250"/>
      <c r="C19" s="222"/>
      <c r="D19" s="224">
        <v>0</v>
      </c>
      <c r="E19" s="53"/>
      <c r="F19" s="224">
        <v>0</v>
      </c>
      <c r="G19" s="53"/>
      <c r="H19" s="224">
        <v>0</v>
      </c>
      <c r="I19" s="53"/>
      <c r="J19" s="224">
        <v>0</v>
      </c>
      <c r="K19" s="53"/>
      <c r="L19" s="224">
        <v>0</v>
      </c>
      <c r="M19" s="53"/>
      <c r="N19" s="248">
        <v>159462199</v>
      </c>
      <c r="O19" s="53"/>
      <c r="P19" s="248">
        <f>SUM(D19:O19)</f>
        <v>159462199</v>
      </c>
    </row>
    <row r="20" spans="1:16" s="29" customFormat="1" ht="3.95" customHeight="1" x14ac:dyDescent="0.2">
      <c r="A20" s="124"/>
      <c r="B20" s="249"/>
      <c r="C20" s="222"/>
      <c r="D20" s="247"/>
      <c r="E20" s="247"/>
      <c r="F20" s="247"/>
      <c r="G20" s="247"/>
      <c r="H20" s="247"/>
      <c r="I20" s="247"/>
      <c r="J20" s="247"/>
      <c r="K20" s="247"/>
      <c r="L20" s="247"/>
      <c r="M20" s="247"/>
      <c r="N20" s="247"/>
      <c r="O20" s="247"/>
      <c r="P20" s="62"/>
    </row>
    <row r="21" spans="1:16" s="29" customFormat="1" ht="15" customHeight="1" thickBot="1" x14ac:dyDescent="0.25">
      <c r="A21" s="45" t="s">
        <v>155</v>
      </c>
      <c r="B21" s="249"/>
      <c r="C21" s="222"/>
      <c r="D21" s="251">
        <f>SUM(D15:D19)</f>
        <v>1015767498</v>
      </c>
      <c r="E21" s="247"/>
      <c r="F21" s="251">
        <f>SUM(F15:F19)</f>
        <v>322675967</v>
      </c>
      <c r="G21" s="247"/>
      <c r="H21" s="251">
        <f>SUM(H15:H19)</f>
        <v>-465274840</v>
      </c>
      <c r="I21" s="247"/>
      <c r="J21" s="251">
        <f>SUM(J15:J19)</f>
        <v>120327052</v>
      </c>
      <c r="K21" s="247"/>
      <c r="L21" s="251">
        <f>SUM(L15:L19)</f>
        <v>465274840</v>
      </c>
      <c r="M21" s="247"/>
      <c r="N21" s="251">
        <f>SUM(N15:N19)</f>
        <v>617837841.60000002</v>
      </c>
      <c r="O21" s="247"/>
      <c r="P21" s="251">
        <f>SUM(P15:P19)</f>
        <v>2076608358.5999999</v>
      </c>
    </row>
    <row r="22" spans="1:16" s="29" customFormat="1" ht="9.9499999999999993" customHeight="1" thickTop="1" x14ac:dyDescent="0.2">
      <c r="A22" s="45"/>
      <c r="B22" s="249"/>
      <c r="C22" s="222"/>
      <c r="D22" s="247"/>
      <c r="E22" s="247"/>
      <c r="F22" s="247"/>
      <c r="G22" s="247"/>
      <c r="H22" s="247"/>
      <c r="I22" s="247"/>
      <c r="J22" s="247"/>
      <c r="K22" s="247"/>
      <c r="L22" s="247"/>
      <c r="M22" s="247"/>
      <c r="N22" s="247"/>
      <c r="O22" s="247"/>
      <c r="P22" s="247"/>
    </row>
    <row r="23" spans="1:16" s="234" customFormat="1" ht="15" customHeight="1" x14ac:dyDescent="0.2">
      <c r="A23" s="174"/>
      <c r="B23" s="191"/>
      <c r="C23" s="191"/>
      <c r="D23" s="357" t="s">
        <v>109</v>
      </c>
      <c r="E23" s="357"/>
      <c r="F23" s="357"/>
      <c r="G23" s="357"/>
      <c r="H23" s="357"/>
      <c r="I23" s="357"/>
      <c r="J23" s="357"/>
      <c r="K23" s="357"/>
      <c r="L23" s="357"/>
      <c r="M23" s="357"/>
      <c r="N23" s="357"/>
      <c r="O23" s="357"/>
      <c r="P23" s="357"/>
    </row>
    <row r="24" spans="1:16" s="234" customFormat="1" ht="15" customHeight="1" x14ac:dyDescent="0.2">
      <c r="A24" s="174"/>
      <c r="B24" s="191"/>
      <c r="C24" s="191"/>
      <c r="D24" s="358" t="s">
        <v>175</v>
      </c>
      <c r="E24" s="358"/>
      <c r="F24" s="358"/>
      <c r="G24" s="358"/>
      <c r="H24" s="358"/>
      <c r="I24" s="358"/>
      <c r="J24" s="358"/>
      <c r="K24" s="358"/>
      <c r="L24" s="358"/>
      <c r="M24" s="358"/>
      <c r="N24" s="358"/>
      <c r="O24" s="358"/>
      <c r="P24" s="358"/>
    </row>
    <row r="25" spans="1:16" s="234" customFormat="1" ht="15" customHeight="1" x14ac:dyDescent="0.2">
      <c r="A25" s="174"/>
      <c r="B25" s="191"/>
      <c r="C25" s="191"/>
      <c r="D25" s="192" t="s">
        <v>23</v>
      </c>
      <c r="E25" s="180"/>
      <c r="F25" s="180"/>
      <c r="G25" s="180"/>
      <c r="H25" s="180"/>
      <c r="I25" s="180"/>
      <c r="J25" s="358" t="s">
        <v>68</v>
      </c>
      <c r="K25" s="358"/>
      <c r="L25" s="358"/>
      <c r="M25" s="358"/>
      <c r="N25" s="358"/>
      <c r="O25" s="180"/>
      <c r="P25" s="180"/>
    </row>
    <row r="26" spans="1:16" s="234" customFormat="1" ht="15" customHeight="1" x14ac:dyDescent="0.2">
      <c r="A26" s="174"/>
      <c r="B26" s="191"/>
      <c r="C26" s="191"/>
      <c r="D26" s="192" t="s">
        <v>24</v>
      </c>
      <c r="E26" s="180"/>
      <c r="F26" s="180"/>
      <c r="G26" s="180"/>
      <c r="H26" s="180"/>
      <c r="I26" s="180"/>
      <c r="J26" s="358" t="s">
        <v>62</v>
      </c>
      <c r="K26" s="358"/>
      <c r="L26" s="358"/>
      <c r="M26" s="180"/>
      <c r="N26" s="180"/>
      <c r="O26" s="180"/>
      <c r="P26" s="180"/>
    </row>
    <row r="27" spans="1:16" s="234" customFormat="1" ht="15" customHeight="1" x14ac:dyDescent="0.2">
      <c r="A27" s="174"/>
      <c r="B27" s="191"/>
      <c r="C27" s="191"/>
      <c r="D27" s="192" t="s">
        <v>222</v>
      </c>
      <c r="E27" s="192"/>
      <c r="F27" s="192" t="s">
        <v>6</v>
      </c>
      <c r="G27" s="192"/>
      <c r="H27" s="192" t="s">
        <v>71</v>
      </c>
      <c r="I27" s="192"/>
      <c r="J27" s="180" t="s">
        <v>60</v>
      </c>
      <c r="K27" s="239"/>
      <c r="L27" s="180" t="s">
        <v>71</v>
      </c>
      <c r="M27" s="180"/>
      <c r="N27" s="180"/>
      <c r="O27" s="180"/>
      <c r="P27" s="180"/>
    </row>
    <row r="28" spans="1:16" s="234" customFormat="1" ht="15" customHeight="1" x14ac:dyDescent="0.2">
      <c r="A28" s="174"/>
      <c r="B28" s="196" t="s">
        <v>2</v>
      </c>
      <c r="C28" s="191"/>
      <c r="D28" s="193" t="s">
        <v>7</v>
      </c>
      <c r="E28" s="192"/>
      <c r="F28" s="193" t="s">
        <v>39</v>
      </c>
      <c r="G28" s="252"/>
      <c r="H28" s="193" t="s">
        <v>70</v>
      </c>
      <c r="I28" s="252"/>
      <c r="J28" s="181" t="s">
        <v>59</v>
      </c>
      <c r="K28" s="180"/>
      <c r="L28" s="181" t="s">
        <v>61</v>
      </c>
      <c r="M28" s="180"/>
      <c r="N28" s="181" t="s">
        <v>51</v>
      </c>
      <c r="O28" s="252"/>
      <c r="P28" s="193" t="s">
        <v>8</v>
      </c>
    </row>
    <row r="29" spans="1:16" s="234" customFormat="1" ht="3.95" customHeight="1" x14ac:dyDescent="0.2">
      <c r="A29" s="174"/>
      <c r="B29" s="191"/>
      <c r="C29" s="191"/>
      <c r="D29" s="253"/>
      <c r="E29" s="254"/>
      <c r="F29" s="253"/>
      <c r="G29" s="254"/>
      <c r="H29" s="253"/>
      <c r="I29" s="254"/>
      <c r="J29" s="253"/>
      <c r="K29" s="254"/>
      <c r="L29" s="253"/>
      <c r="M29" s="254"/>
      <c r="N29" s="253"/>
      <c r="O29" s="254"/>
      <c r="P29" s="141"/>
    </row>
    <row r="30" spans="1:16" s="234" customFormat="1" ht="15" customHeight="1" x14ac:dyDescent="0.2">
      <c r="A30" s="194" t="s">
        <v>135</v>
      </c>
      <c r="B30" s="191"/>
      <c r="C30" s="191"/>
      <c r="D30" s="253">
        <v>972495202</v>
      </c>
      <c r="E30" s="254"/>
      <c r="F30" s="253">
        <v>322087270</v>
      </c>
      <c r="G30" s="254"/>
      <c r="H30" s="253">
        <v>0</v>
      </c>
      <c r="I30" s="252"/>
      <c r="J30" s="253">
        <v>120327052</v>
      </c>
      <c r="K30" s="254"/>
      <c r="L30" s="197">
        <v>0</v>
      </c>
      <c r="M30" s="254"/>
      <c r="N30" s="253">
        <v>664135693</v>
      </c>
      <c r="O30" s="254"/>
      <c r="P30" s="253">
        <f>SUM(D30:O30)</f>
        <v>2079045217</v>
      </c>
    </row>
    <row r="31" spans="1:16" s="234" customFormat="1" ht="3.95" customHeight="1" x14ac:dyDescent="0.2">
      <c r="A31" s="255"/>
      <c r="B31" s="256"/>
      <c r="C31" s="191"/>
      <c r="D31" s="253"/>
      <c r="E31" s="254"/>
      <c r="F31" s="253"/>
      <c r="G31" s="254"/>
      <c r="H31" s="253"/>
      <c r="I31" s="254"/>
      <c r="J31" s="253"/>
      <c r="K31" s="254"/>
      <c r="L31" s="253"/>
      <c r="M31" s="254"/>
      <c r="N31" s="253"/>
      <c r="O31" s="254"/>
      <c r="P31" s="141"/>
    </row>
    <row r="32" spans="1:16" s="234" customFormat="1" ht="15" customHeight="1" x14ac:dyDescent="0.2">
      <c r="A32" s="194" t="s">
        <v>108</v>
      </c>
      <c r="B32" s="256"/>
      <c r="C32" s="191"/>
      <c r="D32" s="253"/>
      <c r="E32" s="254"/>
      <c r="F32" s="253"/>
      <c r="G32" s="254"/>
      <c r="H32" s="253"/>
      <c r="I32" s="254"/>
      <c r="J32" s="253"/>
      <c r="K32" s="254"/>
      <c r="L32" s="253"/>
      <c r="M32" s="254"/>
      <c r="N32" s="253"/>
      <c r="O32" s="254"/>
      <c r="P32" s="253"/>
    </row>
    <row r="33" spans="1:16" s="234" customFormat="1" ht="15" customHeight="1" x14ac:dyDescent="0.2">
      <c r="A33" s="234" t="s">
        <v>152</v>
      </c>
      <c r="B33" s="256"/>
      <c r="C33" s="191"/>
      <c r="D33" s="253">
        <v>1744</v>
      </c>
      <c r="E33" s="254"/>
      <c r="F33" s="253">
        <v>19955</v>
      </c>
      <c r="G33" s="254"/>
      <c r="H33" s="253">
        <v>0</v>
      </c>
      <c r="I33" s="254"/>
      <c r="J33" s="253">
        <v>0</v>
      </c>
      <c r="K33" s="254"/>
      <c r="L33" s="253">
        <v>0</v>
      </c>
      <c r="M33" s="254"/>
      <c r="N33" s="253">
        <v>0</v>
      </c>
      <c r="O33" s="254"/>
      <c r="P33" s="253">
        <f>SUM(D33:O33)</f>
        <v>21699</v>
      </c>
    </row>
    <row r="34" spans="1:16" s="234" customFormat="1" ht="15" customHeight="1" x14ac:dyDescent="0.2">
      <c r="A34" s="234" t="s">
        <v>187</v>
      </c>
      <c r="B34" s="233">
        <v>19.3</v>
      </c>
      <c r="C34" s="191"/>
      <c r="D34" s="253">
        <v>0</v>
      </c>
      <c r="E34" s="254"/>
      <c r="F34" s="253">
        <v>0</v>
      </c>
      <c r="G34" s="254"/>
      <c r="H34" s="253">
        <v>-160158220</v>
      </c>
      <c r="I34" s="254"/>
      <c r="J34" s="253">
        <v>0</v>
      </c>
      <c r="K34" s="254"/>
      <c r="L34" s="253">
        <f>-H34</f>
        <v>160158220</v>
      </c>
      <c r="M34" s="254"/>
      <c r="N34" s="253">
        <f>H34</f>
        <v>-160158220</v>
      </c>
      <c r="O34" s="254"/>
      <c r="P34" s="253">
        <f>SUM(D34:O34)</f>
        <v>-160158220</v>
      </c>
    </row>
    <row r="35" spans="1:16" s="234" customFormat="1" ht="15" customHeight="1" x14ac:dyDescent="0.2">
      <c r="A35" s="234" t="s">
        <v>153</v>
      </c>
      <c r="B35" s="233">
        <v>20</v>
      </c>
      <c r="C35" s="191"/>
      <c r="D35" s="342">
        <v>0</v>
      </c>
      <c r="E35" s="343"/>
      <c r="F35" s="342">
        <v>0</v>
      </c>
      <c r="G35" s="343"/>
      <c r="H35" s="342">
        <v>0</v>
      </c>
      <c r="I35" s="343"/>
      <c r="J35" s="342">
        <v>0</v>
      </c>
      <c r="K35" s="343"/>
      <c r="L35" s="342">
        <v>0</v>
      </c>
      <c r="M35" s="343"/>
      <c r="N35" s="342">
        <v>-95824270.200000003</v>
      </c>
      <c r="O35" s="343"/>
      <c r="P35" s="342">
        <f>SUM(D35:O35)</f>
        <v>-95824270.200000003</v>
      </c>
    </row>
    <row r="36" spans="1:16" s="234" customFormat="1" ht="15" customHeight="1" x14ac:dyDescent="0.2">
      <c r="A36" s="29" t="s">
        <v>32</v>
      </c>
      <c r="B36" s="257"/>
      <c r="C36" s="191"/>
      <c r="D36" s="344">
        <v>0</v>
      </c>
      <c r="E36" s="345"/>
      <c r="F36" s="344">
        <v>0</v>
      </c>
      <c r="G36" s="345"/>
      <c r="H36" s="344">
        <v>0</v>
      </c>
      <c r="I36" s="345"/>
      <c r="J36" s="344">
        <v>0</v>
      </c>
      <c r="K36" s="345"/>
      <c r="L36" s="344">
        <v>0</v>
      </c>
      <c r="M36" s="345"/>
      <c r="N36" s="342">
        <f>'P&amp;L 7-8 (6M)'!L39</f>
        <v>115155200</v>
      </c>
      <c r="O36" s="345"/>
      <c r="P36" s="342">
        <f>SUM(D36:O36)</f>
        <v>115155200</v>
      </c>
    </row>
    <row r="37" spans="1:16" s="234" customFormat="1" ht="15" customHeight="1" x14ac:dyDescent="0.2">
      <c r="A37" s="234" t="s">
        <v>188</v>
      </c>
      <c r="B37" s="233"/>
      <c r="C37" s="191"/>
      <c r="D37" s="253"/>
      <c r="E37" s="254"/>
      <c r="F37" s="253"/>
      <c r="G37" s="254"/>
      <c r="H37" s="253"/>
      <c r="I37" s="254"/>
      <c r="J37" s="253"/>
      <c r="K37" s="254"/>
      <c r="L37" s="253"/>
      <c r="M37" s="254"/>
      <c r="N37" s="253"/>
      <c r="O37" s="254"/>
      <c r="P37" s="253"/>
    </row>
    <row r="38" spans="1:16" s="234" customFormat="1" ht="15" customHeight="1" x14ac:dyDescent="0.2">
      <c r="A38" s="234" t="s">
        <v>225</v>
      </c>
      <c r="B38" s="233"/>
      <c r="C38" s="191"/>
      <c r="D38" s="198">
        <v>0</v>
      </c>
      <c r="E38" s="252"/>
      <c r="F38" s="198">
        <v>0</v>
      </c>
      <c r="G38" s="252"/>
      <c r="H38" s="198">
        <v>0</v>
      </c>
      <c r="I38" s="252"/>
      <c r="J38" s="198">
        <v>0</v>
      </c>
      <c r="K38" s="252"/>
      <c r="L38" s="198">
        <v>0</v>
      </c>
      <c r="M38" s="252"/>
      <c r="N38" s="258">
        <f>'P&amp;L 7-8 (6M)'!L49</f>
        <v>5079416</v>
      </c>
      <c r="O38" s="252"/>
      <c r="P38" s="258">
        <f>SUM(D38:O38)</f>
        <v>5079416</v>
      </c>
    </row>
    <row r="39" spans="1:16" s="234" customFormat="1" ht="3.95" customHeight="1" x14ac:dyDescent="0.2">
      <c r="A39" s="255"/>
      <c r="B39" s="256"/>
      <c r="C39" s="191"/>
      <c r="D39" s="253"/>
      <c r="E39" s="254"/>
      <c r="F39" s="253"/>
      <c r="G39" s="254"/>
      <c r="H39" s="253"/>
      <c r="I39" s="254"/>
      <c r="J39" s="253"/>
      <c r="K39" s="254"/>
      <c r="L39" s="253"/>
      <c r="M39" s="254"/>
      <c r="N39" s="253"/>
      <c r="O39" s="254"/>
      <c r="P39" s="141"/>
    </row>
    <row r="40" spans="1:16" s="234" customFormat="1" ht="15" customHeight="1" thickBot="1" x14ac:dyDescent="0.25">
      <c r="A40" s="195" t="s">
        <v>176</v>
      </c>
      <c r="B40" s="256"/>
      <c r="C40" s="191"/>
      <c r="D40" s="259">
        <f>SUM(D30:D38)</f>
        <v>972496946</v>
      </c>
      <c r="E40" s="254"/>
      <c r="F40" s="259">
        <f>SUM(F30:F38)</f>
        <v>322107225</v>
      </c>
      <c r="G40" s="254"/>
      <c r="H40" s="259">
        <f>SUM(H30:H38)</f>
        <v>-160158220</v>
      </c>
      <c r="I40" s="254"/>
      <c r="J40" s="259">
        <f>SUM(J30:J38)</f>
        <v>120327052</v>
      </c>
      <c r="K40" s="254"/>
      <c r="L40" s="259">
        <f>SUM(L30:L38)</f>
        <v>160158220</v>
      </c>
      <c r="M40" s="254"/>
      <c r="N40" s="259">
        <f>SUM(N30:N38)</f>
        <v>528387818.80000001</v>
      </c>
      <c r="O40" s="254"/>
      <c r="P40" s="259">
        <f>SUM(P30:P38)</f>
        <v>1943319041.8</v>
      </c>
    </row>
    <row r="41" spans="1:16" ht="15.95" customHeight="1" thickTop="1" x14ac:dyDescent="0.2">
      <c r="P41" s="184"/>
    </row>
    <row r="42" spans="1:16" ht="21.95" customHeight="1" x14ac:dyDescent="0.2">
      <c r="A42" s="199" t="str">
        <f>'2-4'!A59:M59</f>
        <v>The accompanying notes on pages 13 to 30 are an integral part of these interim financial information.</v>
      </c>
      <c r="B42" s="199"/>
      <c r="C42" s="199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</row>
    <row r="43" spans="1:16" ht="15.95" customHeight="1" x14ac:dyDescent="0.2">
      <c r="P43" s="184"/>
    </row>
    <row r="44" spans="1:16" ht="15.95" customHeight="1" x14ac:dyDescent="0.2">
      <c r="P44" s="184"/>
    </row>
    <row r="45" spans="1:16" ht="15.95" customHeight="1" x14ac:dyDescent="0.2">
      <c r="P45" s="184"/>
    </row>
    <row r="46" spans="1:16" ht="15.95" customHeight="1" x14ac:dyDescent="0.2">
      <c r="P46" s="184"/>
    </row>
    <row r="47" spans="1:16" ht="15.95" customHeight="1" x14ac:dyDescent="0.2">
      <c r="P47" s="184"/>
    </row>
    <row r="48" spans="1:16" ht="15.95" customHeight="1" x14ac:dyDescent="0.2">
      <c r="P48" s="184"/>
    </row>
    <row r="49" spans="16:16" ht="15.95" customHeight="1" x14ac:dyDescent="0.2">
      <c r="P49" s="184"/>
    </row>
    <row r="50" spans="16:16" ht="15.95" customHeight="1" x14ac:dyDescent="0.2">
      <c r="P50" s="184"/>
    </row>
    <row r="51" spans="16:16" ht="15.95" customHeight="1" x14ac:dyDescent="0.2">
      <c r="P51" s="184"/>
    </row>
    <row r="52" spans="16:16" ht="15.95" customHeight="1" x14ac:dyDescent="0.2">
      <c r="P52" s="184"/>
    </row>
    <row r="53" spans="16:16" ht="15.95" customHeight="1" x14ac:dyDescent="0.2">
      <c r="P53" s="184"/>
    </row>
    <row r="54" spans="16:16" ht="15.95" customHeight="1" x14ac:dyDescent="0.2">
      <c r="P54" s="184"/>
    </row>
    <row r="55" spans="16:16" ht="15.95" customHeight="1" x14ac:dyDescent="0.2">
      <c r="P55" s="184"/>
    </row>
  </sheetData>
  <mergeCells count="9">
    <mergeCell ref="A2:I2"/>
    <mergeCell ref="D5:P5"/>
    <mergeCell ref="J26:L26"/>
    <mergeCell ref="D6:P6"/>
    <mergeCell ref="J7:N7"/>
    <mergeCell ref="J8:L8"/>
    <mergeCell ref="D23:P23"/>
    <mergeCell ref="D24:P24"/>
    <mergeCell ref="J25:N25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&amp;R&amp;9&amp;P</oddFooter>
  </headerFooter>
  <ignoredErrors>
    <ignoredError sqref="D15:P15 D21:P21 P12:P14 P16:P19 P37:P38 N38 D40:L40 P30:P33 P39:P40 N39:N40 P34:P35 L36:P36 L34:O3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9"/>
  <sheetViews>
    <sheetView zoomScaleNormal="100" zoomScaleSheetLayoutView="100" zoomScalePageLayoutView="115" workbookViewId="0">
      <selection activeCell="E119" sqref="E119"/>
    </sheetView>
  </sheetViews>
  <sheetFormatPr defaultColWidth="9.33203125" defaultRowHeight="16.5" customHeight="1" x14ac:dyDescent="0.2"/>
  <cols>
    <col min="1" max="3" width="1.5" style="270" customWidth="1"/>
    <col min="4" max="4" width="13" style="270" bestFit="1" customWidth="1"/>
    <col min="5" max="5" width="32.83203125" style="270" customWidth="1"/>
    <col min="6" max="6" width="7.6640625" style="271" customWidth="1"/>
    <col min="7" max="7" width="1" style="270" customWidth="1"/>
    <col min="8" max="8" width="15" style="272" bestFit="1" customWidth="1"/>
    <col min="9" max="9" width="1" style="272" customWidth="1"/>
    <col min="10" max="10" width="13.83203125" style="272" customWidth="1"/>
    <col min="11" max="11" width="1" style="272" customWidth="1"/>
    <col min="12" max="12" width="15" style="272" bestFit="1" customWidth="1"/>
    <col min="13" max="13" width="1" style="272" customWidth="1"/>
    <col min="14" max="14" width="13.83203125" style="272" customWidth="1"/>
    <col min="15" max="16384" width="9.33203125" style="270"/>
  </cols>
  <sheetData>
    <row r="1" spans="1:14" ht="16.5" customHeight="1" x14ac:dyDescent="0.2">
      <c r="A1" s="268" t="s">
        <v>47</v>
      </c>
      <c r="B1" s="269"/>
      <c r="C1" s="269"/>
      <c r="D1" s="269"/>
    </row>
    <row r="2" spans="1:14" ht="16.5" customHeight="1" x14ac:dyDescent="0.2">
      <c r="A2" s="269" t="s">
        <v>207</v>
      </c>
      <c r="B2" s="269"/>
      <c r="C2" s="269"/>
      <c r="D2" s="269"/>
    </row>
    <row r="3" spans="1:14" ht="16.5" customHeight="1" x14ac:dyDescent="0.2">
      <c r="A3" s="273" t="str">
        <f>'10'!A3</f>
        <v>For the six-month period ended 30 June 2020</v>
      </c>
      <c r="B3" s="273"/>
      <c r="C3" s="273"/>
      <c r="D3" s="273"/>
      <c r="E3" s="274"/>
      <c r="F3" s="275"/>
      <c r="G3" s="274"/>
      <c r="H3" s="276"/>
      <c r="I3" s="276"/>
      <c r="J3" s="276"/>
      <c r="K3" s="276"/>
      <c r="L3" s="276"/>
      <c r="M3" s="276"/>
      <c r="N3" s="276"/>
    </row>
    <row r="4" spans="1:14" ht="15" customHeight="1" x14ac:dyDescent="0.2"/>
    <row r="5" spans="1:14" ht="15" customHeight="1" x14ac:dyDescent="0.2"/>
    <row r="6" spans="1:14" ht="12.95" customHeight="1" x14ac:dyDescent="0.2">
      <c r="H6" s="363" t="s">
        <v>0</v>
      </c>
      <c r="I6" s="363"/>
      <c r="J6" s="363"/>
      <c r="K6" s="277"/>
      <c r="L6" s="363" t="s">
        <v>96</v>
      </c>
      <c r="M6" s="363"/>
      <c r="N6" s="363"/>
    </row>
    <row r="7" spans="1:14" ht="12.95" customHeight="1" x14ac:dyDescent="0.2">
      <c r="G7" s="278"/>
      <c r="H7" s="362" t="s">
        <v>33</v>
      </c>
      <c r="I7" s="362"/>
      <c r="J7" s="362"/>
      <c r="K7" s="277"/>
      <c r="L7" s="362" t="s">
        <v>33</v>
      </c>
      <c r="M7" s="362"/>
      <c r="N7" s="362"/>
    </row>
    <row r="8" spans="1:14" ht="12.95" customHeight="1" x14ac:dyDescent="0.2">
      <c r="G8" s="278"/>
      <c r="H8" s="279" t="s">
        <v>1</v>
      </c>
      <c r="J8" s="279" t="s">
        <v>1</v>
      </c>
      <c r="K8" s="280"/>
      <c r="L8" s="279" t="s">
        <v>1</v>
      </c>
      <c r="M8" s="280"/>
      <c r="N8" s="279" t="s">
        <v>1</v>
      </c>
    </row>
    <row r="9" spans="1:14" ht="12.95" customHeight="1" x14ac:dyDescent="0.2">
      <c r="G9" s="278"/>
      <c r="H9" s="281" t="s">
        <v>147</v>
      </c>
      <c r="I9" s="282"/>
      <c r="J9" s="281" t="s">
        <v>147</v>
      </c>
      <c r="K9" s="282"/>
      <c r="L9" s="281" t="s">
        <v>147</v>
      </c>
      <c r="M9" s="282"/>
      <c r="N9" s="281" t="s">
        <v>147</v>
      </c>
    </row>
    <row r="10" spans="1:14" ht="12.95" customHeight="1" x14ac:dyDescent="0.2">
      <c r="G10" s="278"/>
      <c r="H10" s="281" t="s">
        <v>134</v>
      </c>
      <c r="I10" s="282"/>
      <c r="J10" s="281" t="s">
        <v>130</v>
      </c>
      <c r="K10" s="282"/>
      <c r="L10" s="281" t="s">
        <v>134</v>
      </c>
      <c r="M10" s="282"/>
      <c r="N10" s="281" t="s">
        <v>130</v>
      </c>
    </row>
    <row r="11" spans="1:14" ht="12.95" customHeight="1" x14ac:dyDescent="0.2">
      <c r="F11" s="283" t="s">
        <v>2</v>
      </c>
      <c r="G11" s="284"/>
      <c r="H11" s="285" t="s">
        <v>27</v>
      </c>
      <c r="I11" s="279"/>
      <c r="J11" s="285" t="s">
        <v>27</v>
      </c>
      <c r="K11" s="279"/>
      <c r="L11" s="285" t="s">
        <v>27</v>
      </c>
      <c r="M11" s="279"/>
      <c r="N11" s="285" t="s">
        <v>27</v>
      </c>
    </row>
    <row r="12" spans="1:14" ht="12.95" customHeight="1" x14ac:dyDescent="0.2">
      <c r="A12" s="269" t="s">
        <v>12</v>
      </c>
      <c r="B12" s="269"/>
      <c r="C12" s="269"/>
      <c r="D12" s="269"/>
      <c r="E12" s="269"/>
      <c r="H12" s="321"/>
      <c r="L12" s="321"/>
    </row>
    <row r="13" spans="1:14" ht="12.95" customHeight="1" x14ac:dyDescent="0.2">
      <c r="A13" s="270" t="s">
        <v>140</v>
      </c>
      <c r="H13" s="322">
        <f>'P&amp;L 7-8 (6M)'!H36</f>
        <v>368935515</v>
      </c>
      <c r="I13" s="286"/>
      <c r="J13" s="286">
        <v>254392451</v>
      </c>
      <c r="K13" s="286"/>
      <c r="L13" s="322">
        <f>'P&amp;L 7-8 (6M)'!L36</f>
        <v>138636157</v>
      </c>
      <c r="N13" s="286">
        <v>187940924</v>
      </c>
    </row>
    <row r="14" spans="1:14" ht="12.95" customHeight="1" x14ac:dyDescent="0.2">
      <c r="A14" s="287" t="s">
        <v>63</v>
      </c>
      <c r="B14" s="288"/>
      <c r="D14" s="289"/>
      <c r="E14" s="271"/>
      <c r="F14" s="290"/>
      <c r="G14" s="291"/>
      <c r="H14" s="323"/>
      <c r="J14" s="292"/>
      <c r="L14" s="323"/>
      <c r="N14" s="292"/>
    </row>
    <row r="15" spans="1:14" ht="12.95" customHeight="1" x14ac:dyDescent="0.2">
      <c r="B15" s="293" t="s">
        <v>87</v>
      </c>
      <c r="F15" s="271" t="s">
        <v>213</v>
      </c>
      <c r="H15" s="324">
        <v>244042799</v>
      </c>
      <c r="I15" s="286"/>
      <c r="J15" s="294">
        <v>295219475</v>
      </c>
      <c r="K15" s="286"/>
      <c r="L15" s="324">
        <v>61807900</v>
      </c>
      <c r="M15" s="286"/>
      <c r="N15" s="294">
        <v>54577063</v>
      </c>
    </row>
    <row r="16" spans="1:14" ht="12.95" customHeight="1" x14ac:dyDescent="0.2">
      <c r="B16" s="293" t="s">
        <v>128</v>
      </c>
      <c r="H16" s="324">
        <v>4166666</v>
      </c>
      <c r="I16" s="286"/>
      <c r="J16" s="294">
        <v>4166667</v>
      </c>
      <c r="K16" s="286"/>
      <c r="L16" s="326" t="s">
        <v>198</v>
      </c>
      <c r="M16" s="294"/>
      <c r="N16" s="295" t="s">
        <v>197</v>
      </c>
    </row>
    <row r="17" spans="1:14" ht="12.95" customHeight="1" x14ac:dyDescent="0.2">
      <c r="B17" s="293" t="s">
        <v>127</v>
      </c>
      <c r="F17" s="271">
        <v>8</v>
      </c>
      <c r="G17" s="296"/>
      <c r="H17" s="324">
        <v>-224495</v>
      </c>
      <c r="I17" s="286"/>
      <c r="J17" s="294">
        <v>-1339944</v>
      </c>
      <c r="K17" s="286"/>
      <c r="L17" s="324">
        <v>-32610</v>
      </c>
      <c r="M17" s="286"/>
      <c r="N17" s="294">
        <v>-502437</v>
      </c>
    </row>
    <row r="18" spans="1:14" ht="12.95" customHeight="1" x14ac:dyDescent="0.2">
      <c r="B18" s="293" t="s">
        <v>129</v>
      </c>
      <c r="G18" s="296"/>
      <c r="H18" s="324">
        <v>4976019</v>
      </c>
      <c r="I18" s="286"/>
      <c r="J18" s="294">
        <v>-5363739</v>
      </c>
      <c r="K18" s="286"/>
      <c r="L18" s="326" t="s">
        <v>198</v>
      </c>
      <c r="M18" s="286"/>
      <c r="N18" s="295" t="s">
        <v>197</v>
      </c>
    </row>
    <row r="19" spans="1:14" ht="12.95" customHeight="1" x14ac:dyDescent="0.2">
      <c r="B19" s="293" t="s">
        <v>119</v>
      </c>
      <c r="G19" s="296"/>
      <c r="H19" s="324">
        <v>3306335</v>
      </c>
      <c r="I19" s="286"/>
      <c r="J19" s="294">
        <v>4289557</v>
      </c>
      <c r="K19" s="286"/>
      <c r="L19" s="324">
        <v>3306335</v>
      </c>
      <c r="M19" s="286"/>
      <c r="N19" s="294">
        <v>4289557</v>
      </c>
    </row>
    <row r="20" spans="1:14" ht="12.95" customHeight="1" x14ac:dyDescent="0.2">
      <c r="B20" s="293" t="s">
        <v>159</v>
      </c>
      <c r="G20" s="296"/>
      <c r="H20" s="325"/>
      <c r="J20" s="297"/>
      <c r="L20" s="321"/>
    </row>
    <row r="21" spans="1:14" ht="12.95" customHeight="1" x14ac:dyDescent="0.2">
      <c r="B21" s="293"/>
      <c r="C21" s="298" t="s">
        <v>160</v>
      </c>
      <c r="G21" s="296"/>
      <c r="H21" s="326" t="s">
        <v>198</v>
      </c>
      <c r="I21" s="286"/>
      <c r="J21" s="295" t="s">
        <v>158</v>
      </c>
      <c r="K21" s="286"/>
      <c r="L21" s="326" t="s">
        <v>198</v>
      </c>
      <c r="M21" s="286"/>
      <c r="N21" s="294">
        <v>-1818489</v>
      </c>
    </row>
    <row r="22" spans="1:14" s="299" customFormat="1" ht="12.95" customHeight="1" x14ac:dyDescent="0.2">
      <c r="A22" s="270"/>
      <c r="B22" s="270" t="s">
        <v>133</v>
      </c>
      <c r="C22" s="293"/>
      <c r="D22" s="293"/>
      <c r="F22" s="271"/>
      <c r="G22" s="300"/>
      <c r="H22" s="324"/>
      <c r="I22" s="286"/>
      <c r="J22" s="294"/>
      <c r="K22" s="286"/>
      <c r="L22" s="324"/>
      <c r="M22" s="294"/>
      <c r="N22" s="294"/>
    </row>
    <row r="23" spans="1:14" s="299" customFormat="1" ht="12.95" customHeight="1" x14ac:dyDescent="0.2">
      <c r="C23" s="293" t="s">
        <v>116</v>
      </c>
      <c r="F23" s="271"/>
      <c r="G23" s="300"/>
      <c r="H23" s="324">
        <v>-170166</v>
      </c>
      <c r="I23" s="286"/>
      <c r="J23" s="294">
        <v>29893</v>
      </c>
      <c r="K23" s="286"/>
      <c r="L23" s="324">
        <v>-123166</v>
      </c>
      <c r="M23" s="294"/>
      <c r="N23" s="294">
        <v>-172871</v>
      </c>
    </row>
    <row r="24" spans="1:14" s="299" customFormat="1" ht="12.95" customHeight="1" x14ac:dyDescent="0.2">
      <c r="A24" s="270"/>
      <c r="B24" s="270" t="s">
        <v>161</v>
      </c>
      <c r="C24" s="293"/>
      <c r="D24" s="293"/>
      <c r="F24" s="271"/>
      <c r="G24" s="300"/>
      <c r="H24" s="324"/>
      <c r="I24" s="286"/>
      <c r="J24" s="294"/>
      <c r="K24" s="286"/>
      <c r="L24" s="327"/>
      <c r="M24" s="294"/>
    </row>
    <row r="25" spans="1:14" s="299" customFormat="1" ht="12.95" customHeight="1" x14ac:dyDescent="0.2">
      <c r="C25" s="293" t="s">
        <v>116</v>
      </c>
      <c r="F25" s="271"/>
      <c r="G25" s="300"/>
      <c r="H25" s="324">
        <v>1339620</v>
      </c>
      <c r="I25" s="286"/>
      <c r="J25" s="294">
        <v>146</v>
      </c>
      <c r="K25" s="286"/>
      <c r="L25" s="324">
        <v>1339620</v>
      </c>
      <c r="M25" s="294"/>
      <c r="N25" s="294">
        <v>146</v>
      </c>
    </row>
    <row r="26" spans="1:14" s="299" customFormat="1" ht="12.95" customHeight="1" x14ac:dyDescent="0.2">
      <c r="A26" s="270"/>
      <c r="B26" s="293" t="s">
        <v>43</v>
      </c>
      <c r="F26" s="271">
        <v>18</v>
      </c>
      <c r="H26" s="324">
        <v>3451582</v>
      </c>
      <c r="I26" s="286"/>
      <c r="J26" s="294">
        <v>34335521</v>
      </c>
      <c r="K26" s="286"/>
      <c r="L26" s="324">
        <v>2118258</v>
      </c>
      <c r="M26" s="294"/>
      <c r="N26" s="294">
        <v>22928447</v>
      </c>
    </row>
    <row r="27" spans="1:14" s="299" customFormat="1" ht="12.95" customHeight="1" x14ac:dyDescent="0.2">
      <c r="A27" s="270"/>
      <c r="B27" s="293" t="s">
        <v>162</v>
      </c>
      <c r="F27" s="271"/>
      <c r="H27" s="326" t="s">
        <v>198</v>
      </c>
      <c r="I27" s="286"/>
      <c r="J27" s="295" t="s">
        <v>158</v>
      </c>
      <c r="K27" s="286"/>
      <c r="L27" s="324">
        <v>-16747990</v>
      </c>
      <c r="M27" s="294"/>
      <c r="N27" s="294">
        <v>-45419936</v>
      </c>
    </row>
    <row r="28" spans="1:14" s="299" customFormat="1" ht="12.95" customHeight="1" x14ac:dyDescent="0.2">
      <c r="A28" s="270"/>
      <c r="B28" s="293" t="s">
        <v>144</v>
      </c>
      <c r="F28" s="271"/>
      <c r="H28" s="326">
        <v>79460</v>
      </c>
      <c r="I28" s="286"/>
      <c r="J28" s="295" t="s">
        <v>158</v>
      </c>
      <c r="K28" s="286"/>
      <c r="L28" s="324">
        <v>36927</v>
      </c>
      <c r="M28" s="294"/>
      <c r="N28" s="295" t="s">
        <v>197</v>
      </c>
    </row>
    <row r="29" spans="1:14" s="299" customFormat="1" ht="12.95" customHeight="1" x14ac:dyDescent="0.2">
      <c r="A29" s="270"/>
      <c r="B29" s="293" t="s">
        <v>44</v>
      </c>
      <c r="F29" s="271"/>
      <c r="H29" s="324">
        <v>-383495</v>
      </c>
      <c r="I29" s="286"/>
      <c r="J29" s="294">
        <v>-696260</v>
      </c>
      <c r="K29" s="286"/>
      <c r="L29" s="324">
        <v>-10783644</v>
      </c>
      <c r="M29" s="294"/>
      <c r="N29" s="294">
        <v>-16186325</v>
      </c>
    </row>
    <row r="30" spans="1:14" ht="12.95" customHeight="1" x14ac:dyDescent="0.2">
      <c r="B30" s="293" t="s">
        <v>226</v>
      </c>
      <c r="H30" s="328">
        <v>18220699</v>
      </c>
      <c r="I30" s="286"/>
      <c r="J30" s="301">
        <v>23024866</v>
      </c>
      <c r="K30" s="286"/>
      <c r="L30" s="329">
        <v>8428659</v>
      </c>
      <c r="M30" s="286"/>
      <c r="N30" s="302">
        <v>3491467</v>
      </c>
    </row>
    <row r="31" spans="1:14" s="299" customFormat="1" ht="12.95" customHeight="1" x14ac:dyDescent="0.2">
      <c r="A31" s="270"/>
      <c r="B31" s="270"/>
      <c r="C31" s="293"/>
      <c r="F31" s="303"/>
      <c r="H31" s="323"/>
      <c r="I31" s="292"/>
      <c r="J31" s="292"/>
      <c r="K31" s="292"/>
      <c r="L31" s="323"/>
      <c r="M31" s="272"/>
      <c r="N31" s="292"/>
    </row>
    <row r="32" spans="1:14" s="299" customFormat="1" ht="12.95" customHeight="1" x14ac:dyDescent="0.2">
      <c r="A32" s="304"/>
      <c r="B32" s="305"/>
      <c r="F32" s="303"/>
      <c r="H32" s="323">
        <f>SUM(H13:H30)</f>
        <v>647740539</v>
      </c>
      <c r="I32" s="292"/>
      <c r="J32" s="292">
        <f>SUM(J13:J30)</f>
        <v>608058633</v>
      </c>
      <c r="K32" s="292"/>
      <c r="L32" s="323">
        <f>SUM(L13:L30)</f>
        <v>187986446</v>
      </c>
      <c r="M32" s="292"/>
      <c r="N32" s="292">
        <f>SUM(N13:N30)</f>
        <v>209127546</v>
      </c>
    </row>
    <row r="33" spans="1:14" s="299" customFormat="1" ht="12.95" customHeight="1" x14ac:dyDescent="0.2">
      <c r="A33" s="270" t="s">
        <v>64</v>
      </c>
      <c r="B33" s="304"/>
      <c r="C33" s="306"/>
      <c r="F33" s="303"/>
      <c r="H33" s="323"/>
      <c r="I33" s="292"/>
      <c r="J33" s="292"/>
      <c r="K33" s="292"/>
      <c r="L33" s="323"/>
      <c r="M33" s="292"/>
      <c r="N33" s="292"/>
    </row>
    <row r="34" spans="1:14" s="299" customFormat="1" ht="12.95" customHeight="1" x14ac:dyDescent="0.2">
      <c r="A34" s="270"/>
      <c r="B34" s="293" t="s">
        <v>81</v>
      </c>
      <c r="F34" s="303"/>
      <c r="H34" s="324">
        <v>-109839212</v>
      </c>
      <c r="I34" s="286"/>
      <c r="J34" s="294">
        <v>1390293</v>
      </c>
      <c r="K34" s="286"/>
      <c r="L34" s="324">
        <v>95028881</v>
      </c>
      <c r="M34" s="286"/>
      <c r="N34" s="294">
        <v>-14876711</v>
      </c>
    </row>
    <row r="35" spans="1:14" s="299" customFormat="1" ht="12.95" customHeight="1" x14ac:dyDescent="0.2">
      <c r="A35" s="270"/>
      <c r="B35" s="293" t="s">
        <v>56</v>
      </c>
      <c r="F35" s="303"/>
      <c r="H35" s="324">
        <v>4080298</v>
      </c>
      <c r="I35" s="286"/>
      <c r="J35" s="294">
        <v>-9165947</v>
      </c>
      <c r="K35" s="286"/>
      <c r="L35" s="324">
        <v>2771372</v>
      </c>
      <c r="M35" s="286"/>
      <c r="N35" s="294">
        <v>2771663</v>
      </c>
    </row>
    <row r="36" spans="1:14" s="299" customFormat="1" ht="12.95" customHeight="1" x14ac:dyDescent="0.2">
      <c r="A36" s="270"/>
      <c r="B36" s="293" t="s">
        <v>88</v>
      </c>
      <c r="F36" s="303"/>
      <c r="H36" s="324">
        <v>-22754457</v>
      </c>
      <c r="I36" s="286"/>
      <c r="J36" s="294">
        <v>-4039954</v>
      </c>
      <c r="K36" s="286"/>
      <c r="L36" s="324">
        <v>-5509255</v>
      </c>
      <c r="M36" s="286"/>
      <c r="N36" s="294">
        <v>259769</v>
      </c>
    </row>
    <row r="37" spans="1:14" s="299" customFormat="1" ht="12.95" customHeight="1" x14ac:dyDescent="0.2">
      <c r="A37" s="270"/>
      <c r="B37" s="293" t="s">
        <v>57</v>
      </c>
      <c r="F37" s="303"/>
      <c r="H37" s="324">
        <v>3315037</v>
      </c>
      <c r="I37" s="286"/>
      <c r="J37" s="294">
        <v>1697344</v>
      </c>
      <c r="K37" s="286"/>
      <c r="L37" s="324">
        <v>1305007</v>
      </c>
      <c r="M37" s="286"/>
      <c r="N37" s="294">
        <v>-1412755</v>
      </c>
    </row>
    <row r="38" spans="1:14" ht="12.95" customHeight="1" x14ac:dyDescent="0.2">
      <c r="B38" s="293" t="s">
        <v>48</v>
      </c>
      <c r="H38" s="324">
        <v>-13569341</v>
      </c>
      <c r="I38" s="286"/>
      <c r="J38" s="294">
        <v>401613</v>
      </c>
      <c r="K38" s="286"/>
      <c r="L38" s="324">
        <v>-2281558</v>
      </c>
      <c r="M38" s="286"/>
      <c r="N38" s="294">
        <v>3308839</v>
      </c>
    </row>
    <row r="39" spans="1:14" ht="12.95" customHeight="1" x14ac:dyDescent="0.2">
      <c r="B39" s="293" t="s">
        <v>80</v>
      </c>
      <c r="H39" s="324">
        <v>-1097829</v>
      </c>
      <c r="I39" s="286"/>
      <c r="J39" s="294">
        <v>-120667615</v>
      </c>
      <c r="K39" s="286"/>
      <c r="L39" s="324">
        <v>-80555347</v>
      </c>
      <c r="M39" s="286"/>
      <c r="N39" s="294">
        <v>-95687745</v>
      </c>
    </row>
    <row r="40" spans="1:14" ht="12.95" customHeight="1" x14ac:dyDescent="0.2">
      <c r="B40" s="293" t="s">
        <v>93</v>
      </c>
      <c r="H40" s="324">
        <v>-3565065</v>
      </c>
      <c r="I40" s="286"/>
      <c r="J40" s="294">
        <v>2242620</v>
      </c>
      <c r="K40" s="286"/>
      <c r="L40" s="324">
        <v>-945178</v>
      </c>
      <c r="M40" s="286"/>
      <c r="N40" s="294">
        <v>-478259</v>
      </c>
    </row>
    <row r="41" spans="1:14" ht="12.95" customHeight="1" x14ac:dyDescent="0.2">
      <c r="B41" s="293" t="s">
        <v>145</v>
      </c>
      <c r="H41" s="324">
        <v>18766235</v>
      </c>
      <c r="I41" s="286"/>
      <c r="J41" s="294">
        <v>0</v>
      </c>
      <c r="K41" s="286"/>
      <c r="L41" s="324">
        <v>9977616</v>
      </c>
      <c r="M41" s="286"/>
      <c r="N41" s="295" t="s">
        <v>197</v>
      </c>
    </row>
    <row r="42" spans="1:14" ht="12.95" customHeight="1" x14ac:dyDescent="0.2">
      <c r="B42" s="293" t="s">
        <v>75</v>
      </c>
      <c r="H42" s="328">
        <v>-10550198</v>
      </c>
      <c r="I42" s="286"/>
      <c r="J42" s="301">
        <v>-2008389</v>
      </c>
      <c r="K42" s="286"/>
      <c r="L42" s="329">
        <v>-5525200</v>
      </c>
      <c r="M42" s="286"/>
      <c r="N42" s="302">
        <v>946611</v>
      </c>
    </row>
    <row r="43" spans="1:14" ht="12.95" customHeight="1" x14ac:dyDescent="0.2">
      <c r="B43" s="307"/>
      <c r="C43" s="293"/>
      <c r="H43" s="323"/>
      <c r="I43" s="292"/>
      <c r="J43" s="292"/>
      <c r="K43" s="292"/>
      <c r="L43" s="323"/>
      <c r="N43" s="292"/>
    </row>
    <row r="44" spans="1:14" ht="12.95" customHeight="1" x14ac:dyDescent="0.2">
      <c r="A44" s="270" t="s">
        <v>203</v>
      </c>
      <c r="B44" s="278"/>
      <c r="C44" s="278"/>
      <c r="H44" s="323"/>
      <c r="I44" s="292"/>
      <c r="J44" s="292"/>
      <c r="K44" s="292"/>
      <c r="L44" s="323"/>
      <c r="M44" s="292"/>
      <c r="N44" s="292"/>
    </row>
    <row r="45" spans="1:14" ht="12.95" customHeight="1" x14ac:dyDescent="0.2">
      <c r="A45" s="278"/>
      <c r="B45" s="270" t="s">
        <v>227</v>
      </c>
      <c r="H45" s="323">
        <f>SUM(H32:H42)</f>
        <v>512526007</v>
      </c>
      <c r="I45" s="292"/>
      <c r="J45" s="292">
        <f>SUM(J32:J42)</f>
        <v>477908598</v>
      </c>
      <c r="K45" s="292"/>
      <c r="L45" s="323">
        <f>SUM(L32:L42)</f>
        <v>202252784</v>
      </c>
      <c r="M45" s="292"/>
      <c r="N45" s="292">
        <f>SUM(N32:N42)</f>
        <v>103958958</v>
      </c>
    </row>
    <row r="46" spans="1:14" ht="12.95" customHeight="1" x14ac:dyDescent="0.2">
      <c r="A46" s="278"/>
      <c r="B46" s="270" t="s">
        <v>163</v>
      </c>
      <c r="H46" s="323">
        <v>35180508</v>
      </c>
      <c r="I46" s="292"/>
      <c r="J46" s="292">
        <v>33332603</v>
      </c>
      <c r="K46" s="292"/>
      <c r="L46" s="323">
        <v>34170433</v>
      </c>
      <c r="M46" s="292"/>
      <c r="N46" s="292">
        <v>32530210</v>
      </c>
    </row>
    <row r="47" spans="1:14" ht="12.95" customHeight="1" x14ac:dyDescent="0.2">
      <c r="B47" s="270" t="s">
        <v>72</v>
      </c>
      <c r="C47" s="308"/>
      <c r="H47" s="328">
        <v>-55355190</v>
      </c>
      <c r="I47" s="286"/>
      <c r="J47" s="301">
        <v>-58091278</v>
      </c>
      <c r="K47" s="286"/>
      <c r="L47" s="329">
        <v>-37062487</v>
      </c>
      <c r="M47" s="286"/>
      <c r="N47" s="302">
        <v>-13567471</v>
      </c>
    </row>
    <row r="48" spans="1:14" ht="12.95" customHeight="1" x14ac:dyDescent="0.2">
      <c r="B48" s="278"/>
      <c r="H48" s="323"/>
      <c r="I48" s="292"/>
      <c r="J48" s="292"/>
      <c r="K48" s="292"/>
      <c r="L48" s="323"/>
      <c r="M48" s="292"/>
      <c r="N48" s="292"/>
    </row>
    <row r="49" spans="1:14" ht="12.95" customHeight="1" x14ac:dyDescent="0.2">
      <c r="A49" s="309" t="s">
        <v>205</v>
      </c>
      <c r="B49" s="310"/>
      <c r="H49" s="330">
        <f>SUM(H45:H47)</f>
        <v>492351325</v>
      </c>
      <c r="I49" s="292"/>
      <c r="J49" s="311">
        <f>SUM(J45:J47)</f>
        <v>453149923</v>
      </c>
      <c r="K49" s="292"/>
      <c r="L49" s="330">
        <f>SUM(L45:L47)</f>
        <v>199360730</v>
      </c>
      <c r="M49" s="292"/>
      <c r="N49" s="311">
        <f>SUM(N45:N47)</f>
        <v>122921697</v>
      </c>
    </row>
    <row r="50" spans="1:14" ht="12.95" customHeight="1" x14ac:dyDescent="0.2">
      <c r="A50" s="309"/>
      <c r="B50" s="310"/>
      <c r="H50" s="323"/>
      <c r="I50" s="292"/>
      <c r="J50" s="292"/>
      <c r="K50" s="292"/>
      <c r="L50" s="323"/>
      <c r="M50" s="292"/>
      <c r="N50" s="292"/>
    </row>
    <row r="51" spans="1:14" ht="12.95" customHeight="1" x14ac:dyDescent="0.2">
      <c r="A51" s="312" t="s">
        <v>46</v>
      </c>
      <c r="B51" s="312"/>
      <c r="F51" s="313"/>
      <c r="G51" s="269"/>
      <c r="H51" s="321"/>
      <c r="I51" s="279"/>
      <c r="K51" s="279"/>
      <c r="L51" s="331"/>
      <c r="M51" s="279"/>
      <c r="N51" s="279"/>
    </row>
    <row r="52" spans="1:14" ht="12.95" customHeight="1" x14ac:dyDescent="0.2">
      <c r="A52" s="293" t="s">
        <v>228</v>
      </c>
      <c r="H52" s="324">
        <v>383555</v>
      </c>
      <c r="I52" s="286"/>
      <c r="J52" s="294">
        <v>696260</v>
      </c>
      <c r="K52" s="286"/>
      <c r="L52" s="324">
        <v>12014276</v>
      </c>
      <c r="M52" s="286"/>
      <c r="N52" s="294">
        <v>16836896</v>
      </c>
    </row>
    <row r="53" spans="1:14" ht="12.95" customHeight="1" x14ac:dyDescent="0.2">
      <c r="A53" s="293" t="s">
        <v>77</v>
      </c>
      <c r="F53" s="271" t="s">
        <v>220</v>
      </c>
      <c r="H53" s="326" t="s">
        <v>198</v>
      </c>
      <c r="I53" s="286"/>
      <c r="J53" s="295" t="s">
        <v>197</v>
      </c>
      <c r="K53" s="286"/>
      <c r="L53" s="324">
        <v>-398000000</v>
      </c>
      <c r="M53" s="286"/>
      <c r="N53" s="294">
        <v>-80000000</v>
      </c>
    </row>
    <row r="54" spans="1:14" ht="12.95" customHeight="1" x14ac:dyDescent="0.2">
      <c r="A54" s="293" t="s">
        <v>91</v>
      </c>
      <c r="F54" s="271" t="s">
        <v>220</v>
      </c>
      <c r="H54" s="326" t="s">
        <v>198</v>
      </c>
      <c r="I54" s="286"/>
      <c r="J54" s="295" t="s">
        <v>197</v>
      </c>
      <c r="K54" s="286"/>
      <c r="L54" s="324">
        <v>385000000</v>
      </c>
      <c r="M54" s="286"/>
      <c r="N54" s="294">
        <v>120000000</v>
      </c>
    </row>
    <row r="55" spans="1:14" ht="12.95" customHeight="1" x14ac:dyDescent="0.2">
      <c r="A55" s="293" t="s">
        <v>229</v>
      </c>
      <c r="H55" s="326" t="s">
        <v>198</v>
      </c>
      <c r="I55" s="286"/>
      <c r="J55" s="295" t="s">
        <v>197</v>
      </c>
      <c r="K55" s="286"/>
      <c r="L55" s="324">
        <v>16747990</v>
      </c>
      <c r="M55" s="292"/>
      <c r="N55" s="294">
        <v>45419936</v>
      </c>
    </row>
    <row r="56" spans="1:14" ht="12.95" customHeight="1" x14ac:dyDescent="0.2">
      <c r="A56" s="293" t="s">
        <v>230</v>
      </c>
      <c r="H56" s="324">
        <v>-142983758</v>
      </c>
      <c r="I56" s="286"/>
      <c r="J56" s="294">
        <v>-59830398</v>
      </c>
      <c r="K56" s="286"/>
      <c r="L56" s="324">
        <v>-95613246</v>
      </c>
      <c r="M56" s="286"/>
      <c r="N56" s="294">
        <v>-53220664</v>
      </c>
    </row>
    <row r="57" spans="1:14" ht="12.95" customHeight="1" x14ac:dyDescent="0.2">
      <c r="A57" s="293" t="s">
        <v>190</v>
      </c>
      <c r="H57" s="324">
        <v>-51400498</v>
      </c>
      <c r="I57" s="286"/>
      <c r="J57" s="295" t="s">
        <v>197</v>
      </c>
      <c r="K57" s="286"/>
      <c r="L57" s="324">
        <v>-24375206</v>
      </c>
      <c r="M57" s="286"/>
      <c r="N57" s="295" t="s">
        <v>197</v>
      </c>
    </row>
    <row r="58" spans="1:14" ht="12.95" customHeight="1" x14ac:dyDescent="0.2">
      <c r="A58" s="293" t="s">
        <v>164</v>
      </c>
      <c r="H58" s="321"/>
      <c r="L58" s="321"/>
    </row>
    <row r="59" spans="1:14" ht="12.95" customHeight="1" x14ac:dyDescent="0.2">
      <c r="A59" s="293"/>
      <c r="B59" s="270" t="s">
        <v>116</v>
      </c>
      <c r="H59" s="324">
        <v>5416916</v>
      </c>
      <c r="I59" s="286"/>
      <c r="J59" s="294">
        <v>135968</v>
      </c>
      <c r="K59" s="286"/>
      <c r="L59" s="324">
        <v>5223472</v>
      </c>
      <c r="M59" s="286"/>
      <c r="N59" s="294">
        <v>821540</v>
      </c>
    </row>
    <row r="60" spans="1:14" ht="12.95" customHeight="1" x14ac:dyDescent="0.2">
      <c r="A60" s="293" t="s">
        <v>231</v>
      </c>
      <c r="H60" s="328">
        <v>-153196363</v>
      </c>
      <c r="I60" s="286"/>
      <c r="J60" s="301">
        <v>-217732054</v>
      </c>
      <c r="K60" s="286"/>
      <c r="L60" s="329">
        <v>-12937613</v>
      </c>
      <c r="M60" s="286"/>
      <c r="N60" s="302">
        <v>-13715916</v>
      </c>
    </row>
    <row r="61" spans="1:14" ht="12.95" customHeight="1" x14ac:dyDescent="0.2">
      <c r="C61" s="293"/>
      <c r="H61" s="323"/>
      <c r="J61" s="292"/>
      <c r="L61" s="323"/>
      <c r="M61" s="292"/>
      <c r="N61" s="292"/>
    </row>
    <row r="62" spans="1:14" ht="12.95" customHeight="1" x14ac:dyDescent="0.2">
      <c r="A62" s="309" t="s">
        <v>232</v>
      </c>
      <c r="B62" s="269"/>
      <c r="H62" s="330">
        <f>SUM(H52:H61)</f>
        <v>-341780148</v>
      </c>
      <c r="J62" s="311">
        <f>SUM(J52:J61)</f>
        <v>-276730224</v>
      </c>
      <c r="L62" s="330">
        <f>SUM(L52:L61)</f>
        <v>-111940327</v>
      </c>
      <c r="M62" s="292"/>
      <c r="N62" s="311">
        <f>SUM(N52:N61)</f>
        <v>36141792</v>
      </c>
    </row>
    <row r="63" spans="1:14" ht="13.7" customHeight="1" x14ac:dyDescent="0.2">
      <c r="A63" s="309"/>
      <c r="B63" s="310"/>
      <c r="H63" s="292"/>
      <c r="I63" s="292"/>
      <c r="J63" s="292"/>
      <c r="K63" s="292"/>
      <c r="L63" s="292"/>
      <c r="M63" s="292"/>
      <c r="N63" s="292"/>
    </row>
    <row r="64" spans="1:14" ht="13.7" customHeight="1" x14ac:dyDescent="0.2">
      <c r="A64" s="309"/>
      <c r="B64" s="310"/>
      <c r="H64" s="292"/>
      <c r="I64" s="292"/>
      <c r="J64" s="292"/>
      <c r="K64" s="292"/>
      <c r="L64" s="292"/>
      <c r="M64" s="292"/>
      <c r="N64" s="292"/>
    </row>
    <row r="65" spans="1:14" ht="13.7" customHeight="1" x14ac:dyDescent="0.2">
      <c r="A65" s="309"/>
      <c r="B65" s="310"/>
      <c r="H65" s="292"/>
      <c r="I65" s="292"/>
      <c r="J65" s="292"/>
      <c r="K65" s="292"/>
      <c r="L65" s="292"/>
      <c r="M65" s="292"/>
      <c r="N65" s="292"/>
    </row>
    <row r="66" spans="1:14" ht="16.5" customHeight="1" x14ac:dyDescent="0.2">
      <c r="A66" s="309"/>
      <c r="B66" s="310"/>
      <c r="H66" s="292"/>
      <c r="I66" s="292"/>
      <c r="J66" s="292"/>
      <c r="K66" s="292"/>
      <c r="L66" s="292"/>
      <c r="M66" s="292"/>
      <c r="N66" s="292"/>
    </row>
    <row r="67" spans="1:14" ht="21.95" customHeight="1" x14ac:dyDescent="0.2">
      <c r="A67" s="314" t="str">
        <f>'2-4'!A59:M59</f>
        <v>The accompanying notes on pages 13 to 30 are an integral part of these interim financial information.</v>
      </c>
      <c r="B67" s="314"/>
      <c r="C67" s="314"/>
      <c r="D67" s="314"/>
      <c r="E67" s="314"/>
      <c r="F67" s="275"/>
      <c r="G67" s="274"/>
      <c r="H67" s="276"/>
      <c r="I67" s="276"/>
      <c r="J67" s="276"/>
      <c r="K67" s="276"/>
      <c r="L67" s="276"/>
      <c r="M67" s="276"/>
      <c r="N67" s="276"/>
    </row>
    <row r="68" spans="1:14" ht="15.95" customHeight="1" x14ac:dyDescent="0.2">
      <c r="A68" s="268" t="s">
        <v>47</v>
      </c>
      <c r="B68" s="269"/>
      <c r="C68" s="269"/>
      <c r="D68" s="269"/>
    </row>
    <row r="69" spans="1:14" ht="15.95" customHeight="1" x14ac:dyDescent="0.2">
      <c r="A69" s="269" t="s">
        <v>208</v>
      </c>
      <c r="B69" s="269"/>
      <c r="C69" s="269"/>
      <c r="D69" s="269"/>
    </row>
    <row r="70" spans="1:14" ht="15.95" customHeight="1" x14ac:dyDescent="0.2">
      <c r="A70" s="273" t="str">
        <f>A3</f>
        <v>For the six-month period ended 30 June 2020</v>
      </c>
      <c r="B70" s="273"/>
      <c r="C70" s="273"/>
      <c r="D70" s="273"/>
      <c r="E70" s="274"/>
      <c r="F70" s="275"/>
      <c r="G70" s="274"/>
      <c r="H70" s="276"/>
      <c r="I70" s="276"/>
      <c r="J70" s="276"/>
      <c r="K70" s="276"/>
      <c r="L70" s="276"/>
      <c r="M70" s="276"/>
      <c r="N70" s="276"/>
    </row>
    <row r="71" spans="1:14" ht="12.6" customHeight="1" x14ac:dyDescent="0.2">
      <c r="A71" s="269"/>
      <c r="B71" s="269"/>
      <c r="C71" s="269"/>
      <c r="D71" s="269"/>
    </row>
    <row r="72" spans="1:14" ht="12.6" customHeight="1" x14ac:dyDescent="0.2"/>
    <row r="73" spans="1:14" ht="12.95" customHeight="1" x14ac:dyDescent="0.2">
      <c r="H73" s="363" t="s">
        <v>0</v>
      </c>
      <c r="I73" s="363"/>
      <c r="J73" s="363"/>
      <c r="K73" s="277"/>
      <c r="L73" s="363" t="s">
        <v>96</v>
      </c>
      <c r="M73" s="363"/>
      <c r="N73" s="363"/>
    </row>
    <row r="74" spans="1:14" s="269" customFormat="1" ht="12.95" customHeight="1" x14ac:dyDescent="0.2">
      <c r="F74" s="271"/>
      <c r="G74" s="278"/>
      <c r="H74" s="362" t="s">
        <v>33</v>
      </c>
      <c r="I74" s="362"/>
      <c r="J74" s="362"/>
      <c r="K74" s="277"/>
      <c r="L74" s="362" t="s">
        <v>33</v>
      </c>
      <c r="M74" s="362"/>
      <c r="N74" s="362"/>
    </row>
    <row r="75" spans="1:14" ht="12.95" customHeight="1" x14ac:dyDescent="0.2">
      <c r="G75" s="278"/>
      <c r="H75" s="279" t="s">
        <v>1</v>
      </c>
      <c r="J75" s="279" t="s">
        <v>1</v>
      </c>
      <c r="K75" s="280"/>
      <c r="L75" s="279" t="s">
        <v>1</v>
      </c>
      <c r="M75" s="280"/>
      <c r="N75" s="279" t="s">
        <v>1</v>
      </c>
    </row>
    <row r="76" spans="1:14" ht="12.95" customHeight="1" x14ac:dyDescent="0.2">
      <c r="G76" s="278"/>
      <c r="H76" s="281" t="s">
        <v>147</v>
      </c>
      <c r="I76" s="282"/>
      <c r="J76" s="281" t="s">
        <v>147</v>
      </c>
      <c r="K76" s="282"/>
      <c r="L76" s="281" t="s">
        <v>147</v>
      </c>
      <c r="M76" s="282"/>
      <c r="N76" s="281" t="s">
        <v>147</v>
      </c>
    </row>
    <row r="77" spans="1:14" ht="12.95" customHeight="1" x14ac:dyDescent="0.2">
      <c r="G77" s="278"/>
      <c r="H77" s="281" t="s">
        <v>134</v>
      </c>
      <c r="I77" s="282"/>
      <c r="J77" s="281" t="s">
        <v>130</v>
      </c>
      <c r="K77" s="282"/>
      <c r="L77" s="281" t="s">
        <v>134</v>
      </c>
      <c r="M77" s="282"/>
      <c r="N77" s="281" t="s">
        <v>130</v>
      </c>
    </row>
    <row r="78" spans="1:14" ht="12.95" customHeight="1" x14ac:dyDescent="0.2">
      <c r="F78" s="283" t="s">
        <v>2</v>
      </c>
      <c r="G78" s="284"/>
      <c r="H78" s="285" t="s">
        <v>27</v>
      </c>
      <c r="I78" s="279"/>
      <c r="J78" s="285" t="s">
        <v>27</v>
      </c>
      <c r="K78" s="279"/>
      <c r="L78" s="285" t="s">
        <v>27</v>
      </c>
      <c r="M78" s="279"/>
      <c r="N78" s="285" t="s">
        <v>27</v>
      </c>
    </row>
    <row r="79" spans="1:14" ht="12.95" customHeight="1" x14ac:dyDescent="0.2">
      <c r="A79" s="315" t="s">
        <v>83</v>
      </c>
      <c r="B79" s="316"/>
      <c r="C79" s="317"/>
      <c r="H79" s="323"/>
      <c r="J79" s="292"/>
      <c r="L79" s="323"/>
      <c r="N79" s="292"/>
    </row>
    <row r="80" spans="1:14" ht="12.95" customHeight="1" x14ac:dyDescent="0.2">
      <c r="A80" s="293" t="s">
        <v>224</v>
      </c>
      <c r="H80" s="324">
        <v>-9781303</v>
      </c>
      <c r="J80" s="294">
        <v>-11234399</v>
      </c>
      <c r="L80" s="324">
        <v>-3684692</v>
      </c>
      <c r="N80" s="294">
        <v>-3823482</v>
      </c>
    </row>
    <row r="81" spans="1:14" ht="12.95" customHeight="1" x14ac:dyDescent="0.2">
      <c r="A81" s="293" t="s">
        <v>233</v>
      </c>
      <c r="H81" s="324">
        <v>-12323707</v>
      </c>
      <c r="J81" s="294">
        <v>-6661375</v>
      </c>
      <c r="L81" s="324">
        <v>-7734700</v>
      </c>
      <c r="N81" s="294">
        <v>-6661375</v>
      </c>
    </row>
    <row r="82" spans="1:14" ht="12.95" customHeight="1" x14ac:dyDescent="0.2">
      <c r="A82" s="293" t="s">
        <v>114</v>
      </c>
      <c r="F82" s="271">
        <v>16</v>
      </c>
      <c r="H82" s="324">
        <v>2090000000</v>
      </c>
      <c r="J82" s="294">
        <v>120000000</v>
      </c>
      <c r="L82" s="324">
        <v>1290000000</v>
      </c>
      <c r="N82" s="294">
        <v>120000000</v>
      </c>
    </row>
    <row r="83" spans="1:14" ht="12.95" customHeight="1" x14ac:dyDescent="0.2">
      <c r="A83" s="293" t="s">
        <v>115</v>
      </c>
      <c r="F83" s="271">
        <v>16</v>
      </c>
      <c r="H83" s="324">
        <v>-2070000000</v>
      </c>
      <c r="J83" s="294">
        <v>-290000000</v>
      </c>
      <c r="L83" s="324">
        <v>-1260000000</v>
      </c>
      <c r="N83" s="294">
        <v>-290000000</v>
      </c>
    </row>
    <row r="84" spans="1:14" ht="12.95" customHeight="1" x14ac:dyDescent="0.2">
      <c r="A84" s="293" t="s">
        <v>124</v>
      </c>
      <c r="F84" s="271">
        <v>17</v>
      </c>
      <c r="H84" s="324">
        <v>-40000000</v>
      </c>
      <c r="J84" s="294">
        <v>-40000000</v>
      </c>
      <c r="L84" s="326" t="s">
        <v>198</v>
      </c>
      <c r="N84" s="295" t="s">
        <v>197</v>
      </c>
    </row>
    <row r="85" spans="1:14" ht="12.95" customHeight="1" x14ac:dyDescent="0.2">
      <c r="A85" s="293" t="s">
        <v>95</v>
      </c>
      <c r="F85" s="271" t="s">
        <v>221</v>
      </c>
      <c r="H85" s="326" t="s">
        <v>198</v>
      </c>
      <c r="J85" s="295" t="s">
        <v>197</v>
      </c>
      <c r="L85" s="324">
        <v>94000000</v>
      </c>
      <c r="N85" s="294">
        <v>106000000</v>
      </c>
    </row>
    <row r="86" spans="1:14" ht="12.95" customHeight="1" x14ac:dyDescent="0.2">
      <c r="A86" s="293" t="s">
        <v>122</v>
      </c>
      <c r="F86" s="271" t="s">
        <v>221</v>
      </c>
      <c r="H86" s="326" t="s">
        <v>198</v>
      </c>
      <c r="J86" s="295" t="s">
        <v>197</v>
      </c>
      <c r="L86" s="324">
        <v>-16700000</v>
      </c>
      <c r="N86" s="294">
        <v>-83500000</v>
      </c>
    </row>
    <row r="87" spans="1:14" ht="12.95" customHeight="1" x14ac:dyDescent="0.2">
      <c r="A87" s="293" t="s">
        <v>165</v>
      </c>
      <c r="H87" s="324">
        <v>-95824270</v>
      </c>
      <c r="J87" s="294">
        <v>-193374458</v>
      </c>
      <c r="L87" s="324">
        <v>-95824270</v>
      </c>
      <c r="N87" s="294">
        <v>-193374458</v>
      </c>
    </row>
    <row r="88" spans="1:14" ht="12.95" customHeight="1" x14ac:dyDescent="0.2">
      <c r="A88" s="293" t="s">
        <v>234</v>
      </c>
      <c r="H88" s="321">
        <v>-2009</v>
      </c>
      <c r="J88" s="272">
        <v>-34440</v>
      </c>
      <c r="L88" s="326" t="s">
        <v>198</v>
      </c>
      <c r="N88" s="295" t="s">
        <v>197</v>
      </c>
    </row>
    <row r="89" spans="1:14" ht="12.95" customHeight="1" x14ac:dyDescent="0.2">
      <c r="A89" s="293" t="s">
        <v>211</v>
      </c>
      <c r="H89" s="324">
        <v>-160158220</v>
      </c>
      <c r="J89" s="295" t="s">
        <v>197</v>
      </c>
      <c r="L89" s="324">
        <v>-160158220</v>
      </c>
      <c r="N89" s="295" t="s">
        <v>197</v>
      </c>
    </row>
    <row r="90" spans="1:14" ht="12.95" customHeight="1" x14ac:dyDescent="0.2">
      <c r="A90" s="293" t="s">
        <v>167</v>
      </c>
      <c r="H90" s="332">
        <v>21699</v>
      </c>
      <c r="J90" s="276">
        <v>70036678</v>
      </c>
      <c r="L90" s="332">
        <v>21699</v>
      </c>
      <c r="N90" s="276">
        <v>70036678</v>
      </c>
    </row>
    <row r="91" spans="1:14" ht="9.9499999999999993" customHeight="1" x14ac:dyDescent="0.2">
      <c r="B91" s="318"/>
      <c r="C91" s="293"/>
      <c r="H91" s="323"/>
      <c r="J91" s="292"/>
      <c r="L91" s="323"/>
      <c r="N91" s="292"/>
    </row>
    <row r="92" spans="1:14" ht="12.95" customHeight="1" x14ac:dyDescent="0.2">
      <c r="A92" s="309" t="s">
        <v>223</v>
      </c>
      <c r="B92" s="269"/>
      <c r="H92" s="330">
        <f>SUM(H80:H90)</f>
        <v>-298067810</v>
      </c>
      <c r="J92" s="311">
        <f>SUM(J80:J90)</f>
        <v>-351267994</v>
      </c>
      <c r="L92" s="330">
        <f>SUM(L80:L91)</f>
        <v>-160080183</v>
      </c>
      <c r="M92" s="292"/>
      <c r="N92" s="311">
        <f>SUM(N80:N91)</f>
        <v>-281322637</v>
      </c>
    </row>
    <row r="93" spans="1:14" ht="9.9499999999999993" customHeight="1" x14ac:dyDescent="0.2">
      <c r="A93" s="305"/>
      <c r="B93" s="269"/>
      <c r="H93" s="323"/>
      <c r="J93" s="292"/>
      <c r="L93" s="323"/>
      <c r="M93" s="292"/>
      <c r="N93" s="292"/>
    </row>
    <row r="94" spans="1:14" ht="12.95" customHeight="1" x14ac:dyDescent="0.2">
      <c r="A94" s="315" t="s">
        <v>204</v>
      </c>
      <c r="B94" s="318"/>
      <c r="C94" s="269"/>
      <c r="H94" s="323">
        <f>+H92+H62+H49</f>
        <v>-147496633</v>
      </c>
      <c r="J94" s="292">
        <f>+J92+J62+J49</f>
        <v>-174848295</v>
      </c>
      <c r="L94" s="323">
        <f>+L92+L62+L49</f>
        <v>-72659780</v>
      </c>
      <c r="M94" s="292"/>
      <c r="N94" s="292">
        <f>+N92+N62+N49</f>
        <v>-122259148</v>
      </c>
    </row>
    <row r="95" spans="1:14" ht="12.95" customHeight="1" x14ac:dyDescent="0.2">
      <c r="A95" s="319" t="s">
        <v>78</v>
      </c>
      <c r="B95" s="319"/>
      <c r="C95" s="269"/>
      <c r="H95" s="328">
        <f>'2-4'!I17</f>
        <v>328409093</v>
      </c>
      <c r="J95" s="301">
        <v>339639957</v>
      </c>
      <c r="L95" s="328">
        <f>'2-4'!M17</f>
        <v>104285400</v>
      </c>
      <c r="M95" s="292"/>
      <c r="N95" s="301">
        <v>168511981</v>
      </c>
    </row>
    <row r="96" spans="1:14" ht="9.9499999999999993" customHeight="1" x14ac:dyDescent="0.2">
      <c r="A96" s="315"/>
      <c r="B96" s="319"/>
      <c r="C96" s="269"/>
      <c r="H96" s="323"/>
      <c r="J96" s="292"/>
      <c r="L96" s="323"/>
      <c r="M96" s="292"/>
      <c r="N96" s="292"/>
    </row>
    <row r="97" spans="1:14" ht="12.95" customHeight="1" thickBot="1" x14ac:dyDescent="0.25">
      <c r="A97" s="319" t="s">
        <v>79</v>
      </c>
      <c r="B97" s="319"/>
      <c r="C97" s="269"/>
      <c r="H97" s="333">
        <f>SUM(H94:H95)</f>
        <v>180912460</v>
      </c>
      <c r="J97" s="320">
        <f>SUM(J94:J95)</f>
        <v>164791662</v>
      </c>
      <c r="L97" s="333">
        <f>SUM(L94:L95)</f>
        <v>31625620</v>
      </c>
      <c r="M97" s="292"/>
      <c r="N97" s="320">
        <f>SUM(N94:N95)</f>
        <v>46252833</v>
      </c>
    </row>
    <row r="98" spans="1:14" ht="12.95" customHeight="1" thickTop="1" x14ac:dyDescent="0.2">
      <c r="A98" s="319"/>
      <c r="B98" s="319"/>
      <c r="C98" s="269"/>
      <c r="H98" s="323"/>
      <c r="J98" s="292"/>
      <c r="L98" s="323"/>
      <c r="M98" s="292"/>
      <c r="N98" s="292"/>
    </row>
    <row r="99" spans="1:14" ht="12.95" customHeight="1" x14ac:dyDescent="0.2">
      <c r="A99" s="269" t="s">
        <v>65</v>
      </c>
      <c r="B99" s="318"/>
      <c r="C99" s="307"/>
      <c r="H99" s="321"/>
      <c r="L99" s="321"/>
      <c r="M99" s="292"/>
    </row>
    <row r="100" spans="1:14" ht="9.9499999999999993" customHeight="1" x14ac:dyDescent="0.2">
      <c r="A100" s="269"/>
      <c r="B100" s="318"/>
      <c r="C100" s="307"/>
      <c r="H100" s="321"/>
      <c r="L100" s="321"/>
      <c r="M100" s="292"/>
    </row>
    <row r="101" spans="1:14" ht="12.95" customHeight="1" x14ac:dyDescent="0.2">
      <c r="A101" s="319" t="s">
        <v>201</v>
      </c>
      <c r="C101" s="318"/>
      <c r="H101" s="323"/>
      <c r="J101" s="292"/>
      <c r="L101" s="323"/>
      <c r="M101" s="292"/>
      <c r="N101" s="292"/>
    </row>
    <row r="102" spans="1:14" ht="12.95" customHeight="1" x14ac:dyDescent="0.2">
      <c r="A102" s="318"/>
      <c r="B102" s="270" t="s">
        <v>202</v>
      </c>
      <c r="H102" s="335">
        <v>1333398</v>
      </c>
      <c r="I102" s="336"/>
      <c r="J102" s="337">
        <v>32325296</v>
      </c>
      <c r="K102" s="336"/>
      <c r="L102" s="335">
        <v>540000</v>
      </c>
      <c r="M102" s="338"/>
      <c r="N102" s="337">
        <v>32325296</v>
      </c>
    </row>
    <row r="103" spans="1:14" ht="9.9499999999999993" customHeight="1" x14ac:dyDescent="0.2">
      <c r="A103" s="318"/>
      <c r="H103" s="339"/>
      <c r="I103" s="336"/>
      <c r="J103" s="338"/>
      <c r="K103" s="338"/>
      <c r="L103" s="339"/>
      <c r="M103" s="338"/>
      <c r="N103" s="338"/>
    </row>
    <row r="104" spans="1:14" ht="12.95" customHeight="1" x14ac:dyDescent="0.2">
      <c r="A104" s="319" t="s">
        <v>125</v>
      </c>
      <c r="H104" s="339"/>
      <c r="I104" s="336"/>
      <c r="J104" s="338"/>
      <c r="K104" s="338"/>
      <c r="L104" s="339"/>
      <c r="M104" s="338"/>
      <c r="N104" s="338"/>
    </row>
    <row r="105" spans="1:14" ht="12.95" customHeight="1" x14ac:dyDescent="0.2">
      <c r="A105" s="318"/>
      <c r="B105" s="270" t="s">
        <v>126</v>
      </c>
      <c r="H105" s="340" t="s">
        <v>198</v>
      </c>
      <c r="I105" s="336"/>
      <c r="J105" s="337">
        <v>3737277</v>
      </c>
      <c r="K105" s="338"/>
      <c r="L105" s="340" t="s">
        <v>198</v>
      </c>
      <c r="M105" s="338"/>
      <c r="N105" s="337">
        <v>3737277</v>
      </c>
    </row>
    <row r="106" spans="1:14" ht="9.9499999999999993" customHeight="1" x14ac:dyDescent="0.2">
      <c r="A106" s="318"/>
      <c r="H106" s="339"/>
      <c r="I106" s="336"/>
      <c r="J106" s="338"/>
      <c r="K106" s="338"/>
      <c r="L106" s="339"/>
      <c r="M106" s="338"/>
      <c r="N106" s="338"/>
    </row>
    <row r="107" spans="1:14" ht="12.95" customHeight="1" x14ac:dyDescent="0.2">
      <c r="A107" s="319" t="s">
        <v>168</v>
      </c>
      <c r="C107" s="318"/>
      <c r="H107" s="339"/>
      <c r="I107" s="336"/>
      <c r="J107" s="338"/>
      <c r="K107" s="336"/>
      <c r="L107" s="339"/>
      <c r="M107" s="338"/>
      <c r="N107" s="338"/>
    </row>
    <row r="108" spans="1:14" ht="12.95" customHeight="1" x14ac:dyDescent="0.2">
      <c r="A108" s="318"/>
      <c r="B108" s="270" t="s">
        <v>169</v>
      </c>
      <c r="H108" s="335">
        <v>119910228</v>
      </c>
      <c r="I108" s="336"/>
      <c r="J108" s="337">
        <v>29686436</v>
      </c>
      <c r="K108" s="336"/>
      <c r="L108" s="335">
        <v>78499484</v>
      </c>
      <c r="M108" s="338"/>
      <c r="N108" s="337">
        <v>29414549</v>
      </c>
    </row>
    <row r="109" spans="1:14" ht="9.9499999999999993" customHeight="1" x14ac:dyDescent="0.2">
      <c r="A109" s="318"/>
      <c r="H109" s="339"/>
      <c r="I109" s="336"/>
      <c r="J109" s="338"/>
      <c r="K109" s="338"/>
      <c r="L109" s="339"/>
      <c r="M109" s="338"/>
      <c r="N109" s="338"/>
    </row>
    <row r="110" spans="1:14" ht="12.95" customHeight="1" x14ac:dyDescent="0.2">
      <c r="A110" s="319" t="s">
        <v>170</v>
      </c>
      <c r="H110" s="339"/>
      <c r="I110" s="336"/>
      <c r="J110" s="338"/>
      <c r="K110" s="338"/>
      <c r="L110" s="339"/>
      <c r="M110" s="338"/>
      <c r="N110" s="338"/>
    </row>
    <row r="111" spans="1:14" ht="12.95" customHeight="1" x14ac:dyDescent="0.2">
      <c r="A111" s="318"/>
      <c r="B111" s="270" t="s">
        <v>132</v>
      </c>
      <c r="H111" s="335">
        <v>428735523</v>
      </c>
      <c r="I111" s="336"/>
      <c r="J111" s="337">
        <v>33303083</v>
      </c>
      <c r="K111" s="338"/>
      <c r="L111" s="340" t="s">
        <v>198</v>
      </c>
      <c r="M111" s="338"/>
      <c r="N111" s="337">
        <v>3874042</v>
      </c>
    </row>
    <row r="112" spans="1:14" ht="9.9499999999999993" customHeight="1" x14ac:dyDescent="0.2">
      <c r="A112" s="318"/>
      <c r="H112" s="339"/>
      <c r="I112" s="336"/>
      <c r="J112" s="338"/>
      <c r="K112" s="338"/>
      <c r="L112" s="339"/>
      <c r="M112" s="338"/>
      <c r="N112" s="338"/>
    </row>
    <row r="113" spans="1:14" ht="12.95" customHeight="1" x14ac:dyDescent="0.2">
      <c r="A113" s="319" t="s">
        <v>168</v>
      </c>
      <c r="H113" s="339"/>
      <c r="I113" s="336"/>
      <c r="J113" s="338"/>
      <c r="K113" s="338"/>
      <c r="L113" s="339"/>
      <c r="M113" s="338"/>
      <c r="N113" s="338"/>
    </row>
    <row r="114" spans="1:14" ht="12.95" customHeight="1" x14ac:dyDescent="0.2">
      <c r="A114" s="319"/>
      <c r="B114" s="270" t="s">
        <v>239</v>
      </c>
      <c r="H114" s="339"/>
      <c r="I114" s="336"/>
      <c r="J114" s="338"/>
      <c r="K114" s="338"/>
      <c r="L114" s="339"/>
      <c r="M114" s="338"/>
      <c r="N114" s="338"/>
    </row>
    <row r="115" spans="1:14" ht="12.95" customHeight="1" x14ac:dyDescent="0.2">
      <c r="A115" s="318"/>
      <c r="B115" s="270" t="s">
        <v>238</v>
      </c>
      <c r="H115" s="335">
        <v>455095986</v>
      </c>
      <c r="I115" s="336"/>
      <c r="J115" s="337">
        <v>3935612</v>
      </c>
      <c r="K115" s="338"/>
      <c r="L115" s="335">
        <v>226289737</v>
      </c>
      <c r="M115" s="338"/>
      <c r="N115" s="337">
        <v>3935612</v>
      </c>
    </row>
    <row r="116" spans="1:14" ht="9.9499999999999993" customHeight="1" x14ac:dyDescent="0.2">
      <c r="A116" s="318"/>
      <c r="H116" s="339"/>
      <c r="I116" s="336"/>
      <c r="J116" s="338"/>
      <c r="K116" s="338"/>
      <c r="L116" s="339"/>
      <c r="M116" s="338"/>
      <c r="N116" s="338"/>
    </row>
    <row r="117" spans="1:14" ht="12.95" customHeight="1" x14ac:dyDescent="0.2">
      <c r="A117" s="318" t="s">
        <v>171</v>
      </c>
      <c r="H117" s="340" t="s">
        <v>198</v>
      </c>
      <c r="I117" s="336"/>
      <c r="J117" s="337">
        <v>24525</v>
      </c>
      <c r="K117" s="338"/>
      <c r="L117" s="340" t="s">
        <v>198</v>
      </c>
      <c r="M117" s="338"/>
      <c r="N117" s="341" t="s">
        <v>197</v>
      </c>
    </row>
    <row r="118" spans="1:14" ht="9.9499999999999993" customHeight="1" x14ac:dyDescent="0.2">
      <c r="A118" s="318"/>
      <c r="H118" s="339"/>
      <c r="I118" s="336"/>
      <c r="J118" s="338"/>
      <c r="K118" s="338"/>
      <c r="L118" s="339"/>
      <c r="M118" s="338"/>
      <c r="N118" s="338"/>
    </row>
    <row r="119" spans="1:14" ht="12.95" customHeight="1" x14ac:dyDescent="0.2">
      <c r="A119" s="270" t="s">
        <v>172</v>
      </c>
      <c r="H119" s="339"/>
      <c r="I119" s="336"/>
      <c r="J119" s="338"/>
      <c r="K119" s="338"/>
      <c r="L119" s="339"/>
      <c r="M119" s="338"/>
      <c r="N119" s="338"/>
    </row>
    <row r="120" spans="1:14" ht="12.95" customHeight="1" x14ac:dyDescent="0.2">
      <c r="B120" s="270" t="s">
        <v>173</v>
      </c>
      <c r="H120" s="340" t="s">
        <v>198</v>
      </c>
      <c r="I120" s="336"/>
      <c r="J120" s="337">
        <v>204179</v>
      </c>
      <c r="K120" s="336"/>
      <c r="L120" s="340" t="s">
        <v>198</v>
      </c>
      <c r="M120" s="336"/>
      <c r="N120" s="337">
        <v>204179</v>
      </c>
    </row>
    <row r="121" spans="1:14" ht="9.9499999999999993" customHeight="1" x14ac:dyDescent="0.2">
      <c r="H121" s="335"/>
      <c r="I121" s="336"/>
      <c r="J121" s="337"/>
      <c r="K121" s="336"/>
      <c r="L121" s="335"/>
      <c r="M121" s="336"/>
      <c r="N121" s="337"/>
    </row>
    <row r="122" spans="1:14" ht="12.95" customHeight="1" x14ac:dyDescent="0.2">
      <c r="A122" s="318" t="s">
        <v>144</v>
      </c>
      <c r="H122" s="335">
        <v>4847047</v>
      </c>
      <c r="I122" s="336"/>
      <c r="J122" s="341" t="s">
        <v>197</v>
      </c>
      <c r="K122" s="338"/>
      <c r="L122" s="335">
        <v>2252564</v>
      </c>
      <c r="M122" s="338"/>
      <c r="N122" s="341" t="s">
        <v>197</v>
      </c>
    </row>
    <row r="123" spans="1:14" ht="9.9499999999999993" customHeight="1" x14ac:dyDescent="0.2">
      <c r="A123" s="318"/>
      <c r="H123" s="339"/>
      <c r="I123" s="336"/>
      <c r="J123" s="338"/>
      <c r="K123" s="338"/>
      <c r="L123" s="339"/>
      <c r="M123" s="338"/>
      <c r="N123" s="338"/>
    </row>
    <row r="124" spans="1:14" ht="12.95" customHeight="1" x14ac:dyDescent="0.2">
      <c r="A124" s="318" t="s">
        <v>189</v>
      </c>
      <c r="H124" s="340" t="s">
        <v>198</v>
      </c>
      <c r="I124" s="336"/>
      <c r="J124" s="341" t="s">
        <v>197</v>
      </c>
      <c r="K124" s="338"/>
      <c r="L124" s="335">
        <v>5434044</v>
      </c>
      <c r="M124" s="338"/>
      <c r="N124" s="341" t="s">
        <v>197</v>
      </c>
    </row>
    <row r="125" spans="1:14" ht="9.9499999999999993" customHeight="1" x14ac:dyDescent="0.2">
      <c r="A125" s="318"/>
      <c r="H125" s="339"/>
      <c r="I125" s="336"/>
      <c r="J125" s="338"/>
      <c r="K125" s="338"/>
      <c r="L125" s="339"/>
      <c r="M125" s="338"/>
      <c r="N125" s="338"/>
    </row>
    <row r="126" spans="1:14" ht="12.95" customHeight="1" x14ac:dyDescent="0.2">
      <c r="A126" s="270" t="s">
        <v>199</v>
      </c>
      <c r="H126" s="340" t="s">
        <v>198</v>
      </c>
      <c r="I126" s="336"/>
      <c r="J126" s="337">
        <v>8631969</v>
      </c>
      <c r="K126" s="336"/>
      <c r="L126" s="340" t="s">
        <v>198</v>
      </c>
      <c r="M126" s="336"/>
      <c r="N126" s="337">
        <v>8631969</v>
      </c>
    </row>
    <row r="127" spans="1:14" ht="9.9499999999999993" customHeight="1" x14ac:dyDescent="0.2">
      <c r="H127" s="335"/>
      <c r="I127" s="336"/>
      <c r="J127" s="337"/>
      <c r="K127" s="336"/>
      <c r="L127" s="335"/>
      <c r="M127" s="336"/>
      <c r="N127" s="337"/>
    </row>
    <row r="128" spans="1:14" ht="12.95" customHeight="1" x14ac:dyDescent="0.2">
      <c r="A128" s="270" t="s">
        <v>200</v>
      </c>
      <c r="H128" s="340" t="s">
        <v>198</v>
      </c>
      <c r="I128" s="336"/>
      <c r="J128" s="337">
        <v>23681661</v>
      </c>
      <c r="K128" s="336"/>
      <c r="L128" s="340" t="s">
        <v>198</v>
      </c>
      <c r="M128" s="336"/>
      <c r="N128" s="337">
        <v>13616990</v>
      </c>
    </row>
    <row r="129" spans="1:14" ht="9.9499999999999993" customHeight="1" x14ac:dyDescent="0.2">
      <c r="H129" s="335"/>
      <c r="I129" s="336"/>
      <c r="J129" s="337"/>
      <c r="K129" s="336"/>
      <c r="L129" s="335"/>
      <c r="M129" s="336"/>
      <c r="N129" s="337"/>
    </row>
    <row r="130" spans="1:14" ht="12.95" customHeight="1" x14ac:dyDescent="0.2">
      <c r="A130" s="270" t="s">
        <v>174</v>
      </c>
      <c r="H130" s="335"/>
      <c r="I130" s="336"/>
      <c r="J130" s="337"/>
      <c r="K130" s="336"/>
      <c r="L130" s="335"/>
      <c r="M130" s="336"/>
      <c r="N130" s="337"/>
    </row>
    <row r="131" spans="1:14" ht="12.95" customHeight="1" x14ac:dyDescent="0.2">
      <c r="A131" s="319"/>
      <c r="B131" s="319" t="s">
        <v>166</v>
      </c>
      <c r="C131" s="319"/>
      <c r="D131" s="319"/>
      <c r="H131" s="340" t="s">
        <v>198</v>
      </c>
      <c r="I131" s="336"/>
      <c r="J131" s="337">
        <v>635616368</v>
      </c>
      <c r="K131" s="336"/>
      <c r="L131" s="340" t="s">
        <v>198</v>
      </c>
      <c r="M131" s="336"/>
      <c r="N131" s="341" t="s">
        <v>197</v>
      </c>
    </row>
    <row r="132" spans="1:14" ht="9.9499999999999993" customHeight="1" x14ac:dyDescent="0.2">
      <c r="H132" s="335"/>
      <c r="I132" s="336"/>
      <c r="J132" s="337"/>
      <c r="K132" s="336"/>
      <c r="L132" s="335"/>
      <c r="M132" s="336"/>
      <c r="N132" s="337"/>
    </row>
    <row r="133" spans="1:14" ht="12.95" customHeight="1" x14ac:dyDescent="0.2">
      <c r="A133" s="270" t="s">
        <v>206</v>
      </c>
      <c r="B133" s="319"/>
      <c r="C133" s="319"/>
      <c r="D133" s="319"/>
      <c r="H133" s="340">
        <v>8666299</v>
      </c>
      <c r="I133" s="336"/>
      <c r="J133" s="337">
        <v>0</v>
      </c>
      <c r="K133" s="336"/>
      <c r="L133" s="340" t="s">
        <v>198</v>
      </c>
      <c r="M133" s="336"/>
      <c r="N133" s="341" t="s">
        <v>197</v>
      </c>
    </row>
    <row r="134" spans="1:14" ht="9.9499999999999993" customHeight="1" x14ac:dyDescent="0.2">
      <c r="H134" s="335"/>
      <c r="I134" s="336"/>
      <c r="J134" s="337"/>
      <c r="K134" s="336"/>
      <c r="L134" s="335"/>
      <c r="M134" s="336"/>
      <c r="N134" s="337"/>
    </row>
    <row r="135" spans="1:14" ht="12.95" customHeight="1" x14ac:dyDescent="0.2">
      <c r="A135" s="270" t="s">
        <v>209</v>
      </c>
      <c r="H135" s="335"/>
      <c r="I135" s="336"/>
      <c r="J135" s="337"/>
      <c r="K135" s="336"/>
      <c r="L135" s="335"/>
      <c r="M135" s="336"/>
      <c r="N135" s="337"/>
    </row>
    <row r="136" spans="1:14" ht="12.95" customHeight="1" x14ac:dyDescent="0.2">
      <c r="B136" s="298" t="s">
        <v>210</v>
      </c>
      <c r="H136" s="340">
        <v>20551797</v>
      </c>
      <c r="I136" s="336"/>
      <c r="J136" s="337">
        <v>0</v>
      </c>
      <c r="K136" s="336"/>
      <c r="L136" s="340">
        <v>20551797</v>
      </c>
      <c r="M136" s="336"/>
      <c r="N136" s="337">
        <v>0</v>
      </c>
    </row>
    <row r="137" spans="1:14" ht="12.95" customHeight="1" x14ac:dyDescent="0.2">
      <c r="B137" s="298"/>
      <c r="H137" s="341"/>
      <c r="I137" s="336"/>
      <c r="J137" s="337"/>
      <c r="K137" s="336"/>
      <c r="L137" s="341"/>
      <c r="M137" s="336"/>
      <c r="N137" s="337"/>
    </row>
    <row r="138" spans="1:14" ht="12.75" customHeight="1" x14ac:dyDescent="0.2">
      <c r="H138" s="294"/>
      <c r="J138" s="294"/>
      <c r="L138" s="294"/>
      <c r="N138" s="294"/>
    </row>
    <row r="139" spans="1:14" ht="21.95" customHeight="1" x14ac:dyDescent="0.2">
      <c r="A139" s="274" t="str">
        <f>A67</f>
        <v>The accompanying notes on pages 13 to 30 are an integral part of these interim financial information.</v>
      </c>
      <c r="B139" s="274"/>
      <c r="C139" s="274"/>
      <c r="D139" s="274"/>
      <c r="E139" s="274"/>
      <c r="F139" s="283"/>
      <c r="G139" s="273"/>
      <c r="H139" s="285"/>
      <c r="I139" s="285"/>
      <c r="J139" s="285"/>
      <c r="K139" s="285"/>
      <c r="L139" s="285"/>
      <c r="M139" s="285"/>
      <c r="N139" s="285"/>
    </row>
  </sheetData>
  <mergeCells count="8">
    <mergeCell ref="H74:J74"/>
    <mergeCell ref="L74:N74"/>
    <mergeCell ref="H6:J6"/>
    <mergeCell ref="L6:N6"/>
    <mergeCell ref="H7:J7"/>
    <mergeCell ref="L7:N7"/>
    <mergeCell ref="H73:J73"/>
    <mergeCell ref="L73:N73"/>
  </mergeCells>
  <pageMargins left="0.8" right="0.5" top="0.5" bottom="0.6" header="0.49" footer="0.4"/>
  <pageSetup paperSize="9" scale="94" firstPageNumber="11" orientation="portrait" useFirstPageNumber="1" horizontalDpi="1200" verticalDpi="1200" r:id="rId1"/>
  <headerFooter>
    <oddHeader xml:space="preserve">&amp;C
</oddHeader>
    <oddFooter>&amp;R&amp;9&amp;P</oddFooter>
  </headerFooter>
  <rowBreaks count="1" manualBreakCount="1">
    <brk id="67" max="13" man="1"/>
  </rowBreaks>
  <ignoredErrors>
    <ignoredError sqref="H10:N10 H77:N7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P&amp;L 5-6 (3M)</vt:lpstr>
      <vt:lpstr>P&amp;L 7-8 (6M)</vt:lpstr>
      <vt:lpstr>9</vt:lpstr>
      <vt:lpstr>10</vt:lpstr>
      <vt:lpstr>11-12</vt:lpstr>
      <vt:lpstr>'11-12'!Print_Area</vt:lpstr>
      <vt:lpstr>'2-4'!Print_Area</vt:lpstr>
      <vt:lpstr>'9'!Print_Area</vt:lpstr>
    </vt:vector>
  </TitlesOfParts>
  <Company>Noble development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</dc:creator>
  <cp:lastModifiedBy>Patcharee Maneetamwong</cp:lastModifiedBy>
  <cp:lastPrinted>2020-08-07T04:14:10Z</cp:lastPrinted>
  <dcterms:created xsi:type="dcterms:W3CDTF">2003-04-28T08:22:35Z</dcterms:created>
  <dcterms:modified xsi:type="dcterms:W3CDTF">2020-08-07T10:55:43Z</dcterms:modified>
</cp:coreProperties>
</file>