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2'2020\"/>
    </mc:Choice>
  </mc:AlternateContent>
  <xr:revisionPtr revIDLastSave="0" documentId="13_ncr:1_{DC2FB20C-B034-4D05-8D11-786D0EB5C95F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4" r:id="rId1"/>
    <sheet name="PL" sheetId="11" r:id="rId2"/>
    <sheet name="Consolidated" sheetId="8" r:id="rId3"/>
    <sheet name="Company" sheetId="9" r:id="rId4"/>
    <sheet name="cashflow" sheetId="10" r:id="rId5"/>
  </sheets>
  <externalReferences>
    <externalReference r:id="rId6"/>
    <externalReference r:id="rId7"/>
  </externalReferences>
  <definedNames>
    <definedName name="_xlnm._FilterDatabase" localSheetId="4" hidden="1">cashflow!$A$8:$A$50</definedName>
    <definedName name="_xlnm.Print_Area" localSheetId="0">BS!$A$1:$K$104</definedName>
    <definedName name="_xlnm.Print_Area" localSheetId="3">Company!$A$1:$K$24</definedName>
    <definedName name="_xlnm.Print_Area" localSheetId="2">Consolidated!$A$1:$M$24</definedName>
    <definedName name="_xlnm.Print_Area" localSheetId="1">PL!$A$1:$K$76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11" l="1"/>
  <c r="G31" i="11"/>
  <c r="K71" i="4" l="1"/>
  <c r="I71" i="4"/>
  <c r="G71" i="4"/>
  <c r="E71" i="4"/>
  <c r="J80" i="10" l="1"/>
  <c r="H80" i="10"/>
  <c r="F80" i="10"/>
  <c r="D80" i="10"/>
  <c r="J66" i="10"/>
  <c r="H66" i="10"/>
  <c r="F66" i="10"/>
  <c r="D66" i="10"/>
  <c r="K58" i="11"/>
  <c r="I58" i="11"/>
  <c r="G58" i="11"/>
  <c r="E58" i="11"/>
  <c r="K52" i="11"/>
  <c r="K59" i="11" s="1"/>
  <c r="K63" i="11" s="1"/>
  <c r="K65" i="11" s="1"/>
  <c r="K69" i="11" s="1"/>
  <c r="I52" i="11"/>
  <c r="I59" i="11" s="1"/>
  <c r="I63" i="11" s="1"/>
  <c r="I65" i="11" s="1"/>
  <c r="I69" i="11" s="1"/>
  <c r="G52" i="11"/>
  <c r="G59" i="11" s="1"/>
  <c r="G63" i="11" s="1"/>
  <c r="G65" i="11" s="1"/>
  <c r="G69" i="11" s="1"/>
  <c r="E52" i="11"/>
  <c r="E59" i="11" s="1"/>
  <c r="E63" i="11" s="1"/>
  <c r="E65" i="11" s="1"/>
  <c r="E69" i="11" s="1"/>
  <c r="K20" i="11"/>
  <c r="I20" i="11"/>
  <c r="G20" i="11"/>
  <c r="E20" i="11"/>
  <c r="K14" i="11"/>
  <c r="K21" i="11" s="1"/>
  <c r="K25" i="11" s="1"/>
  <c r="K27" i="11" s="1"/>
  <c r="I14" i="11"/>
  <c r="I21" i="11" s="1"/>
  <c r="I25" i="11" s="1"/>
  <c r="I27" i="11" s="1"/>
  <c r="I31" i="11" s="1"/>
  <c r="G14" i="11"/>
  <c r="G21" i="11" s="1"/>
  <c r="G25" i="11" s="1"/>
  <c r="G27" i="11" s="1"/>
  <c r="E14" i="11"/>
  <c r="E21" i="11" s="1"/>
  <c r="E25" i="11" s="1"/>
  <c r="E27" i="11" s="1"/>
  <c r="E31" i="11" s="1"/>
  <c r="K96" i="4"/>
  <c r="I96" i="4"/>
  <c r="G96" i="4"/>
  <c r="E96" i="4"/>
  <c r="K61" i="4"/>
  <c r="K72" i="4" s="1"/>
  <c r="K97" i="4" s="1"/>
  <c r="I61" i="4"/>
  <c r="I72" i="4" s="1"/>
  <c r="I97" i="4" s="1"/>
  <c r="G61" i="4"/>
  <c r="G72" i="4" s="1"/>
  <c r="G97" i="4" s="1"/>
  <c r="E61" i="4"/>
  <c r="E72" i="4" s="1"/>
  <c r="E97" i="4" s="1"/>
  <c r="K34" i="4"/>
  <c r="G34" i="4"/>
  <c r="I31" i="4"/>
  <c r="I34" i="4" s="1"/>
  <c r="E31" i="4"/>
  <c r="E34" i="4" s="1"/>
  <c r="K21" i="4"/>
  <c r="I21" i="4"/>
  <c r="G21" i="4"/>
  <c r="G35" i="4" s="1"/>
  <c r="E21" i="4"/>
  <c r="E35" i="4" s="1"/>
  <c r="I35" i="4" l="1"/>
  <c r="E98" i="4"/>
  <c r="G98" i="4"/>
  <c r="E74" i="11"/>
  <c r="I98" i="4"/>
  <c r="K35" i="4"/>
  <c r="K98" i="4" s="1"/>
  <c r="I74" i="11"/>
  <c r="J9" i="10"/>
  <c r="J27" i="10" s="1"/>
  <c r="H9" i="10"/>
  <c r="H27" i="10" s="1"/>
  <c r="D9" i="10"/>
  <c r="D27" i="10" s="1"/>
  <c r="K14" i="9"/>
  <c r="M14" i="8"/>
  <c r="I80" i="4"/>
  <c r="I45" i="4"/>
  <c r="I6" i="4"/>
  <c r="J48" i="10" l="1"/>
  <c r="J50" i="10" s="1"/>
  <c r="J81" i="10" s="1"/>
  <c r="J83" i="10" s="1"/>
  <c r="D48" i="10"/>
  <c r="D50" i="10" s="1"/>
  <c r="D81" i="10" s="1"/>
  <c r="D83" i="10" s="1"/>
  <c r="D84" i="10" s="1"/>
  <c r="H48" i="10"/>
  <c r="H50" i="10" s="1"/>
  <c r="H81" i="10" s="1"/>
  <c r="H83" i="10" s="1"/>
  <c r="H84" i="10" s="1"/>
  <c r="E80" i="4"/>
  <c r="E45" i="4"/>
  <c r="E6" i="4"/>
  <c r="F9" i="10" l="1"/>
  <c r="F27" i="10" s="1"/>
  <c r="I11" i="9"/>
  <c r="I22" i="9"/>
  <c r="G22" i="9"/>
  <c r="E22" i="9"/>
  <c r="C22" i="9"/>
  <c r="K17" i="9"/>
  <c r="K22" i="8"/>
  <c r="I22" i="8"/>
  <c r="G22" i="8"/>
  <c r="E22" i="8"/>
  <c r="C22" i="8"/>
  <c r="M17" i="8"/>
  <c r="F48" i="10" l="1"/>
  <c r="F50" i="10" s="1"/>
  <c r="F81" i="10" s="1"/>
  <c r="F83" i="10" s="1"/>
  <c r="K11" i="8"/>
  <c r="I18" i="9"/>
  <c r="K18" i="8"/>
  <c r="K22" i="9" l="1"/>
  <c r="M22" i="8"/>
  <c r="M10" i="8" l="1"/>
  <c r="K10" i="9" l="1"/>
  <c r="C13" i="8" l="1"/>
  <c r="C15" i="8" s="1"/>
  <c r="E13" i="8"/>
  <c r="E15" i="8" s="1"/>
  <c r="G13" i="8"/>
  <c r="G15" i="8" s="1"/>
  <c r="I13" i="8"/>
  <c r="I15" i="8" s="1"/>
  <c r="C20" i="9" l="1"/>
  <c r="C21" i="9" s="1"/>
  <c r="C23" i="9" s="1"/>
  <c r="G20" i="9" l="1"/>
  <c r="G21" i="9" s="1"/>
  <c r="G23" i="9" s="1"/>
  <c r="E20" i="9"/>
  <c r="E21" i="9" s="1"/>
  <c r="E23" i="9" s="1"/>
  <c r="K19" i="9"/>
  <c r="E13" i="9"/>
  <c r="E15" i="9" s="1"/>
  <c r="G20" i="8" l="1"/>
  <c r="G21" i="8" s="1"/>
  <c r="G23" i="8" s="1"/>
  <c r="E20" i="8"/>
  <c r="E21" i="8" s="1"/>
  <c r="E23" i="8" s="1"/>
  <c r="C13" i="9" l="1"/>
  <c r="C15" i="9" s="1"/>
  <c r="K12" i="9"/>
  <c r="C20" i="8"/>
  <c r="C21" i="8" s="1"/>
  <c r="M19" i="8"/>
  <c r="I18" i="8"/>
  <c r="I20" i="8" s="1"/>
  <c r="I21" i="8" s="1"/>
  <c r="I23" i="8" s="1"/>
  <c r="M12" i="8"/>
  <c r="C23" i="8" l="1"/>
  <c r="K13" i="8" l="1"/>
  <c r="K15" i="8" s="1"/>
  <c r="G13" i="9" l="1"/>
  <c r="G15" i="9" s="1"/>
  <c r="M11" i="8"/>
  <c r="M13" i="8" s="1"/>
  <c r="M15" i="8" s="1"/>
  <c r="I20" i="9" l="1"/>
  <c r="I21" i="9" s="1"/>
  <c r="I23" i="9" s="1"/>
  <c r="K18" i="9"/>
  <c r="K20" i="9" s="1"/>
  <c r="K21" i="9" s="1"/>
  <c r="K23" i="9" s="1"/>
  <c r="I13" i="9"/>
  <c r="I15" i="9" s="1"/>
  <c r="K11" i="9"/>
  <c r="K13" i="9" s="1"/>
  <c r="K15" i="9" s="1"/>
  <c r="K20" i="8" l="1"/>
  <c r="K21" i="8" s="1"/>
  <c r="K23" i="8" s="1"/>
  <c r="M18" i="8"/>
  <c r="M20" i="8" s="1"/>
  <c r="M21" i="8" s="1"/>
  <c r="M23" i="8" s="1"/>
</calcChain>
</file>

<file path=xl/sharedStrings.xml><?xml version="1.0" encoding="utf-8"?>
<sst xmlns="http://schemas.openxmlformats.org/spreadsheetml/2006/main" count="339" uniqueCount="209">
  <si>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</si>
  <si>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</si>
  <si>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</si>
  <si>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</si>
  <si>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</si>
  <si>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</si>
  <si>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</si>
  <si>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</si>
  <si>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</si>
  <si>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</si>
  <si>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</si>
  <si>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</si>
  <si>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</si>
  <si>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</si>
  <si>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</si>
  <si>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</si>
  <si>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</si>
  <si>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</si>
  <si>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</si>
  <si>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</si>
  <si>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</si>
  <si>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</si>
  <si>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</si>
  <si>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</si>
  <si>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</si>
  <si>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</si>
  <si>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</si>
  <si>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</si>
  <si>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</si>
  <si>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</si>
  <si>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</si>
  <si>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</si>
  <si>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</si>
  <si>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</si>
  <si>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</si>
  <si>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</si>
  <si>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</si>
  <si>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</si>
  <si>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</si>
  <si>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</si>
  <si>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</si>
  <si>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</si>
  <si>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</si>
  <si>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</si>
  <si>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</si>
  <si>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</si>
  <si>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</si>
  <si>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</si>
  <si>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</si>
  <si>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</si>
  <si>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</si>
  <si>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</si>
  <si>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</si>
  <si>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</si>
  <si>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</si>
  <si>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</si>
  <si>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</si>
  <si>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</si>
  <si>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</si>
  <si>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</si>
  <si>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</si>
  <si>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</si>
  <si>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</si>
  <si>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</si>
  <si>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</si>
  <si>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</si>
  <si>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</si>
  <si>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</si>
  <si>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</si>
  <si>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</si>
  <si>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</si>
  <si>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</si>
  <si>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</si>
  <si>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</si>
  <si>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</si>
  <si>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</si>
  <si>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</si>
  <si>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</si>
  <si>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</si>
  <si>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</si>
  <si>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</si>
  <si>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</si>
  <si>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</si>
  <si>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</si>
  <si>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</si>
  <si>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</si>
  <si>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</si>
  <si>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</si>
  <si>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</si>
  <si>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</si>
  <si>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</si>
  <si>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</si>
  <si>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</si>
  <si>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</si>
  <si>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</si>
  <si>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</si>
  <si>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</si>
  <si>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</si>
  <si>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</si>
  <si>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</si>
  <si>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</si>
  <si>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Basic earnigns per share</t>
  </si>
  <si>
    <t>Subsidiary</t>
  </si>
  <si>
    <t xml:space="preserve">    - Related parties</t>
  </si>
  <si>
    <t xml:space="preserve">    - Others</t>
  </si>
  <si>
    <t>Cash received from drawdown of long-term loans</t>
  </si>
  <si>
    <t>Cash and cash equivalents at beginning of period</t>
  </si>
  <si>
    <t xml:space="preserve">   Interest expenses recorded as land and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</si>
  <si>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</si>
  <si>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</si>
  <si>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</si>
  <si>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</si>
  <si>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</si>
  <si>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</si>
  <si>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</si>
  <si>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</si>
  <si>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</si>
  <si>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>Current portion of debentures</t>
  </si>
  <si>
    <t>Debentures, net of current portion</t>
  </si>
  <si>
    <t xml:space="preserve">   Unappropriated</t>
  </si>
  <si>
    <t>Share of loss from investment in associate</t>
  </si>
  <si>
    <t>Cash paid for transaction costs of issuing debentures</t>
  </si>
  <si>
    <t>Proceeds from issuance of debentures</t>
  </si>
  <si>
    <t xml:space="preserve">   Deposit for purchase of land</t>
  </si>
  <si>
    <t>Cash flows used in operating activities</t>
  </si>
  <si>
    <t>Net cash flows used in operating activities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</si>
  <si>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</si>
  <si>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</si>
  <si>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</si>
  <si>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</si>
  <si>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</si>
  <si>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</si>
  <si>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</si>
  <si>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</si>
  <si>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 xml:space="preserve">   Loss on write-off of equipment</t>
  </si>
  <si>
    <t xml:space="preserve">   Provision for maintenance expenses</t>
  </si>
  <si>
    <t>Restricted bank deposits</t>
  </si>
  <si>
    <t>Bank overdrafts</t>
  </si>
  <si>
    <t>Deposits and advance received from customers</t>
  </si>
  <si>
    <t>Long-term provisions</t>
  </si>
  <si>
    <t>3, 4</t>
  </si>
  <si>
    <t>Right-of-use assets</t>
  </si>
  <si>
    <t xml:space="preserve">      1,275,027,883 ordinary shares of Baht 1 each</t>
  </si>
  <si>
    <t>Chewathai Public Company Limited and its subsidiaries</t>
  </si>
  <si>
    <t>Loss for the period</t>
  </si>
  <si>
    <t xml:space="preserve">Loss for the period </t>
  </si>
  <si>
    <t>Operating assets decrease (increase)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</si>
  <si>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</si>
  <si>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</si>
  <si>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</si>
  <si>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</si>
  <si>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>Net cash flows used in investing activities</t>
  </si>
  <si>
    <t>Cash paid for repayment of debentures</t>
  </si>
  <si>
    <t>Cash paid for financial fee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</si>
  <si>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</si>
  <si>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</si>
  <si>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</si>
  <si>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</si>
  <si>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</si>
  <si>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>Balance as at 31 December 2018</t>
  </si>
  <si>
    <t>Balance as at 31 December 2019</t>
  </si>
  <si>
    <t xml:space="preserve">Cash paid for repayment of long-term loans from </t>
  </si>
  <si>
    <t xml:space="preserve">   to net cash provided by (paid from) operating activities:</t>
  </si>
  <si>
    <t xml:space="preserve">   Increase in right-of-use assets due to new lease agreement</t>
  </si>
  <si>
    <t>Short-term loans to related party</t>
  </si>
  <si>
    <t>Long-term loans to related parties</t>
  </si>
  <si>
    <t>The accompanying notes are an integral part of the interim consolidated financial statements.</t>
  </si>
  <si>
    <t xml:space="preserve">   Short-term provisions</t>
  </si>
  <si>
    <t>Net increase (decrease) in cash and cash equivalents</t>
  </si>
  <si>
    <t>2019</t>
  </si>
  <si>
    <t>Share of loss from investments in joint ventures</t>
  </si>
  <si>
    <t>Basic earnings per share</t>
  </si>
  <si>
    <t>As at 30 June 2020</t>
  </si>
  <si>
    <t>For the three-month period ended 30 June 2020</t>
  </si>
  <si>
    <t>2020</t>
  </si>
  <si>
    <t>For the six-month period ended 30 June 2020</t>
  </si>
  <si>
    <t>Balance as at 30 June 2019</t>
  </si>
  <si>
    <t>Balance as at 30 June 2020</t>
  </si>
  <si>
    <t>Rental income</t>
  </si>
  <si>
    <t>Interest income</t>
  </si>
  <si>
    <t xml:space="preserve">Cost of rental </t>
  </si>
  <si>
    <t>Finance cost</t>
  </si>
  <si>
    <t xml:space="preserve">   Advances to related party</t>
  </si>
  <si>
    <t>Cash received from interest income</t>
  </si>
  <si>
    <t>Dividend paid</t>
  </si>
  <si>
    <t>Profit (loss) from operating activities</t>
  </si>
  <si>
    <t>Cash paid for lease liabilities</t>
  </si>
  <si>
    <t xml:space="preserve">Increase (decrease) in bank overdrafts  </t>
  </si>
  <si>
    <t>Other current financial assets</t>
  </si>
  <si>
    <t xml:space="preserve">   Other current financial assets</t>
  </si>
  <si>
    <t>Other non-current liabilities</t>
  </si>
  <si>
    <t>Loss from operating activities</t>
  </si>
  <si>
    <t xml:space="preserve">Loss before income tax revenue </t>
  </si>
  <si>
    <t xml:space="preserve">Income tax revenue </t>
  </si>
  <si>
    <t xml:space="preserve">   Loss for the period</t>
  </si>
  <si>
    <t>Share of profit (loss) from investments in joint ventures</t>
  </si>
  <si>
    <t xml:space="preserve">Loss before income tax </t>
  </si>
  <si>
    <t xml:space="preserve">   Other non-current liabilities</t>
  </si>
  <si>
    <t>Increase in loans to related parties</t>
  </si>
  <si>
    <t>Cash paid for purchase of computer software</t>
  </si>
  <si>
    <t xml:space="preserve">Adjustments to reconcile loss before income tax </t>
  </si>
  <si>
    <t xml:space="preserve">Cash paid for purchase of building and equipment </t>
  </si>
  <si>
    <t>Investments in subsidiaries</t>
  </si>
  <si>
    <t>3, 17</t>
  </si>
  <si>
    <t>Dividend payment (Note 23)</t>
  </si>
  <si>
    <t xml:space="preserve">   Share of loss (profit) from investments in joint ventures</t>
  </si>
  <si>
    <t xml:space="preserve">   Long-term employee benefits expenses</t>
  </si>
  <si>
    <t xml:space="preserve">   Provision for contributions to housing estate</t>
  </si>
  <si>
    <t>Decrease (increase)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</si>
</sst>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??_);_(@_)"/>
    <numFmt numFmtId="171" formatCode="#,##0.000_);\(#,##0.000\)"/>
  </numFmts>
  <fonts count="19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41" fontId="8" fillId="0" borderId="1" xfId="2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2" applyNumberFormat="1" applyFont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14" fillId="0" borderId="0" xfId="1" applyNumberFormat="1" applyFont="1" applyAlignment="1">
      <alignment horizontal="left" vertical="center"/>
    </xf>
    <xf numFmtId="37" fontId="15" fillId="0" borderId="0" xfId="1" applyNumberFormat="1" applyFont="1" applyAlignment="1">
      <alignment horizontal="left" vertical="center"/>
    </xf>
    <xf numFmtId="41" fontId="14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horizontal="center" vertical="center"/>
    </xf>
    <xf numFmtId="37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7" fillId="0" borderId="0" xfId="1" applyNumberFormat="1" applyFont="1" applyAlignment="1">
      <alignment horizontal="center" vertical="center"/>
    </xf>
    <xf numFmtId="37" fontId="17" fillId="0" borderId="0" xfId="1" quotePrefix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37" fontId="18" fillId="0" borderId="0" xfId="1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8" fontId="5" fillId="0" borderId="0" xfId="12" applyNumberFormat="1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43" fontId="5" fillId="0" borderId="0" xfId="12" applyFont="1" applyAlignment="1">
      <alignment vertical="center"/>
    </xf>
    <xf numFmtId="41" fontId="5" fillId="0" borderId="0" xfId="12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169" fontId="18" fillId="0" borderId="0" xfId="1" applyNumberFormat="1" applyFont="1" applyAlignment="1">
      <alignment horizontal="center" vertical="center"/>
    </xf>
    <xf numFmtId="168" fontId="5" fillId="0" borderId="2" xfId="12" applyNumberFormat="1" applyFont="1" applyBorder="1" applyAlignment="1">
      <alignment vertical="center"/>
    </xf>
    <xf numFmtId="168" fontId="5" fillId="0" borderId="3" xfId="12" applyNumberFormat="1" applyFont="1" applyBorder="1" applyAlignment="1">
      <alignment vertical="center"/>
    </xf>
    <xf numFmtId="37" fontId="5" fillId="0" borderId="0" xfId="1" applyNumberFormat="1" applyFont="1" applyAlignment="1">
      <alignment horizontal="right" vertical="center"/>
    </xf>
    <xf numFmtId="170" fontId="5" fillId="0" borderId="3" xfId="12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37" fontId="5" fillId="0" borderId="4" xfId="1" applyNumberFormat="1" applyFont="1" applyBorder="1" applyAlignment="1">
      <alignment vertical="center"/>
    </xf>
    <xf numFmtId="171" fontId="5" fillId="0" borderId="3" xfId="1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41" fontId="8" fillId="0" borderId="0" xfId="13" applyNumberFormat="1" applyFont="1" applyBorder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14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510-Qtr2'20-BSP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 flow"/>
    </sheetNames>
    <sheetDataSet>
      <sheetData sheetId="0">
        <row r="89">
          <cell r="E89">
            <v>1275028</v>
          </cell>
          <cell r="I89">
            <v>1275028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view="pageBreakPreview" topLeftCell="A92" zoomScale="85" zoomScaleNormal="100" zoomScaleSheetLayoutView="85" workbookViewId="0">
      <selection activeCell="I96" sqref="I96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34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3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108" customFormat="1" ht="21.75" customHeight="1">
      <c r="A1" s="108" t="s">
        <v>143</v>
      </c>
      <c r="C1" s="45"/>
      <c r="K1" s="46"/>
    </row>
    <row r="2" spans="1:11" s="108" customFormat="1" ht="21.75" customHeight="1">
      <c r="A2" s="108" t="s">
        <v>0</v>
      </c>
      <c r="C2" s="45"/>
      <c r="K2" s="46"/>
    </row>
    <row r="3" spans="1:11" s="108" customFormat="1" ht="21.75" customHeight="1">
      <c r="A3" s="108" t="s">
        <v>172</v>
      </c>
      <c r="C3" s="45"/>
      <c r="K3" s="46"/>
    </row>
    <row r="4" spans="1:11" ht="21.75" customHeight="1">
      <c r="K4" s="2" t="s">
        <v>93</v>
      </c>
    </row>
    <row r="5" spans="1:11" ht="21.75" customHeight="1">
      <c r="E5" s="112" t="s">
        <v>49</v>
      </c>
      <c r="F5" s="112"/>
      <c r="G5" s="112"/>
      <c r="I5" s="112" t="s">
        <v>50</v>
      </c>
      <c r="J5" s="112"/>
      <c r="K5" s="112"/>
    </row>
    <row r="6" spans="1:11" ht="21.75" customHeight="1">
      <c r="E6" s="47" t="str">
        <f>"30 June"</f>
        <v>30 June</v>
      </c>
      <c r="F6" s="28"/>
      <c r="G6" s="4" t="s">
        <v>94</v>
      </c>
      <c r="H6" s="4"/>
      <c r="I6" s="47" t="str">
        <f>"30 June"</f>
        <v>30 June</v>
      </c>
      <c r="J6" s="4"/>
      <c r="K6" s="4" t="s">
        <v>94</v>
      </c>
    </row>
    <row r="7" spans="1:11" ht="21.75" customHeight="1">
      <c r="C7" s="48" t="s">
        <v>1</v>
      </c>
      <c r="E7" s="49">
        <v>2020</v>
      </c>
      <c r="F7" s="28"/>
      <c r="G7" s="49">
        <v>2019</v>
      </c>
      <c r="H7" s="27"/>
      <c r="I7" s="49">
        <v>2020</v>
      </c>
      <c r="J7" s="27"/>
      <c r="K7" s="49">
        <v>2019</v>
      </c>
    </row>
    <row r="8" spans="1:11" ht="21.75" customHeight="1">
      <c r="E8" s="50" t="s">
        <v>95</v>
      </c>
      <c r="F8" s="28"/>
      <c r="G8" s="4" t="s">
        <v>96</v>
      </c>
      <c r="H8" s="4"/>
      <c r="I8" s="4" t="s">
        <v>95</v>
      </c>
      <c r="J8" s="4"/>
      <c r="K8" s="4" t="s">
        <v>96</v>
      </c>
    </row>
    <row r="9" spans="1:11" ht="21.75" customHeight="1">
      <c r="C9" s="51"/>
      <c r="E9" s="50" t="s">
        <v>97</v>
      </c>
      <c r="G9" s="52"/>
      <c r="I9" s="53" t="s">
        <v>97</v>
      </c>
      <c r="K9" s="53"/>
    </row>
    <row r="10" spans="1:11" ht="21.75" customHeight="1">
      <c r="A10" s="3" t="s">
        <v>2</v>
      </c>
      <c r="K10" s="35"/>
    </row>
    <row r="11" spans="1:11" ht="21.75" customHeight="1">
      <c r="A11" s="3" t="s">
        <v>3</v>
      </c>
    </row>
    <row r="12" spans="1:11" ht="21.75" customHeight="1">
      <c r="A12" s="1" t="s">
        <v>4</v>
      </c>
      <c r="C12" s="109"/>
      <c r="E12" s="9">
        <v>98629</v>
      </c>
      <c r="G12" s="9">
        <v>35936</v>
      </c>
      <c r="I12" s="9">
        <v>97959</v>
      </c>
      <c r="K12" s="9">
        <v>30417</v>
      </c>
    </row>
    <row r="13" spans="1:11" ht="21.75" customHeight="1">
      <c r="A13" s="1" t="s">
        <v>47</v>
      </c>
      <c r="C13" s="109" t="s">
        <v>140</v>
      </c>
      <c r="E13" s="9">
        <v>19943</v>
      </c>
      <c r="G13" s="9">
        <v>11950</v>
      </c>
      <c r="I13" s="9">
        <v>24338</v>
      </c>
      <c r="K13" s="9">
        <v>21056</v>
      </c>
    </row>
    <row r="14" spans="1:11" ht="21.75" customHeight="1">
      <c r="A14" s="1" t="s">
        <v>164</v>
      </c>
      <c r="C14" s="109">
        <v>3</v>
      </c>
      <c r="E14" s="9">
        <v>31000</v>
      </c>
      <c r="G14" s="9">
        <v>36000</v>
      </c>
      <c r="I14" s="9">
        <v>31000</v>
      </c>
      <c r="K14" s="9">
        <v>36000</v>
      </c>
    </row>
    <row r="15" spans="1:11" ht="21.75" customHeight="1">
      <c r="A15" s="1" t="s">
        <v>5</v>
      </c>
      <c r="C15" s="109">
        <v>5</v>
      </c>
      <c r="E15" s="9">
        <v>6054027</v>
      </c>
      <c r="G15" s="9">
        <v>5680326</v>
      </c>
      <c r="I15" s="59">
        <v>5672496</v>
      </c>
      <c r="K15" s="59">
        <v>5288966</v>
      </c>
    </row>
    <row r="16" spans="1:11" ht="21.75" customHeight="1">
      <c r="A16" s="1" t="s">
        <v>68</v>
      </c>
      <c r="C16" s="109"/>
      <c r="E16" s="9">
        <v>6262</v>
      </c>
      <c r="G16" s="9">
        <v>18704</v>
      </c>
      <c r="I16" s="9">
        <v>5762</v>
      </c>
      <c r="K16" s="9">
        <v>18704</v>
      </c>
    </row>
    <row r="17" spans="1:11" ht="21.75" customHeight="1">
      <c r="A17" s="1" t="s">
        <v>84</v>
      </c>
      <c r="C17" s="109">
        <v>6</v>
      </c>
      <c r="E17" s="9">
        <v>25665</v>
      </c>
      <c r="G17" s="9">
        <v>29665</v>
      </c>
      <c r="I17" s="9">
        <v>25665</v>
      </c>
      <c r="K17" s="9">
        <v>29665</v>
      </c>
    </row>
    <row r="18" spans="1:11" ht="21.75" customHeight="1">
      <c r="A18" s="1" t="s">
        <v>130</v>
      </c>
      <c r="C18" s="109"/>
      <c r="E18" s="9">
        <v>1332</v>
      </c>
      <c r="G18" s="9">
        <v>941</v>
      </c>
      <c r="I18" s="9">
        <v>1332</v>
      </c>
      <c r="K18" s="9">
        <v>941</v>
      </c>
    </row>
    <row r="19" spans="1:11" ht="21.75" customHeight="1">
      <c r="A19" s="1" t="s">
        <v>188</v>
      </c>
      <c r="C19" s="109">
        <v>7</v>
      </c>
      <c r="E19" s="9">
        <v>5000</v>
      </c>
      <c r="G19" s="9">
        <v>0</v>
      </c>
      <c r="I19" s="9">
        <v>5000</v>
      </c>
      <c r="K19" s="9">
        <v>0</v>
      </c>
    </row>
    <row r="20" spans="1:11" ht="21.75" customHeight="1">
      <c r="A20" s="1" t="s">
        <v>6</v>
      </c>
      <c r="C20" s="109">
        <v>8</v>
      </c>
      <c r="E20" s="33">
        <v>51432</v>
      </c>
      <c r="G20" s="33">
        <v>38497</v>
      </c>
      <c r="I20" s="33">
        <v>49514</v>
      </c>
      <c r="K20" s="33">
        <v>34881</v>
      </c>
    </row>
    <row r="21" spans="1:11" ht="21.75" customHeight="1">
      <c r="A21" s="3" t="s">
        <v>7</v>
      </c>
      <c r="C21" s="1"/>
      <c r="E21" s="60">
        <f>SUM(E12:E20)</f>
        <v>6293290</v>
      </c>
      <c r="G21" s="60">
        <f>SUM(G12:G20)</f>
        <v>5852019</v>
      </c>
      <c r="I21" s="60">
        <f>SUM(I12:I20)</f>
        <v>5913066</v>
      </c>
      <c r="K21" s="60">
        <f>SUM(K12:K20)</f>
        <v>5460630</v>
      </c>
    </row>
    <row r="22" spans="1:11" ht="21.75" customHeight="1">
      <c r="A22" s="3" t="s">
        <v>8</v>
      </c>
      <c r="C22" s="1"/>
      <c r="E22" s="9"/>
      <c r="G22" s="9"/>
      <c r="I22" s="9"/>
      <c r="K22" s="9"/>
    </row>
    <row r="23" spans="1:11" ht="21.75" customHeight="1">
      <c r="A23" s="1" t="s">
        <v>136</v>
      </c>
      <c r="C23" s="109"/>
      <c r="E23" s="9">
        <v>22623</v>
      </c>
      <c r="G23" s="9">
        <v>28344</v>
      </c>
      <c r="I23" s="9">
        <v>22623</v>
      </c>
      <c r="K23" s="9">
        <v>28344</v>
      </c>
    </row>
    <row r="24" spans="1:11" ht="21.75" customHeight="1">
      <c r="A24" s="1" t="s">
        <v>165</v>
      </c>
      <c r="C24" s="109">
        <v>3</v>
      </c>
      <c r="E24" s="9">
        <v>154778</v>
      </c>
      <c r="G24" s="9">
        <v>131578</v>
      </c>
      <c r="I24" s="9">
        <v>350178</v>
      </c>
      <c r="K24" s="9">
        <v>329078</v>
      </c>
    </row>
    <row r="25" spans="1:11" ht="21.75" customHeight="1">
      <c r="A25" s="1" t="s">
        <v>202</v>
      </c>
      <c r="C25" s="109">
        <v>9</v>
      </c>
      <c r="E25" s="61">
        <v>0</v>
      </c>
      <c r="G25" s="61">
        <v>0</v>
      </c>
      <c r="I25" s="9">
        <v>68594</v>
      </c>
      <c r="K25" s="9">
        <v>68594</v>
      </c>
    </row>
    <row r="26" spans="1:11" ht="21.75" customHeight="1">
      <c r="A26" s="1" t="s">
        <v>115</v>
      </c>
      <c r="C26" s="109">
        <v>10</v>
      </c>
      <c r="E26" s="61">
        <v>39676</v>
      </c>
      <c r="G26" s="61">
        <v>40367</v>
      </c>
      <c r="I26" s="61">
        <v>42000</v>
      </c>
      <c r="K26" s="61">
        <v>42000</v>
      </c>
    </row>
    <row r="27" spans="1:11" ht="21.75" customHeight="1">
      <c r="A27" s="1" t="s">
        <v>116</v>
      </c>
      <c r="C27" s="109">
        <v>11</v>
      </c>
      <c r="E27" s="61">
        <v>13197</v>
      </c>
      <c r="G27" s="61">
        <v>18949</v>
      </c>
      <c r="I27" s="61">
        <v>25000</v>
      </c>
      <c r="K27" s="61">
        <v>25000</v>
      </c>
    </row>
    <row r="28" spans="1:11" ht="21.75" customHeight="1">
      <c r="A28" s="1" t="s">
        <v>9</v>
      </c>
      <c r="C28" s="109">
        <v>12</v>
      </c>
      <c r="E28" s="9">
        <v>271199</v>
      </c>
      <c r="G28" s="9">
        <v>277701</v>
      </c>
      <c r="I28" s="9">
        <v>271199</v>
      </c>
      <c r="K28" s="9">
        <v>277701</v>
      </c>
    </row>
    <row r="29" spans="1:11" ht="21.75" customHeight="1">
      <c r="A29" s="1" t="s">
        <v>69</v>
      </c>
      <c r="C29" s="109">
        <v>13</v>
      </c>
      <c r="E29" s="9">
        <v>17021</v>
      </c>
      <c r="G29" s="9">
        <v>20148</v>
      </c>
      <c r="I29" s="9">
        <v>13577</v>
      </c>
      <c r="K29" s="9">
        <v>16532</v>
      </c>
    </row>
    <row r="30" spans="1:11" ht="21.75" customHeight="1">
      <c r="A30" s="1" t="s">
        <v>141</v>
      </c>
      <c r="C30" s="109">
        <v>14</v>
      </c>
      <c r="E30" s="9">
        <v>16504</v>
      </c>
      <c r="G30" s="61">
        <v>0</v>
      </c>
      <c r="I30" s="9">
        <v>16504</v>
      </c>
      <c r="K30" s="61">
        <v>0</v>
      </c>
    </row>
    <row r="31" spans="1:11" ht="21.75" customHeight="1">
      <c r="A31" s="1" t="s">
        <v>87</v>
      </c>
      <c r="C31" s="109">
        <v>15</v>
      </c>
      <c r="E31" s="9">
        <f>12722+1</f>
        <v>12723</v>
      </c>
      <c r="G31" s="9">
        <v>13007</v>
      </c>
      <c r="I31" s="9">
        <f>12580-1</f>
        <v>12579</v>
      </c>
      <c r="K31" s="9">
        <v>12856</v>
      </c>
    </row>
    <row r="32" spans="1:11" ht="21.75" customHeight="1">
      <c r="A32" s="1" t="s">
        <v>70</v>
      </c>
      <c r="C32" s="109"/>
      <c r="E32" s="9">
        <v>20024</v>
      </c>
      <c r="G32" s="9">
        <v>14022</v>
      </c>
      <c r="I32" s="9">
        <v>19796</v>
      </c>
      <c r="K32" s="9">
        <v>13928</v>
      </c>
    </row>
    <row r="33" spans="1:11" ht="21.75" customHeight="1">
      <c r="A33" s="1" t="s">
        <v>10</v>
      </c>
      <c r="E33" s="33">
        <v>9132</v>
      </c>
      <c r="G33" s="33">
        <v>8175</v>
      </c>
      <c r="I33" s="33">
        <v>7220</v>
      </c>
      <c r="K33" s="33">
        <v>6239</v>
      </c>
    </row>
    <row r="34" spans="1:11" ht="21.75" customHeight="1">
      <c r="A34" s="3" t="s">
        <v>11</v>
      </c>
      <c r="E34" s="60">
        <f>SUM(E23:E33)</f>
        <v>576877</v>
      </c>
      <c r="G34" s="60">
        <f>SUM(G23:G33)</f>
        <v>552291</v>
      </c>
      <c r="I34" s="60">
        <f>SUM(I23:I33)</f>
        <v>849270</v>
      </c>
      <c r="K34" s="60">
        <f>SUM(K23:K33)</f>
        <v>820272</v>
      </c>
    </row>
    <row r="35" spans="1:11" ht="21.75" customHeight="1" thickBot="1">
      <c r="A35" s="3" t="s">
        <v>12</v>
      </c>
      <c r="E35" s="62">
        <f>SUM(E21+E34)</f>
        <v>6870167</v>
      </c>
      <c r="G35" s="62">
        <f>SUM(G21+G34)</f>
        <v>6404310</v>
      </c>
      <c r="I35" s="62">
        <f>SUM(I21+I34)</f>
        <v>6762336</v>
      </c>
      <c r="K35" s="62">
        <f>SUM(K21+K34)</f>
        <v>6280902</v>
      </c>
    </row>
    <row r="36" spans="1:11" ht="21.75" customHeight="1" thickTop="1">
      <c r="A36" s="3"/>
      <c r="C36" s="42"/>
      <c r="D36" s="38"/>
      <c r="E36" s="44"/>
      <c r="F36" s="38"/>
      <c r="G36" s="44"/>
      <c r="H36" s="38"/>
      <c r="I36" s="44"/>
      <c r="J36" s="38"/>
      <c r="K36" s="44"/>
    </row>
    <row r="37" spans="1:11" ht="21.75" customHeight="1">
      <c r="A37" s="1" t="s">
        <v>166</v>
      </c>
      <c r="C37" s="42"/>
      <c r="D37" s="38"/>
      <c r="E37" s="44"/>
      <c r="F37" s="38"/>
      <c r="G37" s="44"/>
      <c r="H37" s="38"/>
      <c r="I37" s="44"/>
      <c r="J37" s="38"/>
      <c r="K37" s="44"/>
    </row>
    <row r="38" spans="1:11" ht="21.75" customHeight="1">
      <c r="A38" s="3"/>
      <c r="C38" s="42"/>
      <c r="D38" s="38"/>
      <c r="E38" s="44"/>
      <c r="F38" s="38"/>
      <c r="G38" s="44"/>
      <c r="H38" s="38"/>
      <c r="I38" s="44"/>
      <c r="J38" s="38"/>
      <c r="K38" s="44"/>
    </row>
    <row r="39" spans="1:11" ht="21.75" customHeight="1">
      <c r="K39" s="44"/>
    </row>
    <row r="40" spans="1:11" s="108" customFormat="1" ht="21.75" customHeight="1">
      <c r="A40" s="108" t="s">
        <v>143</v>
      </c>
      <c r="C40" s="45"/>
      <c r="K40" s="46"/>
    </row>
    <row r="41" spans="1:11" s="108" customFormat="1" ht="21.75" customHeight="1">
      <c r="A41" s="108" t="s">
        <v>37</v>
      </c>
      <c r="C41" s="45"/>
      <c r="K41" s="46"/>
    </row>
    <row r="42" spans="1:11" s="108" customFormat="1" ht="21.75" customHeight="1">
      <c r="A42" s="108" t="s">
        <v>172</v>
      </c>
      <c r="C42" s="45"/>
      <c r="K42" s="46"/>
    </row>
    <row r="43" spans="1:11" ht="21.75" customHeight="1">
      <c r="K43" s="2" t="s">
        <v>93</v>
      </c>
    </row>
    <row r="44" spans="1:11" ht="21.75" customHeight="1">
      <c r="E44" s="112" t="s">
        <v>49</v>
      </c>
      <c r="F44" s="112"/>
      <c r="G44" s="112"/>
      <c r="I44" s="112" t="s">
        <v>50</v>
      </c>
      <c r="J44" s="112"/>
      <c r="K44" s="112"/>
    </row>
    <row r="45" spans="1:11" ht="21.75" customHeight="1">
      <c r="E45" s="47" t="str">
        <f>"30 June"</f>
        <v>30 June</v>
      </c>
      <c r="F45" s="28"/>
      <c r="G45" s="4" t="s">
        <v>94</v>
      </c>
      <c r="H45" s="4"/>
      <c r="I45" s="47" t="str">
        <f>"30 June"</f>
        <v>30 June</v>
      </c>
      <c r="J45" s="4"/>
      <c r="K45" s="4" t="s">
        <v>94</v>
      </c>
    </row>
    <row r="46" spans="1:11" ht="21.75" customHeight="1">
      <c r="C46" s="48" t="s">
        <v>1</v>
      </c>
      <c r="E46" s="49">
        <v>2020</v>
      </c>
      <c r="F46" s="28"/>
      <c r="G46" s="49">
        <v>2019</v>
      </c>
      <c r="H46" s="27"/>
      <c r="I46" s="49">
        <v>2020</v>
      </c>
      <c r="J46" s="27"/>
      <c r="K46" s="49">
        <v>2019</v>
      </c>
    </row>
    <row r="47" spans="1:11" ht="21.75" customHeight="1">
      <c r="E47" s="50" t="s">
        <v>95</v>
      </c>
      <c r="F47" s="28"/>
      <c r="G47" s="4" t="s">
        <v>96</v>
      </c>
      <c r="H47" s="4"/>
      <c r="I47" s="4" t="s">
        <v>95</v>
      </c>
      <c r="J47" s="4"/>
      <c r="K47" s="4" t="s">
        <v>96</v>
      </c>
    </row>
    <row r="48" spans="1:11" ht="21.75" customHeight="1">
      <c r="C48" s="51"/>
      <c r="E48" s="50" t="s">
        <v>97</v>
      </c>
      <c r="G48" s="52"/>
      <c r="I48" s="53" t="s">
        <v>97</v>
      </c>
      <c r="K48" s="53"/>
    </row>
    <row r="49" spans="1:11" ht="21.75" customHeight="1">
      <c r="A49" s="3" t="s">
        <v>13</v>
      </c>
      <c r="B49" s="3"/>
      <c r="K49" s="41"/>
    </row>
    <row r="50" spans="1:11" ht="21.75" customHeight="1">
      <c r="A50" s="3" t="s">
        <v>14</v>
      </c>
      <c r="K50" s="41"/>
    </row>
    <row r="51" spans="1:11" ht="21.75" customHeight="1">
      <c r="A51" s="1" t="s">
        <v>137</v>
      </c>
      <c r="C51" s="109">
        <v>16</v>
      </c>
      <c r="E51" s="9">
        <v>50681</v>
      </c>
      <c r="F51" s="63"/>
      <c r="G51" s="9">
        <v>51239</v>
      </c>
      <c r="I51" s="9">
        <v>40781</v>
      </c>
      <c r="K51" s="9">
        <v>41240</v>
      </c>
    </row>
    <row r="52" spans="1:11" ht="21.75" customHeight="1">
      <c r="A52" s="1" t="s">
        <v>15</v>
      </c>
      <c r="C52" s="109" t="s">
        <v>203</v>
      </c>
      <c r="E52" s="9">
        <v>284807</v>
      </c>
      <c r="G52" s="9">
        <v>287682</v>
      </c>
      <c r="I52" s="9">
        <v>294528</v>
      </c>
      <c r="K52" s="9">
        <v>284871</v>
      </c>
    </row>
    <row r="53" spans="1:11" ht="21.75" customHeight="1">
      <c r="A53" s="1" t="s">
        <v>43</v>
      </c>
      <c r="C53" s="109"/>
      <c r="E53" s="9">
        <v>103692</v>
      </c>
      <c r="G53" s="9">
        <v>81705</v>
      </c>
      <c r="I53" s="9">
        <v>100653</v>
      </c>
      <c r="K53" s="9">
        <v>79169</v>
      </c>
    </row>
    <row r="54" spans="1:11" ht="21.75" customHeight="1">
      <c r="A54" s="1" t="s">
        <v>16</v>
      </c>
      <c r="C54" s="109"/>
      <c r="E54" s="9"/>
      <c r="G54" s="9"/>
      <c r="I54" s="9"/>
      <c r="K54" s="9"/>
    </row>
    <row r="55" spans="1:11" ht="21.75" customHeight="1">
      <c r="A55" s="1" t="s">
        <v>17</v>
      </c>
      <c r="C55" s="109">
        <v>18</v>
      </c>
      <c r="E55" s="9">
        <v>2020015</v>
      </c>
      <c r="G55" s="9">
        <v>1682001</v>
      </c>
      <c r="I55" s="9">
        <v>2020015</v>
      </c>
      <c r="K55" s="9">
        <v>1682001</v>
      </c>
    </row>
    <row r="56" spans="1:11" ht="21.75" customHeight="1">
      <c r="A56" s="1" t="s">
        <v>117</v>
      </c>
      <c r="C56" s="109">
        <v>19</v>
      </c>
      <c r="E56" s="9">
        <v>1682754</v>
      </c>
      <c r="G56" s="9">
        <v>1693783</v>
      </c>
      <c r="I56" s="9">
        <v>1682754</v>
      </c>
      <c r="K56" s="9">
        <v>1693783</v>
      </c>
    </row>
    <row r="57" spans="1:11" ht="21.75" customHeight="1">
      <c r="A57" s="1" t="s">
        <v>156</v>
      </c>
      <c r="C57" s="109">
        <v>20</v>
      </c>
      <c r="E57" s="9">
        <v>3702</v>
      </c>
      <c r="G57" s="9">
        <v>0</v>
      </c>
      <c r="I57" s="9">
        <v>3702</v>
      </c>
      <c r="K57" s="9">
        <v>0</v>
      </c>
    </row>
    <row r="58" spans="1:11" ht="21.75" customHeight="1">
      <c r="A58" s="1" t="s">
        <v>138</v>
      </c>
      <c r="C58" s="110"/>
      <c r="E58" s="9">
        <v>87777</v>
      </c>
      <c r="G58" s="9">
        <v>61531</v>
      </c>
      <c r="I58" s="9">
        <v>77959</v>
      </c>
      <c r="K58" s="9">
        <v>51338</v>
      </c>
    </row>
    <row r="59" spans="1:11" ht="21.75" customHeight="1">
      <c r="A59" s="1" t="s">
        <v>126</v>
      </c>
      <c r="C59" s="109"/>
      <c r="E59" s="9">
        <v>7069</v>
      </c>
      <c r="G59" s="9">
        <v>2207</v>
      </c>
      <c r="I59" s="9">
        <v>6310</v>
      </c>
      <c r="K59" s="9">
        <v>2081</v>
      </c>
    </row>
    <row r="60" spans="1:11" ht="21.75" customHeight="1">
      <c r="A60" s="1" t="s">
        <v>18</v>
      </c>
      <c r="C60" s="109"/>
      <c r="E60" s="33">
        <v>6165</v>
      </c>
      <c r="G60" s="33">
        <v>8691</v>
      </c>
      <c r="I60" s="33">
        <v>6112</v>
      </c>
      <c r="K60" s="33">
        <v>8532</v>
      </c>
    </row>
    <row r="61" spans="1:11" ht="21.75" customHeight="1">
      <c r="A61" s="3" t="s">
        <v>19</v>
      </c>
      <c r="E61" s="33">
        <f>SUM(E51:E60)</f>
        <v>4246662</v>
      </c>
      <c r="G61" s="33">
        <f>SUM(G51:G60)</f>
        <v>3868839</v>
      </c>
      <c r="I61" s="33">
        <f>SUM(I51:I60)</f>
        <v>4232814</v>
      </c>
      <c r="K61" s="33">
        <f>SUM(K51:K60)</f>
        <v>3843015</v>
      </c>
    </row>
    <row r="62" spans="1:11" ht="21.75" customHeight="1">
      <c r="A62" s="3" t="s">
        <v>20</v>
      </c>
      <c r="E62" s="9"/>
      <c r="G62" s="9"/>
      <c r="I62" s="9"/>
      <c r="K62" s="9"/>
    </row>
    <row r="63" spans="1:11" ht="21.75" customHeight="1">
      <c r="A63" s="1" t="s">
        <v>46</v>
      </c>
      <c r="E63" s="9"/>
      <c r="G63" s="9"/>
      <c r="I63" s="9"/>
      <c r="K63" s="9"/>
    </row>
    <row r="64" spans="1:11" ht="21.75" customHeight="1">
      <c r="A64" s="1" t="s">
        <v>45</v>
      </c>
      <c r="C64" s="109">
        <v>18</v>
      </c>
      <c r="E64" s="9">
        <v>504489</v>
      </c>
      <c r="G64" s="9">
        <v>297047</v>
      </c>
      <c r="I64" s="9">
        <v>504489</v>
      </c>
      <c r="K64" s="9">
        <v>297047</v>
      </c>
    </row>
    <row r="65" spans="1:11" ht="21.75" customHeight="1">
      <c r="A65" s="1" t="s">
        <v>118</v>
      </c>
      <c r="C65" s="109">
        <v>19</v>
      </c>
      <c r="E65" s="9">
        <v>375246</v>
      </c>
      <c r="G65" s="9">
        <v>482613</v>
      </c>
      <c r="I65" s="9">
        <v>375246</v>
      </c>
      <c r="K65" s="9">
        <v>482613</v>
      </c>
    </row>
    <row r="66" spans="1:11" ht="21.75" customHeight="1">
      <c r="A66" s="1" t="s">
        <v>157</v>
      </c>
      <c r="C66" s="109">
        <v>20</v>
      </c>
      <c r="E66" s="9">
        <v>13090</v>
      </c>
      <c r="G66" s="9">
        <v>0</v>
      </c>
      <c r="I66" s="9">
        <v>13090</v>
      </c>
      <c r="K66" s="9">
        <v>0</v>
      </c>
    </row>
    <row r="67" spans="1:11" ht="21.75" customHeight="1">
      <c r="A67" s="1" t="s">
        <v>21</v>
      </c>
      <c r="C67" s="109"/>
      <c r="E67" s="9">
        <v>12810</v>
      </c>
      <c r="G67" s="9">
        <v>11424</v>
      </c>
      <c r="I67" s="9">
        <v>12810</v>
      </c>
      <c r="K67" s="9">
        <v>11424</v>
      </c>
    </row>
    <row r="68" spans="1:11" ht="21.75" customHeight="1">
      <c r="A68" s="1" t="s">
        <v>139</v>
      </c>
      <c r="C68" s="109"/>
      <c r="E68" s="9">
        <v>2778</v>
      </c>
      <c r="G68" s="9">
        <v>1594</v>
      </c>
      <c r="I68" s="9">
        <v>2396</v>
      </c>
      <c r="K68" s="9">
        <v>1246</v>
      </c>
    </row>
    <row r="69" spans="1:11" ht="21.75" customHeight="1">
      <c r="A69" s="1" t="s">
        <v>71</v>
      </c>
      <c r="C69" s="109"/>
      <c r="E69" s="56">
        <v>2866</v>
      </c>
      <c r="F69" s="54"/>
      <c r="G69" s="56">
        <v>2348</v>
      </c>
      <c r="H69" s="54"/>
      <c r="I69" s="56">
        <v>2866</v>
      </c>
      <c r="J69" s="54"/>
      <c r="K69" s="56">
        <v>2348</v>
      </c>
    </row>
    <row r="70" spans="1:11" ht="21.75" customHeight="1">
      <c r="A70" s="1" t="s">
        <v>190</v>
      </c>
      <c r="C70" s="109"/>
      <c r="E70" s="33">
        <v>8971</v>
      </c>
      <c r="G70" s="33">
        <v>0</v>
      </c>
      <c r="I70" s="33">
        <v>6567</v>
      </c>
      <c r="K70" s="33">
        <v>0</v>
      </c>
    </row>
    <row r="71" spans="1:11" ht="21.75" customHeight="1">
      <c r="A71" s="3" t="s">
        <v>22</v>
      </c>
      <c r="E71" s="33">
        <f>SUM(E64:E70)</f>
        <v>920250</v>
      </c>
      <c r="G71" s="33">
        <f>SUM(G64:G70)</f>
        <v>795026</v>
      </c>
      <c r="I71" s="33">
        <f>SUM(I64:I70)</f>
        <v>917464</v>
      </c>
      <c r="K71" s="33">
        <f>SUM(K64:K70)</f>
        <v>794678</v>
      </c>
    </row>
    <row r="72" spans="1:11" ht="21.75" customHeight="1">
      <c r="A72" s="3" t="s">
        <v>23</v>
      </c>
      <c r="E72" s="33">
        <f>SUM(E61,E71)</f>
        <v>5166912</v>
      </c>
      <c r="G72" s="33">
        <f>SUM(G61,G71)</f>
        <v>4663865</v>
      </c>
      <c r="I72" s="33">
        <f>SUM(I61,I71)</f>
        <v>5150278</v>
      </c>
      <c r="K72" s="33">
        <f>SUM(K61,K71)</f>
        <v>4637693</v>
      </c>
    </row>
    <row r="73" spans="1:11" ht="21.75" customHeight="1">
      <c r="A73" s="3"/>
      <c r="C73" s="1"/>
      <c r="K73" s="1"/>
    </row>
    <row r="74" spans="1:11" ht="21.75" customHeight="1">
      <c r="A74" s="1" t="s">
        <v>166</v>
      </c>
      <c r="C74" s="1"/>
      <c r="K74" s="1"/>
    </row>
    <row r="75" spans="1:11" s="108" customFormat="1" ht="21.75" customHeight="1">
      <c r="A75" s="108" t="s">
        <v>143</v>
      </c>
    </row>
    <row r="76" spans="1:11" s="108" customFormat="1" ht="21.75" customHeight="1">
      <c r="A76" s="108" t="s">
        <v>37</v>
      </c>
      <c r="C76" s="45"/>
      <c r="K76" s="46"/>
    </row>
    <row r="77" spans="1:11" s="108" customFormat="1" ht="21.75" customHeight="1">
      <c r="A77" s="108" t="s">
        <v>172</v>
      </c>
      <c r="C77" s="45"/>
      <c r="K77" s="46"/>
    </row>
    <row r="78" spans="1:11" ht="21.75" customHeight="1">
      <c r="K78" s="2" t="s">
        <v>93</v>
      </c>
    </row>
    <row r="79" spans="1:11" ht="21.75" customHeight="1">
      <c r="E79" s="112" t="s">
        <v>49</v>
      </c>
      <c r="F79" s="112"/>
      <c r="G79" s="112"/>
      <c r="I79" s="112" t="s">
        <v>50</v>
      </c>
      <c r="J79" s="112"/>
      <c r="K79" s="112"/>
    </row>
    <row r="80" spans="1:11" ht="21.75" customHeight="1">
      <c r="E80" s="47" t="str">
        <f>"30 June"</f>
        <v>30 June</v>
      </c>
      <c r="F80" s="28"/>
      <c r="G80" s="4" t="s">
        <v>94</v>
      </c>
      <c r="H80" s="4"/>
      <c r="I80" s="47" t="str">
        <f>"30 June"</f>
        <v>30 June</v>
      </c>
      <c r="J80" s="4"/>
      <c r="K80" s="4" t="s">
        <v>94</v>
      </c>
    </row>
    <row r="81" spans="1:11" ht="21.75" customHeight="1">
      <c r="C81" s="1"/>
      <c r="E81" s="49">
        <v>2020</v>
      </c>
      <c r="F81" s="28"/>
      <c r="G81" s="49">
        <v>2019</v>
      </c>
      <c r="H81" s="27"/>
      <c r="I81" s="49">
        <v>2020</v>
      </c>
      <c r="J81" s="27"/>
      <c r="K81" s="49">
        <v>2019</v>
      </c>
    </row>
    <row r="82" spans="1:11" ht="21.75" customHeight="1">
      <c r="C82" s="1"/>
      <c r="E82" s="50" t="s">
        <v>95</v>
      </c>
      <c r="F82" s="28"/>
      <c r="G82" s="4" t="s">
        <v>96</v>
      </c>
      <c r="H82" s="4"/>
      <c r="I82" s="4" t="s">
        <v>95</v>
      </c>
      <c r="J82" s="4"/>
      <c r="K82" s="4" t="s">
        <v>96</v>
      </c>
    </row>
    <row r="83" spans="1:11" ht="21.75" customHeight="1">
      <c r="C83" s="1"/>
      <c r="E83" s="50" t="s">
        <v>97</v>
      </c>
      <c r="G83" s="52"/>
      <c r="I83" s="53" t="s">
        <v>97</v>
      </c>
      <c r="K83" s="53"/>
    </row>
    <row r="84" spans="1:11" ht="21.75" customHeight="1">
      <c r="A84" s="3" t="s">
        <v>24</v>
      </c>
      <c r="C84" s="42"/>
      <c r="D84" s="38"/>
      <c r="E84" s="44"/>
      <c r="F84" s="38"/>
      <c r="G84" s="44"/>
      <c r="H84" s="38"/>
      <c r="I84" s="44"/>
      <c r="J84" s="38"/>
      <c r="K84" s="44"/>
    </row>
    <row r="85" spans="1:11" ht="21.75" customHeight="1">
      <c r="A85" s="1" t="s">
        <v>25</v>
      </c>
      <c r="C85" s="37"/>
      <c r="D85" s="38"/>
      <c r="E85" s="39"/>
      <c r="F85" s="38"/>
      <c r="G85" s="39"/>
      <c r="H85" s="38"/>
      <c r="I85" s="39"/>
      <c r="J85" s="38"/>
      <c r="K85" s="39"/>
    </row>
    <row r="86" spans="1:11" ht="21.75" customHeight="1">
      <c r="A86" s="1" t="s">
        <v>26</v>
      </c>
      <c r="C86" s="42"/>
      <c r="D86" s="38"/>
      <c r="E86" s="39"/>
      <c r="F86" s="38"/>
      <c r="G86" s="39"/>
      <c r="H86" s="38"/>
      <c r="I86" s="39"/>
      <c r="J86" s="38"/>
      <c r="K86" s="39"/>
    </row>
    <row r="87" spans="1:11" ht="21.75" customHeight="1" thickBot="1">
      <c r="A87" s="1" t="s">
        <v>127</v>
      </c>
      <c r="C87" s="42"/>
      <c r="D87" s="38"/>
      <c r="E87" s="62">
        <v>2307692</v>
      </c>
      <c r="G87" s="62">
        <v>2307692</v>
      </c>
      <c r="I87" s="62">
        <v>2307692</v>
      </c>
      <c r="K87" s="62">
        <v>2307692</v>
      </c>
    </row>
    <row r="88" spans="1:11" ht="21.75" customHeight="1" thickTop="1">
      <c r="A88" s="1" t="s">
        <v>27</v>
      </c>
      <c r="C88" s="42"/>
      <c r="D88" s="38"/>
      <c r="E88" s="9"/>
      <c r="G88" s="9"/>
      <c r="I88" s="9"/>
      <c r="K88" s="9"/>
    </row>
    <row r="89" spans="1:11" ht="21.75" customHeight="1">
      <c r="A89" s="1" t="s">
        <v>142</v>
      </c>
      <c r="C89" s="42"/>
      <c r="D89" s="38"/>
      <c r="E89" s="9">
        <v>1275028</v>
      </c>
      <c r="G89" s="9">
        <v>1275028</v>
      </c>
      <c r="I89" s="9">
        <v>1275028</v>
      </c>
      <c r="K89" s="9">
        <v>1275028</v>
      </c>
    </row>
    <row r="90" spans="1:11" ht="21.75" customHeight="1">
      <c r="A90" s="1" t="s">
        <v>88</v>
      </c>
      <c r="C90" s="37"/>
      <c r="D90" s="38"/>
      <c r="E90" s="9">
        <v>214482</v>
      </c>
      <c r="G90" s="9">
        <v>214482</v>
      </c>
      <c r="I90" s="9">
        <v>214482</v>
      </c>
      <c r="K90" s="9">
        <v>214482</v>
      </c>
    </row>
    <row r="91" spans="1:11" ht="21.75" customHeight="1">
      <c r="A91" s="1" t="s">
        <v>89</v>
      </c>
      <c r="C91" s="37"/>
      <c r="D91" s="38"/>
      <c r="E91" s="9"/>
      <c r="G91" s="9"/>
      <c r="I91" s="9"/>
      <c r="K91" s="9"/>
    </row>
    <row r="92" spans="1:11" ht="21.75" customHeight="1">
      <c r="A92" s="1" t="s">
        <v>90</v>
      </c>
      <c r="C92" s="37"/>
      <c r="D92" s="38"/>
      <c r="E92" s="9"/>
      <c r="G92" s="9"/>
      <c r="I92" s="9"/>
      <c r="K92" s="9"/>
    </row>
    <row r="93" spans="1:11" ht="21.75" customHeight="1">
      <c r="A93" s="1" t="s">
        <v>91</v>
      </c>
      <c r="C93" s="37"/>
      <c r="D93" s="38"/>
      <c r="E93" s="9">
        <v>23943</v>
      </c>
      <c r="G93" s="9">
        <v>23943</v>
      </c>
      <c r="I93" s="9">
        <v>23943</v>
      </c>
      <c r="K93" s="9">
        <v>23943</v>
      </c>
    </row>
    <row r="94" spans="1:11" ht="21.75" customHeight="1">
      <c r="A94" s="1" t="s">
        <v>92</v>
      </c>
      <c r="C94" s="37"/>
      <c r="D94" s="38"/>
      <c r="E94" s="9">
        <v>8126</v>
      </c>
      <c r="G94" s="9">
        <v>8126</v>
      </c>
      <c r="I94" s="9">
        <v>0</v>
      </c>
      <c r="K94" s="9">
        <v>0</v>
      </c>
    </row>
    <row r="95" spans="1:11" ht="21.75" customHeight="1">
      <c r="A95" s="1" t="s">
        <v>119</v>
      </c>
      <c r="C95" s="42"/>
      <c r="D95" s="38"/>
      <c r="E95" s="9">
        <v>181676</v>
      </c>
      <c r="G95" s="9">
        <v>218866</v>
      </c>
      <c r="I95" s="9">
        <v>98605</v>
      </c>
      <c r="K95" s="9">
        <v>129756</v>
      </c>
    </row>
    <row r="96" spans="1:11" ht="21.75" customHeight="1">
      <c r="A96" s="3" t="s">
        <v>28</v>
      </c>
      <c r="C96" s="42"/>
      <c r="D96" s="38"/>
      <c r="E96" s="60">
        <f>SUM(E89:E95)</f>
        <v>1703255</v>
      </c>
      <c r="G96" s="60">
        <f>SUM(G89:G95)</f>
        <v>1740445</v>
      </c>
      <c r="I96" s="60">
        <f>SUM(I89:I95)</f>
        <v>1612058</v>
      </c>
      <c r="K96" s="60">
        <f>SUM(K89:K95)</f>
        <v>1643209</v>
      </c>
    </row>
    <row r="97" spans="1:11" ht="21.75" customHeight="1" thickBot="1">
      <c r="A97" s="3" t="s">
        <v>29</v>
      </c>
      <c r="C97" s="42"/>
      <c r="D97" s="38"/>
      <c r="E97" s="64">
        <f>SUM(E96,E72)</f>
        <v>6870167</v>
      </c>
      <c r="G97" s="64">
        <f>SUM(G96,G72)</f>
        <v>6404310</v>
      </c>
      <c r="I97" s="64">
        <f>SUM(I96,I72)</f>
        <v>6762336</v>
      </c>
      <c r="K97" s="64">
        <f>SUM(K96,K72)</f>
        <v>6280902</v>
      </c>
    </row>
    <row r="98" spans="1:11" ht="21.75" customHeight="1" thickTop="1">
      <c r="C98" s="42"/>
      <c r="D98" s="38"/>
      <c r="E98" s="59">
        <f>E97-E35</f>
        <v>0</v>
      </c>
      <c r="F98" s="63"/>
      <c r="G98" s="59">
        <f>G97-G35</f>
        <v>0</v>
      </c>
      <c r="I98" s="59">
        <f>I97-I35</f>
        <v>0</v>
      </c>
      <c r="K98" s="59">
        <f>K97-K35</f>
        <v>0</v>
      </c>
    </row>
    <row r="99" spans="1:11" ht="21.75" customHeight="1">
      <c r="A99" s="1" t="s">
        <v>166</v>
      </c>
      <c r="E99" s="40"/>
      <c r="F99" s="43"/>
      <c r="G99" s="40"/>
      <c r="H99" s="38"/>
      <c r="I99" s="40"/>
      <c r="J99" s="38"/>
      <c r="K99" s="40"/>
    </row>
    <row r="100" spans="1:11" ht="21.75" customHeight="1">
      <c r="E100" s="40"/>
      <c r="F100" s="43"/>
      <c r="G100" s="40"/>
      <c r="H100" s="38"/>
      <c r="I100" s="40"/>
      <c r="J100" s="38"/>
      <c r="K100" s="40"/>
    </row>
    <row r="101" spans="1:11" ht="21.75" customHeight="1">
      <c r="E101" s="40"/>
      <c r="F101" s="43"/>
      <c r="G101" s="40"/>
      <c r="H101" s="38"/>
      <c r="I101" s="40"/>
      <c r="J101" s="38"/>
      <c r="K101" s="40"/>
    </row>
    <row r="102" spans="1:11" ht="21.75" customHeight="1">
      <c r="A102" s="1" t="s">
        <v>128</v>
      </c>
      <c r="E102" s="40"/>
      <c r="F102" s="43"/>
      <c r="G102" s="40"/>
      <c r="H102" s="38"/>
      <c r="I102" s="40"/>
      <c r="J102" s="38"/>
      <c r="K102" s="40"/>
    </row>
    <row r="103" spans="1:11" ht="45" customHeight="1">
      <c r="B103" s="1" t="s">
        <v>129</v>
      </c>
      <c r="C103" s="1"/>
    </row>
    <row r="104" spans="1:11" ht="33.75" customHeight="1">
      <c r="A104" s="54" t="s">
        <v>128</v>
      </c>
      <c r="B104" s="54"/>
      <c r="C104" s="55"/>
    </row>
  </sheetData>
  <mergeCells count="6">
    <mergeCell ref="E5:G5"/>
    <mergeCell ref="I5:K5"/>
    <mergeCell ref="E44:G44"/>
    <mergeCell ref="I44:K44"/>
    <mergeCell ref="E79:G79"/>
    <mergeCell ref="I79:K79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39" max="16383" man="1"/>
    <brk id="7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9F74-979E-42EE-87D2-3D9D1DF25EDE}">
  <dimension ref="A1:P76"/>
  <sheetViews>
    <sheetView showGridLines="0" view="pageBreakPreview" topLeftCell="A61" zoomScale="85" zoomScaleNormal="100" zoomScaleSheetLayoutView="85" workbookViewId="0">
      <selection activeCell="E74" sqref="E74"/>
    </sheetView>
  </sheetViews>
  <sheetFormatPr defaultColWidth="14.5703125" defaultRowHeight="21.75" customHeight="1"/>
  <cols>
    <col min="1" max="1" width="23.140625" style="78" customWidth="1"/>
    <col min="2" max="2" width="24.28515625" style="78" customWidth="1"/>
    <col min="3" max="3" width="6" style="79" customWidth="1"/>
    <col min="4" max="4" width="1.5703125" style="78" customWidth="1"/>
    <col min="5" max="5" width="15.42578125" style="78" customWidth="1"/>
    <col min="6" max="6" width="1.5703125" style="78" customWidth="1"/>
    <col min="7" max="7" width="15.42578125" style="78" customWidth="1"/>
    <col min="8" max="8" width="1.5703125" style="78" customWidth="1"/>
    <col min="9" max="9" width="15.42578125" style="78" customWidth="1"/>
    <col min="10" max="10" width="1.5703125" style="78" customWidth="1"/>
    <col min="11" max="11" width="15.42578125" style="88" customWidth="1"/>
    <col min="12" max="12" width="14.5703125" style="78"/>
    <col min="13" max="13" width="23" style="78" bestFit="1" customWidth="1"/>
    <col min="14" max="14" width="23.42578125" style="78" customWidth="1"/>
    <col min="15" max="15" width="1.42578125" style="78" customWidth="1"/>
    <col min="16" max="16384" width="14.5703125" style="78"/>
  </cols>
  <sheetData>
    <row r="1" spans="1:16" ht="21.75" customHeight="1">
      <c r="K1" s="80" t="s">
        <v>98</v>
      </c>
    </row>
    <row r="2" spans="1:16" s="75" customFormat="1" ht="21.75" customHeight="1">
      <c r="A2" s="75" t="s">
        <v>143</v>
      </c>
      <c r="C2" s="76"/>
      <c r="K2" s="77"/>
    </row>
    <row r="3" spans="1:16" s="75" customFormat="1" ht="21.75" customHeight="1">
      <c r="A3" s="75" t="s">
        <v>79</v>
      </c>
      <c r="C3" s="76"/>
      <c r="K3" s="77"/>
    </row>
    <row r="4" spans="1:16" s="75" customFormat="1" ht="21.75" customHeight="1">
      <c r="A4" s="75" t="s">
        <v>173</v>
      </c>
      <c r="C4" s="76"/>
      <c r="K4" s="77"/>
    </row>
    <row r="5" spans="1:16" ht="21.75" customHeight="1">
      <c r="K5" s="80" t="s">
        <v>93</v>
      </c>
    </row>
    <row r="6" spans="1:16" ht="21.75" customHeight="1">
      <c r="E6" s="113" t="s">
        <v>49</v>
      </c>
      <c r="F6" s="113"/>
      <c r="G6" s="113"/>
      <c r="I6" s="113" t="s">
        <v>50</v>
      </c>
      <c r="J6" s="113"/>
      <c r="K6" s="113"/>
    </row>
    <row r="7" spans="1:16" ht="21.75" customHeight="1">
      <c r="C7" s="82" t="s">
        <v>1</v>
      </c>
      <c r="E7" s="96" t="s">
        <v>174</v>
      </c>
      <c r="F7" s="81"/>
      <c r="G7" s="83">
        <v>2019</v>
      </c>
      <c r="H7" s="84"/>
      <c r="I7" s="96" t="s">
        <v>174</v>
      </c>
      <c r="J7" s="84"/>
      <c r="K7" s="83">
        <v>2019</v>
      </c>
    </row>
    <row r="8" spans="1:16" ht="21.75" customHeight="1">
      <c r="A8" s="87" t="s">
        <v>66</v>
      </c>
      <c r="C8" s="85"/>
      <c r="E8" s="86"/>
      <c r="G8" s="86"/>
      <c r="I8" s="86"/>
      <c r="K8" s="86"/>
    </row>
    <row r="9" spans="1:16" ht="21.75" customHeight="1">
      <c r="A9" s="87" t="s">
        <v>30</v>
      </c>
      <c r="C9" s="85"/>
      <c r="K9" s="78"/>
    </row>
    <row r="10" spans="1:16" ht="21.75" customHeight="1">
      <c r="A10" s="78" t="s">
        <v>44</v>
      </c>
      <c r="C10" s="89"/>
      <c r="E10" s="90">
        <v>315918</v>
      </c>
      <c r="G10" s="90">
        <v>267189</v>
      </c>
      <c r="I10" s="90">
        <v>293485</v>
      </c>
      <c r="K10" s="90">
        <v>227492</v>
      </c>
      <c r="P10" s="97"/>
    </row>
    <row r="11" spans="1:16" ht="21.75" customHeight="1">
      <c r="A11" s="78" t="s">
        <v>178</v>
      </c>
      <c r="C11" s="89"/>
      <c r="E11" s="90">
        <v>9247</v>
      </c>
      <c r="G11" s="90">
        <v>4656</v>
      </c>
      <c r="I11" s="90">
        <v>9247</v>
      </c>
      <c r="K11" s="90">
        <v>4656</v>
      </c>
      <c r="P11" s="97"/>
    </row>
    <row r="12" spans="1:16" ht="21.75" customHeight="1">
      <c r="A12" s="78" t="s">
        <v>179</v>
      </c>
      <c r="C12" s="89">
        <v>3</v>
      </c>
      <c r="E12" s="90">
        <v>2435</v>
      </c>
      <c r="G12" s="90">
        <v>1585</v>
      </c>
      <c r="I12" s="90">
        <v>4191</v>
      </c>
      <c r="K12" s="90">
        <v>1551</v>
      </c>
    </row>
    <row r="13" spans="1:16" ht="21.75" customHeight="1">
      <c r="A13" s="78" t="s">
        <v>85</v>
      </c>
      <c r="C13" s="89"/>
      <c r="E13" s="90">
        <v>3586</v>
      </c>
      <c r="G13" s="90">
        <v>3302</v>
      </c>
      <c r="I13" s="90">
        <v>3558</v>
      </c>
      <c r="K13" s="90">
        <v>3077</v>
      </c>
    </row>
    <row r="14" spans="1:16" ht="21.75" customHeight="1">
      <c r="A14" s="87" t="s">
        <v>31</v>
      </c>
      <c r="E14" s="93">
        <f>SUM(E10:E13)</f>
        <v>331186</v>
      </c>
      <c r="G14" s="93">
        <f>SUM(G10:G13)</f>
        <v>276732</v>
      </c>
      <c r="I14" s="93">
        <f>SUM(I10:I13)</f>
        <v>310481</v>
      </c>
      <c r="K14" s="93">
        <f>SUM(K10:K13)</f>
        <v>236776</v>
      </c>
    </row>
    <row r="15" spans="1:16" ht="21.75" customHeight="1">
      <c r="A15" s="87" t="s">
        <v>32</v>
      </c>
      <c r="E15" s="90"/>
      <c r="G15" s="90"/>
      <c r="I15" s="90"/>
      <c r="K15" s="90"/>
    </row>
    <row r="16" spans="1:16" ht="21.75" customHeight="1">
      <c r="A16" s="78" t="s">
        <v>33</v>
      </c>
      <c r="E16" s="90">
        <v>249053</v>
      </c>
      <c r="G16" s="90">
        <v>198684</v>
      </c>
      <c r="I16" s="90">
        <v>231731</v>
      </c>
      <c r="K16" s="90">
        <v>165446</v>
      </c>
    </row>
    <row r="17" spans="1:11" ht="21.75" customHeight="1">
      <c r="A17" s="78" t="s">
        <v>180</v>
      </c>
      <c r="E17" s="90">
        <v>3251</v>
      </c>
      <c r="G17" s="90">
        <v>3258</v>
      </c>
      <c r="I17" s="90">
        <v>3251</v>
      </c>
      <c r="K17" s="90">
        <v>3258</v>
      </c>
    </row>
    <row r="18" spans="1:11" ht="21.75" customHeight="1">
      <c r="A18" s="78" t="s">
        <v>34</v>
      </c>
      <c r="E18" s="90">
        <v>37828</v>
      </c>
      <c r="G18" s="90">
        <v>44480</v>
      </c>
      <c r="I18" s="90">
        <v>36835</v>
      </c>
      <c r="K18" s="90">
        <v>42822</v>
      </c>
    </row>
    <row r="19" spans="1:11" ht="21.75" customHeight="1">
      <c r="A19" s="78" t="s">
        <v>35</v>
      </c>
      <c r="E19" s="90">
        <v>47061</v>
      </c>
      <c r="G19" s="90">
        <v>40736</v>
      </c>
      <c r="I19" s="90">
        <v>45664</v>
      </c>
      <c r="K19" s="90">
        <v>39726</v>
      </c>
    </row>
    <row r="20" spans="1:11" ht="21.75" customHeight="1">
      <c r="A20" s="87" t="s">
        <v>36</v>
      </c>
      <c r="E20" s="93">
        <f>SUM(E16:E19)</f>
        <v>337193</v>
      </c>
      <c r="G20" s="93">
        <f>SUM(G16:G19)</f>
        <v>287158</v>
      </c>
      <c r="I20" s="93">
        <f>SUM(I16:I19)</f>
        <v>317481</v>
      </c>
      <c r="K20" s="93">
        <f>SUM(K16:K19)</f>
        <v>251252</v>
      </c>
    </row>
    <row r="21" spans="1:11" ht="21.75" customHeight="1">
      <c r="A21" s="87" t="s">
        <v>191</v>
      </c>
      <c r="E21" s="90">
        <f>SUM(E14-E20)</f>
        <v>-6007</v>
      </c>
      <c r="G21" s="90">
        <f>SUM(G14-G20)</f>
        <v>-10426</v>
      </c>
      <c r="I21" s="90">
        <f>SUM(I14-I20)</f>
        <v>-7000</v>
      </c>
      <c r="K21" s="90">
        <f>SUM(K14-K20)</f>
        <v>-14476</v>
      </c>
    </row>
    <row r="22" spans="1:11" ht="21.75" customHeight="1">
      <c r="A22" s="78" t="s">
        <v>170</v>
      </c>
      <c r="C22" s="98">
        <v>10.199999999999999</v>
      </c>
      <c r="E22" s="90">
        <v>-1261</v>
      </c>
      <c r="G22" s="90">
        <v>-382</v>
      </c>
      <c r="I22" s="90">
        <v>0</v>
      </c>
      <c r="K22" s="90">
        <v>0</v>
      </c>
    </row>
    <row r="23" spans="1:11" ht="21.75" customHeight="1">
      <c r="A23" s="78" t="s">
        <v>120</v>
      </c>
      <c r="C23" s="98">
        <v>11.2</v>
      </c>
      <c r="E23" s="90">
        <v>-2516</v>
      </c>
      <c r="G23" s="90">
        <v>-315</v>
      </c>
      <c r="I23" s="90">
        <v>0</v>
      </c>
      <c r="K23" s="90">
        <v>0</v>
      </c>
    </row>
    <row r="24" spans="1:11" ht="21.75" customHeight="1">
      <c r="A24" s="78" t="s">
        <v>181</v>
      </c>
      <c r="E24" s="92">
        <v>-5120</v>
      </c>
      <c r="G24" s="92">
        <v>-4032</v>
      </c>
      <c r="I24" s="92">
        <v>-5120</v>
      </c>
      <c r="K24" s="92">
        <v>-4032</v>
      </c>
    </row>
    <row r="25" spans="1:11" ht="21.75" customHeight="1">
      <c r="A25" s="87" t="s">
        <v>192</v>
      </c>
      <c r="E25" s="90">
        <f>SUM(E21:E24)</f>
        <v>-14904</v>
      </c>
      <c r="G25" s="90">
        <f>SUM(G21:G24)</f>
        <v>-15155</v>
      </c>
      <c r="I25" s="90">
        <f>SUM(I21:I24)</f>
        <v>-12120</v>
      </c>
      <c r="K25" s="90">
        <f>SUM(K21:K24)</f>
        <v>-18508</v>
      </c>
    </row>
    <row r="26" spans="1:11" ht="21.75" customHeight="1">
      <c r="A26" s="78" t="s">
        <v>193</v>
      </c>
      <c r="C26" s="89">
        <v>21</v>
      </c>
      <c r="E26" s="90">
        <v>3570</v>
      </c>
      <c r="G26" s="90">
        <v>1957</v>
      </c>
      <c r="I26" s="90">
        <v>3486</v>
      </c>
      <c r="K26" s="90">
        <v>2253</v>
      </c>
    </row>
    <row r="27" spans="1:11" ht="21.75" customHeight="1">
      <c r="A27" s="87" t="s">
        <v>144</v>
      </c>
      <c r="C27" s="89"/>
      <c r="E27" s="99">
        <f>SUM(E25:E26)</f>
        <v>-11334</v>
      </c>
      <c r="G27" s="99">
        <f>SUM(G25:G26)</f>
        <v>-13198</v>
      </c>
      <c r="I27" s="99">
        <f>SUM(I25:I26)</f>
        <v>-8634</v>
      </c>
      <c r="K27" s="99">
        <f>SUM(K25:K26)</f>
        <v>-16255</v>
      </c>
    </row>
    <row r="28" spans="1:11" ht="21.75" customHeight="1">
      <c r="C28" s="89"/>
      <c r="E28" s="91"/>
      <c r="G28" s="91"/>
      <c r="K28" s="78"/>
    </row>
    <row r="29" spans="1:11" ht="21.75" customHeight="1">
      <c r="A29" s="87" t="s">
        <v>114</v>
      </c>
      <c r="C29" s="89"/>
      <c r="E29" s="91"/>
      <c r="G29" s="91"/>
      <c r="K29" s="78"/>
    </row>
    <row r="30" spans="1:11" ht="21.75" customHeight="1">
      <c r="A30" s="78" t="s">
        <v>99</v>
      </c>
      <c r="C30" s="89"/>
      <c r="E30" s="92">
        <v>0</v>
      </c>
      <c r="F30" s="94"/>
      <c r="G30" s="92">
        <v>0</v>
      </c>
      <c r="H30" s="94"/>
      <c r="I30" s="92">
        <v>0</v>
      </c>
      <c r="K30" s="92">
        <v>0</v>
      </c>
    </row>
    <row r="31" spans="1:11" ht="21.75" customHeight="1" thickBot="1">
      <c r="A31" s="87" t="s">
        <v>100</v>
      </c>
      <c r="C31" s="89"/>
      <c r="E31" s="100">
        <f>SUM(E27:E30)</f>
        <v>-11334</v>
      </c>
      <c r="G31" s="100">
        <f>SUM(G27:G30)</f>
        <v>-13198</v>
      </c>
      <c r="I31" s="100">
        <f>SUM(I27:I30)</f>
        <v>-8634</v>
      </c>
      <c r="K31" s="100">
        <f>SUM(K27:K30)</f>
        <v>-16255</v>
      </c>
    </row>
    <row r="32" spans="1:11" ht="21.75" customHeight="1" thickTop="1">
      <c r="C32" s="89"/>
      <c r="K32" s="78"/>
    </row>
    <row r="33" spans="1:11" ht="21.75" customHeight="1">
      <c r="C33" s="89"/>
      <c r="K33" s="101" t="s">
        <v>74</v>
      </c>
    </row>
    <row r="34" spans="1:11" ht="21.75" customHeight="1">
      <c r="A34" s="87" t="s">
        <v>67</v>
      </c>
      <c r="C34" s="89">
        <v>22</v>
      </c>
      <c r="K34" s="78"/>
    </row>
    <row r="35" spans="1:11" ht="21.75" customHeight="1">
      <c r="A35" s="78" t="s">
        <v>101</v>
      </c>
      <c r="C35" s="89"/>
      <c r="K35" s="78"/>
    </row>
    <row r="36" spans="1:11" ht="21.75" customHeight="1" thickBot="1">
      <c r="A36" s="78" t="s">
        <v>194</v>
      </c>
      <c r="C36" s="89"/>
      <c r="E36" s="102">
        <v>-8.9999999999999993E-3</v>
      </c>
      <c r="F36" s="94"/>
      <c r="G36" s="102">
        <v>-0.01</v>
      </c>
      <c r="H36" s="94"/>
      <c r="I36" s="102">
        <v>-7.0000000000000001E-3</v>
      </c>
      <c r="J36" s="94"/>
      <c r="K36" s="102">
        <v>-1.2999999999999999E-2</v>
      </c>
    </row>
    <row r="37" spans="1:11" ht="21.75" customHeight="1" thickTop="1"/>
    <row r="38" spans="1:11" ht="21.75" customHeight="1">
      <c r="A38" s="78" t="s">
        <v>166</v>
      </c>
    </row>
    <row r="39" spans="1:11" ht="21.75" customHeight="1">
      <c r="K39" s="80" t="s">
        <v>98</v>
      </c>
    </row>
    <row r="40" spans="1:11" ht="21.75" customHeight="1">
      <c r="A40" s="75" t="s">
        <v>143</v>
      </c>
      <c r="B40" s="75"/>
      <c r="C40" s="76"/>
      <c r="D40" s="75"/>
      <c r="E40" s="75"/>
      <c r="F40" s="75"/>
      <c r="G40" s="75"/>
      <c r="H40" s="75"/>
      <c r="I40" s="75"/>
      <c r="J40" s="75"/>
      <c r="K40" s="77"/>
    </row>
    <row r="41" spans="1:11" ht="21.75" customHeight="1">
      <c r="A41" s="75" t="s">
        <v>79</v>
      </c>
      <c r="B41" s="75"/>
      <c r="C41" s="76"/>
      <c r="D41" s="75"/>
      <c r="E41" s="75"/>
      <c r="F41" s="75"/>
      <c r="G41" s="75"/>
      <c r="H41" s="75"/>
      <c r="I41" s="75"/>
      <c r="J41" s="75"/>
      <c r="K41" s="77"/>
    </row>
    <row r="42" spans="1:11" ht="21.75" customHeight="1">
      <c r="A42" s="75" t="s">
        <v>175</v>
      </c>
      <c r="B42" s="75"/>
      <c r="C42" s="76"/>
      <c r="D42" s="75"/>
      <c r="E42" s="75"/>
      <c r="F42" s="75"/>
      <c r="G42" s="75"/>
      <c r="H42" s="75"/>
      <c r="I42" s="75"/>
      <c r="J42" s="75"/>
      <c r="K42" s="77"/>
    </row>
    <row r="43" spans="1:11" ht="21.75" customHeight="1">
      <c r="K43" s="80" t="s">
        <v>93</v>
      </c>
    </row>
    <row r="44" spans="1:11" ht="21.75" customHeight="1">
      <c r="E44" s="113" t="s">
        <v>49</v>
      </c>
      <c r="F44" s="113"/>
      <c r="G44" s="113"/>
      <c r="I44" s="113" t="s">
        <v>50</v>
      </c>
      <c r="J44" s="113"/>
      <c r="K44" s="113"/>
    </row>
    <row r="45" spans="1:11" ht="21.75" customHeight="1">
      <c r="C45" s="82" t="s">
        <v>1</v>
      </c>
      <c r="E45" s="96" t="s">
        <v>174</v>
      </c>
      <c r="F45" s="81"/>
      <c r="G45" s="96" t="s">
        <v>169</v>
      </c>
      <c r="H45" s="84"/>
      <c r="I45" s="96" t="s">
        <v>174</v>
      </c>
      <c r="J45" s="81"/>
      <c r="K45" s="96" t="s">
        <v>169</v>
      </c>
    </row>
    <row r="46" spans="1:11" ht="21.75" customHeight="1">
      <c r="A46" s="87" t="s">
        <v>66</v>
      </c>
      <c r="C46" s="85"/>
      <c r="E46" s="86"/>
      <c r="G46" s="86"/>
      <c r="I46" s="86"/>
      <c r="K46" s="86"/>
    </row>
    <row r="47" spans="1:11" ht="21.75" customHeight="1">
      <c r="A47" s="87" t="s">
        <v>30</v>
      </c>
      <c r="C47" s="85"/>
    </row>
    <row r="48" spans="1:11" ht="21.75" customHeight="1">
      <c r="A48" s="78" t="s">
        <v>44</v>
      </c>
      <c r="C48" s="89"/>
      <c r="E48" s="90">
        <v>635227</v>
      </c>
      <c r="G48" s="78">
        <v>600010</v>
      </c>
      <c r="I48" s="78">
        <v>599821</v>
      </c>
      <c r="K48" s="78">
        <v>537841</v>
      </c>
    </row>
    <row r="49" spans="1:11" ht="21.75" customHeight="1">
      <c r="A49" s="78" t="s">
        <v>178</v>
      </c>
      <c r="C49" s="89"/>
      <c r="E49" s="90">
        <v>18483</v>
      </c>
      <c r="G49" s="78">
        <v>9313</v>
      </c>
      <c r="I49" s="78">
        <v>18483</v>
      </c>
      <c r="K49" s="78">
        <v>9313</v>
      </c>
    </row>
    <row r="50" spans="1:11" ht="21.75" customHeight="1">
      <c r="A50" s="78" t="s">
        <v>179</v>
      </c>
      <c r="C50" s="89">
        <v>3</v>
      </c>
      <c r="E50" s="90">
        <v>4625</v>
      </c>
      <c r="G50" s="78">
        <v>2882</v>
      </c>
      <c r="I50" s="78">
        <v>7117</v>
      </c>
      <c r="K50" s="78">
        <v>2848</v>
      </c>
    </row>
    <row r="51" spans="1:11" ht="21.75" customHeight="1">
      <c r="A51" s="78" t="s">
        <v>85</v>
      </c>
      <c r="C51" s="89"/>
      <c r="E51" s="103">
        <v>6041</v>
      </c>
      <c r="G51" s="103">
        <v>6441</v>
      </c>
      <c r="I51" s="103">
        <v>6007</v>
      </c>
      <c r="K51" s="103">
        <v>7327</v>
      </c>
    </row>
    <row r="52" spans="1:11" ht="21.75" customHeight="1">
      <c r="A52" s="87" t="s">
        <v>31</v>
      </c>
      <c r="E52" s="103">
        <f>SUM(E47:E51)</f>
        <v>664376</v>
      </c>
      <c r="G52" s="103">
        <f>SUM(G47:G51)</f>
        <v>618646</v>
      </c>
      <c r="I52" s="105">
        <f>SUM(I47:I51)</f>
        <v>631428</v>
      </c>
      <c r="K52" s="105">
        <f>SUM(K47:K51)</f>
        <v>557329</v>
      </c>
    </row>
    <row r="53" spans="1:11" ht="21.75" customHeight="1">
      <c r="A53" s="87" t="s">
        <v>32</v>
      </c>
      <c r="K53" s="78"/>
    </row>
    <row r="54" spans="1:11" ht="21.75" customHeight="1">
      <c r="A54" s="78" t="s">
        <v>33</v>
      </c>
      <c r="E54" s="78">
        <v>498335</v>
      </c>
      <c r="G54" s="78">
        <v>440055</v>
      </c>
      <c r="I54" s="78">
        <v>470847</v>
      </c>
      <c r="K54" s="78">
        <v>387781</v>
      </c>
    </row>
    <row r="55" spans="1:11" ht="21.75" customHeight="1">
      <c r="A55" s="78" t="s">
        <v>180</v>
      </c>
      <c r="E55" s="78">
        <v>6502</v>
      </c>
      <c r="G55" s="78">
        <v>6481</v>
      </c>
      <c r="I55" s="78">
        <v>6502</v>
      </c>
      <c r="K55" s="78">
        <v>6481</v>
      </c>
    </row>
    <row r="56" spans="1:11" ht="21.75" customHeight="1">
      <c r="A56" s="78" t="s">
        <v>34</v>
      </c>
      <c r="E56" s="78">
        <v>88162</v>
      </c>
      <c r="G56" s="78">
        <v>88806</v>
      </c>
      <c r="I56" s="78">
        <v>85423</v>
      </c>
      <c r="K56" s="78">
        <v>85544</v>
      </c>
    </row>
    <row r="57" spans="1:11" ht="21.75" customHeight="1">
      <c r="A57" s="78" t="s">
        <v>35</v>
      </c>
      <c r="C57" s="89"/>
      <c r="E57" s="103">
        <v>94176</v>
      </c>
      <c r="G57" s="103">
        <v>78813</v>
      </c>
      <c r="I57" s="103">
        <v>91726</v>
      </c>
      <c r="K57" s="103">
        <v>77178</v>
      </c>
    </row>
    <row r="58" spans="1:11" ht="21.75" customHeight="1">
      <c r="A58" s="87" t="s">
        <v>36</v>
      </c>
      <c r="E58" s="103">
        <f>SUM(E54:E57)</f>
        <v>687175</v>
      </c>
      <c r="G58" s="103">
        <f>SUM(G54:G57)</f>
        <v>614155</v>
      </c>
      <c r="I58" s="103">
        <f>SUM(I54:I57)</f>
        <v>654498</v>
      </c>
      <c r="K58" s="103">
        <f>SUM(K54:K57)</f>
        <v>556984</v>
      </c>
    </row>
    <row r="59" spans="1:11" ht="21.75" customHeight="1">
      <c r="A59" s="87" t="s">
        <v>185</v>
      </c>
      <c r="E59" s="78">
        <f>E52-E58</f>
        <v>-22799</v>
      </c>
      <c r="G59" s="78">
        <f>G52-G58</f>
        <v>4491</v>
      </c>
      <c r="I59" s="78">
        <f>I52-I58</f>
        <v>-23070</v>
      </c>
      <c r="K59" s="78">
        <f>K52-K58</f>
        <v>345</v>
      </c>
    </row>
    <row r="60" spans="1:11" ht="21.75" customHeight="1">
      <c r="A60" s="78" t="s">
        <v>195</v>
      </c>
      <c r="C60" s="98">
        <v>10.199999999999999</v>
      </c>
      <c r="E60" s="78">
        <v>-691</v>
      </c>
      <c r="G60" s="78">
        <v>1541</v>
      </c>
      <c r="I60" s="88">
        <v>0</v>
      </c>
      <c r="K60" s="88">
        <v>0</v>
      </c>
    </row>
    <row r="61" spans="1:11" ht="21.75" customHeight="1">
      <c r="A61" s="78" t="s">
        <v>120</v>
      </c>
      <c r="C61" s="98">
        <v>11.2</v>
      </c>
      <c r="E61" s="78">
        <v>-5752</v>
      </c>
      <c r="G61" s="78">
        <v>-746</v>
      </c>
      <c r="I61" s="88">
        <v>0</v>
      </c>
      <c r="K61" s="88">
        <v>0</v>
      </c>
    </row>
    <row r="62" spans="1:11" ht="21.75" customHeight="1">
      <c r="A62" s="78" t="s">
        <v>181</v>
      </c>
      <c r="E62" s="103">
        <v>-13431</v>
      </c>
      <c r="G62" s="103">
        <v>-12549</v>
      </c>
      <c r="I62" s="103">
        <v>-13431</v>
      </c>
      <c r="K62" s="103">
        <v>-12549</v>
      </c>
    </row>
    <row r="63" spans="1:11" ht="21.75" customHeight="1">
      <c r="A63" s="87" t="s">
        <v>192</v>
      </c>
      <c r="E63" s="78">
        <f>SUM(E59:E62)</f>
        <v>-42673</v>
      </c>
      <c r="G63" s="78">
        <f>SUM(G59:G62)</f>
        <v>-7263</v>
      </c>
      <c r="I63" s="78">
        <f>SUM(I59:I62)</f>
        <v>-36501</v>
      </c>
      <c r="K63" s="78">
        <f>SUM(K59:K62)</f>
        <v>-12204</v>
      </c>
    </row>
    <row r="64" spans="1:11" ht="21.75" customHeight="1">
      <c r="A64" s="78" t="s">
        <v>193</v>
      </c>
      <c r="C64" s="89">
        <v>21</v>
      </c>
      <c r="E64" s="103">
        <v>5483</v>
      </c>
      <c r="G64" s="103">
        <v>857</v>
      </c>
      <c r="I64" s="104">
        <v>5350</v>
      </c>
      <c r="K64" s="104">
        <v>1318</v>
      </c>
    </row>
    <row r="65" spans="1:11" ht="21.75" customHeight="1">
      <c r="A65" s="87" t="s">
        <v>144</v>
      </c>
      <c r="C65" s="89"/>
      <c r="E65" s="105">
        <f>SUM(E63:E64)</f>
        <v>-37190</v>
      </c>
      <c r="G65" s="105">
        <f>SUM(G63:G64)</f>
        <v>-6406</v>
      </c>
      <c r="I65" s="105">
        <f>SUM(I63:I64)</f>
        <v>-31151</v>
      </c>
      <c r="K65" s="105">
        <f>SUM(K63:K64)</f>
        <v>-10886</v>
      </c>
    </row>
    <row r="66" spans="1:11" ht="21.75" customHeight="1">
      <c r="C66" s="89"/>
      <c r="E66" s="79"/>
      <c r="G66" s="79"/>
      <c r="K66" s="78"/>
    </row>
    <row r="67" spans="1:11" ht="21.75" customHeight="1">
      <c r="A67" s="87" t="s">
        <v>114</v>
      </c>
      <c r="C67" s="89"/>
      <c r="E67" s="79"/>
      <c r="G67" s="79"/>
      <c r="K67" s="78"/>
    </row>
    <row r="68" spans="1:11" ht="21.75" customHeight="1">
      <c r="A68" s="78" t="s">
        <v>99</v>
      </c>
      <c r="C68" s="89"/>
      <c r="E68" s="95">
        <v>0</v>
      </c>
      <c r="G68" s="95">
        <v>0</v>
      </c>
      <c r="H68" s="88"/>
      <c r="I68" s="88">
        <v>0</v>
      </c>
      <c r="J68" s="88"/>
      <c r="K68" s="88">
        <v>0</v>
      </c>
    </row>
    <row r="69" spans="1:11" ht="21.75" customHeight="1" thickBot="1">
      <c r="A69" s="87" t="s">
        <v>100</v>
      </c>
      <c r="C69" s="89"/>
      <c r="E69" s="106">
        <f>E65+E68</f>
        <v>-37190</v>
      </c>
      <c r="G69" s="106">
        <f>G65+G68</f>
        <v>-6406</v>
      </c>
      <c r="I69" s="106">
        <f>I65+I68</f>
        <v>-31151</v>
      </c>
      <c r="K69" s="106">
        <f>K65+K68</f>
        <v>-10886</v>
      </c>
    </row>
    <row r="70" spans="1:11" ht="21.75" customHeight="1" thickTop="1">
      <c r="C70" s="89"/>
      <c r="K70" s="78"/>
    </row>
    <row r="71" spans="1:11" ht="21.75" customHeight="1">
      <c r="C71" s="89"/>
      <c r="K71" s="101" t="s">
        <v>74</v>
      </c>
    </row>
    <row r="72" spans="1:11" ht="21.75" customHeight="1">
      <c r="A72" s="87" t="s">
        <v>67</v>
      </c>
      <c r="C72" s="89">
        <v>22</v>
      </c>
      <c r="K72" s="78"/>
    </row>
    <row r="73" spans="1:11" ht="21.75" customHeight="1">
      <c r="A73" s="78" t="s">
        <v>171</v>
      </c>
      <c r="C73" s="89"/>
      <c r="K73" s="78"/>
    </row>
    <row r="74" spans="1:11" ht="21.75" customHeight="1" thickBot="1">
      <c r="A74" s="78" t="s">
        <v>194</v>
      </c>
      <c r="C74" s="89"/>
      <c r="E74" s="107">
        <f>E65/[1]bs!E89</f>
        <v>-2.9167986899111237E-2</v>
      </c>
      <c r="G74" s="107">
        <v>-5.0000000000000001E-3</v>
      </c>
      <c r="I74" s="107">
        <f>I65/[1]bs!I89</f>
        <v>-2.4431620325200701E-2</v>
      </c>
      <c r="K74" s="107">
        <v>-8.9999999999999993E-3</v>
      </c>
    </row>
    <row r="75" spans="1:11" ht="21.75" customHeight="1" thickTop="1">
      <c r="E75" s="91"/>
      <c r="G75" s="91"/>
      <c r="K75" s="78"/>
    </row>
    <row r="76" spans="1:11" ht="21.75" customHeight="1">
      <c r="A76" s="78" t="s">
        <v>166</v>
      </c>
    </row>
  </sheetData>
  <mergeCells count="4">
    <mergeCell ref="E6:G6"/>
    <mergeCell ref="I6:K6"/>
    <mergeCell ref="E44:G44"/>
    <mergeCell ref="I44:K44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38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showGridLines="0" tabSelected="1" topLeftCell="A10" zoomScale="85" zoomScaleNormal="85" zoomScaleSheetLayoutView="85" workbookViewId="0">
      <selection activeCell="A15" sqref="A15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0" customFormat="1" ht="21.95" customHeight="1">
      <c r="A1" s="115" t="s">
        <v>98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30" customFormat="1" ht="21.95" customHeight="1">
      <c r="A2" s="116" t="s">
        <v>143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30" customFormat="1" ht="21.95" customHeight="1">
      <c r="A3" s="116" t="s">
        <v>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30" customFormat="1" ht="21.95" customHeight="1">
      <c r="A4" s="116" t="s">
        <v>175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3" ht="21.95" customHeight="1">
      <c r="C5" s="4"/>
      <c r="D5" s="4"/>
      <c r="E5" s="4"/>
      <c r="F5" s="4"/>
      <c r="G5" s="31"/>
      <c r="H5" s="31"/>
      <c r="I5" s="29"/>
      <c r="J5" s="4"/>
      <c r="K5" s="29"/>
      <c r="M5" s="2" t="s">
        <v>93</v>
      </c>
    </row>
    <row r="6" spans="1:13" ht="21.95" customHeight="1">
      <c r="C6" s="112" t="s">
        <v>49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 ht="21.95" customHeight="1">
      <c r="C7" s="4" t="s">
        <v>39</v>
      </c>
      <c r="D7" s="28"/>
      <c r="E7" s="28"/>
      <c r="F7" s="28"/>
      <c r="G7" s="114" t="s">
        <v>89</v>
      </c>
      <c r="H7" s="114"/>
      <c r="I7" s="114"/>
      <c r="J7" s="114"/>
      <c r="K7" s="114"/>
      <c r="L7" s="28"/>
      <c r="M7" s="28"/>
    </row>
    <row r="8" spans="1:13" ht="21.95" customHeight="1">
      <c r="C8" s="5" t="s">
        <v>40</v>
      </c>
      <c r="D8" s="5"/>
      <c r="E8" s="5"/>
      <c r="F8" s="5"/>
      <c r="G8" s="114" t="s">
        <v>109</v>
      </c>
      <c r="H8" s="114"/>
      <c r="I8" s="114"/>
      <c r="J8" s="5"/>
      <c r="K8" s="6" t="s">
        <v>75</v>
      </c>
      <c r="L8" s="5"/>
      <c r="M8" s="6"/>
    </row>
    <row r="9" spans="1:13" ht="21.95" customHeight="1">
      <c r="C9" s="7" t="s">
        <v>41</v>
      </c>
      <c r="D9" s="5"/>
      <c r="E9" s="7" t="s">
        <v>158</v>
      </c>
      <c r="F9" s="5"/>
      <c r="G9" s="8" t="s">
        <v>108</v>
      </c>
      <c r="H9" s="6"/>
      <c r="I9" s="8" t="s">
        <v>102</v>
      </c>
      <c r="J9" s="5"/>
      <c r="K9" s="8" t="s">
        <v>76</v>
      </c>
      <c r="L9" s="5"/>
      <c r="M9" s="8" t="s">
        <v>42</v>
      </c>
    </row>
    <row r="10" spans="1:13" ht="21.95" customHeight="1">
      <c r="A10" s="3" t="s">
        <v>159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8126</v>
      </c>
      <c r="J10" s="6"/>
      <c r="K10" s="6">
        <v>320124</v>
      </c>
      <c r="L10" s="6"/>
      <c r="M10" s="6">
        <f>SUM(C10:K10)</f>
        <v>1841703</v>
      </c>
    </row>
    <row r="11" spans="1:13" ht="21.95" customHeight="1">
      <c r="A11" s="1" t="s">
        <v>144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PL!G65</f>
        <v>-6406</v>
      </c>
      <c r="L11" s="6"/>
      <c r="M11" s="6">
        <f>SUM(C11:K11)</f>
        <v>-6406</v>
      </c>
    </row>
    <row r="12" spans="1:13" ht="21.95" customHeight="1">
      <c r="A12" s="1" t="s">
        <v>99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100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-6406</v>
      </c>
      <c r="L13" s="6"/>
      <c r="M13" s="6">
        <f>SUM(M11:M12)</f>
        <v>-6406</v>
      </c>
    </row>
    <row r="14" spans="1:13" ht="21.95" customHeight="1">
      <c r="A14" s="1" t="s">
        <v>204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-44626</v>
      </c>
      <c r="L14" s="6"/>
      <c r="M14" s="6">
        <f>SUM(C14:K14)</f>
        <v>-44626</v>
      </c>
    </row>
    <row r="15" spans="1:13" ht="21.95" customHeight="1" thickBot="1">
      <c r="A15" s="3" t="s">
        <v>176</v>
      </c>
      <c r="C15" s="21">
        <f>SUM(C10,C13:C14)</f>
        <v>1275028</v>
      </c>
      <c r="D15" s="6"/>
      <c r="E15" s="21">
        <f>SUM(E10,E13:E14)</f>
        <v>214482</v>
      </c>
      <c r="F15" s="6"/>
      <c r="G15" s="21">
        <f>SUM(G10,G13:G14)</f>
        <v>23943</v>
      </c>
      <c r="H15" s="6"/>
      <c r="I15" s="21">
        <f>SUM(I10,I13:I14)</f>
        <v>8126</v>
      </c>
      <c r="J15" s="6"/>
      <c r="K15" s="21">
        <f>SUM(K10,K13:K14)</f>
        <v>269092</v>
      </c>
      <c r="L15" s="6"/>
      <c r="M15" s="21">
        <f>SUM(M10,M13:M14)</f>
        <v>1790671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160</v>
      </c>
      <c r="C17" s="6">
        <v>1275028</v>
      </c>
      <c r="D17" s="6"/>
      <c r="E17" s="6">
        <v>214482</v>
      </c>
      <c r="F17" s="6"/>
      <c r="G17" s="6">
        <v>23943</v>
      </c>
      <c r="H17" s="6"/>
      <c r="I17" s="6">
        <v>8126</v>
      </c>
      <c r="J17" s="6"/>
      <c r="K17" s="6">
        <v>218866</v>
      </c>
      <c r="L17" s="6"/>
      <c r="M17" s="6">
        <f>SUM(C17:K17)</f>
        <v>1740445</v>
      </c>
    </row>
    <row r="18" spans="1:13" ht="21.95" customHeight="1">
      <c r="A18" s="1" t="s">
        <v>144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SUM('[2]bs&amp;pl'!C130)</f>
        <v>0</v>
      </c>
      <c r="J18" s="6"/>
      <c r="K18" s="6">
        <f>PL!E65</f>
        <v>-37190</v>
      </c>
      <c r="L18" s="6"/>
      <c r="M18" s="6">
        <f t="shared" ref="M18" si="0">SUM(C18:K18)</f>
        <v>-37190</v>
      </c>
    </row>
    <row r="19" spans="1:13" ht="21.95" customHeight="1">
      <c r="A19" s="1" t="s">
        <v>99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f>SUM(C19:K19)</f>
        <v>0</v>
      </c>
    </row>
    <row r="20" spans="1:13" ht="21.95" customHeight="1">
      <c r="A20" s="1" t="s">
        <v>100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-37190</v>
      </c>
      <c r="L20" s="6"/>
      <c r="M20" s="6">
        <f>SUM(M18:M19)</f>
        <v>-37190</v>
      </c>
    </row>
    <row r="21" spans="1:13" ht="21.95" customHeight="1" thickBot="1">
      <c r="A21" s="3" t="s">
        <v>177</v>
      </c>
      <c r="C21" s="21">
        <f>SUM(C17,C20)</f>
        <v>1275028</v>
      </c>
      <c r="D21" s="6"/>
      <c r="E21" s="21">
        <f>SUM(E17,E20)</f>
        <v>214482</v>
      </c>
      <c r="F21" s="6"/>
      <c r="G21" s="21">
        <f>SUM(G17,G20)</f>
        <v>23943</v>
      </c>
      <c r="H21" s="6"/>
      <c r="I21" s="21">
        <f>SUM(I17,I20)</f>
        <v>8126</v>
      </c>
      <c r="J21" s="6"/>
      <c r="K21" s="21">
        <f>SUM(K17,K20)</f>
        <v>181676</v>
      </c>
      <c r="L21" s="6"/>
      <c r="M21" s="21">
        <f>SUM(M17,M20)</f>
        <v>1703255</v>
      </c>
    </row>
    <row r="22" spans="1:13" ht="21.95" customHeight="1" thickTop="1">
      <c r="C22" s="11">
        <f>C17-BS!G89</f>
        <v>0</v>
      </c>
      <c r="D22" s="11"/>
      <c r="E22" s="11">
        <f>E17-BS!G90</f>
        <v>0</v>
      </c>
      <c r="F22" s="11"/>
      <c r="G22" s="32">
        <f>G17-BS!G93</f>
        <v>0</v>
      </c>
      <c r="H22" s="32"/>
      <c r="I22" s="32">
        <f>I17-BS!G94</f>
        <v>0</v>
      </c>
      <c r="J22" s="11"/>
      <c r="K22" s="32">
        <f>K17-BS!G95</f>
        <v>0</v>
      </c>
      <c r="L22" s="11"/>
      <c r="M22" s="11">
        <f>M17-BS!G96</f>
        <v>0</v>
      </c>
    </row>
    <row r="23" spans="1:13" ht="21.95" customHeight="1">
      <c r="C23" s="11">
        <f>C21-BS!E89</f>
        <v>0</v>
      </c>
      <c r="D23" s="11"/>
      <c r="E23" s="11">
        <f>E21-BS!E90</f>
        <v>0</v>
      </c>
      <c r="F23" s="11"/>
      <c r="G23" s="32">
        <f>G21-BS!E93</f>
        <v>0</v>
      </c>
      <c r="H23" s="32"/>
      <c r="I23" s="32">
        <f>I21-BS!E94</f>
        <v>0</v>
      </c>
      <c r="J23" s="11"/>
      <c r="K23" s="32">
        <f>K21-BS!E95</f>
        <v>0</v>
      </c>
      <c r="L23" s="11"/>
      <c r="M23" s="11">
        <f>M21-BS!E96</f>
        <v>0</v>
      </c>
    </row>
    <row r="24" spans="1:13" ht="21.95" customHeight="1">
      <c r="A24" s="1" t="s">
        <v>166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showGridLines="0" view="pageBreakPreview" topLeftCell="A10" zoomScale="85" zoomScaleNormal="70" zoomScaleSheetLayoutView="85" workbookViewId="0">
      <selection activeCell="A15" sqref="A15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58" customFormat="1" ht="21.95" customHeight="1">
      <c r="A1" s="115" t="s">
        <v>98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58" customFormat="1" ht="21.95" customHeight="1">
      <c r="A2" s="116" t="s">
        <v>143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58" customFormat="1" ht="21.95" customHeight="1">
      <c r="A3" s="116" t="s">
        <v>78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s="58" customFormat="1" ht="21.95" customHeight="1">
      <c r="A4" s="116" t="s">
        <v>175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21.95" customHeight="1">
      <c r="C5" s="4"/>
      <c r="E5" s="57"/>
      <c r="G5" s="57"/>
      <c r="I5" s="57"/>
      <c r="K5" s="2" t="s">
        <v>93</v>
      </c>
    </row>
    <row r="6" spans="1:11" ht="21.95" customHeight="1">
      <c r="C6" s="112" t="s">
        <v>50</v>
      </c>
      <c r="D6" s="112"/>
      <c r="E6" s="112"/>
      <c r="F6" s="112"/>
      <c r="G6" s="112"/>
      <c r="H6" s="112"/>
      <c r="I6" s="112"/>
      <c r="J6" s="112"/>
      <c r="K6" s="112"/>
    </row>
    <row r="7" spans="1:11" ht="21.95" customHeight="1">
      <c r="C7" s="4" t="s">
        <v>39</v>
      </c>
      <c r="E7" s="57"/>
      <c r="G7" s="117" t="s">
        <v>131</v>
      </c>
      <c r="H7" s="117"/>
      <c r="I7" s="117"/>
      <c r="K7" s="2"/>
    </row>
    <row r="8" spans="1:11" ht="21.95" customHeight="1">
      <c r="C8" s="5" t="s">
        <v>40</v>
      </c>
      <c r="D8" s="5"/>
      <c r="E8" s="5"/>
      <c r="F8" s="5"/>
      <c r="G8" s="6" t="s">
        <v>110</v>
      </c>
      <c r="H8" s="5"/>
      <c r="I8" s="6" t="s">
        <v>75</v>
      </c>
      <c r="J8" s="5"/>
      <c r="K8" s="6"/>
    </row>
    <row r="9" spans="1:11" ht="21.95" customHeight="1">
      <c r="C9" s="7" t="s">
        <v>41</v>
      </c>
      <c r="D9" s="5"/>
      <c r="E9" s="7" t="s">
        <v>158</v>
      </c>
      <c r="F9" s="5"/>
      <c r="G9" s="8" t="s">
        <v>111</v>
      </c>
      <c r="H9" s="5"/>
      <c r="I9" s="8" t="s">
        <v>76</v>
      </c>
      <c r="J9" s="5"/>
      <c r="K9" s="8" t="s">
        <v>42</v>
      </c>
    </row>
    <row r="10" spans="1:11" ht="21.95" customHeight="1">
      <c r="A10" s="3" t="s">
        <v>159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224503</v>
      </c>
      <c r="J10" s="6"/>
      <c r="K10" s="6">
        <f>SUM(C10:I10)</f>
        <v>1737956</v>
      </c>
    </row>
    <row r="11" spans="1:11" ht="21.95" customHeight="1">
      <c r="A11" s="1" t="s">
        <v>144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PL!K65</f>
        <v>-10886</v>
      </c>
      <c r="J11" s="6"/>
      <c r="K11" s="6">
        <f>SUM(C11:I11)</f>
        <v>-10886</v>
      </c>
    </row>
    <row r="12" spans="1:11" ht="21.95" customHeight="1">
      <c r="A12" s="1" t="s">
        <v>99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100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-10886</v>
      </c>
      <c r="J13" s="6"/>
      <c r="K13" s="6">
        <f>SUM(K11:K12)</f>
        <v>-10886</v>
      </c>
    </row>
    <row r="14" spans="1:11" ht="21.95" customHeight="1">
      <c r="A14" s="1" t="s">
        <v>204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-44626</v>
      </c>
      <c r="J14" s="6"/>
      <c r="K14" s="8">
        <f>SUM(C14:I14)</f>
        <v>-44626</v>
      </c>
    </row>
    <row r="15" spans="1:11" ht="21.95" customHeight="1" thickBot="1">
      <c r="A15" s="3" t="s">
        <v>176</v>
      </c>
      <c r="C15" s="21">
        <f>SUM(C10,C13:C14)</f>
        <v>1275028</v>
      </c>
      <c r="D15" s="6"/>
      <c r="E15" s="21">
        <f>SUM(E10,E13:E14)</f>
        <v>214482</v>
      </c>
      <c r="F15" s="6"/>
      <c r="G15" s="21">
        <f>SUM(G10,G13:G14)</f>
        <v>23943</v>
      </c>
      <c r="H15" s="6"/>
      <c r="I15" s="21">
        <f>SUM(I10,I13:I14)</f>
        <v>168991</v>
      </c>
      <c r="J15" s="6"/>
      <c r="K15" s="21">
        <f>SUM(K10,K13:K14)</f>
        <v>1682444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160</v>
      </c>
      <c r="C17" s="6">
        <v>1275028</v>
      </c>
      <c r="D17" s="10"/>
      <c r="E17" s="56">
        <v>214482</v>
      </c>
      <c r="F17" s="10"/>
      <c r="G17" s="56">
        <v>23943</v>
      </c>
      <c r="H17" s="10"/>
      <c r="I17" s="56">
        <v>129756</v>
      </c>
      <c r="J17" s="10"/>
      <c r="K17" s="6">
        <f>SUM(C17:I17)</f>
        <v>1643209</v>
      </c>
    </row>
    <row r="18" spans="1:11" ht="21.95" customHeight="1">
      <c r="A18" s="1" t="s">
        <v>145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PL!I65</f>
        <v>-31151</v>
      </c>
      <c r="J18" s="6"/>
      <c r="K18" s="6">
        <f t="shared" ref="K18" si="0">SUM(C18:I18)</f>
        <v>-31151</v>
      </c>
    </row>
    <row r="19" spans="1:11" ht="21.95" customHeight="1">
      <c r="A19" s="1" t="s">
        <v>99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SUM(C19:I19)</f>
        <v>0</v>
      </c>
    </row>
    <row r="20" spans="1:11" ht="21.95" customHeight="1">
      <c r="A20" s="1" t="s">
        <v>100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-31151</v>
      </c>
      <c r="J20" s="6"/>
      <c r="K20" s="6">
        <f>SUM(K18:K19)</f>
        <v>-31151</v>
      </c>
    </row>
    <row r="21" spans="1:11" ht="21.95" customHeight="1" thickBot="1">
      <c r="A21" s="3" t="s">
        <v>177</v>
      </c>
      <c r="C21" s="21">
        <f>SUM(C17,C20)</f>
        <v>1275028</v>
      </c>
      <c r="D21" s="6"/>
      <c r="E21" s="21">
        <f>SUM(E17,E20)</f>
        <v>214482</v>
      </c>
      <c r="F21" s="6"/>
      <c r="G21" s="21">
        <f>SUM(G17,G20)</f>
        <v>23943</v>
      </c>
      <c r="H21" s="6"/>
      <c r="I21" s="21">
        <f>SUM(I17,I20)</f>
        <v>98605</v>
      </c>
      <c r="J21" s="6"/>
      <c r="K21" s="21">
        <f>SUM(K17,K20)</f>
        <v>1612058</v>
      </c>
    </row>
    <row r="22" spans="1:11" ht="21.95" customHeight="1" thickTop="1">
      <c r="C22" s="11">
        <f>C17-BS!K89</f>
        <v>0</v>
      </c>
      <c r="D22" s="11"/>
      <c r="E22" s="11">
        <f>E17-BS!K90</f>
        <v>0</v>
      </c>
      <c r="F22" s="11"/>
      <c r="G22" s="11">
        <f>G17-BS!K93</f>
        <v>0</v>
      </c>
      <c r="H22" s="11"/>
      <c r="I22" s="11">
        <f>I17-BS!K95</f>
        <v>0</v>
      </c>
      <c r="J22" s="11"/>
      <c r="K22" s="11">
        <f>K17-BS!K96</f>
        <v>0</v>
      </c>
    </row>
    <row r="23" spans="1:11" ht="21.95" customHeight="1">
      <c r="C23" s="11">
        <f>C21-BS!I89</f>
        <v>0</v>
      </c>
      <c r="D23" s="11"/>
      <c r="E23" s="11">
        <f>E21-BS!I90</f>
        <v>0</v>
      </c>
      <c r="F23" s="11"/>
      <c r="G23" s="11">
        <f>G21-BS!I93</f>
        <v>0</v>
      </c>
      <c r="H23" s="11"/>
      <c r="I23" s="11">
        <f>I21-BS!I95</f>
        <v>0</v>
      </c>
      <c r="J23" s="11"/>
      <c r="K23" s="11">
        <f>K21-BS!I96</f>
        <v>0</v>
      </c>
    </row>
    <row r="24" spans="1:11" ht="21.95" customHeight="1">
      <c r="A24" s="1" t="s">
        <v>166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1"/>
  <sheetViews>
    <sheetView showGridLines="0" view="pageBreakPreview" topLeftCell="A22" zoomScale="85" zoomScaleNormal="125" zoomScaleSheetLayoutView="85" workbookViewId="0">
      <selection activeCell="E35" sqref="E35"/>
    </sheetView>
  </sheetViews>
  <sheetFormatPr defaultColWidth="10.5703125" defaultRowHeight="21.75" customHeight="1"/>
  <cols>
    <col min="1" max="1" width="51.85546875" style="14" customWidth="1"/>
    <col min="2" max="2" width="4.5703125" style="14" customWidth="1"/>
    <col min="3" max="3" width="1.5703125" style="14" customWidth="1"/>
    <col min="4" max="4" width="15.42578125" style="14" customWidth="1"/>
    <col min="5" max="5" width="1.42578125" style="14" customWidth="1"/>
    <col min="6" max="6" width="15.42578125" style="14" customWidth="1"/>
    <col min="7" max="7" width="1.42578125" style="14" customWidth="1"/>
    <col min="8" max="8" width="15.42578125" style="14" customWidth="1"/>
    <col min="9" max="9" width="1.42578125" style="14" customWidth="1"/>
    <col min="10" max="10" width="15.42578125" style="14" customWidth="1"/>
    <col min="11" max="11" width="0.85546875" style="14" customWidth="1"/>
    <col min="12" max="16384" width="10.5703125" style="14"/>
  </cols>
  <sheetData>
    <row r="1" spans="1:10" ht="21.75" customHeight="1">
      <c r="J1" s="13" t="s">
        <v>98</v>
      </c>
    </row>
    <row r="2" spans="1:10" s="12" customFormat="1" ht="21.75" customHeight="1">
      <c r="A2" s="116" t="s">
        <v>143</v>
      </c>
      <c r="B2" s="116"/>
      <c r="C2" s="116"/>
      <c r="D2" s="116"/>
      <c r="E2" s="116"/>
      <c r="F2" s="116"/>
      <c r="G2" s="116"/>
    </row>
    <row r="3" spans="1:10" s="12" customFormat="1" ht="21.75" customHeight="1">
      <c r="A3" s="12" t="s">
        <v>48</v>
      </c>
    </row>
    <row r="4" spans="1:10" s="12" customFormat="1" ht="21.75" customHeight="1">
      <c r="A4" s="12" t="s">
        <v>175</v>
      </c>
    </row>
    <row r="5" spans="1:10" ht="16.5" customHeight="1">
      <c r="A5" s="12"/>
      <c r="B5" s="22"/>
      <c r="C5" s="22"/>
      <c r="D5" s="22"/>
      <c r="E5" s="22"/>
      <c r="F5" s="22"/>
      <c r="G5" s="22"/>
      <c r="H5" s="22"/>
      <c r="I5" s="22"/>
      <c r="J5" s="13" t="s">
        <v>93</v>
      </c>
    </row>
    <row r="6" spans="1:10" s="15" customFormat="1" ht="21.75" customHeight="1">
      <c r="D6" s="23"/>
      <c r="E6" s="23" t="s">
        <v>49</v>
      </c>
      <c r="F6" s="23"/>
      <c r="G6" s="12"/>
      <c r="H6" s="24"/>
      <c r="I6" s="23" t="s">
        <v>50</v>
      </c>
      <c r="J6" s="24"/>
    </row>
    <row r="7" spans="1:10" s="15" customFormat="1" ht="18" customHeight="1">
      <c r="B7" s="16"/>
      <c r="D7" s="25">
        <v>2020</v>
      </c>
      <c r="E7" s="26"/>
      <c r="F7" s="25">
        <v>2019</v>
      </c>
      <c r="G7" s="27"/>
      <c r="H7" s="25">
        <v>2020</v>
      </c>
      <c r="I7" s="26"/>
      <c r="J7" s="25">
        <v>2019</v>
      </c>
    </row>
    <row r="8" spans="1:10" ht="21.75" customHeight="1">
      <c r="A8" s="12" t="s">
        <v>51</v>
      </c>
      <c r="F8" s="15"/>
      <c r="G8" s="16"/>
      <c r="H8" s="16"/>
      <c r="J8" s="15"/>
    </row>
    <row r="9" spans="1:10" ht="21.75" customHeight="1">
      <c r="A9" s="14" t="s">
        <v>196</v>
      </c>
      <c r="D9" s="17">
        <f>PL!E63</f>
        <v>-42673</v>
      </c>
      <c r="E9" s="17"/>
      <c r="F9" s="17">
        <f>PL!G63</f>
        <v>-7263</v>
      </c>
      <c r="G9" s="17"/>
      <c r="H9" s="17">
        <f>PL!I63</f>
        <v>-36501</v>
      </c>
      <c r="I9" s="17"/>
      <c r="J9" s="17">
        <f>PL!K63</f>
        <v>-12204</v>
      </c>
    </row>
    <row r="10" spans="1:10" ht="21.75" customHeight="1">
      <c r="A10" s="14" t="s">
        <v>200</v>
      </c>
      <c r="D10" s="17"/>
      <c r="E10" s="17"/>
      <c r="F10" s="17"/>
      <c r="G10" s="17"/>
      <c r="H10" s="17"/>
      <c r="I10" s="17"/>
      <c r="J10" s="17"/>
    </row>
    <row r="11" spans="1:10" ht="21.75" customHeight="1">
      <c r="A11" s="14" t="s">
        <v>162</v>
      </c>
      <c r="D11" s="17"/>
      <c r="E11" s="17"/>
      <c r="F11" s="17"/>
      <c r="G11" s="17"/>
      <c r="H11" s="17"/>
      <c r="I11" s="17"/>
      <c r="J11" s="17"/>
    </row>
    <row r="12" spans="1:10" ht="21.75" customHeight="1">
      <c r="A12" s="14" t="s">
        <v>81</v>
      </c>
      <c r="D12" s="17"/>
      <c r="E12" s="17"/>
      <c r="F12" s="17"/>
      <c r="G12" s="17"/>
      <c r="H12" s="17"/>
      <c r="I12" s="17"/>
      <c r="J12" s="17"/>
    </row>
    <row r="13" spans="1:10" ht="21.75" customHeight="1">
      <c r="A13" s="14" t="s">
        <v>77</v>
      </c>
      <c r="D13" s="65">
        <v>492757</v>
      </c>
      <c r="E13" s="65"/>
      <c r="F13" s="65">
        <v>435864</v>
      </c>
      <c r="G13" s="65"/>
      <c r="H13" s="66">
        <v>465549</v>
      </c>
      <c r="I13" s="65"/>
      <c r="J13" s="66">
        <v>384266</v>
      </c>
    </row>
    <row r="14" spans="1:10" ht="21.75" customHeight="1">
      <c r="A14" s="14" t="s">
        <v>52</v>
      </c>
      <c r="B14" s="19"/>
      <c r="D14" s="66">
        <v>12821</v>
      </c>
      <c r="E14" s="65"/>
      <c r="F14" s="66">
        <v>13106</v>
      </c>
      <c r="G14" s="65"/>
      <c r="H14" s="66">
        <v>12642</v>
      </c>
      <c r="I14" s="65"/>
      <c r="J14" s="66">
        <v>12922</v>
      </c>
    </row>
    <row r="15" spans="1:10" ht="21.75" customHeight="1">
      <c r="A15" s="14" t="s">
        <v>112</v>
      </c>
      <c r="B15" s="19"/>
      <c r="D15" s="66">
        <v>6031</v>
      </c>
      <c r="E15" s="65"/>
      <c r="F15" s="66">
        <v>5802</v>
      </c>
      <c r="G15" s="65"/>
      <c r="H15" s="66">
        <v>6031</v>
      </c>
      <c r="I15" s="65"/>
      <c r="J15" s="66">
        <v>5802</v>
      </c>
    </row>
    <row r="16" spans="1:10" ht="21.75" customHeight="1">
      <c r="A16" s="14" t="s">
        <v>132</v>
      </c>
      <c r="B16" s="19"/>
      <c r="D16" s="66">
        <v>732</v>
      </c>
      <c r="E16" s="65"/>
      <c r="F16" s="66">
        <v>324</v>
      </c>
      <c r="G16" s="65"/>
      <c r="H16" s="66">
        <v>732</v>
      </c>
      <c r="I16" s="65"/>
      <c r="J16" s="66">
        <v>324</v>
      </c>
    </row>
    <row r="17" spans="1:10" ht="21.75" customHeight="1">
      <c r="A17" s="14" t="s">
        <v>134</v>
      </c>
      <c r="B17" s="19"/>
      <c r="D17" s="66">
        <v>0</v>
      </c>
      <c r="E17" s="65"/>
      <c r="F17" s="66">
        <v>40</v>
      </c>
      <c r="G17" s="65"/>
      <c r="H17" s="66">
        <v>0</v>
      </c>
      <c r="I17" s="65"/>
      <c r="J17" s="66">
        <v>40</v>
      </c>
    </row>
    <row r="18" spans="1:10" ht="21.75" customHeight="1">
      <c r="A18" s="14" t="s">
        <v>205</v>
      </c>
      <c r="B18" s="19"/>
      <c r="D18" s="65">
        <v>691</v>
      </c>
      <c r="E18" s="65"/>
      <c r="F18" s="65">
        <v>-1541</v>
      </c>
      <c r="G18" s="65"/>
      <c r="H18" s="66">
        <v>0</v>
      </c>
      <c r="I18" s="65"/>
      <c r="J18" s="66">
        <v>0</v>
      </c>
    </row>
    <row r="19" spans="1:10" ht="21.75" customHeight="1">
      <c r="A19" s="14" t="s">
        <v>133</v>
      </c>
      <c r="B19" s="19"/>
      <c r="D19" s="65">
        <v>5752</v>
      </c>
      <c r="E19" s="65"/>
      <c r="F19" s="65">
        <v>746</v>
      </c>
      <c r="G19" s="65"/>
      <c r="H19" s="66">
        <v>0</v>
      </c>
      <c r="I19" s="65"/>
      <c r="J19" s="66">
        <v>0</v>
      </c>
    </row>
    <row r="20" spans="1:10" ht="21.75" customHeight="1">
      <c r="A20" s="14" t="s">
        <v>206</v>
      </c>
      <c r="B20" s="19"/>
      <c r="D20" s="66">
        <v>1386</v>
      </c>
      <c r="E20" s="66"/>
      <c r="F20" s="65">
        <v>2640</v>
      </c>
      <c r="G20" s="66"/>
      <c r="H20" s="66">
        <v>1386</v>
      </c>
      <c r="I20" s="65"/>
      <c r="J20" s="66">
        <v>2640</v>
      </c>
    </row>
    <row r="21" spans="1:10" ht="21.75" customHeight="1">
      <c r="A21" s="14" t="s">
        <v>135</v>
      </c>
      <c r="B21" s="19"/>
      <c r="D21" s="65">
        <v>4915</v>
      </c>
      <c r="E21" s="66"/>
      <c r="F21" s="65">
        <v>-1858</v>
      </c>
      <c r="G21" s="66"/>
      <c r="H21" s="66">
        <v>4229</v>
      </c>
      <c r="I21" s="65"/>
      <c r="J21" s="66">
        <v>320</v>
      </c>
    </row>
    <row r="22" spans="1:10" ht="21.75" customHeight="1">
      <c r="A22" s="14" t="s">
        <v>207</v>
      </c>
      <c r="B22" s="19"/>
    </row>
    <row r="23" spans="1:10" ht="21.75" customHeight="1">
      <c r="A23" s="14" t="s">
        <v>150</v>
      </c>
      <c r="B23" s="19"/>
      <c r="D23" s="65">
        <v>1184</v>
      </c>
      <c r="E23" s="66"/>
      <c r="F23" s="65">
        <v>0</v>
      </c>
      <c r="G23" s="66"/>
      <c r="H23" s="66">
        <v>1150</v>
      </c>
      <c r="I23" s="65"/>
      <c r="J23" s="66">
        <v>0</v>
      </c>
    </row>
    <row r="24" spans="1:10" ht="21.75" customHeight="1">
      <c r="A24" s="14" t="s">
        <v>113</v>
      </c>
      <c r="B24" s="19"/>
      <c r="D24" s="65">
        <v>-4625</v>
      </c>
      <c r="E24" s="66"/>
      <c r="F24" s="65">
        <v>-2882</v>
      </c>
      <c r="G24" s="66"/>
      <c r="H24" s="66">
        <v>-7117</v>
      </c>
      <c r="I24" s="65"/>
      <c r="J24" s="66">
        <v>-2848</v>
      </c>
    </row>
    <row r="25" spans="1:10" ht="21.75" customHeight="1">
      <c r="A25" s="14" t="s">
        <v>53</v>
      </c>
      <c r="B25" s="19"/>
      <c r="D25" s="67">
        <v>4772</v>
      </c>
      <c r="E25" s="65"/>
      <c r="F25" s="67">
        <v>5702</v>
      </c>
      <c r="G25" s="68"/>
      <c r="H25" s="69">
        <v>4772</v>
      </c>
      <c r="I25" s="68"/>
      <c r="J25" s="69">
        <v>5702</v>
      </c>
    </row>
    <row r="26" spans="1:10" ht="21.75" customHeight="1">
      <c r="A26" s="14" t="s">
        <v>54</v>
      </c>
      <c r="B26" s="19"/>
      <c r="D26" s="68"/>
      <c r="E26" s="65"/>
      <c r="F26" s="68"/>
      <c r="G26" s="68"/>
      <c r="H26" s="65"/>
      <c r="I26" s="68"/>
      <c r="J26" s="65"/>
    </row>
    <row r="27" spans="1:10" ht="21.75" customHeight="1">
      <c r="A27" s="14" t="s">
        <v>55</v>
      </c>
      <c r="B27" s="19"/>
      <c r="D27" s="65">
        <f>SUM(D9:D25)</f>
        <v>483743</v>
      </c>
      <c r="E27" s="65"/>
      <c r="F27" s="65">
        <f>SUM(F9:F25)</f>
        <v>450680</v>
      </c>
      <c r="G27" s="65"/>
      <c r="H27" s="65">
        <f>SUM(H9:H25)</f>
        <v>452873</v>
      </c>
      <c r="I27" s="65"/>
      <c r="J27" s="65">
        <f>SUM(J9:J25)</f>
        <v>396964</v>
      </c>
    </row>
    <row r="28" spans="1:10" ht="21.75" customHeight="1">
      <c r="A28" s="14" t="s">
        <v>146</v>
      </c>
      <c r="B28" s="19"/>
      <c r="D28" s="65"/>
      <c r="E28" s="65"/>
      <c r="F28" s="65"/>
      <c r="G28" s="65"/>
      <c r="H28" s="65"/>
      <c r="I28" s="65"/>
      <c r="J28" s="65"/>
    </row>
    <row r="29" spans="1:10" ht="21.75" customHeight="1">
      <c r="A29" s="14" t="s">
        <v>56</v>
      </c>
      <c r="B29" s="19"/>
    </row>
    <row r="30" spans="1:10" ht="21.75" customHeight="1">
      <c r="A30" s="14" t="s">
        <v>103</v>
      </c>
      <c r="B30" s="19"/>
      <c r="D30" s="65">
        <v>-1043</v>
      </c>
      <c r="E30" s="65"/>
      <c r="F30" s="65">
        <v>-7314</v>
      </c>
      <c r="G30" s="65"/>
      <c r="H30" s="68">
        <v>6315</v>
      </c>
      <c r="I30" s="65"/>
      <c r="J30" s="68">
        <v>-7349</v>
      </c>
    </row>
    <row r="31" spans="1:10" ht="21.75" customHeight="1">
      <c r="A31" s="14" t="s">
        <v>104</v>
      </c>
      <c r="B31" s="19"/>
      <c r="D31" s="65">
        <v>-2417</v>
      </c>
      <c r="E31" s="65"/>
      <c r="F31" s="65">
        <v>-7508</v>
      </c>
      <c r="G31" s="65"/>
      <c r="H31" s="68">
        <v>-2567</v>
      </c>
      <c r="I31" s="65"/>
      <c r="J31" s="68">
        <v>-7514</v>
      </c>
    </row>
    <row r="32" spans="1:10" ht="21.75" customHeight="1">
      <c r="A32" s="14" t="s">
        <v>182</v>
      </c>
      <c r="B32" s="19"/>
      <c r="D32" s="65">
        <v>0</v>
      </c>
      <c r="E32" s="65"/>
      <c r="F32" s="65">
        <v>0</v>
      </c>
      <c r="G32" s="65"/>
      <c r="H32" s="68">
        <v>0</v>
      </c>
      <c r="I32" s="65"/>
      <c r="J32" s="68">
        <v>-200000</v>
      </c>
    </row>
    <row r="33" spans="1:10" ht="21.75" customHeight="1">
      <c r="A33" s="14" t="s">
        <v>72</v>
      </c>
      <c r="B33" s="19"/>
      <c r="D33" s="65">
        <v>-738636</v>
      </c>
      <c r="E33" s="65"/>
      <c r="F33" s="65">
        <v>-2108744</v>
      </c>
      <c r="G33" s="65"/>
      <c r="H33" s="65">
        <v>-721840</v>
      </c>
      <c r="I33" s="65"/>
      <c r="J33" s="65">
        <v>-1683958</v>
      </c>
    </row>
    <row r="34" spans="1:10" ht="21.75" customHeight="1">
      <c r="A34" s="14" t="s">
        <v>147</v>
      </c>
      <c r="B34" s="19"/>
      <c r="D34" s="65">
        <v>12442</v>
      </c>
      <c r="E34" s="65"/>
      <c r="F34" s="65">
        <v>-40635</v>
      </c>
      <c r="G34" s="65"/>
      <c r="H34" s="65">
        <v>12942</v>
      </c>
      <c r="I34" s="65"/>
      <c r="J34" s="65">
        <v>-40635</v>
      </c>
    </row>
    <row r="35" spans="1:10" ht="21.75" customHeight="1">
      <c r="A35" s="14" t="s">
        <v>123</v>
      </c>
      <c r="B35" s="19"/>
      <c r="D35" s="65">
        <v>4000</v>
      </c>
      <c r="E35" s="65"/>
      <c r="F35" s="65">
        <v>216087</v>
      </c>
      <c r="G35" s="65"/>
      <c r="H35" s="65">
        <v>4000</v>
      </c>
      <c r="I35" s="65"/>
      <c r="J35" s="65">
        <v>216087</v>
      </c>
    </row>
    <row r="36" spans="1:10" ht="21.75" customHeight="1">
      <c r="A36" s="14" t="s">
        <v>189</v>
      </c>
      <c r="B36" s="19"/>
      <c r="D36" s="65">
        <v>-5000</v>
      </c>
      <c r="E36" s="65"/>
      <c r="F36" s="65">
        <v>0</v>
      </c>
      <c r="G36" s="65"/>
      <c r="H36" s="65">
        <v>-5000</v>
      </c>
      <c r="I36" s="65"/>
      <c r="J36" s="65">
        <v>0</v>
      </c>
    </row>
    <row r="37" spans="1:10" ht="21.75" customHeight="1">
      <c r="A37" s="14" t="s">
        <v>57</v>
      </c>
      <c r="B37" s="19"/>
      <c r="D37" s="65">
        <v>-5971</v>
      </c>
      <c r="E37" s="65"/>
      <c r="F37" s="65">
        <v>1759</v>
      </c>
      <c r="G37" s="65"/>
      <c r="H37" s="65">
        <v>-8030</v>
      </c>
      <c r="I37" s="65"/>
      <c r="J37" s="65">
        <v>1340</v>
      </c>
    </row>
    <row r="38" spans="1:10" ht="21.75" customHeight="1">
      <c r="A38" s="14" t="s">
        <v>58</v>
      </c>
      <c r="B38" s="19"/>
      <c r="D38" s="65">
        <v>-957</v>
      </c>
      <c r="E38" s="65"/>
      <c r="F38" s="65">
        <v>-2208</v>
      </c>
      <c r="G38" s="65"/>
      <c r="H38" s="65">
        <v>-981</v>
      </c>
      <c r="I38" s="65"/>
      <c r="J38" s="65">
        <v>-1755</v>
      </c>
    </row>
    <row r="39" spans="1:10" ht="21.75" customHeight="1">
      <c r="A39" s="14" t="s">
        <v>148</v>
      </c>
      <c r="B39" s="19"/>
      <c r="D39" s="65"/>
      <c r="E39" s="65"/>
      <c r="F39" s="65"/>
      <c r="G39" s="65"/>
      <c r="H39" s="65"/>
      <c r="I39" s="65"/>
      <c r="J39" s="65"/>
    </row>
    <row r="40" spans="1:10" ht="21.75" customHeight="1">
      <c r="A40" s="14" t="s">
        <v>59</v>
      </c>
      <c r="B40" s="19"/>
      <c r="D40" s="65"/>
      <c r="E40" s="65"/>
      <c r="F40" s="65"/>
      <c r="G40" s="65"/>
      <c r="H40" s="65"/>
      <c r="I40" s="65"/>
      <c r="J40" s="65"/>
    </row>
    <row r="41" spans="1:10" ht="21.75" customHeight="1">
      <c r="A41" s="14" t="s">
        <v>103</v>
      </c>
      <c r="B41" s="19"/>
      <c r="D41" s="65">
        <v>-266</v>
      </c>
      <c r="E41" s="65"/>
      <c r="F41" s="65">
        <v>27</v>
      </c>
      <c r="G41" s="65"/>
      <c r="H41" s="65">
        <v>8891</v>
      </c>
      <c r="I41" s="65"/>
      <c r="J41" s="65">
        <v>866</v>
      </c>
    </row>
    <row r="42" spans="1:10" ht="21.75" customHeight="1">
      <c r="A42" s="14" t="s">
        <v>104</v>
      </c>
      <c r="B42" s="19"/>
      <c r="D42" s="65">
        <v>-1033</v>
      </c>
      <c r="E42" s="65"/>
      <c r="F42" s="65">
        <v>123272</v>
      </c>
      <c r="G42" s="65"/>
      <c r="H42" s="65">
        <v>2342</v>
      </c>
      <c r="I42" s="65"/>
      <c r="J42" s="65">
        <v>116765</v>
      </c>
    </row>
    <row r="43" spans="1:10" ht="21.75" customHeight="1">
      <c r="A43" s="14" t="s">
        <v>73</v>
      </c>
      <c r="B43" s="19"/>
      <c r="D43" s="65">
        <v>21987</v>
      </c>
      <c r="E43" s="65"/>
      <c r="F43" s="65">
        <v>22556</v>
      </c>
      <c r="G43" s="65"/>
      <c r="H43" s="65">
        <v>21484</v>
      </c>
      <c r="I43" s="65"/>
      <c r="J43" s="65">
        <v>16514</v>
      </c>
    </row>
    <row r="44" spans="1:10" ht="21.75" customHeight="1">
      <c r="A44" s="14" t="s">
        <v>149</v>
      </c>
      <c r="B44" s="19"/>
      <c r="D44" s="65">
        <v>26246</v>
      </c>
      <c r="E44" s="65"/>
      <c r="F44" s="65">
        <v>10640</v>
      </c>
      <c r="G44" s="65"/>
      <c r="H44" s="65">
        <v>26621</v>
      </c>
      <c r="I44" s="65"/>
      <c r="J44" s="65">
        <v>1691</v>
      </c>
    </row>
    <row r="45" spans="1:10" ht="21.75" customHeight="1">
      <c r="A45" s="14" t="s">
        <v>167</v>
      </c>
      <c r="B45" s="19"/>
      <c r="D45" s="65">
        <v>-53</v>
      </c>
      <c r="E45" s="65"/>
      <c r="F45" s="65">
        <v>-124</v>
      </c>
      <c r="G45" s="65"/>
      <c r="H45" s="65">
        <v>0</v>
      </c>
      <c r="I45" s="65"/>
      <c r="J45" s="65">
        <v>0</v>
      </c>
    </row>
    <row r="46" spans="1:10" ht="21.75" customHeight="1">
      <c r="A46" s="14" t="s">
        <v>60</v>
      </c>
      <c r="B46" s="19"/>
      <c r="D46" s="111">
        <v>-2526</v>
      </c>
      <c r="E46" s="111"/>
      <c r="F46" s="111">
        <v>1805</v>
      </c>
      <c r="G46" s="111"/>
      <c r="H46" s="111">
        <v>-2420</v>
      </c>
      <c r="I46" s="111"/>
      <c r="J46" s="111">
        <v>1766</v>
      </c>
    </row>
    <row r="47" spans="1:10" ht="21.75" customHeight="1">
      <c r="A47" s="14" t="s">
        <v>197</v>
      </c>
      <c r="B47" s="19"/>
      <c r="D47" s="69">
        <v>8971</v>
      </c>
      <c r="E47" s="65"/>
      <c r="F47" s="69">
        <v>0</v>
      </c>
      <c r="G47" s="65"/>
      <c r="H47" s="69">
        <v>6567</v>
      </c>
      <c r="I47" s="65"/>
      <c r="J47" s="69">
        <v>0</v>
      </c>
    </row>
    <row r="48" spans="1:10" ht="21.75" customHeight="1">
      <c r="A48" s="14" t="s">
        <v>124</v>
      </c>
      <c r="B48" s="19"/>
      <c r="D48" s="65">
        <f>SUM(D27:D47)</f>
        <v>-200513</v>
      </c>
      <c r="E48" s="65"/>
      <c r="F48" s="65">
        <f>SUM(F27:F47)</f>
        <v>-1339707</v>
      </c>
      <c r="G48" s="65"/>
      <c r="H48" s="65">
        <f>SUM(H27:H47)</f>
        <v>-198803</v>
      </c>
      <c r="I48" s="65"/>
      <c r="J48" s="65">
        <f>SUM(J27:J47)</f>
        <v>-1189218</v>
      </c>
    </row>
    <row r="49" spans="1:10" ht="21.75" customHeight="1">
      <c r="A49" s="14" t="s">
        <v>61</v>
      </c>
      <c r="B49" s="19"/>
      <c r="D49" s="69">
        <v>-7355</v>
      </c>
      <c r="E49" s="65"/>
      <c r="F49" s="69">
        <v>-22860</v>
      </c>
      <c r="G49" s="65"/>
      <c r="H49" s="69">
        <v>-6994</v>
      </c>
      <c r="I49" s="65"/>
      <c r="J49" s="69">
        <v>-19544</v>
      </c>
    </row>
    <row r="50" spans="1:10" ht="21.75" customHeight="1">
      <c r="A50" s="12" t="s">
        <v>125</v>
      </c>
      <c r="B50" s="19"/>
      <c r="D50" s="69">
        <f>SUM(D48:D49)</f>
        <v>-207868</v>
      </c>
      <c r="E50" s="65"/>
      <c r="F50" s="69">
        <f>SUM(F48:F49)</f>
        <v>-1362567</v>
      </c>
      <c r="G50" s="65"/>
      <c r="H50" s="69">
        <f>SUM(H48:H49)</f>
        <v>-205797</v>
      </c>
      <c r="I50" s="65"/>
      <c r="J50" s="69">
        <f>SUM(J48:J49)</f>
        <v>-1208762</v>
      </c>
    </row>
    <row r="51" spans="1:10" ht="12.75" customHeight="1">
      <c r="B51" s="19"/>
    </row>
    <row r="52" spans="1:10" ht="21.75" customHeight="1">
      <c r="A52" s="1" t="s">
        <v>166</v>
      </c>
    </row>
    <row r="53" spans="1:10" ht="21.75" customHeight="1">
      <c r="J53" s="13" t="s">
        <v>98</v>
      </c>
    </row>
    <row r="54" spans="1:10" s="12" customFormat="1" ht="21.75" customHeight="1">
      <c r="A54" s="116" t="s">
        <v>143</v>
      </c>
      <c r="B54" s="116"/>
      <c r="C54" s="116"/>
      <c r="D54" s="116"/>
      <c r="E54" s="116"/>
      <c r="F54" s="116"/>
      <c r="G54" s="116"/>
    </row>
    <row r="55" spans="1:10" s="12" customFormat="1" ht="21.75" customHeight="1">
      <c r="A55" s="12" t="s">
        <v>62</v>
      </c>
    </row>
    <row r="56" spans="1:10" s="12" customFormat="1" ht="21.75" customHeight="1">
      <c r="A56" s="12" t="s">
        <v>175</v>
      </c>
    </row>
    <row r="57" spans="1:10" ht="21.75" customHeight="1">
      <c r="A57" s="22"/>
      <c r="B57" s="22"/>
      <c r="C57" s="22"/>
      <c r="D57" s="22"/>
      <c r="E57" s="22"/>
      <c r="F57" s="22"/>
      <c r="G57" s="22"/>
      <c r="H57" s="22"/>
      <c r="I57" s="22"/>
      <c r="J57" s="13" t="s">
        <v>93</v>
      </c>
    </row>
    <row r="58" spans="1:10" s="15" customFormat="1" ht="21.75" customHeight="1">
      <c r="D58" s="23"/>
      <c r="E58" s="23" t="s">
        <v>49</v>
      </c>
      <c r="F58" s="23"/>
      <c r="G58" s="12"/>
      <c r="H58" s="24"/>
      <c r="I58" s="23" t="s">
        <v>50</v>
      </c>
      <c r="J58" s="24"/>
    </row>
    <row r="59" spans="1:10" s="15" customFormat="1" ht="21.75" customHeight="1">
      <c r="B59" s="16"/>
      <c r="D59" s="25">
        <v>2020</v>
      </c>
      <c r="E59" s="26"/>
      <c r="F59" s="25">
        <v>2019</v>
      </c>
      <c r="G59" s="27"/>
      <c r="H59" s="25">
        <v>2020</v>
      </c>
      <c r="I59" s="26"/>
      <c r="J59" s="25">
        <v>2019</v>
      </c>
    </row>
    <row r="60" spans="1:10" ht="21.75" customHeight="1">
      <c r="A60" s="12" t="s">
        <v>63</v>
      </c>
      <c r="F60" s="15"/>
    </row>
    <row r="61" spans="1:10" ht="21.75" customHeight="1">
      <c r="A61" s="14" t="s">
        <v>208</v>
      </c>
      <c r="D61" s="65">
        <v>5721</v>
      </c>
      <c r="E61" s="65"/>
      <c r="F61" s="65">
        <v>-8020</v>
      </c>
      <c r="G61" s="65"/>
      <c r="H61" s="65">
        <v>5721</v>
      </c>
      <c r="I61" s="65"/>
      <c r="J61" s="65">
        <v>-8020</v>
      </c>
    </row>
    <row r="62" spans="1:10" ht="21.75" customHeight="1">
      <c r="A62" s="14" t="s">
        <v>198</v>
      </c>
      <c r="D62" s="65">
        <v>-18200</v>
      </c>
      <c r="E62" s="65"/>
      <c r="F62" s="65">
        <v>-17500</v>
      </c>
      <c r="G62" s="65"/>
      <c r="H62" s="65">
        <v>-16100</v>
      </c>
      <c r="I62" s="65"/>
      <c r="J62" s="65">
        <v>-17500</v>
      </c>
    </row>
    <row r="63" spans="1:10" ht="21.75" customHeight="1">
      <c r="A63" s="14" t="s">
        <v>201</v>
      </c>
      <c r="D63" s="65">
        <v>-277</v>
      </c>
      <c r="E63" s="70"/>
      <c r="F63" s="65">
        <v>-14259</v>
      </c>
      <c r="G63" s="70"/>
      <c r="H63" s="65">
        <v>-277</v>
      </c>
      <c r="I63" s="70"/>
      <c r="J63" s="65">
        <v>-13982</v>
      </c>
    </row>
    <row r="64" spans="1:10" ht="21.75" customHeight="1">
      <c r="A64" s="14" t="s">
        <v>199</v>
      </c>
      <c r="D64" s="65">
        <v>-487</v>
      </c>
      <c r="E64" s="70"/>
      <c r="F64" s="65">
        <v>-6014</v>
      </c>
      <c r="G64" s="70"/>
      <c r="H64" s="65">
        <v>-487</v>
      </c>
      <c r="I64" s="70"/>
      <c r="J64" s="65">
        <v>-6014</v>
      </c>
    </row>
    <row r="65" spans="1:10" ht="21.75" customHeight="1">
      <c r="A65" s="14" t="s">
        <v>183</v>
      </c>
      <c r="D65" s="65">
        <v>92</v>
      </c>
      <c r="E65" s="70"/>
      <c r="F65" s="65">
        <v>386</v>
      </c>
      <c r="G65" s="70"/>
      <c r="H65" s="65">
        <v>87</v>
      </c>
      <c r="I65" s="70"/>
      <c r="J65" s="65">
        <v>352</v>
      </c>
    </row>
    <row r="66" spans="1:10" ht="21.75" customHeight="1">
      <c r="A66" s="12" t="s">
        <v>151</v>
      </c>
      <c r="D66" s="71">
        <f>SUM(D61:D65)</f>
        <v>-13151</v>
      </c>
      <c r="E66" s="70"/>
      <c r="F66" s="71">
        <f>SUM(F61:F65)</f>
        <v>-45407</v>
      </c>
      <c r="G66" s="70"/>
      <c r="H66" s="71">
        <f>SUM(H61:H65)</f>
        <v>-11056</v>
      </c>
      <c r="I66" s="70"/>
      <c r="J66" s="71">
        <f>SUM(J61:J65)</f>
        <v>-45164</v>
      </c>
    </row>
    <row r="67" spans="1:10" ht="21.75" customHeight="1">
      <c r="A67" s="12" t="s">
        <v>64</v>
      </c>
      <c r="D67" s="65"/>
      <c r="E67" s="70"/>
      <c r="F67" s="65"/>
      <c r="G67" s="70"/>
      <c r="H67" s="65"/>
      <c r="I67" s="70"/>
      <c r="J67" s="65"/>
    </row>
    <row r="68" spans="1:10" ht="21.75" customHeight="1">
      <c r="A68" s="14" t="s">
        <v>187</v>
      </c>
      <c r="D68" s="65">
        <v>-558</v>
      </c>
      <c r="E68" s="65"/>
      <c r="F68" s="65">
        <v>22747</v>
      </c>
      <c r="G68" s="65"/>
      <c r="H68" s="65">
        <v>-459</v>
      </c>
      <c r="I68" s="65"/>
      <c r="J68" s="65">
        <v>13125</v>
      </c>
    </row>
    <row r="69" spans="1:10" ht="21.75" customHeight="1">
      <c r="A69" s="14" t="s">
        <v>105</v>
      </c>
    </row>
    <row r="70" spans="1:10" ht="21.75" customHeight="1">
      <c r="A70" s="14" t="s">
        <v>80</v>
      </c>
      <c r="D70" s="65">
        <v>933873</v>
      </c>
      <c r="E70" s="65"/>
      <c r="F70" s="65">
        <v>806096</v>
      </c>
      <c r="G70" s="65"/>
      <c r="H70" s="65">
        <v>933873</v>
      </c>
      <c r="I70" s="65"/>
      <c r="J70" s="65">
        <v>769586</v>
      </c>
    </row>
    <row r="71" spans="1:10" ht="21.75" customHeight="1">
      <c r="A71" s="14" t="s">
        <v>161</v>
      </c>
    </row>
    <row r="72" spans="1:10" ht="21.75" customHeight="1">
      <c r="A72" s="14" t="s">
        <v>17</v>
      </c>
      <c r="D72" s="65">
        <v>-386149</v>
      </c>
      <c r="E72" s="65"/>
      <c r="F72" s="65">
        <v>-198070</v>
      </c>
      <c r="G72" s="65"/>
      <c r="H72" s="65">
        <v>-386149</v>
      </c>
      <c r="I72" s="65"/>
      <c r="J72" s="65">
        <v>-181191</v>
      </c>
    </row>
    <row r="73" spans="1:10" ht="21.75" customHeight="1">
      <c r="A73" s="14" t="s">
        <v>122</v>
      </c>
      <c r="D73" s="65">
        <v>379200</v>
      </c>
      <c r="E73" s="65"/>
      <c r="F73" s="65">
        <v>486000</v>
      </c>
      <c r="G73" s="65"/>
      <c r="H73" s="65">
        <v>379200</v>
      </c>
      <c r="I73" s="65"/>
      <c r="J73" s="65">
        <v>486000</v>
      </c>
    </row>
    <row r="74" spans="1:10" ht="21.75" customHeight="1">
      <c r="A74" s="14" t="s">
        <v>152</v>
      </c>
      <c r="D74" s="65">
        <v>-498500</v>
      </c>
      <c r="E74" s="65"/>
      <c r="F74" s="65">
        <v>0</v>
      </c>
      <c r="G74" s="65"/>
      <c r="H74" s="65">
        <v>-498500</v>
      </c>
      <c r="I74" s="65"/>
      <c r="J74" s="65">
        <v>0</v>
      </c>
    </row>
    <row r="75" spans="1:10" ht="21.75" customHeight="1">
      <c r="A75" s="14" t="s">
        <v>121</v>
      </c>
      <c r="D75" s="65">
        <v>-5127</v>
      </c>
      <c r="E75" s="65"/>
      <c r="F75" s="65">
        <v>-5568</v>
      </c>
      <c r="G75" s="65"/>
      <c r="H75" s="65">
        <v>-5127</v>
      </c>
      <c r="I75" s="65"/>
      <c r="J75" s="65">
        <v>-5568</v>
      </c>
    </row>
    <row r="76" spans="1:10" ht="21.75" customHeight="1">
      <c r="A76" s="14" t="s">
        <v>153</v>
      </c>
      <c r="D76" s="65">
        <v>-3000</v>
      </c>
      <c r="E76" s="65"/>
      <c r="F76" s="65">
        <v>0</v>
      </c>
      <c r="G76" s="65"/>
      <c r="H76" s="65">
        <v>-3000</v>
      </c>
      <c r="I76" s="65"/>
      <c r="J76" s="65">
        <v>0</v>
      </c>
    </row>
    <row r="77" spans="1:10" ht="21.75" customHeight="1">
      <c r="A77" s="14" t="s">
        <v>184</v>
      </c>
      <c r="D77" s="65">
        <v>0</v>
      </c>
      <c r="E77" s="65"/>
      <c r="F77" s="65">
        <v>-44626</v>
      </c>
      <c r="G77" s="65"/>
      <c r="H77" s="65">
        <v>0</v>
      </c>
      <c r="I77" s="65"/>
      <c r="J77" s="65">
        <v>-44626</v>
      </c>
    </row>
    <row r="78" spans="1:10" ht="21.75" customHeight="1">
      <c r="A78" s="14" t="s">
        <v>186</v>
      </c>
      <c r="D78" s="65">
        <v>-2438</v>
      </c>
      <c r="E78" s="65"/>
      <c r="F78" s="65">
        <v>0</v>
      </c>
      <c r="G78" s="65"/>
      <c r="H78" s="65">
        <v>-2438</v>
      </c>
      <c r="I78" s="65"/>
      <c r="J78" s="65">
        <v>0</v>
      </c>
    </row>
    <row r="79" spans="1:10" ht="21.75" customHeight="1">
      <c r="A79" s="14" t="s">
        <v>65</v>
      </c>
      <c r="D79" s="65">
        <v>-133589</v>
      </c>
      <c r="E79" s="65"/>
      <c r="F79" s="65">
        <v>-87314</v>
      </c>
      <c r="G79" s="65"/>
      <c r="H79" s="65">
        <v>-133005</v>
      </c>
      <c r="I79" s="65"/>
      <c r="J79" s="65">
        <v>-86447</v>
      </c>
    </row>
    <row r="80" spans="1:10" ht="21.75" customHeight="1">
      <c r="A80" s="12" t="s">
        <v>86</v>
      </c>
      <c r="D80" s="71">
        <f>SUM(D68:D79)</f>
        <v>283712</v>
      </c>
      <c r="E80" s="65"/>
      <c r="F80" s="71">
        <f>SUM(F68:F79)</f>
        <v>979265</v>
      </c>
      <c r="G80" s="65"/>
      <c r="H80" s="71">
        <f>SUM(H68:H79)</f>
        <v>284395</v>
      </c>
      <c r="I80" s="65"/>
      <c r="J80" s="71">
        <f>SUM(J68:J79)</f>
        <v>950879</v>
      </c>
    </row>
    <row r="81" spans="1:10" ht="21.75" customHeight="1">
      <c r="A81" s="12" t="s">
        <v>168</v>
      </c>
      <c r="D81" s="72">
        <f>SUM(D50,D66,D80)</f>
        <v>62693</v>
      </c>
      <c r="E81" s="65"/>
      <c r="F81" s="72">
        <f>SUM(F50,F66,F80)</f>
        <v>-428709</v>
      </c>
      <c r="G81" s="65"/>
      <c r="H81" s="72">
        <f>SUM(H50,H66,H80)</f>
        <v>67542</v>
      </c>
      <c r="I81" s="65"/>
      <c r="J81" s="72">
        <f>SUM(J50,J66,J80)</f>
        <v>-303047</v>
      </c>
    </row>
    <row r="82" spans="1:10" ht="21.75" customHeight="1">
      <c r="A82" s="14" t="s">
        <v>106</v>
      </c>
      <c r="D82" s="73">
        <v>35936</v>
      </c>
      <c r="E82" s="65"/>
      <c r="F82" s="73">
        <v>506942</v>
      </c>
      <c r="G82" s="65"/>
      <c r="H82" s="73">
        <v>30417</v>
      </c>
      <c r="I82" s="65"/>
      <c r="J82" s="73">
        <v>366969</v>
      </c>
    </row>
    <row r="83" spans="1:10" ht="21.75" customHeight="1" thickBot="1">
      <c r="A83" s="12" t="s">
        <v>154</v>
      </c>
      <c r="D83" s="74">
        <f>SUM(D81:D82)</f>
        <v>98629</v>
      </c>
      <c r="E83" s="65"/>
      <c r="F83" s="74">
        <f>SUM(F81:F82)</f>
        <v>78233</v>
      </c>
      <c r="G83" s="65"/>
      <c r="H83" s="74">
        <f>SUM(H81:H82)</f>
        <v>97959</v>
      </c>
      <c r="I83" s="65"/>
      <c r="J83" s="74">
        <f>SUM(J81:J82)</f>
        <v>63922</v>
      </c>
    </row>
    <row r="84" spans="1:10" ht="21.75" customHeight="1" thickTop="1">
      <c r="A84" s="12"/>
      <c r="D84" s="65">
        <f>D83-BS!E12</f>
        <v>0</v>
      </c>
      <c r="E84" s="65"/>
      <c r="F84" s="65"/>
      <c r="G84" s="65"/>
      <c r="H84" s="65">
        <f>H83-BS!I12</f>
        <v>0</v>
      </c>
      <c r="I84" s="65"/>
      <c r="J84" s="65"/>
    </row>
    <row r="85" spans="1:10" ht="21.75" customHeight="1">
      <c r="A85" s="12" t="s">
        <v>155</v>
      </c>
      <c r="D85" s="70"/>
      <c r="E85" s="70"/>
      <c r="F85" s="70"/>
      <c r="G85" s="70"/>
      <c r="H85" s="70"/>
      <c r="I85" s="70"/>
      <c r="J85" s="70"/>
    </row>
    <row r="86" spans="1:10" ht="21.75" customHeight="1">
      <c r="A86" s="14" t="s">
        <v>82</v>
      </c>
      <c r="D86" s="66"/>
      <c r="E86" s="65"/>
      <c r="F86" s="66"/>
      <c r="G86" s="65"/>
      <c r="H86" s="66"/>
      <c r="I86" s="65"/>
      <c r="J86" s="66"/>
    </row>
    <row r="87" spans="1:10" ht="21.75" customHeight="1">
      <c r="A87" s="14" t="s">
        <v>107</v>
      </c>
      <c r="D87" s="70"/>
      <c r="E87" s="65"/>
      <c r="F87" s="70"/>
      <c r="G87" s="65"/>
      <c r="H87" s="70"/>
      <c r="I87" s="65"/>
      <c r="J87" s="70"/>
    </row>
    <row r="88" spans="1:10" ht="21.75" customHeight="1">
      <c r="A88" s="14" t="s">
        <v>83</v>
      </c>
      <c r="D88" s="66">
        <v>127821</v>
      </c>
      <c r="E88" s="65"/>
      <c r="F88" s="66">
        <v>82171</v>
      </c>
      <c r="G88" s="65"/>
      <c r="H88" s="66">
        <v>127239</v>
      </c>
      <c r="I88" s="65"/>
      <c r="J88" s="66">
        <v>81305</v>
      </c>
    </row>
    <row r="89" spans="1:10" ht="21.75" customHeight="1">
      <c r="A89" s="14" t="s">
        <v>163</v>
      </c>
      <c r="D89" s="66">
        <v>1601</v>
      </c>
      <c r="E89" s="65"/>
      <c r="F89" s="65">
        <v>0</v>
      </c>
      <c r="G89" s="65"/>
      <c r="H89" s="66">
        <v>1601</v>
      </c>
      <c r="I89" s="65"/>
      <c r="J89" s="65">
        <v>0</v>
      </c>
    </row>
    <row r="90" spans="1:10" ht="21.75" customHeight="1">
      <c r="A90" s="1"/>
      <c r="D90" s="66"/>
      <c r="E90" s="65"/>
      <c r="F90" s="66"/>
      <c r="G90" s="65"/>
      <c r="H90" s="66"/>
      <c r="I90" s="65"/>
      <c r="J90" s="66"/>
    </row>
    <row r="91" spans="1:10" ht="21.75" customHeight="1">
      <c r="A91" s="1" t="s">
        <v>166</v>
      </c>
    </row>
    <row r="92" spans="1:10" ht="21.75" customHeight="1">
      <c r="D92" s="18"/>
      <c r="E92" s="17"/>
      <c r="F92" s="18"/>
      <c r="G92" s="17"/>
      <c r="H92" s="18"/>
      <c r="I92" s="17"/>
      <c r="J92" s="18"/>
    </row>
    <row r="93" spans="1:10" ht="21.75" customHeight="1">
      <c r="E93" s="17"/>
      <c r="F93" s="18"/>
      <c r="G93" s="17"/>
      <c r="I93" s="17"/>
      <c r="J93" s="20"/>
    </row>
    <row r="94" spans="1:10" ht="21.75" customHeight="1">
      <c r="E94" s="17"/>
      <c r="F94" s="18"/>
      <c r="G94" s="17"/>
      <c r="I94" s="17"/>
      <c r="J94" s="20"/>
    </row>
    <row r="95" spans="1:10" ht="21.75" customHeight="1">
      <c r="D95" s="18"/>
      <c r="F95" s="18"/>
      <c r="G95" s="17"/>
      <c r="H95" s="18"/>
      <c r="I95" s="17"/>
      <c r="J95" s="20"/>
    </row>
    <row r="96" spans="1:10" ht="21.75" customHeight="1">
      <c r="D96" s="18"/>
      <c r="F96" s="18"/>
      <c r="G96" s="17"/>
      <c r="H96" s="18"/>
      <c r="I96" s="17"/>
      <c r="J96" s="20"/>
    </row>
    <row r="97" spans="4:12" ht="21.75" customHeight="1">
      <c r="D97" s="18"/>
      <c r="E97" s="17"/>
      <c r="F97" s="18"/>
      <c r="G97" s="17"/>
      <c r="H97" s="20"/>
      <c r="I97" s="17"/>
      <c r="J97" s="18"/>
    </row>
    <row r="98" spans="4:12" ht="21.75" customHeight="1">
      <c r="D98" s="18"/>
      <c r="E98" s="17"/>
      <c r="F98" s="18"/>
      <c r="G98" s="17"/>
      <c r="H98" s="20"/>
      <c r="I98" s="17"/>
      <c r="J98" s="18"/>
    </row>
    <row r="99" spans="4:12" ht="21.75" customHeight="1">
      <c r="D99" s="18"/>
      <c r="E99" s="18"/>
      <c r="F99" s="18"/>
      <c r="G99" s="18"/>
      <c r="H99" s="18"/>
      <c r="I99" s="18"/>
      <c r="J99" s="18"/>
    </row>
    <row r="100" spans="4:12" ht="21.75" customHeight="1">
      <c r="D100" s="18"/>
      <c r="E100" s="17"/>
      <c r="F100" s="18"/>
      <c r="G100" s="17"/>
      <c r="H100" s="20"/>
      <c r="I100" s="17"/>
      <c r="J100" s="18"/>
    </row>
    <row r="101" spans="4:12" ht="21.75" customHeight="1">
      <c r="D101" s="18"/>
      <c r="E101" s="18"/>
      <c r="F101" s="18"/>
      <c r="G101" s="18"/>
      <c r="H101" s="18"/>
      <c r="I101" s="18"/>
      <c r="J101" s="18"/>
      <c r="K101" s="18"/>
      <c r="L101" s="18"/>
    </row>
  </sheetData>
  <autoFilter ref="A8:A50" xr:uid="{00000000-0009-0000-0000-000003000000}"/>
  <mergeCells count="2">
    <mergeCell ref="A2:G2"/>
    <mergeCell ref="A54:G54"/>
  </mergeCells>
  <printOptions gridLinesSet="0"/>
  <pageMargins left="0.78740157480314965" right="0.39370078740157483" top="0.51181102362204722" bottom="0.39370078740157483" header="0.19685039370078741" footer="0.19685039370078741"/>
  <pageSetup paperSize="9" scale="71" firstPageNumber="8" orientation="portrait" useFirstPageNumber="1" r:id="rId1"/>
  <headerFooter alignWithMargins="0"/>
  <rowBreaks count="1" manualBreakCount="1">
    <brk id="5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45736</vt:lpwstr>
  </property>
  <property fmtid="{D5CDD505-2E9C-101B-9397-08002B2CF9AE}" pid="4" name="OptimizationTime">
    <vt:lpwstr>20200807_1548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2020-08-05T15:26:34Z</cp:lastPrinted>
  <dcterms:created xsi:type="dcterms:W3CDTF">2012-01-25T03:30:35Z</dcterms:created>
  <dcterms:modified xsi:type="dcterms:W3CDTF">2020-08-05T15:26:35Z</dcterms:modified>
</cp:coreProperties>
</file>