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Nirvana Daii Public Company Limited\Nirvana Daii Pcl._June20 [Q2]\"/>
    </mc:Choice>
  </mc:AlternateContent>
  <xr:revisionPtr revIDLastSave="0" documentId="13_ncr:1_{45E81AFD-718D-4B29-AF29-F05BB9084025}" xr6:coauthVersionLast="41" xr6:coauthVersionMax="45" xr10:uidLastSave="{00000000-0000-0000-0000-000000000000}"/>
  <bookViews>
    <workbookView xWindow="-120" yWindow="-120" windowWidth="21840" windowHeight="13140" tabRatio="592" activeTab="5" xr2:uid="{00000000-000D-0000-FFFF-FFFF00000000}"/>
  </bookViews>
  <sheets>
    <sheet name="T2-4 BS" sheetId="1" r:id="rId1"/>
    <sheet name="T5 PL(3M)" sheetId="2" r:id="rId2"/>
    <sheet name="T6 PL (6M)" sheetId="6" r:id="rId3"/>
    <sheet name="T7 C" sheetId="3" r:id="rId4"/>
    <sheet name="T8 C" sheetId="4" r:id="rId5"/>
    <sheet name="T 9-10" sheetId="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58" i="6" l="1"/>
  <c r="H58" i="6"/>
  <c r="L58" i="2"/>
  <c r="H58" i="2"/>
  <c r="F58" i="2"/>
  <c r="F42" i="5" l="1"/>
  <c r="F96" i="5" l="1"/>
  <c r="F89" i="5"/>
  <c r="J96" i="5" l="1"/>
  <c r="J89" i="5" l="1"/>
  <c r="S23" i="4" l="1"/>
  <c r="J55" i="2"/>
  <c r="J23" i="1" l="1"/>
  <c r="Q24" i="4"/>
  <c r="R25" i="3"/>
  <c r="N25" i="3"/>
  <c r="H62" i="2"/>
  <c r="J62" i="2"/>
  <c r="F62" i="2"/>
  <c r="O13" i="4" l="1"/>
  <c r="S13" i="4" s="1"/>
  <c r="J58" i="6"/>
  <c r="A3" i="5" l="1"/>
  <c r="A3" i="3"/>
  <c r="A64" i="6"/>
  <c r="L62" i="6"/>
  <c r="H62" i="6"/>
  <c r="F62" i="6"/>
  <c r="F58" i="6"/>
  <c r="H52" i="6"/>
  <c r="F52" i="6"/>
  <c r="L20" i="6"/>
  <c r="J20" i="6"/>
  <c r="H20" i="6"/>
  <c r="F20" i="6"/>
  <c r="L14" i="6"/>
  <c r="J14" i="6"/>
  <c r="H14" i="6"/>
  <c r="F14" i="6"/>
  <c r="A1" i="6"/>
  <c r="L22" i="6" l="1"/>
  <c r="J22" i="6"/>
  <c r="J31" i="6" s="1"/>
  <c r="F22" i="6"/>
  <c r="F31" i="6" s="1"/>
  <c r="F34" i="6" s="1"/>
  <c r="F11" i="5" s="1"/>
  <c r="H22" i="6"/>
  <c r="H31" i="6" s="1"/>
  <c r="H34" i="6" s="1"/>
  <c r="H38" i="6" s="1"/>
  <c r="H46" i="6" s="1"/>
  <c r="L31" i="6"/>
  <c r="L34" i="6" s="1"/>
  <c r="L38" i="6" s="1"/>
  <c r="L46" i="6" s="1"/>
  <c r="L132" i="1"/>
  <c r="L135" i="1" s="1"/>
  <c r="J34" i="6" l="1"/>
  <c r="J11" i="5" s="1"/>
  <c r="F38" i="6"/>
  <c r="F46" i="6" s="1"/>
  <c r="J62" i="6"/>
  <c r="L52" i="6"/>
  <c r="R23" i="3"/>
  <c r="N23" i="3"/>
  <c r="O22" i="4"/>
  <c r="O26" i="4" s="1"/>
  <c r="G22" i="4"/>
  <c r="G26" i="4" s="1"/>
  <c r="S12" i="4"/>
  <c r="Q22" i="4"/>
  <c r="S18" i="4"/>
  <c r="M22" i="4"/>
  <c r="M26" i="4" s="1"/>
  <c r="K22" i="4"/>
  <c r="K26" i="4" s="1"/>
  <c r="I22" i="4"/>
  <c r="I26" i="4" s="1"/>
  <c r="S19" i="4"/>
  <c r="P15" i="3"/>
  <c r="L23" i="3"/>
  <c r="J23" i="3"/>
  <c r="J27" i="3" s="1"/>
  <c r="H23" i="3"/>
  <c r="H27" i="3" s="1"/>
  <c r="F23" i="3"/>
  <c r="F27" i="3" s="1"/>
  <c r="P19" i="3"/>
  <c r="T19" i="3" s="1"/>
  <c r="P20" i="3"/>
  <c r="T20" i="3" s="1"/>
  <c r="J38" i="6" l="1"/>
  <c r="J46" i="6" s="1"/>
  <c r="J52" i="6"/>
  <c r="T23" i="3"/>
  <c r="P23" i="3"/>
  <c r="S22" i="4"/>
  <c r="L27" i="3"/>
  <c r="J99" i="5" l="1"/>
  <c r="F99" i="5"/>
  <c r="L99" i="5" l="1"/>
  <c r="H99" i="5"/>
  <c r="L86" i="5"/>
  <c r="H86" i="5"/>
  <c r="F86" i="5"/>
  <c r="J86" i="5"/>
  <c r="L71" i="5"/>
  <c r="J71" i="5"/>
  <c r="H71" i="5"/>
  <c r="F71" i="5"/>
  <c r="A111" i="5"/>
  <c r="J23" i="5"/>
  <c r="L23" i="5"/>
  <c r="L44" i="5" s="1"/>
  <c r="L48" i="5" s="1"/>
  <c r="H23" i="5"/>
  <c r="H44" i="5" s="1"/>
  <c r="H48" i="5" s="1"/>
  <c r="A56" i="5"/>
  <c r="A54" i="5"/>
  <c r="J44" i="5" l="1"/>
  <c r="J48" i="5" s="1"/>
  <c r="J88" i="5" s="1"/>
  <c r="J91" i="5" s="1"/>
  <c r="H88" i="5"/>
  <c r="H91" i="5" s="1"/>
  <c r="F23" i="5"/>
  <c r="F44" i="5" s="1"/>
  <c r="L88" i="5"/>
  <c r="L91" i="5" s="1"/>
  <c r="F48" i="5" l="1"/>
  <c r="F88" i="5" s="1"/>
  <c r="F91" i="5" s="1"/>
  <c r="L20" i="2"/>
  <c r="H20" i="2"/>
  <c r="J20" i="2"/>
  <c r="F20" i="2"/>
  <c r="L14" i="2"/>
  <c r="H14" i="2"/>
  <c r="J14" i="2"/>
  <c r="F14" i="2"/>
  <c r="J22" i="2" l="1"/>
  <c r="F22" i="2"/>
  <c r="L22" i="2"/>
  <c r="H22" i="2"/>
  <c r="F52" i="2" l="1"/>
  <c r="L62" i="2" l="1"/>
  <c r="R27" i="3" l="1"/>
  <c r="F133" i="1" s="1"/>
  <c r="H132" i="1" l="1"/>
  <c r="J31" i="2"/>
  <c r="P25" i="3" l="1"/>
  <c r="T25" i="3" s="1"/>
  <c r="N27" i="3"/>
  <c r="F130" i="1" s="1"/>
  <c r="J35" i="2" l="1"/>
  <c r="J94" i="1"/>
  <c r="M16" i="4" l="1"/>
  <c r="K16" i="4"/>
  <c r="I16" i="4"/>
  <c r="G16" i="4"/>
  <c r="Q16" i="4"/>
  <c r="O14" i="4"/>
  <c r="O16" i="4" s="1"/>
  <c r="A3" i="4"/>
  <c r="F132" i="1"/>
  <c r="F135" i="1" s="1"/>
  <c r="P24" i="3"/>
  <c r="N17" i="3"/>
  <c r="L17" i="3"/>
  <c r="J17" i="3"/>
  <c r="H17" i="3"/>
  <c r="F17" i="3"/>
  <c r="R17" i="3"/>
  <c r="P14" i="3"/>
  <c r="T14" i="3" s="1"/>
  <c r="P13" i="3"/>
  <c r="A64" i="2"/>
  <c r="H52" i="2"/>
  <c r="L31" i="2"/>
  <c r="F31" i="2"/>
  <c r="A1" i="2"/>
  <c r="A152" i="1"/>
  <c r="H135" i="1"/>
  <c r="A105" i="1"/>
  <c r="A103" i="1"/>
  <c r="A102" i="1"/>
  <c r="L94" i="1"/>
  <c r="H94" i="1"/>
  <c r="F94" i="1"/>
  <c r="L83" i="1"/>
  <c r="J83" i="1"/>
  <c r="H83" i="1"/>
  <c r="F83" i="1"/>
  <c r="J58" i="1"/>
  <c r="J109" i="1" s="1"/>
  <c r="F58" i="1"/>
  <c r="F109" i="1" s="1"/>
  <c r="A54" i="1"/>
  <c r="A52" i="1"/>
  <c r="L41" i="1"/>
  <c r="J41" i="1"/>
  <c r="H41" i="1"/>
  <c r="F41" i="1"/>
  <c r="L25" i="1"/>
  <c r="J25" i="1"/>
  <c r="H25" i="1"/>
  <c r="F25" i="1"/>
  <c r="F35" i="2" l="1"/>
  <c r="T24" i="3"/>
  <c r="T27" i="3" s="1"/>
  <c r="P27" i="3"/>
  <c r="H31" i="2"/>
  <c r="H35" i="2" s="1"/>
  <c r="H38" i="2" s="1"/>
  <c r="H46" i="2" s="1"/>
  <c r="S14" i="4"/>
  <c r="S16" i="4" s="1"/>
  <c r="P17" i="3"/>
  <c r="T13" i="3"/>
  <c r="T15" i="3"/>
  <c r="H96" i="1"/>
  <c r="H137" i="1" s="1"/>
  <c r="F96" i="1"/>
  <c r="F137" i="1" s="1"/>
  <c r="J96" i="1"/>
  <c r="F43" i="1"/>
  <c r="L96" i="1"/>
  <c r="L137" i="1" s="1"/>
  <c r="J43" i="1"/>
  <c r="L43" i="1"/>
  <c r="H43" i="1"/>
  <c r="J38" i="2"/>
  <c r="J46" i="2" s="1"/>
  <c r="L35" i="2"/>
  <c r="L38" i="2" s="1"/>
  <c r="L46" i="2" s="1"/>
  <c r="F38" i="2" l="1"/>
  <c r="F46" i="2" s="1"/>
  <c r="J58" i="2"/>
  <c r="T17" i="3"/>
  <c r="L52" i="2"/>
  <c r="Q26" i="4" l="1"/>
  <c r="J130" i="1" s="1"/>
  <c r="J52" i="2"/>
  <c r="S24" i="4" l="1"/>
  <c r="S26" i="4" s="1"/>
  <c r="J132" i="1" l="1"/>
  <c r="J135" i="1" l="1"/>
  <c r="J137" i="1" s="1"/>
</calcChain>
</file>

<file path=xl/sharedStrings.xml><?xml version="1.0" encoding="utf-8"?>
<sst xmlns="http://schemas.openxmlformats.org/spreadsheetml/2006/main" count="440" uniqueCount="225">
  <si>
    <t>บริษัท เนอวานา ไดอิ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</si>
  <si>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</si>
  <si>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</si>
  <si>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</si>
  <si>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</si>
  <si>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</si>
  <si>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</si>
  <si>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พ.ศ. 2562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</si>
  <si>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</si>
  <si>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</si>
  <si>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</si>
  <si>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</si>
  <si>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</si>
  <si>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สุทธิ</t>
  </si>
  <si>
    <t>ลูกหนี้กิจการที่เกี่ยวข้องกัน</t>
  </si>
  <si>
    <t>-</t>
  </si>
  <si>
    <t>สินค้าคงเหลือ</t>
  </si>
  <si>
    <t>ต้นทุนการพัฒนาโครงการอสังหาริมทรัพย์</t>
  </si>
  <si>
    <t>มูลค่างานเสร็จรอเรียกเก็บ</t>
  </si>
  <si>
    <t>เงินมัดจำค่าที่ดิน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</si>
  <si>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</si>
  <si>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</si>
  <si>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</si>
  <si>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</t>
  </si>
  <si>
    <t>เงินลงทุนในบริษัทย่อย สุทธิ</t>
  </si>
  <si>
    <t>เงินลงทุนในการร่วมค้า สุทธิ</t>
  </si>
  <si>
    <t>เงินให้กู้ยืมแก่กิจการอื่น</t>
  </si>
  <si>
    <t>ที่ดินรอการพัฒนา</t>
  </si>
  <si>
    <t>สินทรัพย์ไม่มีตัวตน สุทธิ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</si>
  <si>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</si>
  <si>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</si>
  <si>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</si>
  <si>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</si>
  <si>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</si>
  <si>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</si>
  <si>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</si>
  <si>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</si>
  <si>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จากสถาบันการเงิน สุทธิ</t>
  </si>
  <si>
    <t>เจ้าหนี้การค้าและเจ้าหนี้อื่น</t>
  </si>
  <si>
    <t>เจ้าหนี้ค่าที่ดินที่จะถึงกำหนดชำระภายในหนึ่งปี</t>
  </si>
  <si>
    <t>เจ้าหนี้กิจการที่เกี่ยวข้องกัน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</si>
  <si>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</si>
  <si>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</si>
  <si>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ภายในหนึ่งปี สุทธิ</t>
  </si>
  <si>
    <t xml:space="preserve">หุ้นกู้ที่มีกำหนดชำระภายในหนึ่งปี สุทธิ </t>
  </si>
  <si>
    <t>ภาษีเงินได้ค้างจ่าย</t>
  </si>
  <si>
    <t>เจ้าหนี้เงินประกันผลงาน</t>
  </si>
  <si>
    <t>เงินมัดจำและเงินรับล่วงหน้าจากลูกค้า</t>
  </si>
  <si>
    <t>เงินรับล่วงหน้าตามสัญญาก่อสร้างจากลูกค้า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</si>
  <si>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</si>
  <si>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</si>
  <si>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</si>
  <si>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</si>
  <si>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หนี้สินภาษีเงินได้รอการตัดบัญชี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</si>
  <si>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</si>
  <si>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</si>
  <si>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</si>
  <si>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 xml:space="preserve"> </t>
  </si>
  <si>
    <t>ส่วนของเจ้าของ</t>
  </si>
  <si>
    <t>ทุนเรือนหุ้น</t>
  </si>
  <si>
    <t>ทุนจดทะเบียน</t>
  </si>
  <si>
    <t xml:space="preserve">หุ้นสามัญ 1,681,719,973 หุ้น </t>
  </si>
  <si>
    <t xml:space="preserve">   มูลค่าที่ตราไว้หุ้นละ 1 บาท </t>
  </si>
  <si>
    <t>ทุนที่ออกและชำระแล้ว</t>
  </si>
  <si>
    <t xml:space="preserve">หุ้นสามัญ 1,380,599,978 หุ้น </t>
  </si>
  <si>
    <t xml:space="preserve">   มูลค่าที่ตราไว้หุ้นละ 1 บาท</t>
  </si>
  <si>
    <t>ส่วนเกินมูลค่าหุ้นสามัญ</t>
  </si>
  <si>
    <t>ส่วนเกินทุนจากการซื้อธุรกิจ</t>
  </si>
  <si>
    <t>ส่วนลดมูลค่าหุ้นจากการรวมธุรกิจภายใต้</t>
  </si>
  <si>
    <t>การควบคุมเดียวกัน</t>
  </si>
  <si>
    <t>ส่วนเกินทุนจากการจ่ายโดยใช้หุ้นเป็นเกณฑ์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</si>
  <si>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</si>
  <si>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</si>
  <si>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</si>
  <si>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</si>
  <si>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</si>
  <si>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</si>
  <si>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</si>
  <si>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</si>
  <si>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รายได้จากการขายอสังหาริมทรัพย์</t>
  </si>
  <si>
    <t>รายได้จากสัญญาก่อสร้าง</t>
  </si>
  <si>
    <t>รายได้จากการขายสินค้า</t>
  </si>
  <si>
    <t>ต้นทุนขายอสังหาริมทรัพย์</t>
  </si>
  <si>
    <t>ต้นทุนการก่อสร้าง</t>
  </si>
  <si>
    <t>ต้นทุนขายสินค้า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</si>
  <si>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</si>
  <si>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</si>
  <si>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</si>
  <si>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</si>
  <si>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จากเงินลงทุนในการร่วมค้า</t>
  </si>
  <si>
    <t>ส่วนแบ่งขาดทุนจากเงินลงทุนในการร่วมค้า</t>
  </si>
  <si>
    <t>(ค่าใช้จ่าย) ผลประโยชน์ภาษีเงินได้</t>
  </si>
  <si>
    <t>กำไรเบ็ดเสร็จรวมสำหรับงวด</t>
  </si>
  <si>
    <t>การแบ่งปันกำไร (ขาดทุน)</t>
  </si>
  <si>
    <t>ส่วนของผู้เป็นเจ้าของของบริษัทใหญ่</t>
  </si>
  <si>
    <t>ส่วนของส่วนได้เสียที่ไม่มีอำนาจควบคุม</t>
  </si>
  <si>
    <t>การแบ่งปันกำไร (ขาดทุน) เบ็ดเสร็จรวม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</si>
  <si>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</si>
  <si>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</si>
  <si>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จัดสรรแล้ว -</t>
  </si>
  <si>
    <t>รวมส่วนของ</t>
  </si>
  <si>
    <t>ทุนที่ออก</t>
  </si>
  <si>
    <t>ส่วนเกินทุน</t>
  </si>
  <si>
    <t>สำรอง</t>
  </si>
  <si>
    <t>ผู้เป็นเจ้าของ</t>
  </si>
  <si>
    <t>ส่วนได้เสียที่ไม่มี</t>
  </si>
  <si>
    <t>และชำระแล้ว</t>
  </si>
  <si>
    <t>ส่วนเกินมูลค่าหุ้น</t>
  </si>
  <si>
    <t>จากการซื้อธุรกิจ</t>
  </si>
  <si>
    <t>ตามกฎหมาย</t>
  </si>
  <si>
    <t>ของบริษัทใหญ่</t>
  </si>
  <si>
    <t>อำนาจควบคุม</t>
  </si>
  <si>
    <t>เจ้าของ</t>
  </si>
  <si>
    <t>ยอดคงเหลือ ณ วันที่ 1 มกราคม พ.ศ. 2562</t>
  </si>
  <si>
    <t>เงินปันผลจ่าย</t>
  </si>
  <si>
    <t>ข้อมูลทางการเงินเฉพาะกิจการ (ยังไม่ได้ตรวจสอบ)</t>
  </si>
  <si>
    <t>ส่วนลดทุนจากการ</t>
  </si>
  <si>
    <t>ส่วนเกิน</t>
  </si>
  <si>
    <t>รับโอนธุรกิจภายใต้</t>
  </si>
  <si>
    <t>จากการจ่ายโดย</t>
  </si>
  <si>
    <t>ที่ชำระแล้ว</t>
  </si>
  <si>
    <t>ใช้หุ้นเป็นเกณฑ์</t>
  </si>
  <si>
    <t>พ.ศ. 2563</t>
  </si>
  <si>
    <t>ยอดคงเหลือ ณ วันที่ 1 มกราคม พ.ศ. 2563</t>
  </si>
  <si>
    <t>รายการที่ไม่จัดประเภทรายการใหม่เข้าไปไว้</t>
  </si>
  <si>
    <t>ในกำไรหรือขาดทุน</t>
  </si>
  <si>
    <t>เงินเบิกเกินบัญชีและเงินกู้ยืมระยะสั้น</t>
  </si>
  <si>
    <t>รวมรายได้</t>
  </si>
  <si>
    <t>รวมต้นทุน</t>
  </si>
  <si>
    <t>กำไร (ขาดทุน) ก่อนส่วนแบ่งขาดทุน</t>
  </si>
  <si>
    <t>กำไร (ขาดทุน) สำหรับงวด</t>
  </si>
  <si>
    <t>กำไร (ขาดทุน) เบ็ดเสร็จอื่นสุทธิจากภาษี</t>
  </si>
  <si>
    <t>กำไร (ขาดทุน) เบ็ดเสร็จรวมสำหรับงวด</t>
  </si>
  <si>
    <t>กำไร (ขาดทุน) ต่อหุ้น</t>
  </si>
  <si>
    <t>กำไร (ขาดทุน) ต่อหุ้นขั้นพื้นฐาน</t>
  </si>
  <si>
    <t>สินทรัพย์สิทธิการใช้ สุทธิ</t>
  </si>
  <si>
    <t>หนี้สินตามสัญญาเช่าที่ถึงกำหนดชำระ</t>
  </si>
  <si>
    <t>หนี้สินตามสัญญาเช่า สุทธิ</t>
  </si>
  <si>
    <t>ขาดทุนเบ็ดเสร็จรวมสำหรับงวด</t>
  </si>
  <si>
    <t>20 ค)</t>
  </si>
  <si>
    <t>20 จ)</t>
  </si>
  <si>
    <t xml:space="preserve">  คณิตศาสตร์ประกันภัย, สุทธิจากภาษี</t>
  </si>
  <si>
    <t>งบกระแสเงินสด</t>
  </si>
  <si>
    <t>กระแสเงินสดจากกิจกรรมดำเนินงาน</t>
  </si>
  <si>
    <t>รายการปรับปรุงกระทบกำไรก่อนภาษีเงินได้เป็น</t>
  </si>
  <si>
    <t>เงินสดสุทธิรับ (จ่าย) จากกิจกรรมดำเนินงาน</t>
  </si>
  <si>
    <t>ค่าเสื่อมราคาและค่าตัดจำหน่าย</t>
  </si>
  <si>
    <t>ดอกเบี้ยรับ</t>
  </si>
  <si>
    <t>ต้นทุนทางการเงิน</t>
  </si>
  <si>
    <t>กระแสเงินสดก่อนการเปลี่ยนแปลงเงินทุนหมุนเวียน</t>
  </si>
  <si>
    <t>การเปลี่ยนแปลงเงินทุนหมุนเวียน</t>
  </si>
  <si>
    <t>ลูกหนี้การค้าและลูกหนี้อื่น</t>
  </si>
  <si>
    <t>เงินฝากสถาบันการเงินที่มีภาระผูกพัน</t>
  </si>
  <si>
    <t>เจ้าหนี้ค่าที่ดิน</t>
  </si>
  <si>
    <t xml:space="preserve">หนี้สินหมุนเวียนอื่น </t>
  </si>
  <si>
    <t>เงินสดได้มาจาก (ใช้ไปใน) กิจกรรมดำเนินงาน</t>
  </si>
  <si>
    <t>จ่ายดอกเบี้ย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</si>
  <si>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</si>
  <si>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</si>
  <si>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</si>
  <si>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</si>
  <si>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</si>
  <si>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เงินสดรับจากรายได้ดอกเบี้ยรับ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</si>
  <si>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</si>
  <si>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</si>
  <si>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</si>
  <si>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</si>
  <si>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</si>
  <si>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</si>
  <si>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เงินสดสุทธิได้มาจาก (ใช้ไปใน) กิจกรรมจัดหาเงิน</t>
  </si>
  <si>
    <t>เงินสดและรายการเทียบเท่าเงินสด ณ วันสิ้นงวด</t>
  </si>
  <si>
    <t>เงินเบิกเกินบัญชี</t>
  </si>
  <si>
    <t>รายการที่มิใช่เงินสดที่มีสาระสำคัญ</t>
  </si>
  <si>
    <t>20 ง)</t>
  </si>
  <si>
    <t>20 ฉ)</t>
  </si>
  <si>
    <t>ตัดจำหน่ายค่าใช้จ่ายในการกู้ยืม</t>
  </si>
  <si>
    <t>เงินสดและรายการเทียบเท่าเงินสดลดลง สุทธิ</t>
  </si>
  <si>
    <t>ตัดรายการกำไรที่ยังไม่เกิดขึ้นจริงในเงินลงทุนในการร่วมค้า</t>
  </si>
  <si>
    <t>และ พ.ศ. 2562 ประกอบด้วยรายละเอียดดังนี้</t>
  </si>
  <si>
    <t>เงินสดจ่ายหนี้สินตามสัญญาเช่า</t>
  </si>
  <si>
    <t>- ซื้อสินทรัพย์ตามสัญญาเช่า</t>
  </si>
  <si>
    <t>- เจ้าหนี้ซื้อที่ดิน อาคารและอุปกรณ์</t>
  </si>
  <si>
    <t>ผลกระทบของการเปลี่ยนนโยบายการบัญชี</t>
  </si>
  <si>
    <t>- ปรับปรุงใหม่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</si>
  <si>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</si>
  <si>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</si>
  <si>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</si>
  <si>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ณ วันที่ 30 มิถุนายน พ.ศ. 2563</t>
  </si>
  <si>
    <t>สำหรับงวดสามเดือนสิ้นสุดวันที่ 30 มิถุนายน พ.ศ. 2563</t>
  </si>
  <si>
    <t>30 มิถุนายน</t>
  </si>
  <si>
    <t>ยอดคงเหลือ ณ วันที่ 30 มิถุนายน พ.ศ. 2562</t>
  </si>
  <si>
    <t>ยอดคงเหลือ ณ วันที่ 30 มิถุนายน พ.ศ. 2563</t>
  </si>
  <si>
    <t>สำหรับงวดหกเดือนสิ้นสุดวันที่ 30 มิถุนายน พ.ศ. 2563</t>
  </si>
  <si>
    <t>เงินสดรับจากการออกหุ้นกู้</t>
  </si>
  <si>
    <t>เงินสดจ่ายค่าใช้จ่ายในการออกหุ้นกู้</t>
  </si>
  <si>
    <t>เงินสดจ่ายชำระหุ้นกู้</t>
  </si>
  <si>
    <t>หุ้นกู้ระยะยาว สุทธิ</t>
  </si>
  <si>
    <t>จ่ายผลประโยชน์พนักงาน</t>
  </si>
  <si>
    <t>เงินสดรับจากการจำหน่ายที่ดิน อาคารและอุปกรณ์</t>
  </si>
  <si>
    <t>รายการที่มิใช่เงินสดที่มีสาระสำคัญ ณ วันที่ 30 มิถุนายน ประกอบด้วย</t>
  </si>
  <si>
    <t xml:space="preserve">เงินสดและรายการเทียบเท่าเงินสด ณ วันที่ 30 มิถุนายน พ.ศ. 2563 </t>
  </si>
  <si>
    <t>- รับรู้ต้นทุนทางการเงินเป็นส่วนของที่ดิน อาคาร และอุปกรณ์</t>
  </si>
  <si>
    <t>เงินให้กู้ยืมระยะสั้นแก่บริษัทย่อย</t>
  </si>
  <si>
    <t>ที่ดิน อาคาร และอุปกรณ์ สุทธิ</t>
  </si>
  <si>
    <t>เงินกู้ยืมระยะสั้นจากบริษัทย่อย</t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</si>
  <si>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</si>
  <si>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>เงินสดรับจากเงินให้กู้ยืมระยะสั้นแก่บริษัทย่อย</t>
  </si>
  <si>
    <t>เงินสดจ่ายสำหรับเงินให้กู้ยืมระยะสั้นแก่บริษัทย่อย</t>
  </si>
  <si>
    <t>เงินสดจ่ายเงินลงทุนในบริษัทย่อย</t>
  </si>
  <si>
    <t>เงินปันผลจ่ายให้แก่ผู้ถือหุ้นของกลุ่มกิจการ</t>
  </si>
  <si>
    <t>เงินปันผลจ่ายให้แก่ส่วนได้เสียที่ไม่มีอำนาจควบคุม</t>
  </si>
  <si>
    <t>เงินกู้ยืมระยะยาวจากบริษัทย่อย</t>
  </si>
  <si>
    <t>เงินสดรับจากเงินกู้ยืมระยะสั้นจากบริษัทย่อย</t>
  </si>
  <si>
    <t>ขาดทุนสุทธิจากอัตราแลกเปลี่ยน</t>
  </si>
  <si>
    <t xml:space="preserve">กำไร (ขาดทุน) ก่อน (ค่าใช้จ่าย) </t>
  </si>
  <si>
    <t>ผลประโยชน์ภาษีเงินได้</t>
  </si>
  <si>
    <t>- กำไรจากการประมาณการตามหลัก</t>
  </si>
  <si>
    <t>- กำไร (ขาดทุน) จากการประมาณการตามหลัก</t>
  </si>
  <si>
    <t>เงินสดและรายการเทียบเท่าเงินสด ณ วันต้นปี</t>
  </si>
  <si>
    <t>กำไร (ขาดทุน) ก่อน (ค่าใช้จ่าย)</t>
  </si>
  <si>
    <t>กำไร (ขาดทุน) สำหรับงวดก่อน (ค่าใช้จ่าย)</t>
  </si>
  <si>
    <t>รับรู้รายการค่าเผื่อหนี้สงสัยจะสูญ</t>
  </si>
  <si>
    <t>ต้นทุนทางการเงิน - ดอกเบี้ยจ่าย</t>
  </si>
  <si>
    <t>ไปที่ดิน อาคาร และอุปกรณ์</t>
  </si>
  <si>
    <t>- โอนต้นทุนการพัฒนาโครงการอสังหาริมทรัพย์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</si>
</sst>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;\ \ \ \ \ \-"/>
    <numFmt numFmtId="167" formatCode="#,##0;\(#,##0\)"/>
    <numFmt numFmtId="168" formatCode="#,##0.00;\(#,##0.00\);\ \ \ \ \ \-"/>
    <numFmt numFmtId="169" formatCode="#,##0.000;[Red]\-#,##0.000"/>
    <numFmt numFmtId="170" formatCode="#,##0.00;\(#,##0.00\);\-"/>
    <numFmt numFmtId="171" formatCode="_-* #,##0_-;\-* #,##0_-;_-* &quot;-&quot;??_-;_-@_-"/>
    <numFmt numFmtId="172" formatCode="_(* #,##0_);_(* \(#,##0\);_(* &quot;-&quot;??_);_(@_)"/>
    <numFmt numFmtId="173" formatCode="#,##0.000;\(#,##0.000\);\-"/>
    <numFmt numFmtId="174" formatCode="#,##0.0000;\(#,##0.0000\);\-"/>
    <numFmt numFmtId="175" formatCode="#,##0;\(#,##0\);&quot;-&quot;;@"/>
    <numFmt numFmtId="176" formatCode="#,##0.000;\(#,##0.000\);\ \ \ \ \ \-"/>
  </numFmts>
  <fonts count="36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6"/>
      <name val="AngsanaUPC"/>
      <family val="1"/>
    </font>
    <font>
      <sz val="14"/>
      <name val="Cordia New"/>
      <family val="2"/>
    </font>
    <font>
      <sz val="14"/>
      <name val="AngsanaUPC"/>
      <family val="2"/>
      <charset val="222"/>
    </font>
    <font>
      <sz val="14"/>
      <name val="AngsanaUPC"/>
      <family val="1"/>
    </font>
    <font>
      <sz val="14"/>
      <name val="AngsanaUPC"/>
      <family val="1"/>
      <charset val="22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sz val="13"/>
      <color indexed="8"/>
      <name val="Browallia New"/>
      <family val="2"/>
    </font>
    <font>
      <u/>
      <sz val="13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3"/>
      <color rgb="FFFF0000"/>
      <name val="Browallia New"/>
      <family val="2"/>
    </font>
    <font>
      <sz val="11"/>
      <color rgb="FFFF0000"/>
      <name val="Calibri"/>
      <family val="2"/>
    </font>
    <font>
      <sz val="13"/>
      <color rgb="FFFF0000"/>
      <name val="Browallia New"/>
      <family val="2"/>
    </font>
    <font>
      <sz val="11"/>
      <name val="Browallia New"/>
      <family val="2"/>
    </font>
    <font>
      <sz val="13"/>
      <color theme="1"/>
      <name val="Browallia New"/>
      <family val="2"/>
    </font>
    <font>
      <sz val="11"/>
      <color theme="1"/>
      <name val="Calibri"/>
      <family val="2"/>
    </font>
    <font>
      <sz val="8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rgb="FF000000"/>
      </bottom>
      <diagonal/>
    </border>
    <border>
      <left/>
      <right/>
      <top/>
      <bottom style="double">
        <color indexed="64"/>
      </bottom>
      <diagonal/>
    </border>
  </borders>
  <cellStyleXfs count="61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4" applyNumberFormat="0" applyAlignment="0" applyProtection="0"/>
    <xf numFmtId="0" fontId="16" fillId="28" borderId="5" applyNumberFormat="0" applyAlignment="0" applyProtection="0"/>
    <xf numFmtId="43" fontId="1" fillId="0" borderId="0" applyFont="0" applyFill="0" applyBorder="0" applyAlignment="0" applyProtection="0"/>
    <xf numFmtId="164" fontId="1" fillId="0" borderId="0" applyFont="0" applyFill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29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30" borderId="4" applyNumberFormat="0" applyAlignment="0" applyProtection="0"/>
    <xf numFmtId="0" fontId="23" fillId="0" borderId="9" applyNumberFormat="0" applyFill="0" applyAlignment="0" applyProtection="0"/>
    <xf numFmtId="0" fontId="24" fillId="31" borderId="0" applyNumberFormat="0" applyBorder="0" applyAlignment="0" applyProtection="0"/>
    <xf numFmtId="0" fontId="2" fillId="0" borderId="0"/>
    <xf numFmtId="0" fontId="3" fillId="0" borderId="0"/>
    <xf numFmtId="0" fontId="4" fillId="0" borderId="0"/>
    <xf numFmtId="0" fontId="2" fillId="0" borderId="0"/>
    <xf numFmtId="0" fontId="5" fillId="0" borderId="0"/>
    <xf numFmtId="0" fontId="2" fillId="0" borderId="0"/>
    <xf numFmtId="0" fontId="6" fillId="0" borderId="0"/>
    <xf numFmtId="0" fontId="12" fillId="32" borderId="10" applyNumberFormat="0" applyFont="0" applyAlignment="0" applyProtection="0"/>
    <xf numFmtId="0" fontId="25" fillId="27" borderId="11" applyNumberFormat="0" applyAlignment="0" applyProtection="0"/>
    <xf numFmtId="0" fontId="26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2" fillId="0" borderId="0"/>
  </cellStyleXfs>
  <cellXfs count="322">
    <xf numFmtId="0" fontId="0" fillId="0" borderId="0" xfId="0"/>
    <xf numFmtId="0" fontId="7" fillId="0" borderId="0" xfId="48" applyFont="1" applyFill="1" applyAlignment="1">
      <alignment horizontal="left" vertical="center"/>
    </xf>
    <xf numFmtId="0" fontId="8" fillId="0" borderId="0" xfId="48" applyFont="1" applyFill="1" applyAlignment="1">
      <alignment horizontal="center" vertical="center"/>
    </xf>
    <xf numFmtId="166" fontId="9" fillId="0" borderId="0" xfId="48" applyNumberFormat="1" applyFont="1" applyFill="1" applyAlignment="1">
      <alignment horizontal="right" vertical="center"/>
    </xf>
    <xf numFmtId="0" fontId="8" fillId="0" borderId="0" xfId="48" applyFont="1" applyFill="1" applyAlignment="1">
      <alignment vertical="center"/>
    </xf>
    <xf numFmtId="0" fontId="8" fillId="0" borderId="13" xfId="48" applyFont="1" applyFill="1" applyBorder="1" applyAlignment="1">
      <alignment horizontal="center" vertical="center"/>
    </xf>
    <xf numFmtId="166" fontId="8" fillId="0" borderId="13" xfId="48" applyNumberFormat="1" applyFont="1" applyFill="1" applyBorder="1" applyAlignment="1">
      <alignment horizontal="right" vertical="center"/>
    </xf>
    <xf numFmtId="0" fontId="8" fillId="0" borderId="0" xfId="48" applyFont="1" applyFill="1" applyBorder="1" applyAlignment="1">
      <alignment vertical="center"/>
    </xf>
    <xf numFmtId="0" fontId="7" fillId="0" borderId="14" xfId="48" applyFont="1" applyFill="1" applyBorder="1" applyAlignment="1">
      <alignment horizontal="left" vertical="center"/>
    </xf>
    <xf numFmtId="0" fontId="8" fillId="0" borderId="14" xfId="48" applyFont="1" applyFill="1" applyBorder="1" applyAlignment="1">
      <alignment horizontal="center" vertical="center"/>
    </xf>
    <xf numFmtId="166" fontId="8" fillId="0" borderId="14" xfId="48" applyNumberFormat="1" applyFont="1" applyFill="1" applyBorder="1" applyAlignment="1">
      <alignment horizontal="right" vertical="center"/>
    </xf>
    <xf numFmtId="0" fontId="7" fillId="0" borderId="0" xfId="48" applyFont="1" applyFill="1" applyBorder="1" applyAlignment="1">
      <alignment horizontal="left" vertical="center"/>
    </xf>
    <xf numFmtId="0" fontId="8" fillId="0" borderId="0" xfId="48" applyFont="1" applyFill="1" applyBorder="1" applyAlignment="1">
      <alignment horizontal="center" vertical="center"/>
    </xf>
    <xf numFmtId="166" fontId="7" fillId="0" borderId="0" xfId="48" applyNumberFormat="1" applyFont="1" applyFill="1" applyBorder="1" applyAlignment="1">
      <alignment horizontal="center" vertical="center"/>
    </xf>
    <xf numFmtId="0" fontId="7" fillId="0" borderId="0" xfId="48" applyFont="1" applyFill="1" applyAlignment="1">
      <alignment vertical="center"/>
    </xf>
    <xf numFmtId="166" fontId="7" fillId="0" borderId="0" xfId="50" applyNumberFormat="1" applyFont="1" applyFill="1" applyBorder="1" applyAlignment="1">
      <alignment horizontal="right" vertical="center"/>
    </xf>
    <xf numFmtId="167" fontId="8" fillId="0" borderId="0" xfId="48" applyNumberFormat="1" applyFont="1" applyFill="1" applyAlignment="1">
      <alignment vertical="center"/>
    </xf>
    <xf numFmtId="167" fontId="8" fillId="0" borderId="0" xfId="48" applyNumberFormat="1" applyFont="1" applyFill="1" applyAlignment="1">
      <alignment horizontal="center" vertical="center"/>
    </xf>
    <xf numFmtId="166" fontId="7" fillId="0" borderId="0" xfId="48" applyNumberFormat="1" applyFont="1" applyFill="1" applyAlignment="1">
      <alignment horizontal="right" vertical="center"/>
    </xf>
    <xf numFmtId="167" fontId="7" fillId="0" borderId="13" xfId="48" applyNumberFormat="1" applyFont="1" applyFill="1" applyBorder="1" applyAlignment="1">
      <alignment horizontal="center" vertical="center"/>
    </xf>
    <xf numFmtId="166" fontId="7" fillId="0" borderId="13" xfId="48" applyNumberFormat="1" applyFont="1" applyFill="1" applyBorder="1" applyAlignment="1">
      <alignment horizontal="right" vertical="center"/>
    </xf>
    <xf numFmtId="166" fontId="8" fillId="0" borderId="0" xfId="48" applyNumberFormat="1" applyFont="1" applyFill="1" applyBorder="1" applyAlignment="1">
      <alignment horizontal="right" vertical="center"/>
    </xf>
    <xf numFmtId="167" fontId="7" fillId="0" borderId="0" xfId="48" applyNumberFormat="1" applyFont="1" applyFill="1" applyBorder="1" applyAlignment="1">
      <alignment horizontal="center" vertical="center"/>
    </xf>
    <xf numFmtId="166" fontId="7" fillId="0" borderId="0" xfId="48" applyNumberFormat="1" applyFont="1" applyFill="1" applyBorder="1" applyAlignment="1">
      <alignment horizontal="right" vertical="center"/>
    </xf>
    <xf numFmtId="0" fontId="7" fillId="0" borderId="0" xfId="48" applyFont="1" applyFill="1" applyAlignment="1">
      <alignment horizontal="justify" vertical="center"/>
    </xf>
    <xf numFmtId="166" fontId="8" fillId="0" borderId="1" xfId="48" applyNumberFormat="1" applyFont="1" applyFill="1" applyBorder="1" applyAlignment="1">
      <alignment horizontal="right" vertical="center"/>
    </xf>
    <xf numFmtId="0" fontId="8" fillId="0" borderId="0" xfId="48" applyFont="1" applyFill="1" applyAlignment="1">
      <alignment horizontal="left" vertical="center"/>
    </xf>
    <xf numFmtId="166" fontId="8" fillId="0" borderId="15" xfId="48" applyNumberFormat="1" applyFont="1" applyFill="1" applyBorder="1" applyAlignment="1">
      <alignment horizontal="right" vertical="center"/>
    </xf>
    <xf numFmtId="0" fontId="8" fillId="0" borderId="13" xfId="48" applyFont="1" applyFill="1" applyBorder="1" applyAlignment="1">
      <alignment vertical="center"/>
    </xf>
    <xf numFmtId="0" fontId="7" fillId="0" borderId="13" xfId="48" applyFont="1" applyFill="1" applyBorder="1" applyAlignment="1">
      <alignment vertical="center"/>
    </xf>
    <xf numFmtId="0" fontId="8" fillId="0" borderId="0" xfId="51" applyFont="1" applyFill="1" applyAlignment="1">
      <alignment vertical="center"/>
    </xf>
    <xf numFmtId="0" fontId="8" fillId="0" borderId="0" xfId="51" applyFont="1" applyFill="1" applyAlignment="1">
      <alignment horizontal="center" vertical="center"/>
    </xf>
    <xf numFmtId="166" fontId="8" fillId="0" borderId="0" xfId="51" applyNumberFormat="1" applyFont="1" applyFill="1" applyAlignment="1">
      <alignment horizontal="right" vertical="center"/>
    </xf>
    <xf numFmtId="0" fontId="7" fillId="0" borderId="0" xfId="48" applyFont="1" applyFill="1" applyBorder="1" applyAlignment="1">
      <alignment vertical="center"/>
    </xf>
    <xf numFmtId="167" fontId="8" fillId="0" borderId="0" xfId="48" applyNumberFormat="1" applyFont="1" applyFill="1" applyBorder="1" applyAlignment="1">
      <alignment horizontal="center" vertical="center"/>
    </xf>
    <xf numFmtId="172" fontId="8" fillId="0" borderId="0" xfId="48" applyNumberFormat="1" applyFont="1" applyFill="1" applyBorder="1" applyAlignment="1">
      <alignment horizontal="center" vertical="center"/>
    </xf>
    <xf numFmtId="1" fontId="8" fillId="0" borderId="0" xfId="48" applyNumberFormat="1" applyFont="1" applyFill="1" applyAlignment="1">
      <alignment horizontal="center" vertical="center"/>
    </xf>
    <xf numFmtId="171" fontId="8" fillId="0" borderId="0" xfId="28" applyNumberFormat="1" applyFont="1" applyFill="1" applyBorder="1" applyAlignment="1">
      <alignment horizontal="right" vertical="center"/>
    </xf>
    <xf numFmtId="43" fontId="8" fillId="0" borderId="0" xfId="28" applyFont="1" applyFill="1" applyBorder="1" applyAlignment="1">
      <alignment horizontal="right" vertical="center"/>
    </xf>
    <xf numFmtId="168" fontId="8" fillId="0" borderId="0" xfId="48" applyNumberFormat="1" applyFont="1" applyFill="1" applyBorder="1" applyAlignment="1">
      <alignment horizontal="right" vertical="center"/>
    </xf>
    <xf numFmtId="166" fontId="7" fillId="33" borderId="0" xfId="48" applyNumberFormat="1" applyFont="1" applyFill="1" applyBorder="1" applyAlignment="1">
      <alignment horizontal="right" vertical="center"/>
    </xf>
    <xf numFmtId="166" fontId="8" fillId="33" borderId="0" xfId="48" applyNumberFormat="1" applyFont="1" applyFill="1" applyAlignment="1">
      <alignment horizontal="right" vertical="center"/>
    </xf>
    <xf numFmtId="166" fontId="8" fillId="33" borderId="1" xfId="48" applyNumberFormat="1" applyFont="1" applyFill="1" applyBorder="1" applyAlignment="1">
      <alignment horizontal="right" vertical="center"/>
    </xf>
    <xf numFmtId="166" fontId="8" fillId="33" borderId="0" xfId="48" applyNumberFormat="1" applyFont="1" applyFill="1" applyBorder="1" applyAlignment="1">
      <alignment horizontal="right" vertical="center"/>
    </xf>
    <xf numFmtId="166" fontId="8" fillId="33" borderId="13" xfId="48" applyNumberFormat="1" applyFont="1" applyFill="1" applyBorder="1" applyAlignment="1">
      <alignment horizontal="right" vertical="center"/>
    </xf>
    <xf numFmtId="166" fontId="8" fillId="33" borderId="15" xfId="48" applyNumberFormat="1" applyFont="1" applyFill="1" applyBorder="1" applyAlignment="1">
      <alignment horizontal="right" vertical="center"/>
    </xf>
    <xf numFmtId="166" fontId="8" fillId="33" borderId="1" xfId="51" applyNumberFormat="1" applyFont="1" applyFill="1" applyBorder="1" applyAlignment="1">
      <alignment horizontal="right" vertical="center"/>
    </xf>
    <xf numFmtId="166" fontId="7" fillId="33" borderId="0" xfId="48" applyNumberFormat="1" applyFont="1" applyFill="1" applyAlignment="1">
      <alignment horizontal="right" vertical="center"/>
    </xf>
    <xf numFmtId="0" fontId="8" fillId="33" borderId="0" xfId="48" applyFont="1" applyFill="1" applyAlignment="1">
      <alignment vertical="center"/>
    </xf>
    <xf numFmtId="166" fontId="8" fillId="33" borderId="0" xfId="51" applyNumberFormat="1" applyFont="1" applyFill="1" applyBorder="1" applyAlignment="1">
      <alignment horizontal="right" vertical="center"/>
    </xf>
    <xf numFmtId="165" fontId="8" fillId="0" borderId="0" xfId="48" applyNumberFormat="1" applyFont="1" applyFill="1" applyBorder="1" applyAlignment="1">
      <alignment horizontal="centerContinuous" vertical="center"/>
    </xf>
    <xf numFmtId="165" fontId="8" fillId="0" borderId="14" xfId="48" applyNumberFormat="1" applyFont="1" applyFill="1" applyBorder="1" applyAlignment="1">
      <alignment horizontal="centerContinuous" vertical="center"/>
    </xf>
    <xf numFmtId="0" fontId="11" fillId="0" borderId="0" xfId="48" applyFont="1" applyFill="1" applyBorder="1" applyAlignment="1">
      <alignment vertical="center"/>
    </xf>
    <xf numFmtId="165" fontId="7" fillId="0" borderId="0" xfId="50" applyNumberFormat="1" applyFont="1" applyFill="1" applyBorder="1" applyAlignment="1">
      <alignment horizontal="right" vertical="center"/>
    </xf>
    <xf numFmtId="166" fontId="7" fillId="0" borderId="0" xfId="50" applyNumberFormat="1" applyFont="1" applyFill="1" applyBorder="1" applyAlignment="1">
      <alignment horizontal="center" vertical="center"/>
    </xf>
    <xf numFmtId="166" fontId="7" fillId="0" borderId="0" xfId="50" applyNumberFormat="1" applyFont="1" applyFill="1" applyBorder="1" applyAlignment="1">
      <alignment horizontal="centerContinuous" vertical="center"/>
    </xf>
    <xf numFmtId="165" fontId="7" fillId="0" borderId="0" xfId="53" applyNumberFormat="1" applyFont="1" applyFill="1" applyAlignment="1">
      <alignment horizontal="right" vertical="center"/>
    </xf>
    <xf numFmtId="165" fontId="7" fillId="0" borderId="0" xfId="53" applyNumberFormat="1" applyFont="1" applyFill="1" applyBorder="1" applyAlignment="1">
      <alignment horizontal="right" vertical="center"/>
    </xf>
    <xf numFmtId="165" fontId="7" fillId="0" borderId="13" xfId="48" applyNumberFormat="1" applyFont="1" applyFill="1" applyBorder="1" applyAlignment="1">
      <alignment horizontal="center" vertical="center"/>
    </xf>
    <xf numFmtId="165" fontId="7" fillId="0" borderId="13" xfId="48" applyNumberFormat="1" applyFont="1" applyFill="1" applyBorder="1" applyAlignment="1">
      <alignment horizontal="right" vertical="center"/>
    </xf>
    <xf numFmtId="165" fontId="7" fillId="0" borderId="0" xfId="48" applyNumberFormat="1" applyFont="1" applyFill="1" applyBorder="1" applyAlignment="1">
      <alignment horizontal="right" vertical="center"/>
    </xf>
    <xf numFmtId="165" fontId="8" fillId="0" borderId="0" xfId="48" applyNumberFormat="1" applyFont="1" applyFill="1" applyAlignment="1">
      <alignment horizontal="right" vertical="center"/>
    </xf>
    <xf numFmtId="165" fontId="8" fillId="0" borderId="0" xfId="48" applyNumberFormat="1" applyFont="1" applyFill="1" applyBorder="1" applyAlignment="1">
      <alignment vertical="center"/>
    </xf>
    <xf numFmtId="165" fontId="8" fillId="0" borderId="0" xfId="48" applyNumberFormat="1" applyFont="1" applyFill="1" applyBorder="1" applyAlignment="1">
      <alignment horizontal="right" vertical="center"/>
    </xf>
    <xf numFmtId="165" fontId="8" fillId="0" borderId="1" xfId="48" applyNumberFormat="1" applyFont="1" applyFill="1" applyBorder="1" applyAlignment="1">
      <alignment horizontal="right" vertical="center"/>
    </xf>
    <xf numFmtId="165" fontId="8" fillId="0" borderId="2" xfId="48" applyNumberFormat="1" applyFont="1" applyFill="1" applyBorder="1" applyAlignment="1">
      <alignment horizontal="right" vertical="center"/>
    </xf>
    <xf numFmtId="170" fontId="8" fillId="0" borderId="0" xfId="48" applyNumberFormat="1" applyFont="1" applyFill="1" applyAlignment="1">
      <alignment vertical="center"/>
    </xf>
    <xf numFmtId="170" fontId="8" fillId="0" borderId="0" xfId="48" applyNumberFormat="1" applyFont="1" applyFill="1" applyAlignment="1">
      <alignment horizontal="center" vertical="center"/>
    </xf>
    <xf numFmtId="165" fontId="8" fillId="0" borderId="1" xfId="48" applyNumberFormat="1" applyFont="1" applyFill="1" applyBorder="1" applyAlignment="1">
      <alignment vertical="center"/>
    </xf>
    <xf numFmtId="170" fontId="8" fillId="0" borderId="0" xfId="48" applyNumberFormat="1" applyFont="1" applyFill="1" applyBorder="1" applyAlignment="1">
      <alignment vertical="center"/>
    </xf>
    <xf numFmtId="165" fontId="8" fillId="0" borderId="15" xfId="48" applyNumberFormat="1" applyFont="1" applyFill="1" applyBorder="1" applyAlignment="1">
      <alignment vertical="center"/>
    </xf>
    <xf numFmtId="165" fontId="8" fillId="0" borderId="2" xfId="48" applyNumberFormat="1" applyFont="1" applyFill="1" applyBorder="1" applyAlignment="1">
      <alignment vertical="center"/>
    </xf>
    <xf numFmtId="173" fontId="8" fillId="0" borderId="0" xfId="48" applyNumberFormat="1" applyFont="1" applyFill="1" applyAlignment="1">
      <alignment vertical="center"/>
    </xf>
    <xf numFmtId="170" fontId="10" fillId="0" borderId="0" xfId="48" applyNumberFormat="1" applyFont="1" applyFill="1" applyAlignment="1">
      <alignment vertical="center"/>
    </xf>
    <xf numFmtId="169" fontId="10" fillId="0" borderId="0" xfId="52" applyNumberFormat="1" applyFont="1" applyFill="1" applyBorder="1" applyAlignment="1">
      <alignment horizontal="right" vertical="center"/>
    </xf>
    <xf numFmtId="169" fontId="8" fillId="0" borderId="0" xfId="52" applyNumberFormat="1" applyFont="1" applyFill="1" applyBorder="1" applyAlignment="1">
      <alignment horizontal="right" vertical="center"/>
    </xf>
    <xf numFmtId="174" fontId="8" fillId="0" borderId="0" xfId="48" applyNumberFormat="1" applyFont="1" applyFill="1" applyAlignment="1">
      <alignment vertical="center"/>
    </xf>
    <xf numFmtId="0" fontId="8" fillId="0" borderId="1" xfId="48" applyFont="1" applyFill="1" applyBorder="1" applyAlignment="1">
      <alignment vertical="center"/>
    </xf>
    <xf numFmtId="0" fontId="8" fillId="0" borderId="1" xfId="48" applyFont="1" applyFill="1" applyBorder="1" applyAlignment="1">
      <alignment horizontal="center" vertical="center"/>
    </xf>
    <xf numFmtId="165" fontId="7" fillId="33" borderId="0" xfId="48" applyNumberFormat="1" applyFont="1" applyFill="1" applyBorder="1" applyAlignment="1">
      <alignment horizontal="right" vertical="center"/>
    </xf>
    <xf numFmtId="165" fontId="8" fillId="33" borderId="0" xfId="48" applyNumberFormat="1" applyFont="1" applyFill="1" applyAlignment="1">
      <alignment horizontal="right" vertical="center"/>
    </xf>
    <xf numFmtId="165" fontId="8" fillId="33" borderId="0" xfId="48" applyNumberFormat="1" applyFont="1" applyFill="1" applyBorder="1" applyAlignment="1">
      <alignment horizontal="right" vertical="center"/>
    </xf>
    <xf numFmtId="165" fontId="8" fillId="33" borderId="1" xfId="48" applyNumberFormat="1" applyFont="1" applyFill="1" applyBorder="1" applyAlignment="1">
      <alignment horizontal="right" vertical="center"/>
    </xf>
    <xf numFmtId="0" fontId="8" fillId="33" borderId="0" xfId="48" applyFont="1" applyFill="1" applyBorder="1" applyAlignment="1">
      <alignment vertical="center"/>
    </xf>
    <xf numFmtId="165" fontId="8" fillId="33" borderId="2" xfId="48" applyNumberFormat="1" applyFont="1" applyFill="1" applyBorder="1" applyAlignment="1">
      <alignment horizontal="right" vertical="center"/>
    </xf>
    <xf numFmtId="165" fontId="8" fillId="33" borderId="0" xfId="48" applyNumberFormat="1" applyFont="1" applyFill="1" applyBorder="1" applyAlignment="1">
      <alignment vertical="center"/>
    </xf>
    <xf numFmtId="165" fontId="8" fillId="33" borderId="15" xfId="48" applyNumberFormat="1" applyFont="1" applyFill="1" applyBorder="1" applyAlignment="1">
      <alignment vertical="center"/>
    </xf>
    <xf numFmtId="165" fontId="8" fillId="33" borderId="1" xfId="48" applyNumberFormat="1" applyFont="1" applyFill="1" applyBorder="1" applyAlignment="1">
      <alignment vertical="center"/>
    </xf>
    <xf numFmtId="165" fontId="8" fillId="33" borderId="2" xfId="48" applyNumberFormat="1" applyFont="1" applyFill="1" applyBorder="1" applyAlignment="1">
      <alignment vertical="center"/>
    </xf>
    <xf numFmtId="173" fontId="8" fillId="33" borderId="0" xfId="48" applyNumberFormat="1" applyFont="1" applyFill="1" applyAlignment="1">
      <alignment vertical="center"/>
    </xf>
    <xf numFmtId="0" fontId="7" fillId="0" borderId="0" xfId="49" applyFont="1" applyFill="1" applyAlignment="1">
      <alignment vertical="center"/>
    </xf>
    <xf numFmtId="0" fontId="8" fillId="0" borderId="0" xfId="49" applyFont="1" applyFill="1" applyBorder="1" applyAlignment="1">
      <alignment vertical="center"/>
    </xf>
    <xf numFmtId="167" fontId="8" fillId="0" borderId="0" xfId="49" applyNumberFormat="1" applyFont="1" applyFill="1" applyBorder="1" applyAlignment="1">
      <alignment vertical="center"/>
    </xf>
    <xf numFmtId="166" fontId="8" fillId="0" borderId="0" xfId="33" applyNumberFormat="1" applyFont="1" applyFill="1" applyBorder="1" applyAlignment="1">
      <alignment horizontal="right" vertical="center"/>
    </xf>
    <xf numFmtId="165" fontId="8" fillId="0" borderId="0" xfId="49" applyNumberFormat="1" applyFont="1" applyFill="1" applyBorder="1" applyAlignment="1">
      <alignment horizontal="right" vertical="center"/>
    </xf>
    <xf numFmtId="165" fontId="8" fillId="0" borderId="0" xfId="49" applyNumberFormat="1" applyFont="1" applyFill="1" applyAlignment="1">
      <alignment vertical="center"/>
    </xf>
    <xf numFmtId="166" fontId="8" fillId="0" borderId="0" xfId="33" applyNumberFormat="1" applyFont="1" applyFill="1" applyBorder="1" applyAlignment="1">
      <alignment vertical="center"/>
    </xf>
    <xf numFmtId="165" fontId="8" fillId="0" borderId="0" xfId="49" applyNumberFormat="1" applyFont="1" applyFill="1" applyBorder="1" applyAlignment="1">
      <alignment vertical="center"/>
    </xf>
    <xf numFmtId="167" fontId="7" fillId="0" borderId="0" xfId="49" applyNumberFormat="1" applyFont="1" applyFill="1" applyBorder="1" applyAlignment="1">
      <alignment vertical="center"/>
    </xf>
    <xf numFmtId="0" fontId="8" fillId="0" borderId="1" xfId="49" applyFont="1" applyFill="1" applyBorder="1" applyAlignment="1">
      <alignment vertical="center"/>
    </xf>
    <xf numFmtId="167" fontId="8" fillId="0" borderId="1" xfId="49" applyNumberFormat="1" applyFont="1" applyFill="1" applyBorder="1" applyAlignment="1">
      <alignment vertical="center"/>
    </xf>
    <xf numFmtId="166" fontId="8" fillId="0" borderId="1" xfId="33" applyNumberFormat="1" applyFont="1" applyFill="1" applyBorder="1" applyAlignment="1">
      <alignment horizontal="right" vertical="center"/>
    </xf>
    <xf numFmtId="165" fontId="8" fillId="0" borderId="1" xfId="49" applyNumberFormat="1" applyFont="1" applyFill="1" applyBorder="1" applyAlignment="1">
      <alignment horizontal="right" vertical="center"/>
    </xf>
    <xf numFmtId="165" fontId="8" fillId="0" borderId="1" xfId="49" applyNumberFormat="1" applyFont="1" applyFill="1" applyBorder="1" applyAlignment="1">
      <alignment vertical="center"/>
    </xf>
    <xf numFmtId="166" fontId="8" fillId="0" borderId="1" xfId="33" applyNumberFormat="1" applyFont="1" applyFill="1" applyBorder="1" applyAlignment="1">
      <alignment vertical="center"/>
    </xf>
    <xf numFmtId="0" fontId="8" fillId="0" borderId="0" xfId="54" applyFont="1" applyFill="1" applyAlignment="1">
      <alignment horizontal="centerContinuous" vertical="top"/>
    </xf>
    <xf numFmtId="0" fontId="7" fillId="0" borderId="0" xfId="54" applyFont="1" applyFill="1" applyBorder="1" applyAlignment="1">
      <alignment vertical="top"/>
    </xf>
    <xf numFmtId="0" fontId="8" fillId="0" borderId="0" xfId="54" applyFont="1" applyFill="1" applyBorder="1" applyAlignment="1">
      <alignment vertical="top"/>
    </xf>
    <xf numFmtId="165" fontId="8" fillId="0" borderId="0" xfId="38" applyNumberFormat="1" applyFont="1" applyFill="1" applyBorder="1" applyAlignment="1">
      <alignment vertical="top"/>
    </xf>
    <xf numFmtId="166" fontId="8" fillId="0" borderId="0" xfId="33" applyNumberFormat="1" applyFont="1" applyFill="1" applyBorder="1" applyAlignment="1">
      <alignment vertical="top"/>
    </xf>
    <xf numFmtId="166" fontId="7" fillId="0" borderId="0" xfId="33" applyNumberFormat="1" applyFont="1" applyFill="1" applyBorder="1" applyAlignment="1">
      <alignment horizontal="center" vertical="top"/>
    </xf>
    <xf numFmtId="165" fontId="7" fillId="0" borderId="0" xfId="54" applyNumberFormat="1" applyFont="1" applyFill="1" applyBorder="1" applyAlignment="1">
      <alignment horizontal="center" vertical="top"/>
    </xf>
    <xf numFmtId="166" fontId="7" fillId="0" borderId="0" xfId="33" applyNumberFormat="1" applyFont="1" applyFill="1" applyBorder="1" applyAlignment="1">
      <alignment vertical="top"/>
    </xf>
    <xf numFmtId="165" fontId="7" fillId="0" borderId="0" xfId="54" applyNumberFormat="1" applyFont="1" applyFill="1" applyBorder="1" applyAlignment="1">
      <alignment vertical="top"/>
    </xf>
    <xf numFmtId="166" fontId="7" fillId="0" borderId="0" xfId="33" applyNumberFormat="1" applyFont="1" applyFill="1" applyAlignment="1">
      <alignment vertical="top"/>
    </xf>
    <xf numFmtId="166" fontId="7" fillId="0" borderId="0" xfId="33" applyNumberFormat="1" applyFont="1" applyFill="1" applyBorder="1" applyAlignment="1">
      <alignment horizontal="right" vertical="top"/>
    </xf>
    <xf numFmtId="165" fontId="7" fillId="0" borderId="0" xfId="54" applyNumberFormat="1" applyFont="1" applyFill="1" applyBorder="1" applyAlignment="1">
      <alignment horizontal="centerContinuous" vertical="top"/>
    </xf>
    <xf numFmtId="166" fontId="7" fillId="0" borderId="0" xfId="33" applyNumberFormat="1" applyFont="1" applyFill="1" applyAlignment="1">
      <alignment horizontal="right" vertical="top"/>
    </xf>
    <xf numFmtId="165" fontId="7" fillId="0" borderId="0" xfId="54" applyNumberFormat="1" applyFont="1" applyFill="1" applyBorder="1" applyAlignment="1">
      <alignment horizontal="right" vertical="top"/>
    </xf>
    <xf numFmtId="165" fontId="7" fillId="0" borderId="0" xfId="54" applyNumberFormat="1" applyFont="1" applyFill="1" applyAlignment="1">
      <alignment horizontal="right" vertical="top"/>
    </xf>
    <xf numFmtId="166" fontId="7" fillId="0" borderId="0" xfId="33" quotePrefix="1" applyNumberFormat="1" applyFont="1" applyFill="1" applyAlignment="1">
      <alignment horizontal="right" vertical="top"/>
    </xf>
    <xf numFmtId="166" fontId="7" fillId="0" borderId="13" xfId="33" applyNumberFormat="1" applyFont="1" applyFill="1" applyBorder="1" applyAlignment="1">
      <alignment horizontal="right" vertical="top"/>
    </xf>
    <xf numFmtId="165" fontId="8" fillId="0" borderId="0" xfId="54" applyNumberFormat="1" applyFont="1" applyFill="1" applyAlignment="1">
      <alignment vertical="top"/>
    </xf>
    <xf numFmtId="0" fontId="7" fillId="0" borderId="0" xfId="54" applyFont="1" applyFill="1" applyBorder="1" applyAlignment="1">
      <alignment vertical="center"/>
    </xf>
    <xf numFmtId="0" fontId="8" fillId="0" borderId="0" xfId="49" applyFont="1" applyFill="1" applyAlignment="1">
      <alignment vertical="center"/>
    </xf>
    <xf numFmtId="0" fontId="8" fillId="0" borderId="0" xfId="54" applyFont="1" applyFill="1" applyBorder="1" applyAlignment="1">
      <alignment vertical="center"/>
    </xf>
    <xf numFmtId="165" fontId="8" fillId="0" borderId="0" xfId="38" applyNumberFormat="1" applyFont="1" applyFill="1" applyBorder="1" applyAlignment="1">
      <alignment vertical="center"/>
    </xf>
    <xf numFmtId="165" fontId="8" fillId="0" borderId="0" xfId="54" applyNumberFormat="1" applyFont="1" applyFill="1" applyBorder="1" applyAlignment="1">
      <alignment vertical="center"/>
    </xf>
    <xf numFmtId="166" fontId="8" fillId="0" borderId="13" xfId="33" applyNumberFormat="1" applyFont="1" applyFill="1" applyBorder="1" applyAlignment="1">
      <alignment horizontal="right" vertical="center"/>
    </xf>
    <xf numFmtId="165" fontId="8" fillId="0" borderId="0" xfId="54" applyNumberFormat="1" applyFont="1" applyFill="1" applyAlignment="1">
      <alignment vertical="center"/>
    </xf>
    <xf numFmtId="166" fontId="8" fillId="0" borderId="13" xfId="33" applyNumberFormat="1" applyFont="1" applyFill="1" applyBorder="1" applyAlignment="1">
      <alignment vertical="center"/>
    </xf>
    <xf numFmtId="166" fontId="8" fillId="33" borderId="0" xfId="33" applyNumberFormat="1" applyFont="1" applyFill="1" applyBorder="1" applyAlignment="1">
      <alignment vertical="center"/>
    </xf>
    <xf numFmtId="166" fontId="8" fillId="33" borderId="0" xfId="33" applyNumberFormat="1" applyFont="1" applyFill="1" applyBorder="1" applyAlignment="1">
      <alignment horizontal="right" vertical="center"/>
    </xf>
    <xf numFmtId="166" fontId="8" fillId="33" borderId="13" xfId="33" applyNumberFormat="1" applyFont="1" applyFill="1" applyBorder="1" applyAlignment="1">
      <alignment horizontal="right" vertical="center"/>
    </xf>
    <xf numFmtId="166" fontId="8" fillId="33" borderId="1" xfId="33" applyNumberFormat="1" applyFont="1" applyFill="1" applyBorder="1" applyAlignment="1">
      <alignment vertical="center"/>
    </xf>
    <xf numFmtId="166" fontId="8" fillId="33" borderId="13" xfId="33" applyNumberFormat="1" applyFont="1" applyFill="1" applyBorder="1" applyAlignment="1">
      <alignment vertical="center"/>
    </xf>
    <xf numFmtId="165" fontId="8" fillId="0" borderId="0" xfId="49" applyNumberFormat="1" applyFont="1" applyFill="1"/>
    <xf numFmtId="166" fontId="8" fillId="0" borderId="0" xfId="33" applyNumberFormat="1" applyFont="1" applyFill="1" applyAlignment="1">
      <alignment horizontal="right" vertical="center"/>
    </xf>
    <xf numFmtId="175" fontId="8" fillId="0" borderId="0" xfId="33" applyNumberFormat="1" applyFont="1" applyFill="1" applyBorder="1" applyAlignment="1">
      <alignment horizontal="right" vertical="center"/>
    </xf>
    <xf numFmtId="175" fontId="8" fillId="0" borderId="0" xfId="49" applyNumberFormat="1" applyFont="1" applyFill="1" applyBorder="1" applyAlignment="1">
      <alignment horizontal="right" vertical="center"/>
    </xf>
    <xf numFmtId="175" fontId="8" fillId="0" borderId="0" xfId="49" applyNumberFormat="1" applyFont="1" applyFill="1" applyAlignment="1">
      <alignment vertical="center"/>
    </xf>
    <xf numFmtId="175" fontId="8" fillId="0" borderId="0" xfId="33" applyNumberFormat="1" applyFont="1" applyFill="1" applyBorder="1" applyAlignment="1">
      <alignment vertical="center"/>
    </xf>
    <xf numFmtId="175" fontId="8" fillId="0" borderId="0" xfId="49" applyNumberFormat="1" applyFont="1" applyFill="1" applyBorder="1" applyAlignment="1">
      <alignment vertical="center"/>
    </xf>
    <xf numFmtId="175" fontId="8" fillId="0" borderId="1" xfId="33" applyNumberFormat="1" applyFont="1" applyFill="1" applyBorder="1" applyAlignment="1">
      <alignment horizontal="right" vertical="center"/>
    </xf>
    <xf numFmtId="175" fontId="8" fillId="0" borderId="1" xfId="49" applyNumberFormat="1" applyFont="1" applyFill="1" applyBorder="1" applyAlignment="1">
      <alignment horizontal="right" vertical="center"/>
    </xf>
    <xf numFmtId="175" fontId="8" fillId="0" borderId="1" xfId="49" applyNumberFormat="1" applyFont="1" applyFill="1" applyBorder="1" applyAlignment="1">
      <alignment vertical="center"/>
    </xf>
    <xf numFmtId="175" fontId="8" fillId="0" borderId="1" xfId="33" applyNumberFormat="1" applyFont="1" applyFill="1" applyBorder="1" applyAlignment="1">
      <alignment vertical="center"/>
    </xf>
    <xf numFmtId="175" fontId="7" fillId="0" borderId="0" xfId="33" applyNumberFormat="1" applyFont="1" applyFill="1" applyBorder="1" applyAlignment="1">
      <alignment horizontal="centerContinuous" vertical="top"/>
    </xf>
    <xf numFmtId="175" fontId="7" fillId="0" borderId="0" xfId="54" applyNumberFormat="1" applyFont="1" applyFill="1" applyBorder="1" applyAlignment="1">
      <alignment horizontal="centerContinuous" vertical="top"/>
    </xf>
    <xf numFmtId="175" fontId="7" fillId="0" borderId="0" xfId="33" applyNumberFormat="1" applyFont="1" applyFill="1" applyBorder="1" applyAlignment="1">
      <alignment vertical="top"/>
    </xf>
    <xf numFmtId="175" fontId="7" fillId="0" borderId="0" xfId="54" applyNumberFormat="1" applyFont="1" applyFill="1" applyBorder="1" applyAlignment="1">
      <alignment vertical="top"/>
    </xf>
    <xf numFmtId="175" fontId="7" fillId="0" borderId="0" xfId="33" applyNumberFormat="1" applyFont="1" applyFill="1" applyAlignment="1">
      <alignment vertical="top"/>
    </xf>
    <xf numFmtId="175" fontId="7" fillId="0" borderId="0" xfId="34" applyNumberFormat="1" applyFont="1" applyFill="1" applyAlignment="1">
      <alignment horizontal="right" vertical="top"/>
    </xf>
    <xf numFmtId="175" fontId="7" fillId="0" borderId="0" xfId="33" applyNumberFormat="1" applyFont="1" applyFill="1" applyAlignment="1">
      <alignment horizontal="right" vertical="top"/>
    </xf>
    <xf numFmtId="175" fontId="7" fillId="0" borderId="0" xfId="54" applyNumberFormat="1" applyFont="1" applyFill="1" applyBorder="1" applyAlignment="1">
      <alignment horizontal="center" vertical="top"/>
    </xf>
    <xf numFmtId="175" fontId="7" fillId="0" borderId="0" xfId="33" applyNumberFormat="1" applyFont="1" applyFill="1" applyBorder="1" applyAlignment="1">
      <alignment horizontal="right" vertical="top"/>
    </xf>
    <xf numFmtId="175" fontId="7" fillId="0" borderId="0" xfId="54" applyNumberFormat="1" applyFont="1" applyFill="1" applyBorder="1" applyAlignment="1">
      <alignment horizontal="right" vertical="top"/>
    </xf>
    <xf numFmtId="0" fontId="7" fillId="0" borderId="0" xfId="49" applyFont="1" applyFill="1" applyBorder="1" applyAlignment="1">
      <alignment horizontal="right" vertical="center"/>
    </xf>
    <xf numFmtId="175" fontId="7" fillId="0" borderId="0" xfId="54" applyNumberFormat="1" applyFont="1" applyFill="1" applyAlignment="1">
      <alignment horizontal="right" vertical="top"/>
    </xf>
    <xf numFmtId="175" fontId="7" fillId="0" borderId="0" xfId="33" quotePrefix="1" applyNumberFormat="1" applyFont="1" applyFill="1" applyAlignment="1">
      <alignment horizontal="right" vertical="top"/>
    </xf>
    <xf numFmtId="175" fontId="7" fillId="0" borderId="13" xfId="33" applyNumberFormat="1" applyFont="1" applyFill="1" applyBorder="1" applyAlignment="1">
      <alignment horizontal="right" vertical="top"/>
    </xf>
    <xf numFmtId="175" fontId="7" fillId="0" borderId="13" xfId="34" applyNumberFormat="1" applyFont="1" applyFill="1" applyBorder="1" applyAlignment="1">
      <alignment horizontal="right" vertical="top"/>
    </xf>
    <xf numFmtId="175" fontId="8" fillId="0" borderId="0" xfId="33" applyNumberFormat="1" applyFont="1" applyFill="1" applyBorder="1" applyAlignment="1">
      <alignment vertical="top"/>
    </xf>
    <xf numFmtId="175" fontId="8" fillId="0" borderId="0" xfId="38" applyNumberFormat="1" applyFont="1" applyFill="1" applyBorder="1" applyAlignment="1">
      <alignment vertical="top"/>
    </xf>
    <xf numFmtId="175" fontId="8" fillId="0" borderId="0" xfId="54" applyNumberFormat="1" applyFont="1" applyFill="1" applyAlignment="1">
      <alignment vertical="top"/>
    </xf>
    <xf numFmtId="175" fontId="8" fillId="0" borderId="0" xfId="33" applyNumberFormat="1" applyFont="1" applyFill="1" applyBorder="1" applyAlignment="1">
      <alignment horizontal="right" vertical="top"/>
    </xf>
    <xf numFmtId="175" fontId="8" fillId="0" borderId="13" xfId="33" applyNumberFormat="1" applyFont="1" applyFill="1" applyBorder="1" applyAlignment="1">
      <alignment horizontal="right" vertical="top"/>
    </xf>
    <xf numFmtId="175" fontId="8" fillId="0" borderId="13" xfId="33" applyNumberFormat="1" applyFont="1" applyFill="1" applyBorder="1" applyAlignment="1">
      <alignment vertical="top"/>
    </xf>
    <xf numFmtId="175" fontId="8" fillId="0" borderId="0" xfId="54" applyNumberFormat="1" applyFont="1" applyFill="1" applyBorder="1" applyAlignment="1">
      <alignment vertical="top"/>
    </xf>
    <xf numFmtId="0" fontId="8" fillId="0" borderId="0" xfId="49" applyFont="1" applyFill="1"/>
    <xf numFmtId="175" fontId="8" fillId="0" borderId="0" xfId="49" applyNumberFormat="1" applyFont="1" applyFill="1"/>
    <xf numFmtId="175" fontId="8" fillId="0" borderId="0" xfId="29" applyNumberFormat="1" applyFont="1" applyFill="1" applyAlignment="1">
      <alignment horizontal="right" vertical="center"/>
    </xf>
    <xf numFmtId="175" fontId="8" fillId="0" borderId="0" xfId="29" applyNumberFormat="1" applyFont="1" applyFill="1" applyAlignment="1">
      <alignment vertical="center"/>
    </xf>
    <xf numFmtId="175" fontId="8" fillId="0" borderId="0" xfId="33" applyNumberFormat="1" applyFont="1" applyFill="1" applyAlignment="1">
      <alignment horizontal="right" vertical="center"/>
    </xf>
    <xf numFmtId="175" fontId="8" fillId="33" borderId="0" xfId="33" applyNumberFormat="1" applyFont="1" applyFill="1" applyBorder="1" applyAlignment="1">
      <alignment vertical="top"/>
    </xf>
    <xf numFmtId="175" fontId="8" fillId="33" borderId="13" xfId="33" applyNumberFormat="1" applyFont="1" applyFill="1" applyBorder="1" applyAlignment="1">
      <alignment horizontal="right" vertical="top"/>
    </xf>
    <xf numFmtId="0" fontId="7" fillId="0" borderId="13" xfId="48" applyFont="1" applyFill="1" applyBorder="1" applyAlignment="1">
      <alignment horizontal="left" vertical="center"/>
    </xf>
    <xf numFmtId="166" fontId="8" fillId="33" borderId="0" xfId="28" applyNumberFormat="1" applyFont="1" applyFill="1" applyAlignment="1">
      <alignment horizontal="right" vertical="center"/>
    </xf>
    <xf numFmtId="166" fontId="8" fillId="0" borderId="0" xfId="0" applyNumberFormat="1" applyFont="1" applyFill="1" applyAlignment="1">
      <alignment horizontal="right" vertical="center"/>
    </xf>
    <xf numFmtId="166" fontId="8" fillId="0" borderId="0" xfId="28" applyNumberFormat="1" applyFont="1" applyFill="1" applyAlignment="1">
      <alignment horizontal="right" vertical="center"/>
    </xf>
    <xf numFmtId="166" fontId="8" fillId="33" borderId="1" xfId="28" applyNumberFormat="1" applyFont="1" applyFill="1" applyBorder="1" applyAlignment="1">
      <alignment horizontal="right" vertical="center"/>
    </xf>
    <xf numFmtId="166" fontId="8" fillId="0" borderId="1" xfId="28" applyNumberFormat="1" applyFont="1" applyFill="1" applyBorder="1" applyAlignment="1">
      <alignment horizontal="right" vertical="center"/>
    </xf>
    <xf numFmtId="166" fontId="8" fillId="33" borderId="0" xfId="28" applyNumberFormat="1" applyFont="1" applyFill="1" applyBorder="1" applyAlignment="1">
      <alignment horizontal="right" vertical="center"/>
    </xf>
    <xf numFmtId="166" fontId="8" fillId="0" borderId="0" xfId="28" applyNumberFormat="1" applyFont="1" applyFill="1" applyBorder="1" applyAlignment="1">
      <alignment horizontal="right" vertical="center"/>
    </xf>
    <xf numFmtId="166" fontId="8" fillId="0" borderId="0" xfId="0" applyNumberFormat="1" applyFont="1" applyFill="1" applyBorder="1" applyAlignment="1">
      <alignment horizontal="right" vertical="center"/>
    </xf>
    <xf numFmtId="166" fontId="8" fillId="33" borderId="0" xfId="0" applyNumberFormat="1" applyFont="1" applyFill="1" applyBorder="1" applyAlignment="1">
      <alignment horizontal="right" vertical="center"/>
    </xf>
    <xf numFmtId="166" fontId="8" fillId="33" borderId="16" xfId="0" applyNumberFormat="1" applyFont="1" applyFill="1" applyBorder="1" applyAlignment="1">
      <alignment horizontal="right" vertical="center"/>
    </xf>
    <xf numFmtId="166" fontId="8" fillId="0" borderId="16" xfId="0" applyNumberFormat="1" applyFont="1" applyFill="1" applyBorder="1" applyAlignment="1">
      <alignment horizontal="right" vertical="center"/>
    </xf>
    <xf numFmtId="167" fontId="8" fillId="0" borderId="16" xfId="49" applyNumberFormat="1" applyFont="1" applyFill="1" applyBorder="1" applyAlignment="1">
      <alignment vertical="center"/>
    </xf>
    <xf numFmtId="166" fontId="8" fillId="0" borderId="16" xfId="33" applyNumberFormat="1" applyFont="1" applyFill="1" applyBorder="1" applyAlignment="1">
      <alignment horizontal="right" vertical="center"/>
    </xf>
    <xf numFmtId="165" fontId="8" fillId="0" borderId="16" xfId="49" applyNumberFormat="1" applyFont="1" applyFill="1" applyBorder="1" applyAlignment="1">
      <alignment horizontal="right" vertical="center"/>
    </xf>
    <xf numFmtId="165" fontId="8" fillId="0" borderId="16" xfId="49" applyNumberFormat="1" applyFont="1" applyFill="1" applyBorder="1" applyAlignment="1">
      <alignment vertical="center"/>
    </xf>
    <xf numFmtId="166" fontId="8" fillId="0" borderId="16" xfId="33" applyNumberFormat="1" applyFont="1" applyFill="1" applyBorder="1" applyAlignment="1">
      <alignment vertical="center"/>
    </xf>
    <xf numFmtId="175" fontId="8" fillId="0" borderId="16" xfId="33" applyNumberFormat="1" applyFont="1" applyFill="1" applyBorder="1" applyAlignment="1">
      <alignment horizontal="right" vertical="center"/>
    </xf>
    <xf numFmtId="175" fontId="8" fillId="0" borderId="16" xfId="49" applyNumberFormat="1" applyFont="1" applyFill="1" applyBorder="1" applyAlignment="1">
      <alignment horizontal="right" vertical="center"/>
    </xf>
    <xf numFmtId="175" fontId="8" fillId="0" borderId="16" xfId="49" applyNumberFormat="1" applyFont="1" applyFill="1" applyBorder="1" applyAlignment="1">
      <alignment vertical="center"/>
    </xf>
    <xf numFmtId="175" fontId="8" fillId="0" borderId="16" xfId="33" applyNumberFormat="1" applyFont="1" applyFill="1" applyBorder="1" applyAlignment="1">
      <alignment vertical="center"/>
    </xf>
    <xf numFmtId="165" fontId="8" fillId="33" borderId="16" xfId="48" applyNumberFormat="1" applyFont="1" applyFill="1" applyBorder="1" applyAlignment="1">
      <alignment horizontal="right" vertical="center"/>
    </xf>
    <xf numFmtId="165" fontId="8" fillId="0" borderId="16" xfId="48" applyNumberFormat="1" applyFont="1" applyFill="1" applyBorder="1" applyAlignment="1">
      <alignment horizontal="right" vertical="center"/>
    </xf>
    <xf numFmtId="165" fontId="8" fillId="33" borderId="16" xfId="48" applyNumberFormat="1" applyFont="1" applyFill="1" applyBorder="1" applyAlignment="1">
      <alignment vertical="center"/>
    </xf>
    <xf numFmtId="166" fontId="8" fillId="33" borderId="16" xfId="33" applyNumberFormat="1" applyFont="1" applyFill="1" applyBorder="1" applyAlignment="1">
      <alignment vertical="center"/>
    </xf>
    <xf numFmtId="166" fontId="8" fillId="0" borderId="0" xfId="49" applyNumberFormat="1" applyFont="1" applyFill="1" applyAlignment="1">
      <alignment vertical="center"/>
    </xf>
    <xf numFmtId="0" fontId="10" fillId="0" borderId="0" xfId="0" applyFont="1"/>
    <xf numFmtId="0" fontId="10" fillId="0" borderId="0" xfId="0" applyFont="1" applyFill="1"/>
    <xf numFmtId="165" fontId="10" fillId="0" borderId="0" xfId="0" applyNumberFormat="1" applyFont="1"/>
    <xf numFmtId="0" fontId="8" fillId="0" borderId="0" xfId="48" quotePrefix="1" applyFont="1" applyAlignment="1">
      <alignment vertical="center"/>
    </xf>
    <xf numFmtId="0" fontId="10" fillId="0" borderId="0" xfId="0" applyFont="1" applyBorder="1"/>
    <xf numFmtId="0" fontId="8" fillId="0" borderId="0" xfId="48" applyFont="1" applyAlignment="1">
      <alignment vertical="center"/>
    </xf>
    <xf numFmtId="165" fontId="8" fillId="0" borderId="16" xfId="48" applyNumberFormat="1" applyFont="1" applyFill="1" applyBorder="1" applyAlignment="1">
      <alignment vertical="center"/>
    </xf>
    <xf numFmtId="173" fontId="8" fillId="0" borderId="0" xfId="48" applyNumberFormat="1" applyFont="1" applyFill="1" applyBorder="1" applyAlignment="1">
      <alignment vertical="center"/>
    </xf>
    <xf numFmtId="0" fontId="7" fillId="0" borderId="0" xfId="53" applyFont="1" applyAlignment="1">
      <alignment horizontal="left" vertical="center"/>
    </xf>
    <xf numFmtId="0" fontId="8" fillId="0" borderId="0" xfId="53" applyFont="1" applyAlignment="1">
      <alignment horizontal="center" vertical="center"/>
    </xf>
    <xf numFmtId="165" fontId="9" fillId="0" borderId="0" xfId="53" applyNumberFormat="1" applyFont="1" applyAlignment="1">
      <alignment horizontal="right" vertical="center"/>
    </xf>
    <xf numFmtId="0" fontId="7" fillId="0" borderId="13" xfId="53" applyFont="1" applyBorder="1" applyAlignment="1">
      <alignment horizontal="left" vertical="center"/>
    </xf>
    <xf numFmtId="0" fontId="8" fillId="0" borderId="13" xfId="53" applyFont="1" applyBorder="1" applyAlignment="1">
      <alignment horizontal="center" vertical="center"/>
    </xf>
    <xf numFmtId="165" fontId="8" fillId="0" borderId="13" xfId="53" applyNumberFormat="1" applyFont="1" applyBorder="1" applyAlignment="1">
      <alignment horizontal="right" vertical="center"/>
    </xf>
    <xf numFmtId="0" fontId="7" fillId="0" borderId="14" xfId="53" applyFont="1" applyBorder="1" applyAlignment="1">
      <alignment horizontal="left" vertical="center"/>
    </xf>
    <xf numFmtId="0" fontId="8" fillId="0" borderId="14" xfId="53" applyFont="1" applyBorder="1" applyAlignment="1">
      <alignment horizontal="center" vertical="center"/>
    </xf>
    <xf numFmtId="165" fontId="8" fillId="0" borderId="14" xfId="53" applyNumberFormat="1" applyFont="1" applyBorder="1" applyAlignment="1">
      <alignment horizontal="right" vertical="center"/>
    </xf>
    <xf numFmtId="165" fontId="7" fillId="0" borderId="0" xfId="53" applyNumberFormat="1" applyFont="1" applyAlignment="1">
      <alignment vertical="center"/>
    </xf>
    <xf numFmtId="165" fontId="7" fillId="0" borderId="0" xfId="53" applyNumberFormat="1" applyFont="1" applyAlignment="1">
      <alignment horizontal="right" vertical="center"/>
    </xf>
    <xf numFmtId="165" fontId="7" fillId="0" borderId="0" xfId="53" applyNumberFormat="1" applyFont="1" applyAlignment="1">
      <alignment horizontal="center" vertical="center"/>
    </xf>
    <xf numFmtId="167" fontId="8" fillId="0" borderId="0" xfId="53" applyNumberFormat="1" applyFont="1" applyAlignment="1">
      <alignment vertical="center"/>
    </xf>
    <xf numFmtId="0" fontId="7" fillId="0" borderId="13" xfId="54" applyFont="1" applyBorder="1" applyAlignment="1">
      <alignment horizontal="center" vertical="center"/>
    </xf>
    <xf numFmtId="165" fontId="7" fillId="0" borderId="13" xfId="53" applyNumberFormat="1" applyFont="1" applyBorder="1" applyAlignment="1">
      <alignment horizontal="right" vertical="center"/>
    </xf>
    <xf numFmtId="0" fontId="7" fillId="0" borderId="0" xfId="53" applyFont="1" applyAlignment="1">
      <alignment horizontal="justify" vertical="center"/>
    </xf>
    <xf numFmtId="165" fontId="8" fillId="33" borderId="0" xfId="53" applyNumberFormat="1" applyFont="1" applyFill="1" applyAlignment="1">
      <alignment horizontal="right" vertical="center"/>
    </xf>
    <xf numFmtId="0" fontId="8" fillId="0" borderId="0" xfId="53" applyFont="1" applyAlignment="1">
      <alignment vertical="center"/>
    </xf>
    <xf numFmtId="0" fontId="7" fillId="0" borderId="0" xfId="53" applyFont="1" applyAlignment="1">
      <alignment vertical="center"/>
    </xf>
    <xf numFmtId="165" fontId="8" fillId="0" borderId="0" xfId="53" applyNumberFormat="1" applyFont="1" applyAlignment="1">
      <alignment horizontal="right" vertical="center"/>
    </xf>
    <xf numFmtId="165" fontId="8" fillId="33" borderId="1" xfId="53" applyNumberFormat="1" applyFont="1" applyFill="1" applyBorder="1" applyAlignment="1">
      <alignment horizontal="right" vertical="center"/>
    </xf>
    <xf numFmtId="165" fontId="8" fillId="33" borderId="13" xfId="53" applyNumberFormat="1" applyFont="1" applyFill="1" applyBorder="1" applyAlignment="1">
      <alignment horizontal="right" vertical="center"/>
    </xf>
    <xf numFmtId="0" fontId="29" fillId="0" borderId="0" xfId="53" applyFont="1" applyAlignment="1">
      <alignment vertical="center"/>
    </xf>
    <xf numFmtId="0" fontId="30" fillId="0" borderId="0" xfId="0" applyFont="1"/>
    <xf numFmtId="0" fontId="31" fillId="0" borderId="0" xfId="53" applyFont="1" applyAlignment="1">
      <alignment horizontal="center" vertical="center"/>
    </xf>
    <xf numFmtId="165" fontId="31" fillId="0" borderId="0" xfId="53" applyNumberFormat="1" applyFont="1" applyAlignment="1">
      <alignment horizontal="right" vertical="center"/>
    </xf>
    <xf numFmtId="0" fontId="8" fillId="0" borderId="13" xfId="53" applyFont="1" applyBorder="1" applyAlignment="1">
      <alignment vertical="center"/>
    </xf>
    <xf numFmtId="0" fontId="8" fillId="33" borderId="0" xfId="53" applyFont="1" applyFill="1" applyAlignment="1">
      <alignment vertical="center"/>
    </xf>
    <xf numFmtId="165" fontId="8" fillId="33" borderId="15" xfId="53" applyNumberFormat="1" applyFont="1" applyFill="1" applyBorder="1" applyAlignment="1">
      <alignment horizontal="right" vertical="center"/>
    </xf>
    <xf numFmtId="0" fontId="8" fillId="33" borderId="0" xfId="53" applyFont="1" applyFill="1" applyAlignment="1">
      <alignment horizontal="left" vertical="center"/>
    </xf>
    <xf numFmtId="0" fontId="8" fillId="0" borderId="0" xfId="53" applyFont="1" applyAlignment="1">
      <alignment horizontal="left" vertical="center"/>
    </xf>
    <xf numFmtId="0" fontId="8" fillId="0" borderId="0" xfId="53" quotePrefix="1" applyFont="1" applyAlignment="1">
      <alignment vertical="center"/>
    </xf>
    <xf numFmtId="171" fontId="8" fillId="33" borderId="0" xfId="28" applyNumberFormat="1" applyFont="1" applyFill="1" applyAlignment="1">
      <alignment vertical="center"/>
    </xf>
    <xf numFmtId="0" fontId="0" fillId="0" borderId="0" xfId="0" applyFill="1"/>
    <xf numFmtId="165" fontId="8" fillId="0" borderId="0" xfId="53" applyNumberFormat="1" applyFont="1" applyFill="1" applyBorder="1" applyAlignment="1">
      <alignment horizontal="right" vertical="center"/>
    </xf>
    <xf numFmtId="165" fontId="8" fillId="0" borderId="0" xfId="53" applyNumberFormat="1" applyFont="1" applyFill="1" applyAlignment="1">
      <alignment horizontal="right" vertical="center"/>
    </xf>
    <xf numFmtId="165" fontId="9" fillId="0" borderId="0" xfId="53" applyNumberFormat="1" applyFont="1" applyFill="1" applyAlignment="1">
      <alignment horizontal="right" vertical="center"/>
    </xf>
    <xf numFmtId="165" fontId="8" fillId="0" borderId="13" xfId="53" applyNumberFormat="1" applyFont="1" applyFill="1" applyBorder="1" applyAlignment="1">
      <alignment horizontal="right" vertical="center"/>
    </xf>
    <xf numFmtId="165" fontId="8" fillId="0" borderId="14" xfId="53" applyNumberFormat="1" applyFont="1" applyFill="1" applyBorder="1" applyAlignment="1">
      <alignment horizontal="right" vertical="center"/>
    </xf>
    <xf numFmtId="165" fontId="7" fillId="0" borderId="13" xfId="53" applyNumberFormat="1" applyFont="1" applyFill="1" applyBorder="1" applyAlignment="1">
      <alignment horizontal="right" vertical="center"/>
    </xf>
    <xf numFmtId="165" fontId="8" fillId="0" borderId="1" xfId="53" applyNumberFormat="1" applyFont="1" applyFill="1" applyBorder="1" applyAlignment="1">
      <alignment horizontal="right" vertical="center"/>
    </xf>
    <xf numFmtId="165" fontId="31" fillId="0" borderId="0" xfId="53" applyNumberFormat="1" applyFont="1" applyFill="1" applyAlignment="1">
      <alignment horizontal="right" vertical="center"/>
    </xf>
    <xf numFmtId="165" fontId="8" fillId="0" borderId="15" xfId="53" applyNumberFormat="1" applyFont="1" applyFill="1" applyBorder="1" applyAlignment="1">
      <alignment horizontal="right" vertical="center"/>
    </xf>
    <xf numFmtId="0" fontId="8" fillId="0" borderId="0" xfId="53" applyFont="1" applyFill="1" applyAlignment="1">
      <alignment horizontal="left" vertical="center"/>
    </xf>
    <xf numFmtId="0" fontId="8" fillId="0" borderId="13" xfId="53" applyFont="1" applyFill="1" applyBorder="1" applyAlignment="1">
      <alignment horizontal="center" vertical="center"/>
    </xf>
    <xf numFmtId="0" fontId="8" fillId="0" borderId="0" xfId="53" applyFont="1" applyFill="1" applyAlignment="1">
      <alignment vertical="center"/>
    </xf>
    <xf numFmtId="165" fontId="8" fillId="0" borderId="0" xfId="53" applyNumberFormat="1" applyFont="1" applyFill="1" applyAlignment="1">
      <alignment vertical="center"/>
    </xf>
    <xf numFmtId="171" fontId="8" fillId="0" borderId="0" xfId="28" applyNumberFormat="1" applyFont="1" applyFill="1" applyAlignment="1">
      <alignment vertical="center"/>
    </xf>
    <xf numFmtId="0" fontId="7" fillId="0" borderId="0" xfId="49" quotePrefix="1" applyFont="1" applyFill="1" applyAlignment="1">
      <alignment vertical="center"/>
    </xf>
    <xf numFmtId="175" fontId="7" fillId="0" borderId="16" xfId="33" applyNumberFormat="1" applyFont="1" applyFill="1" applyBorder="1" applyAlignment="1">
      <alignment horizontal="center" vertical="top"/>
    </xf>
    <xf numFmtId="166" fontId="8" fillId="0" borderId="0" xfId="33" applyNumberFormat="1" applyFont="1" applyFill="1" applyBorder="1" applyAlignment="1">
      <alignment horizontal="center" vertical="center"/>
    </xf>
    <xf numFmtId="165" fontId="10" fillId="0" borderId="0" xfId="0" applyNumberFormat="1" applyFont="1" applyBorder="1"/>
    <xf numFmtId="166" fontId="8" fillId="33" borderId="16" xfId="48" applyNumberFormat="1" applyFont="1" applyFill="1" applyBorder="1" applyAlignment="1">
      <alignment horizontal="right" vertical="center"/>
    </xf>
    <xf numFmtId="166" fontId="8" fillId="0" borderId="16" xfId="48" applyNumberFormat="1" applyFont="1" applyFill="1" applyBorder="1" applyAlignment="1">
      <alignment horizontal="right" vertical="center"/>
    </xf>
    <xf numFmtId="165" fontId="8" fillId="0" borderId="0" xfId="48" applyNumberFormat="1" applyFont="1" applyFill="1" applyAlignment="1">
      <alignment vertical="center"/>
    </xf>
    <xf numFmtId="165" fontId="0" fillId="0" borderId="0" xfId="0" applyNumberFormat="1"/>
    <xf numFmtId="165" fontId="8" fillId="33" borderId="0" xfId="28" applyNumberFormat="1" applyFont="1" applyFill="1" applyAlignment="1">
      <alignment vertical="center"/>
    </xf>
    <xf numFmtId="0" fontId="32" fillId="0" borderId="0" xfId="0" applyFont="1"/>
    <xf numFmtId="167" fontId="7" fillId="0" borderId="1" xfId="49" applyNumberFormat="1" applyFont="1" applyFill="1" applyBorder="1" applyAlignment="1">
      <alignment vertical="center"/>
    </xf>
    <xf numFmtId="166" fontId="8" fillId="0" borderId="15" xfId="33" applyNumberFormat="1" applyFont="1" applyFill="1" applyBorder="1" applyAlignment="1">
      <alignment vertical="center"/>
    </xf>
    <xf numFmtId="166" fontId="8" fillId="33" borderId="15" xfId="33" applyNumberFormat="1" applyFont="1" applyFill="1" applyBorder="1" applyAlignment="1">
      <alignment vertical="center"/>
    </xf>
    <xf numFmtId="0" fontId="32" fillId="0" borderId="16" xfId="0" applyFont="1" applyBorder="1"/>
    <xf numFmtId="175" fontId="8" fillId="0" borderId="15" xfId="33" applyNumberFormat="1" applyFont="1" applyFill="1" applyBorder="1" applyAlignment="1">
      <alignment vertical="top"/>
    </xf>
    <xf numFmtId="175" fontId="8" fillId="33" borderId="13" xfId="33" applyNumberFormat="1" applyFont="1" applyFill="1" applyBorder="1" applyAlignment="1">
      <alignment vertical="top"/>
    </xf>
    <xf numFmtId="175" fontId="8" fillId="33" borderId="18" xfId="33" applyNumberFormat="1" applyFont="1" applyFill="1" applyBorder="1" applyAlignment="1">
      <alignment vertical="top"/>
    </xf>
    <xf numFmtId="166" fontId="10" fillId="0" borderId="0" xfId="0" applyNumberFormat="1" applyFont="1" applyFill="1"/>
    <xf numFmtId="176" fontId="10" fillId="0" borderId="0" xfId="0" applyNumberFormat="1" applyFont="1" applyFill="1"/>
    <xf numFmtId="176" fontId="8" fillId="0" borderId="0" xfId="48" applyNumberFormat="1" applyFont="1" applyFill="1" applyBorder="1" applyAlignment="1">
      <alignment horizontal="right" vertical="center"/>
    </xf>
    <xf numFmtId="43" fontId="10" fillId="0" borderId="0" xfId="28" applyFont="1"/>
    <xf numFmtId="43" fontId="33" fillId="0" borderId="0" xfId="28" applyFont="1"/>
    <xf numFmtId="43" fontId="10" fillId="0" borderId="0" xfId="0" applyNumberFormat="1" applyFont="1"/>
    <xf numFmtId="170" fontId="8" fillId="0" borderId="0" xfId="48" applyNumberFormat="1" applyFont="1" applyFill="1" applyBorder="1" applyAlignment="1">
      <alignment horizontal="centerContinuous" vertical="center"/>
    </xf>
    <xf numFmtId="170" fontId="7" fillId="0" borderId="13" xfId="48" applyNumberFormat="1" applyFont="1" applyFill="1" applyBorder="1" applyAlignment="1">
      <alignment horizontal="left" vertical="center"/>
    </xf>
    <xf numFmtId="170" fontId="8" fillId="0" borderId="14" xfId="48" applyNumberFormat="1" applyFont="1" applyFill="1" applyBorder="1" applyAlignment="1">
      <alignment horizontal="centerContinuous" vertical="center"/>
    </xf>
    <xf numFmtId="170" fontId="7" fillId="0" borderId="0" xfId="50" applyNumberFormat="1" applyFont="1" applyFill="1" applyBorder="1" applyAlignment="1">
      <alignment horizontal="right" vertical="center"/>
    </xf>
    <xf numFmtId="170" fontId="7" fillId="0" borderId="0" xfId="53" applyNumberFormat="1" applyFont="1" applyFill="1" applyAlignment="1">
      <alignment horizontal="right" vertical="center"/>
    </xf>
    <xf numFmtId="170" fontId="7" fillId="0" borderId="13" xfId="48" applyNumberFormat="1" applyFont="1" applyFill="1" applyBorder="1" applyAlignment="1">
      <alignment horizontal="right" vertical="center"/>
    </xf>
    <xf numFmtId="170" fontId="7" fillId="33" borderId="0" xfId="48" applyNumberFormat="1" applyFont="1" applyFill="1" applyBorder="1" applyAlignment="1">
      <alignment horizontal="right" vertical="center"/>
    </xf>
    <xf numFmtId="170" fontId="8" fillId="33" borderId="0" xfId="48" applyNumberFormat="1" applyFont="1" applyFill="1" applyBorder="1" applyAlignment="1">
      <alignment horizontal="right" vertical="center"/>
    </xf>
    <xf numFmtId="170" fontId="8" fillId="33" borderId="0" xfId="48" applyNumberFormat="1" applyFont="1" applyFill="1" applyBorder="1" applyAlignment="1">
      <alignment vertical="center"/>
    </xf>
    <xf numFmtId="170" fontId="8" fillId="33" borderId="0" xfId="48" applyNumberFormat="1" applyFont="1" applyFill="1" applyAlignment="1">
      <alignment vertical="center"/>
    </xf>
    <xf numFmtId="170" fontId="8" fillId="0" borderId="1" xfId="48" applyNumberFormat="1" applyFont="1" applyFill="1" applyBorder="1" applyAlignment="1">
      <alignment horizontal="right" vertical="center"/>
    </xf>
    <xf numFmtId="170" fontId="10" fillId="0" borderId="0" xfId="0" applyNumberFormat="1" applyFont="1"/>
    <xf numFmtId="170" fontId="8" fillId="0" borderId="0" xfId="52" applyNumberFormat="1" applyFont="1" applyFill="1" applyBorder="1" applyAlignment="1">
      <alignment horizontal="right" vertical="center"/>
    </xf>
    <xf numFmtId="0" fontId="8" fillId="0" borderId="0" xfId="53" applyFont="1" applyFill="1" applyAlignment="1">
      <alignment horizontal="center" vertical="center"/>
    </xf>
    <xf numFmtId="0" fontId="34" fillId="0" borderId="0" xfId="0" applyFont="1"/>
    <xf numFmtId="0" fontId="33" fillId="0" borderId="0" xfId="53" applyFont="1" applyAlignment="1">
      <alignment horizontal="center" vertical="center"/>
    </xf>
    <xf numFmtId="165" fontId="33" fillId="33" borderId="0" xfId="53" applyNumberFormat="1" applyFont="1" applyFill="1" applyAlignment="1">
      <alignment horizontal="right" vertical="center"/>
    </xf>
    <xf numFmtId="165" fontId="33" fillId="0" borderId="0" xfId="53" applyNumberFormat="1" applyFont="1" applyFill="1" applyAlignment="1">
      <alignment horizontal="right" vertical="center"/>
    </xf>
    <xf numFmtId="165" fontId="33" fillId="0" borderId="0" xfId="53" applyNumberFormat="1" applyFont="1" applyAlignment="1">
      <alignment horizontal="right" vertical="center"/>
    </xf>
    <xf numFmtId="165" fontId="8" fillId="33" borderId="16" xfId="53" applyNumberFormat="1" applyFont="1" applyFill="1" applyBorder="1" applyAlignment="1">
      <alignment horizontal="right" vertical="center"/>
    </xf>
    <xf numFmtId="165" fontId="8" fillId="33" borderId="0" xfId="53" applyNumberFormat="1" applyFont="1" applyFill="1" applyAlignment="1">
      <alignment horizontal="left" vertical="center"/>
    </xf>
    <xf numFmtId="166" fontId="32" fillId="0" borderId="0" xfId="0" applyNumberFormat="1" applyFont="1"/>
    <xf numFmtId="165" fontId="33" fillId="33" borderId="0" xfId="48" applyNumberFormat="1" applyFont="1" applyFill="1" applyBorder="1" applyAlignment="1">
      <alignment horizontal="right" vertical="center"/>
    </xf>
    <xf numFmtId="165" fontId="8" fillId="0" borderId="0" xfId="48" applyNumberFormat="1" applyFont="1" applyFill="1" applyAlignment="1">
      <alignment horizontal="center" vertical="center"/>
    </xf>
    <xf numFmtId="173" fontId="10" fillId="33" borderId="0" xfId="52" applyNumberFormat="1" applyFont="1" applyFill="1" applyBorder="1" applyAlignment="1">
      <alignment horizontal="right" vertical="center"/>
    </xf>
    <xf numFmtId="173" fontId="10" fillId="0" borderId="0" xfId="0" applyNumberFormat="1" applyFont="1"/>
    <xf numFmtId="0" fontId="33" fillId="0" borderId="0" xfId="0" applyFont="1"/>
    <xf numFmtId="0" fontId="10" fillId="33" borderId="0" xfId="0" applyFont="1" applyFill="1"/>
    <xf numFmtId="0" fontId="0" fillId="33" borderId="0" xfId="0" applyFill="1"/>
    <xf numFmtId="165" fontId="7" fillId="33" borderId="13" xfId="53" applyNumberFormat="1" applyFont="1" applyFill="1" applyBorder="1" applyAlignment="1">
      <alignment horizontal="right" vertical="center"/>
    </xf>
    <xf numFmtId="43" fontId="8" fillId="33" borderId="0" xfId="28" applyFont="1" applyFill="1" applyAlignment="1">
      <alignment horizontal="left" vertical="center"/>
    </xf>
    <xf numFmtId="43" fontId="8" fillId="0" borderId="0" xfId="28" applyFont="1" applyAlignment="1">
      <alignment horizontal="left" vertical="center"/>
    </xf>
    <xf numFmtId="43" fontId="8" fillId="0" borderId="0" xfId="28" applyFont="1" applyFill="1" applyAlignment="1">
      <alignment horizontal="left" vertical="center"/>
    </xf>
    <xf numFmtId="166" fontId="35" fillId="33" borderId="0" xfId="48" applyNumberFormat="1" applyFont="1" applyFill="1" applyAlignment="1">
      <alignment horizontal="right" vertical="center"/>
    </xf>
    <xf numFmtId="166" fontId="7" fillId="0" borderId="13" xfId="48" applyNumberFormat="1" applyFont="1" applyFill="1" applyBorder="1" applyAlignment="1">
      <alignment horizontal="center" vertical="center"/>
    </xf>
    <xf numFmtId="165" fontId="7" fillId="0" borderId="1" xfId="54" applyNumberFormat="1" applyFont="1" applyFill="1" applyBorder="1" applyAlignment="1">
      <alignment horizontal="center" vertical="top"/>
    </xf>
    <xf numFmtId="166" fontId="7" fillId="0" borderId="3" xfId="33" applyNumberFormat="1" applyFont="1" applyFill="1" applyBorder="1" applyAlignment="1">
      <alignment horizontal="center" vertical="top" wrapText="1"/>
    </xf>
    <xf numFmtId="165" fontId="7" fillId="0" borderId="17" xfId="54" applyNumberFormat="1" applyFont="1" applyFill="1" applyBorder="1" applyAlignment="1">
      <alignment horizontal="center" vertical="top"/>
    </xf>
    <xf numFmtId="175" fontId="7" fillId="0" borderId="1" xfId="54" applyNumberFormat="1" applyFont="1" applyFill="1" applyBorder="1" applyAlignment="1">
      <alignment horizontal="center" vertical="top"/>
    </xf>
    <xf numFmtId="175" fontId="7" fillId="0" borderId="17" xfId="54" applyNumberFormat="1" applyFont="1" applyFill="1" applyBorder="1" applyAlignment="1">
      <alignment horizontal="center" vertical="top"/>
    </xf>
    <xf numFmtId="165" fontId="7" fillId="0" borderId="13" xfId="53" applyNumberFormat="1" applyFont="1" applyBorder="1" applyAlignment="1">
      <alignment horizontal="center" vertical="center"/>
    </xf>
  </cellXfs>
  <cellStyles count="6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18" xfId="29" xr:uid="{00000000-0005-0000-0000-00001C000000}"/>
    <cellStyle name="Comma 13 16" xfId="30" xr:uid="{00000000-0005-0000-0000-00001D000000}"/>
    <cellStyle name="Comma 2" xfId="31" xr:uid="{00000000-0005-0000-0000-00001E000000}"/>
    <cellStyle name="Comma 2 2" xfId="32" xr:uid="{00000000-0005-0000-0000-00001F000000}"/>
    <cellStyle name="Comma 2 2 7" xfId="33" xr:uid="{00000000-0005-0000-0000-000020000000}"/>
    <cellStyle name="Comma 2 2 7 3" xfId="34" xr:uid="{00000000-0005-0000-0000-000021000000}"/>
    <cellStyle name="Comma 4" xfId="35" xr:uid="{00000000-0005-0000-0000-000022000000}"/>
    <cellStyle name="Comma 5" xfId="36" xr:uid="{00000000-0005-0000-0000-000023000000}"/>
    <cellStyle name="Comma 94" xfId="37" xr:uid="{00000000-0005-0000-0000-000024000000}"/>
    <cellStyle name="Comma_T-59-Q1" xfId="38" xr:uid="{00000000-0005-0000-0000-000025000000}"/>
    <cellStyle name="Explanatory Text" xfId="39" builtinId="53" customBuiltin="1"/>
    <cellStyle name="Good" xfId="40" builtinId="26" customBuiltin="1"/>
    <cellStyle name="Heading 1" xfId="41" builtinId="16" customBuiltin="1"/>
    <cellStyle name="Heading 2" xfId="42" builtinId="17" customBuiltin="1"/>
    <cellStyle name="Heading 3" xfId="43" builtinId="18" customBuiltin="1"/>
    <cellStyle name="Heading 4" xfId="44" builtinId="19" customBuiltin="1"/>
    <cellStyle name="Input" xfId="45" builtinId="20" customBuiltin="1"/>
    <cellStyle name="Linked Cell" xfId="46" builtinId="24" customBuiltin="1"/>
    <cellStyle name="Neutral" xfId="47" builtinId="28" customBuiltin="1"/>
    <cellStyle name="Normal" xfId="0" builtinId="0" customBuiltin="1"/>
    <cellStyle name="Normal 11 5" xfId="48" xr:uid="{00000000-0005-0000-0000-000030000000}"/>
    <cellStyle name="Normal 11 5 3" xfId="60" xr:uid="{00000000-0005-0000-0000-000031000000}"/>
    <cellStyle name="Normal 111" xfId="49" xr:uid="{00000000-0005-0000-0000-000032000000}"/>
    <cellStyle name="Normal 139" xfId="50" xr:uid="{00000000-0005-0000-0000-000033000000}"/>
    <cellStyle name="Normal 183" xfId="51" xr:uid="{00000000-0005-0000-0000-000034000000}"/>
    <cellStyle name="Normal 5 9" xfId="52" xr:uid="{00000000-0005-0000-0000-000035000000}"/>
    <cellStyle name="Normal 94" xfId="53" xr:uid="{00000000-0005-0000-0000-000036000000}"/>
    <cellStyle name="Normal_T-59-Q1" xfId="54" xr:uid="{00000000-0005-0000-0000-000037000000}"/>
    <cellStyle name="Note" xfId="55" builtinId="10" customBuiltin="1"/>
    <cellStyle name="Output" xfId="56" builtinId="21" customBuiltin="1"/>
    <cellStyle name="Title" xfId="57" builtinId="15" customBuiltin="1"/>
    <cellStyle name="Total" xfId="58" builtinId="25" customBuiltin="1"/>
    <cellStyle name="Warning Text" xfId="59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5"/>
  <sheetViews>
    <sheetView topLeftCell="A93" zoomScaleNormal="100" zoomScaleSheetLayoutView="100" workbookViewId="0">
      <selection activeCell="D106" sqref="D106"/>
    </sheetView>
  </sheetViews>
  <sheetFormatPr defaultColWidth="9.140625" defaultRowHeight="18.75" x14ac:dyDescent="0.4"/>
  <cols>
    <col min="1" max="2" width="1.42578125" style="203" customWidth="1"/>
    <col min="3" max="3" width="29.28515625" style="203" customWidth="1"/>
    <col min="4" max="4" width="7.7109375" style="203" customWidth="1"/>
    <col min="5" max="5" width="0.85546875" style="203" customWidth="1"/>
    <col min="6" max="6" width="14.42578125" style="203" customWidth="1"/>
    <col min="7" max="7" width="0.85546875" style="203" customWidth="1"/>
    <col min="8" max="8" width="13.7109375" style="203" customWidth="1"/>
    <col min="9" max="9" width="0.85546875" style="203" customWidth="1"/>
    <col min="10" max="10" width="14.42578125" style="203" customWidth="1"/>
    <col min="11" max="11" width="0.85546875" style="203" customWidth="1"/>
    <col min="12" max="12" width="13.7109375" style="203" customWidth="1"/>
    <col min="13" max="16384" width="9.140625" style="203"/>
  </cols>
  <sheetData>
    <row r="1" spans="1:12" x14ac:dyDescent="0.4">
      <c r="A1" s="1" t="s">
        <v>0</v>
      </c>
      <c r="B1" s="1"/>
      <c r="C1" s="1"/>
      <c r="D1" s="2"/>
      <c r="E1" s="2"/>
      <c r="F1" s="3"/>
      <c r="H1" s="3"/>
      <c r="J1" s="3"/>
      <c r="L1" s="3"/>
    </row>
    <row r="2" spans="1:12" x14ac:dyDescent="0.4">
      <c r="A2" s="1" t="s">
        <v>1</v>
      </c>
      <c r="B2" s="1"/>
      <c r="C2" s="1"/>
      <c r="D2" s="2"/>
      <c r="E2" s="2"/>
    </row>
    <row r="3" spans="1:12" x14ac:dyDescent="0.4">
      <c r="A3" s="176" t="s">
        <v>187</v>
      </c>
      <c r="B3" s="176"/>
      <c r="C3" s="176"/>
      <c r="D3" s="5"/>
      <c r="E3" s="5"/>
      <c r="F3" s="6"/>
      <c r="G3" s="6"/>
      <c r="H3" s="6"/>
      <c r="I3" s="6"/>
      <c r="J3" s="6"/>
      <c r="K3" s="6"/>
      <c r="L3" s="6"/>
    </row>
    <row r="4" spans="1:12" x14ac:dyDescent="0.4">
      <c r="A4" s="8"/>
      <c r="B4" s="8"/>
      <c r="C4" s="8"/>
      <c r="D4" s="9"/>
      <c r="E4" s="9"/>
      <c r="F4" s="10"/>
      <c r="G4" s="10"/>
      <c r="H4" s="10"/>
      <c r="I4" s="10"/>
      <c r="J4" s="10"/>
      <c r="K4" s="10"/>
      <c r="L4" s="10"/>
    </row>
    <row r="5" spans="1:12" x14ac:dyDescent="0.4">
      <c r="A5" s="11"/>
      <c r="B5" s="11"/>
      <c r="C5" s="11"/>
      <c r="D5" s="12"/>
      <c r="E5" s="12"/>
      <c r="F5" s="315" t="s">
        <v>2</v>
      </c>
      <c r="G5" s="315"/>
      <c r="H5" s="315"/>
      <c r="I5" s="13"/>
      <c r="J5" s="315" t="s">
        <v>3</v>
      </c>
      <c r="K5" s="315"/>
      <c r="L5" s="315"/>
    </row>
    <row r="6" spans="1:12" x14ac:dyDescent="0.4">
      <c r="A6" s="14"/>
      <c r="B6" s="14"/>
      <c r="C6" s="14"/>
      <c r="D6" s="2"/>
      <c r="E6" s="2"/>
      <c r="F6" s="15" t="s">
        <v>4</v>
      </c>
      <c r="G6" s="15"/>
      <c r="H6" s="15" t="s">
        <v>5</v>
      </c>
      <c r="I6" s="15"/>
      <c r="J6" s="15" t="s">
        <v>4</v>
      </c>
      <c r="K6" s="15"/>
      <c r="L6" s="15" t="s">
        <v>5</v>
      </c>
    </row>
    <row r="7" spans="1:12" x14ac:dyDescent="0.4">
      <c r="A7" s="16"/>
      <c r="B7" s="16"/>
      <c r="C7" s="16"/>
      <c r="D7" s="17"/>
      <c r="E7" s="17"/>
      <c r="F7" s="18" t="s">
        <v>189</v>
      </c>
      <c r="G7" s="18"/>
      <c r="H7" s="18" t="s">
        <v>6</v>
      </c>
      <c r="I7" s="18"/>
      <c r="J7" s="18" t="s">
        <v>189</v>
      </c>
      <c r="K7" s="18"/>
      <c r="L7" s="18" t="s">
        <v>6</v>
      </c>
    </row>
    <row r="8" spans="1:12" x14ac:dyDescent="0.4">
      <c r="A8" s="16"/>
      <c r="B8" s="16"/>
      <c r="C8" s="16"/>
      <c r="D8" s="16"/>
      <c r="E8" s="16"/>
      <c r="F8" s="18" t="s">
        <v>122</v>
      </c>
      <c r="G8" s="18"/>
      <c r="H8" s="18" t="s">
        <v>7</v>
      </c>
      <c r="I8" s="18"/>
      <c r="J8" s="18" t="s">
        <v>122</v>
      </c>
      <c r="K8" s="18"/>
      <c r="L8" s="18" t="s">
        <v>7</v>
      </c>
    </row>
    <row r="9" spans="1:12" x14ac:dyDescent="0.4">
      <c r="A9" s="16"/>
      <c r="B9" s="16"/>
      <c r="C9" s="16"/>
      <c r="D9" s="19" t="s">
        <v>8</v>
      </c>
      <c r="E9" s="16"/>
      <c r="F9" s="20" t="s">
        <v>9</v>
      </c>
      <c r="G9" s="18"/>
      <c r="H9" s="20" t="s">
        <v>9</v>
      </c>
      <c r="I9" s="18"/>
      <c r="J9" s="20" t="s">
        <v>9</v>
      </c>
      <c r="K9" s="21"/>
      <c r="L9" s="20" t="s">
        <v>9</v>
      </c>
    </row>
    <row r="10" spans="1:12" ht="8.1" customHeight="1" x14ac:dyDescent="0.4">
      <c r="A10" s="16"/>
      <c r="B10" s="16"/>
      <c r="C10" s="16"/>
      <c r="D10" s="22"/>
      <c r="E10" s="16"/>
      <c r="F10" s="40"/>
      <c r="G10" s="18"/>
      <c r="H10" s="23"/>
      <c r="I10" s="18"/>
      <c r="J10" s="40"/>
      <c r="K10" s="21"/>
      <c r="L10" s="23"/>
    </row>
    <row r="11" spans="1:12" x14ac:dyDescent="0.4">
      <c r="A11" s="1" t="s">
        <v>10</v>
      </c>
      <c r="B11" s="24"/>
      <c r="C11" s="24"/>
      <c r="D11" s="2"/>
      <c r="E11" s="12"/>
      <c r="F11" s="41"/>
      <c r="J11" s="41"/>
    </row>
    <row r="12" spans="1:12" ht="8.1" customHeight="1" x14ac:dyDescent="0.4">
      <c r="A12" s="1"/>
      <c r="B12" s="24"/>
      <c r="C12" s="24"/>
      <c r="D12" s="2"/>
      <c r="E12" s="2"/>
      <c r="F12" s="41"/>
      <c r="J12" s="41"/>
      <c r="K12" s="21"/>
    </row>
    <row r="13" spans="1:12" x14ac:dyDescent="0.4">
      <c r="A13" s="14" t="s">
        <v>11</v>
      </c>
      <c r="B13" s="14"/>
      <c r="C13" s="14"/>
      <c r="D13" s="2"/>
      <c r="E13" s="2"/>
      <c r="F13" s="41"/>
      <c r="J13" s="41"/>
    </row>
    <row r="14" spans="1:12" ht="8.1" customHeight="1" x14ac:dyDescent="0.4">
      <c r="A14" s="1"/>
      <c r="B14" s="24"/>
      <c r="C14" s="24"/>
      <c r="D14" s="2"/>
      <c r="E14" s="2"/>
      <c r="F14" s="41"/>
      <c r="J14" s="41"/>
    </row>
    <row r="15" spans="1:12" x14ac:dyDescent="0.4">
      <c r="A15" s="4" t="s">
        <v>12</v>
      </c>
      <c r="D15" s="2"/>
      <c r="E15" s="2"/>
      <c r="F15" s="41">
        <v>105470280</v>
      </c>
      <c r="H15" s="179">
        <v>371563650</v>
      </c>
      <c r="I15" s="178"/>
      <c r="J15" s="177">
        <v>17335324</v>
      </c>
      <c r="K15" s="178"/>
      <c r="L15" s="179">
        <v>107320103</v>
      </c>
    </row>
    <row r="16" spans="1:12" x14ac:dyDescent="0.4">
      <c r="A16" s="4" t="s">
        <v>13</v>
      </c>
      <c r="D16" s="2">
        <v>7</v>
      </c>
      <c r="E16" s="2"/>
      <c r="F16" s="41">
        <v>327534695</v>
      </c>
      <c r="H16" s="179">
        <v>518319142</v>
      </c>
      <c r="I16" s="178"/>
      <c r="J16" s="177">
        <v>60561191</v>
      </c>
      <c r="K16" s="178"/>
      <c r="L16" s="179">
        <v>116842544</v>
      </c>
    </row>
    <row r="17" spans="1:12" x14ac:dyDescent="0.4">
      <c r="A17" s="4" t="s">
        <v>14</v>
      </c>
      <c r="B17" s="14"/>
      <c r="C17" s="14"/>
      <c r="D17" s="2" t="s">
        <v>139</v>
      </c>
      <c r="E17" s="2"/>
      <c r="F17" s="41">
        <v>2232119</v>
      </c>
      <c r="G17" s="21"/>
      <c r="H17" s="179">
        <v>19911072</v>
      </c>
      <c r="I17" s="178"/>
      <c r="J17" s="177">
        <v>201765320</v>
      </c>
      <c r="K17" s="178"/>
      <c r="L17" s="179">
        <v>222890586</v>
      </c>
    </row>
    <row r="18" spans="1:12" x14ac:dyDescent="0.4">
      <c r="A18" s="4" t="s">
        <v>202</v>
      </c>
      <c r="D18" s="2" t="s">
        <v>173</v>
      </c>
      <c r="E18" s="2"/>
      <c r="F18" s="41">
        <v>0</v>
      </c>
      <c r="H18" s="179">
        <v>0</v>
      </c>
      <c r="I18" s="178"/>
      <c r="J18" s="177">
        <v>2711376982</v>
      </c>
      <c r="K18" s="178"/>
      <c r="L18" s="179">
        <v>2631496494</v>
      </c>
    </row>
    <row r="19" spans="1:12" x14ac:dyDescent="0.4">
      <c r="A19" s="4" t="s">
        <v>16</v>
      </c>
      <c r="D19" s="2">
        <v>8</v>
      </c>
      <c r="E19" s="2"/>
      <c r="F19" s="41">
        <v>3942877326</v>
      </c>
      <c r="H19" s="179">
        <v>2676297714</v>
      </c>
      <c r="I19" s="178"/>
      <c r="J19" s="177">
        <v>914513289</v>
      </c>
      <c r="K19" s="178"/>
      <c r="L19" s="179">
        <v>806722928</v>
      </c>
    </row>
    <row r="20" spans="1:12" x14ac:dyDescent="0.4">
      <c r="A20" s="4" t="s">
        <v>17</v>
      </c>
      <c r="D20" s="2">
        <v>9</v>
      </c>
      <c r="E20" s="2"/>
      <c r="F20" s="41">
        <v>5904674773</v>
      </c>
      <c r="H20" s="179">
        <v>6503660972</v>
      </c>
      <c r="I20" s="178"/>
      <c r="J20" s="177">
        <v>1226115401</v>
      </c>
      <c r="K20" s="178"/>
      <c r="L20" s="179">
        <v>1001636274</v>
      </c>
    </row>
    <row r="21" spans="1:12" x14ac:dyDescent="0.4">
      <c r="A21" s="4" t="s">
        <v>18</v>
      </c>
      <c r="D21" s="2"/>
      <c r="E21" s="2"/>
      <c r="F21" s="41">
        <v>42007700</v>
      </c>
      <c r="H21" s="179">
        <v>44366771</v>
      </c>
      <c r="I21" s="178"/>
      <c r="J21" s="177">
        <v>0</v>
      </c>
      <c r="K21" s="178"/>
      <c r="L21" s="179">
        <v>0</v>
      </c>
    </row>
    <row r="22" spans="1:12" x14ac:dyDescent="0.4">
      <c r="A22" s="4" t="s">
        <v>19</v>
      </c>
      <c r="D22" s="2"/>
      <c r="E22" s="2"/>
      <c r="F22" s="41">
        <v>44549000</v>
      </c>
      <c r="H22" s="179">
        <v>31480000</v>
      </c>
      <c r="I22" s="178"/>
      <c r="J22" s="177">
        <v>0</v>
      </c>
      <c r="K22" s="178"/>
      <c r="L22" s="179">
        <v>0</v>
      </c>
    </row>
    <row r="23" spans="1:12" x14ac:dyDescent="0.4">
      <c r="A23" s="4" t="s">
        <v>20</v>
      </c>
      <c r="D23" s="2"/>
      <c r="E23" s="2"/>
      <c r="F23" s="42">
        <v>39684745</v>
      </c>
      <c r="H23" s="181">
        <v>35656433</v>
      </c>
      <c r="I23" s="178"/>
      <c r="J23" s="180">
        <f>839410+1</f>
        <v>839411</v>
      </c>
      <c r="K23" s="178"/>
      <c r="L23" s="181">
        <v>1202988</v>
      </c>
    </row>
    <row r="24" spans="1:12" ht="8.1" customHeight="1" x14ac:dyDescent="0.4">
      <c r="A24" s="1"/>
      <c r="B24" s="24"/>
      <c r="C24" s="24"/>
      <c r="D24" s="2"/>
      <c r="E24" s="2"/>
      <c r="F24" s="43"/>
      <c r="H24" s="21"/>
      <c r="J24" s="43"/>
      <c r="L24" s="21"/>
    </row>
    <row r="25" spans="1:12" x14ac:dyDescent="0.4">
      <c r="A25" s="14" t="s">
        <v>21</v>
      </c>
      <c r="B25" s="7"/>
      <c r="C25" s="14"/>
      <c r="D25" s="2"/>
      <c r="E25" s="2"/>
      <c r="F25" s="44">
        <f>SUM(F15:F24)</f>
        <v>10409030638</v>
      </c>
      <c r="H25" s="6">
        <f>SUM(H15:H24)</f>
        <v>10201255754</v>
      </c>
      <c r="J25" s="44">
        <f>SUM(J15:J24)</f>
        <v>5132506918</v>
      </c>
      <c r="L25" s="6">
        <f>SUM(L15:L24)</f>
        <v>4888111917</v>
      </c>
    </row>
    <row r="26" spans="1:12" x14ac:dyDescent="0.4">
      <c r="A26" s="14"/>
      <c r="B26" s="14"/>
      <c r="C26" s="14"/>
      <c r="D26" s="2"/>
      <c r="E26" s="2"/>
      <c r="F26" s="43"/>
      <c r="H26" s="21"/>
      <c r="J26" s="43"/>
      <c r="L26" s="21"/>
    </row>
    <row r="27" spans="1:12" x14ac:dyDescent="0.4">
      <c r="A27" s="14" t="s">
        <v>22</v>
      </c>
      <c r="B27" s="14"/>
      <c r="C27" s="14"/>
      <c r="D27" s="2"/>
      <c r="E27" s="2"/>
      <c r="F27" s="41"/>
      <c r="J27" s="41"/>
    </row>
    <row r="28" spans="1:12" ht="8.1" customHeight="1" x14ac:dyDescent="0.4">
      <c r="A28" s="1"/>
      <c r="B28" s="24"/>
      <c r="C28" s="24"/>
      <c r="D28" s="2"/>
      <c r="E28" s="2"/>
      <c r="F28" s="43"/>
      <c r="H28" s="21"/>
      <c r="J28" s="43"/>
      <c r="L28" s="21"/>
    </row>
    <row r="29" spans="1:12" x14ac:dyDescent="0.4">
      <c r="A29" s="26" t="s">
        <v>23</v>
      </c>
      <c r="B29" s="24"/>
      <c r="C29" s="24"/>
      <c r="D29" s="2"/>
      <c r="E29" s="2"/>
      <c r="F29" s="41">
        <v>42203250</v>
      </c>
      <c r="H29" s="183">
        <v>32743250</v>
      </c>
      <c r="I29" s="178"/>
      <c r="J29" s="182">
        <v>7811070</v>
      </c>
      <c r="K29" s="178"/>
      <c r="L29" s="183">
        <v>5851070</v>
      </c>
    </row>
    <row r="30" spans="1:12" x14ac:dyDescent="0.4">
      <c r="A30" s="4" t="s">
        <v>24</v>
      </c>
      <c r="D30" s="2">
        <v>10</v>
      </c>
      <c r="E30" s="2"/>
      <c r="F30" s="41">
        <v>0</v>
      </c>
      <c r="H30" s="179">
        <v>0</v>
      </c>
      <c r="I30" s="178"/>
      <c r="J30" s="177">
        <v>738199400</v>
      </c>
      <c r="K30" s="178"/>
      <c r="L30" s="179">
        <v>698199480</v>
      </c>
    </row>
    <row r="31" spans="1:12" x14ac:dyDescent="0.4">
      <c r="A31" s="4" t="s">
        <v>25</v>
      </c>
      <c r="D31" s="2">
        <v>11</v>
      </c>
      <c r="E31" s="2"/>
      <c r="F31" s="41">
        <v>0</v>
      </c>
      <c r="H31" s="179">
        <v>0</v>
      </c>
      <c r="I31" s="178"/>
      <c r="J31" s="177">
        <v>206290000</v>
      </c>
      <c r="K31" s="178"/>
      <c r="L31" s="179">
        <v>206290000</v>
      </c>
    </row>
    <row r="32" spans="1:12" x14ac:dyDescent="0.4">
      <c r="A32" s="4" t="s">
        <v>26</v>
      </c>
      <c r="B32" s="24"/>
      <c r="C32" s="24"/>
      <c r="D32" s="2"/>
      <c r="E32" s="2"/>
      <c r="F32" s="41">
        <v>241500000</v>
      </c>
      <c r="H32" s="183">
        <v>241500000</v>
      </c>
      <c r="I32" s="178"/>
      <c r="J32" s="182">
        <v>91500000</v>
      </c>
      <c r="K32" s="178"/>
      <c r="L32" s="179">
        <v>91500000</v>
      </c>
    </row>
    <row r="33" spans="1:12" x14ac:dyDescent="0.4">
      <c r="A33" s="4" t="s">
        <v>27</v>
      </c>
      <c r="D33" s="2"/>
      <c r="E33" s="2"/>
      <c r="F33" s="41">
        <v>885469348</v>
      </c>
      <c r="H33" s="183">
        <v>1310891898</v>
      </c>
      <c r="I33" s="178"/>
      <c r="J33" s="182">
        <v>854609450</v>
      </c>
      <c r="K33" s="178"/>
      <c r="L33" s="183">
        <v>1272848985</v>
      </c>
    </row>
    <row r="34" spans="1:12" x14ac:dyDescent="0.4">
      <c r="A34" s="4" t="s">
        <v>203</v>
      </c>
      <c r="D34" s="2">
        <v>12</v>
      </c>
      <c r="E34" s="2"/>
      <c r="F34" s="41">
        <v>584524147</v>
      </c>
      <c r="H34" s="183">
        <v>559923464</v>
      </c>
      <c r="I34" s="178"/>
      <c r="J34" s="182">
        <v>155521735</v>
      </c>
      <c r="K34" s="178"/>
      <c r="L34" s="183">
        <v>161577371</v>
      </c>
    </row>
    <row r="35" spans="1:12" x14ac:dyDescent="0.4">
      <c r="A35" s="202" t="s">
        <v>135</v>
      </c>
      <c r="D35" s="2">
        <v>4</v>
      </c>
      <c r="E35" s="2"/>
      <c r="F35" s="41">
        <v>227138685</v>
      </c>
      <c r="H35" s="183">
        <v>0</v>
      </c>
      <c r="I35" s="178"/>
      <c r="J35" s="182">
        <v>16915730</v>
      </c>
      <c r="K35" s="178"/>
      <c r="L35" s="183">
        <v>0</v>
      </c>
    </row>
    <row r="36" spans="1:12" x14ac:dyDescent="0.4">
      <c r="A36" s="4" t="s">
        <v>28</v>
      </c>
      <c r="D36" s="2"/>
      <c r="E36" s="2"/>
      <c r="F36" s="43">
        <v>28005862</v>
      </c>
      <c r="H36" s="183">
        <v>30035301</v>
      </c>
      <c r="I36" s="178"/>
      <c r="J36" s="182">
        <v>27104312</v>
      </c>
      <c r="K36" s="178"/>
      <c r="L36" s="183">
        <v>28992384</v>
      </c>
    </row>
    <row r="37" spans="1:12" x14ac:dyDescent="0.4">
      <c r="A37" s="4" t="s">
        <v>29</v>
      </c>
      <c r="D37" s="2"/>
      <c r="E37" s="2"/>
      <c r="F37" s="43">
        <v>331504909</v>
      </c>
      <c r="H37" s="183">
        <v>331504909</v>
      </c>
      <c r="I37" s="178"/>
      <c r="J37" s="182">
        <v>0</v>
      </c>
      <c r="K37" s="178"/>
      <c r="L37" s="183">
        <v>0</v>
      </c>
    </row>
    <row r="38" spans="1:12" x14ac:dyDescent="0.4">
      <c r="A38" s="4" t="s">
        <v>30</v>
      </c>
      <c r="D38" s="2"/>
      <c r="E38" s="2"/>
      <c r="F38" s="43">
        <v>131730078</v>
      </c>
      <c r="H38" s="183">
        <v>109762497</v>
      </c>
      <c r="I38" s="178"/>
      <c r="J38" s="182">
        <v>43113504</v>
      </c>
      <c r="K38" s="178"/>
      <c r="L38" s="183">
        <v>36233809</v>
      </c>
    </row>
    <row r="39" spans="1:12" x14ac:dyDescent="0.4">
      <c r="A39" s="4" t="s">
        <v>31</v>
      </c>
      <c r="D39" s="2">
        <v>13</v>
      </c>
      <c r="E39" s="2"/>
      <c r="F39" s="42">
        <v>86928246</v>
      </c>
      <c r="H39" s="181">
        <v>80368577</v>
      </c>
      <c r="I39" s="178"/>
      <c r="J39" s="180">
        <v>61311868</v>
      </c>
      <c r="K39" s="178"/>
      <c r="L39" s="181">
        <v>62904100</v>
      </c>
    </row>
    <row r="40" spans="1:12" ht="8.1" customHeight="1" x14ac:dyDescent="0.4">
      <c r="A40" s="1"/>
      <c r="B40" s="24"/>
      <c r="C40" s="24"/>
      <c r="D40" s="2"/>
      <c r="E40" s="2"/>
      <c r="F40" s="43"/>
      <c r="H40" s="21"/>
      <c r="J40" s="43"/>
      <c r="L40" s="21"/>
    </row>
    <row r="41" spans="1:12" x14ac:dyDescent="0.4">
      <c r="A41" s="14" t="s">
        <v>32</v>
      </c>
      <c r="B41" s="7"/>
      <c r="C41" s="14"/>
      <c r="D41" s="2"/>
      <c r="E41" s="2"/>
      <c r="F41" s="44">
        <f>SUM(F29:F40)</f>
        <v>2559004525</v>
      </c>
      <c r="G41" s="21"/>
      <c r="H41" s="6">
        <f>SUM(H28:H39)</f>
        <v>2696729896</v>
      </c>
      <c r="I41" s="21"/>
      <c r="J41" s="44">
        <f>SUM(J29:J40)</f>
        <v>2202377069</v>
      </c>
      <c r="K41" s="21"/>
      <c r="L41" s="6">
        <f>SUM(L29:L40)</f>
        <v>2564397199</v>
      </c>
    </row>
    <row r="42" spans="1:12" ht="8.1" customHeight="1" x14ac:dyDescent="0.4">
      <c r="A42" s="1"/>
      <c r="B42" s="24"/>
      <c r="C42" s="24"/>
      <c r="D42" s="2"/>
      <c r="E42" s="2"/>
      <c r="F42" s="43"/>
      <c r="H42" s="21"/>
      <c r="J42" s="43"/>
      <c r="L42" s="21"/>
    </row>
    <row r="43" spans="1:12" x14ac:dyDescent="0.4">
      <c r="A43" s="14" t="s">
        <v>33</v>
      </c>
      <c r="B43" s="14"/>
      <c r="C43" s="14"/>
      <c r="D43" s="2"/>
      <c r="E43" s="2"/>
      <c r="F43" s="45">
        <f>SUM(F25+F41)</f>
        <v>12968035163</v>
      </c>
      <c r="G43" s="21"/>
      <c r="H43" s="27">
        <f>SUM(H25+H41)</f>
        <v>12897985650</v>
      </c>
      <c r="I43" s="21"/>
      <c r="J43" s="45">
        <f>SUM(J25+J41)</f>
        <v>7334883987</v>
      </c>
      <c r="K43" s="21"/>
      <c r="L43" s="27">
        <f>SUM(L25+L41)</f>
        <v>7452509116</v>
      </c>
    </row>
    <row r="44" spans="1:12" ht="21.75" customHeight="1" x14ac:dyDescent="0.4">
      <c r="A44" s="14"/>
      <c r="B44" s="14"/>
      <c r="C44" s="14"/>
      <c r="D44" s="2"/>
      <c r="E44" s="2"/>
      <c r="F44" s="21"/>
      <c r="G44" s="21"/>
      <c r="H44" s="21"/>
      <c r="I44" s="21"/>
      <c r="J44" s="21"/>
      <c r="K44" s="21"/>
      <c r="L44" s="21"/>
    </row>
    <row r="45" spans="1:12" x14ac:dyDescent="0.4">
      <c r="A45" s="14"/>
      <c r="B45" s="14"/>
      <c r="C45" s="14"/>
      <c r="D45" s="2"/>
      <c r="E45" s="2"/>
      <c r="F45" s="21"/>
      <c r="G45" s="21"/>
      <c r="H45" s="21"/>
      <c r="I45" s="21"/>
      <c r="J45" s="21"/>
      <c r="K45" s="21"/>
      <c r="L45" s="21"/>
    </row>
    <row r="46" spans="1:12" ht="22.5" customHeight="1" x14ac:dyDescent="0.4">
      <c r="A46" s="14"/>
      <c r="B46" s="14"/>
      <c r="C46" s="14"/>
      <c r="D46" s="2"/>
      <c r="E46" s="2"/>
      <c r="F46" s="21"/>
      <c r="G46" s="21"/>
      <c r="H46" s="21"/>
      <c r="I46" s="21"/>
      <c r="J46" s="21"/>
      <c r="K46" s="21"/>
      <c r="L46" s="21"/>
    </row>
    <row r="47" spans="1:12" ht="22.5" customHeight="1" x14ac:dyDescent="0.4">
      <c r="A47" s="14"/>
      <c r="B47" s="14"/>
      <c r="C47" s="14"/>
      <c r="D47" s="2"/>
      <c r="E47" s="2"/>
      <c r="F47" s="21"/>
      <c r="G47" s="21"/>
      <c r="H47" s="21"/>
      <c r="I47" s="21"/>
      <c r="J47" s="21"/>
      <c r="K47" s="21"/>
      <c r="L47" s="21"/>
    </row>
    <row r="48" spans="1:12" x14ac:dyDescent="0.4">
      <c r="A48" s="14"/>
      <c r="B48" s="14"/>
      <c r="C48" s="14"/>
      <c r="D48" s="2"/>
      <c r="E48" s="2"/>
      <c r="F48" s="21"/>
      <c r="G48" s="21"/>
      <c r="H48" s="21"/>
      <c r="I48" s="21"/>
      <c r="J48" s="21"/>
      <c r="K48" s="21"/>
      <c r="L48" s="21"/>
    </row>
    <row r="49" spans="1:12" x14ac:dyDescent="0.4">
      <c r="A49" s="14"/>
      <c r="B49" s="14"/>
      <c r="C49" s="14"/>
      <c r="D49" s="2"/>
      <c r="E49" s="2"/>
      <c r="F49" s="21"/>
      <c r="G49" s="21"/>
      <c r="H49" s="21"/>
      <c r="I49" s="21"/>
      <c r="J49" s="21"/>
      <c r="K49" s="21"/>
      <c r="L49" s="21"/>
    </row>
    <row r="50" spans="1:12" ht="6.75" customHeight="1" x14ac:dyDescent="0.4">
      <c r="A50" s="14"/>
      <c r="B50" s="14"/>
      <c r="C50" s="14"/>
      <c r="D50" s="2"/>
      <c r="E50" s="2"/>
      <c r="F50" s="21"/>
      <c r="G50" s="21"/>
      <c r="H50" s="21"/>
      <c r="I50" s="21"/>
      <c r="J50" s="21"/>
      <c r="K50" s="21"/>
      <c r="L50" s="21"/>
    </row>
    <row r="51" spans="1:12" ht="21.95" customHeight="1" x14ac:dyDescent="0.4">
      <c r="A51" s="28" t="s">
        <v>34</v>
      </c>
      <c r="B51" s="29"/>
      <c r="C51" s="29"/>
      <c r="D51" s="5"/>
      <c r="E51" s="5"/>
      <c r="F51" s="6"/>
      <c r="G51" s="6"/>
      <c r="H51" s="6"/>
      <c r="I51" s="6"/>
      <c r="J51" s="6"/>
      <c r="K51" s="6"/>
      <c r="L51" s="6"/>
    </row>
    <row r="52" spans="1:12" x14ac:dyDescent="0.4">
      <c r="A52" s="1" t="str">
        <f>A1</f>
        <v>บริษัท เนอวานา ไดอิ จำกัด (มหาชน)</v>
      </c>
      <c r="B52" s="1"/>
      <c r="C52" s="1"/>
      <c r="D52" s="2"/>
      <c r="E52" s="2"/>
      <c r="F52" s="3"/>
      <c r="H52" s="3"/>
      <c r="J52" s="3"/>
      <c r="L52" s="3"/>
    </row>
    <row r="53" spans="1:12" x14ac:dyDescent="0.4">
      <c r="A53" s="1" t="s">
        <v>184</v>
      </c>
      <c r="B53" s="1"/>
      <c r="C53" s="1"/>
      <c r="D53" s="2"/>
      <c r="E53" s="2"/>
    </row>
    <row r="54" spans="1:12" x14ac:dyDescent="0.4">
      <c r="A54" s="176" t="str">
        <f>A3</f>
        <v>ณ วันที่ 30 มิถุนายน พ.ศ. 2563</v>
      </c>
      <c r="B54" s="176"/>
      <c r="C54" s="176"/>
      <c r="D54" s="5"/>
      <c r="E54" s="5"/>
      <c r="F54" s="6"/>
      <c r="G54" s="6"/>
      <c r="H54" s="6"/>
      <c r="I54" s="6"/>
      <c r="J54" s="6"/>
      <c r="K54" s="6"/>
      <c r="L54" s="6"/>
    </row>
    <row r="55" spans="1:12" x14ac:dyDescent="0.4">
      <c r="A55" s="8"/>
      <c r="B55" s="8"/>
      <c r="C55" s="8"/>
      <c r="D55" s="9"/>
      <c r="E55" s="9"/>
      <c r="F55" s="10"/>
      <c r="G55" s="10"/>
      <c r="H55" s="10"/>
      <c r="I55" s="10"/>
      <c r="J55" s="10"/>
      <c r="K55" s="10"/>
      <c r="L55" s="10"/>
    </row>
    <row r="56" spans="1:12" x14ac:dyDescent="0.4">
      <c r="A56" s="11"/>
      <c r="B56" s="11"/>
      <c r="C56" s="11"/>
      <c r="D56" s="12"/>
      <c r="E56" s="12"/>
      <c r="F56" s="315" t="s">
        <v>2</v>
      </c>
      <c r="G56" s="315"/>
      <c r="H56" s="315"/>
      <c r="I56" s="13"/>
      <c r="J56" s="315" t="s">
        <v>3</v>
      </c>
      <c r="K56" s="315"/>
      <c r="L56" s="315"/>
    </row>
    <row r="57" spans="1:12" x14ac:dyDescent="0.4">
      <c r="D57" s="2"/>
      <c r="E57" s="2"/>
      <c r="F57" s="15" t="s">
        <v>4</v>
      </c>
      <c r="G57" s="15"/>
      <c r="H57" s="15" t="s">
        <v>5</v>
      </c>
      <c r="I57" s="15"/>
      <c r="J57" s="15" t="s">
        <v>4</v>
      </c>
      <c r="K57" s="15"/>
      <c r="L57" s="15" t="s">
        <v>5</v>
      </c>
    </row>
    <row r="58" spans="1:12" x14ac:dyDescent="0.4">
      <c r="A58" s="16"/>
      <c r="B58" s="16"/>
      <c r="C58" s="16"/>
      <c r="D58" s="17"/>
      <c r="E58" s="17"/>
      <c r="F58" s="18" t="str">
        <f>+F7</f>
        <v>30 มิถุนายน</v>
      </c>
      <c r="G58" s="18"/>
      <c r="H58" s="18" t="s">
        <v>6</v>
      </c>
      <c r="I58" s="18"/>
      <c r="J58" s="18" t="str">
        <f>+J7</f>
        <v>30 มิถุนายน</v>
      </c>
      <c r="K58" s="18"/>
      <c r="L58" s="18" t="s">
        <v>6</v>
      </c>
    </row>
    <row r="59" spans="1:12" x14ac:dyDescent="0.4">
      <c r="A59" s="16"/>
      <c r="B59" s="16"/>
      <c r="C59" s="16"/>
      <c r="D59" s="16"/>
      <c r="E59" s="16"/>
      <c r="F59" s="18" t="s">
        <v>122</v>
      </c>
      <c r="G59" s="18"/>
      <c r="H59" s="18" t="s">
        <v>7</v>
      </c>
      <c r="I59" s="18"/>
      <c r="J59" s="18" t="s">
        <v>122</v>
      </c>
      <c r="K59" s="18"/>
      <c r="L59" s="18" t="s">
        <v>7</v>
      </c>
    </row>
    <row r="60" spans="1:12" x14ac:dyDescent="0.4">
      <c r="A60" s="16"/>
      <c r="B60" s="16"/>
      <c r="C60" s="16"/>
      <c r="D60" s="19" t="s">
        <v>8</v>
      </c>
      <c r="E60" s="16"/>
      <c r="F60" s="20" t="s">
        <v>9</v>
      </c>
      <c r="G60" s="18"/>
      <c r="H60" s="20" t="s">
        <v>9</v>
      </c>
      <c r="I60" s="18"/>
      <c r="J60" s="20" t="s">
        <v>9</v>
      </c>
      <c r="K60" s="18"/>
      <c r="L60" s="20" t="s">
        <v>9</v>
      </c>
    </row>
    <row r="61" spans="1:12" ht="8.1" customHeight="1" x14ac:dyDescent="0.4">
      <c r="A61" s="16"/>
      <c r="B61" s="16"/>
      <c r="C61" s="16"/>
      <c r="D61" s="22"/>
      <c r="E61" s="16"/>
      <c r="F61" s="40"/>
      <c r="G61" s="18"/>
      <c r="H61" s="23"/>
      <c r="I61" s="18"/>
      <c r="J61" s="40"/>
      <c r="K61" s="18"/>
      <c r="L61" s="23"/>
    </row>
    <row r="62" spans="1:12" x14ac:dyDescent="0.4">
      <c r="A62" s="14" t="s">
        <v>35</v>
      </c>
      <c r="B62" s="26"/>
      <c r="C62" s="26"/>
      <c r="D62" s="2"/>
      <c r="E62" s="12"/>
      <c r="F62" s="41"/>
      <c r="J62" s="41"/>
    </row>
    <row r="63" spans="1:12" ht="8.1" customHeight="1" x14ac:dyDescent="0.4">
      <c r="A63" s="1"/>
      <c r="B63" s="24"/>
      <c r="C63" s="24"/>
      <c r="D63" s="2"/>
      <c r="E63" s="2"/>
      <c r="F63" s="41"/>
      <c r="J63" s="41"/>
    </row>
    <row r="64" spans="1:12" x14ac:dyDescent="0.4">
      <c r="A64" s="14" t="s">
        <v>36</v>
      </c>
      <c r="D64" s="2"/>
      <c r="E64" s="2"/>
      <c r="F64" s="41"/>
      <c r="J64" s="41"/>
    </row>
    <row r="65" spans="1:12" ht="8.1" customHeight="1" x14ac:dyDescent="0.4">
      <c r="A65" s="1"/>
      <c r="B65" s="24"/>
      <c r="C65" s="24"/>
      <c r="D65" s="2"/>
      <c r="E65" s="2"/>
      <c r="F65" s="41"/>
      <c r="J65" s="41"/>
    </row>
    <row r="66" spans="1:12" x14ac:dyDescent="0.4">
      <c r="A66" s="4" t="s">
        <v>126</v>
      </c>
      <c r="F66" s="41"/>
      <c r="J66" s="41"/>
    </row>
    <row r="67" spans="1:12" x14ac:dyDescent="0.4">
      <c r="B67" s="4" t="s">
        <v>37</v>
      </c>
      <c r="D67" s="2">
        <v>15</v>
      </c>
      <c r="E67" s="2"/>
      <c r="F67" s="43">
        <v>2402264896</v>
      </c>
      <c r="H67" s="183">
        <v>2167997635</v>
      </c>
      <c r="I67" s="178"/>
      <c r="J67" s="182">
        <v>1459216823</v>
      </c>
      <c r="K67" s="178"/>
      <c r="L67" s="183">
        <v>1122922131</v>
      </c>
    </row>
    <row r="68" spans="1:12" x14ac:dyDescent="0.4">
      <c r="A68" s="4" t="s">
        <v>38</v>
      </c>
      <c r="D68" s="2">
        <v>14</v>
      </c>
      <c r="E68" s="2"/>
      <c r="F68" s="43">
        <v>302690969</v>
      </c>
      <c r="H68" s="183">
        <v>459800195</v>
      </c>
      <c r="I68" s="178"/>
      <c r="J68" s="182">
        <v>78815079</v>
      </c>
      <c r="K68" s="178"/>
      <c r="L68" s="183">
        <v>153826982</v>
      </c>
    </row>
    <row r="69" spans="1:12" x14ac:dyDescent="0.4">
      <c r="A69" s="4" t="s">
        <v>39</v>
      </c>
      <c r="B69" s="7"/>
      <c r="D69" s="2"/>
      <c r="E69" s="2"/>
      <c r="F69" s="43">
        <v>56871375</v>
      </c>
      <c r="H69" s="183">
        <v>502871375</v>
      </c>
      <c r="I69" s="178"/>
      <c r="J69" s="182">
        <v>0</v>
      </c>
      <c r="K69" s="178"/>
      <c r="L69" s="183">
        <v>0</v>
      </c>
    </row>
    <row r="70" spans="1:12" x14ac:dyDescent="0.4">
      <c r="A70" s="4" t="s">
        <v>40</v>
      </c>
      <c r="B70" s="7"/>
      <c r="D70" s="2" t="s">
        <v>139</v>
      </c>
      <c r="E70" s="2"/>
      <c r="F70" s="43">
        <v>908648</v>
      </c>
      <c r="G70" s="21"/>
      <c r="H70" s="179">
        <v>9311794</v>
      </c>
      <c r="I70" s="184"/>
      <c r="J70" s="177">
        <v>31572401</v>
      </c>
      <c r="K70" s="184"/>
      <c r="L70" s="179">
        <v>16259692</v>
      </c>
    </row>
    <row r="71" spans="1:12" x14ac:dyDescent="0.4">
      <c r="A71" s="4" t="s">
        <v>41</v>
      </c>
      <c r="E71" s="2"/>
      <c r="F71" s="41"/>
      <c r="J71" s="41"/>
    </row>
    <row r="72" spans="1:12" x14ac:dyDescent="0.4">
      <c r="B72" s="4" t="s">
        <v>42</v>
      </c>
      <c r="D72" s="2">
        <v>15</v>
      </c>
      <c r="E72" s="2"/>
      <c r="F72" s="43">
        <v>586099000</v>
      </c>
      <c r="H72" s="179">
        <v>776034150</v>
      </c>
      <c r="I72" s="178"/>
      <c r="J72" s="177">
        <v>0</v>
      </c>
      <c r="K72" s="178"/>
      <c r="L72" s="179">
        <v>143984150</v>
      </c>
    </row>
    <row r="73" spans="1:12" x14ac:dyDescent="0.4">
      <c r="A73" s="4" t="s">
        <v>136</v>
      </c>
      <c r="B73" s="7"/>
      <c r="E73" s="2"/>
      <c r="F73" s="41"/>
      <c r="J73" s="41"/>
    </row>
    <row r="74" spans="1:12" x14ac:dyDescent="0.4">
      <c r="B74" s="7" t="s">
        <v>43</v>
      </c>
      <c r="D74" s="2"/>
      <c r="E74" s="2"/>
      <c r="F74" s="43">
        <v>19223211</v>
      </c>
      <c r="G74" s="21"/>
      <c r="H74" s="183">
        <v>1498077</v>
      </c>
      <c r="I74" s="184"/>
      <c r="J74" s="182">
        <v>9523809</v>
      </c>
      <c r="K74" s="184"/>
      <c r="L74" s="183">
        <v>0</v>
      </c>
    </row>
    <row r="75" spans="1:12" x14ac:dyDescent="0.4">
      <c r="A75" s="4" t="s">
        <v>204</v>
      </c>
      <c r="B75" s="7"/>
      <c r="D75" s="2" t="s">
        <v>174</v>
      </c>
      <c r="E75" s="2"/>
      <c r="F75" s="43">
        <v>0</v>
      </c>
      <c r="G75" s="21"/>
      <c r="H75" s="183">
        <v>0</v>
      </c>
      <c r="I75" s="184"/>
      <c r="J75" s="182">
        <v>4000000</v>
      </c>
      <c r="K75" s="184"/>
      <c r="L75" s="183">
        <v>0</v>
      </c>
    </row>
    <row r="76" spans="1:12" x14ac:dyDescent="0.4">
      <c r="A76" s="4" t="s">
        <v>44</v>
      </c>
      <c r="D76" s="2">
        <v>16</v>
      </c>
      <c r="E76" s="2"/>
      <c r="F76" s="43">
        <v>0</v>
      </c>
      <c r="H76" s="183">
        <v>1277372436</v>
      </c>
      <c r="I76" s="178"/>
      <c r="J76" s="182">
        <v>0</v>
      </c>
      <c r="K76" s="178"/>
      <c r="L76" s="179">
        <v>1277372436</v>
      </c>
    </row>
    <row r="77" spans="1:12" x14ac:dyDescent="0.4">
      <c r="A77" s="4" t="s">
        <v>45</v>
      </c>
      <c r="D77" s="2"/>
      <c r="E77" s="2"/>
      <c r="F77" s="43">
        <v>66719746</v>
      </c>
      <c r="H77" s="183">
        <v>56972607</v>
      </c>
      <c r="I77" s="178"/>
      <c r="J77" s="182">
        <v>0</v>
      </c>
      <c r="K77" s="178"/>
      <c r="L77" s="179">
        <v>0</v>
      </c>
    </row>
    <row r="78" spans="1:12" x14ac:dyDescent="0.4">
      <c r="A78" s="4" t="s">
        <v>46</v>
      </c>
      <c r="B78" s="7"/>
      <c r="D78" s="2"/>
      <c r="E78" s="2"/>
      <c r="F78" s="43">
        <v>121116200</v>
      </c>
      <c r="H78" s="183">
        <v>124952919</v>
      </c>
      <c r="I78" s="178"/>
      <c r="J78" s="182">
        <v>36629478</v>
      </c>
      <c r="K78" s="178"/>
      <c r="L78" s="183">
        <v>41649191</v>
      </c>
    </row>
    <row r="79" spans="1:12" x14ac:dyDescent="0.4">
      <c r="A79" s="4" t="s">
        <v>47</v>
      </c>
      <c r="B79" s="7"/>
      <c r="D79" s="2"/>
      <c r="E79" s="2"/>
      <c r="F79" s="43">
        <v>224111218</v>
      </c>
      <c r="H79" s="183">
        <v>160851475</v>
      </c>
      <c r="I79" s="178"/>
      <c r="J79" s="182">
        <v>2627513</v>
      </c>
      <c r="K79" s="178"/>
      <c r="L79" s="183">
        <v>2791492</v>
      </c>
    </row>
    <row r="80" spans="1:12" x14ac:dyDescent="0.4">
      <c r="A80" s="4" t="s">
        <v>48</v>
      </c>
      <c r="B80" s="7"/>
      <c r="D80" s="2"/>
      <c r="E80" s="2"/>
      <c r="F80" s="43">
        <v>53815748</v>
      </c>
      <c r="H80" s="183">
        <v>43054868</v>
      </c>
      <c r="I80" s="178"/>
      <c r="J80" s="182">
        <v>539551</v>
      </c>
      <c r="K80" s="178"/>
      <c r="L80" s="183">
        <v>622991</v>
      </c>
    </row>
    <row r="81" spans="1:12" x14ac:dyDescent="0.4">
      <c r="A81" s="4" t="s">
        <v>49</v>
      </c>
      <c r="D81" s="2"/>
      <c r="E81" s="2"/>
      <c r="F81" s="42">
        <v>21760751</v>
      </c>
      <c r="H81" s="181">
        <v>27962285</v>
      </c>
      <c r="I81" s="178"/>
      <c r="J81" s="180">
        <v>10645818</v>
      </c>
      <c r="K81" s="178"/>
      <c r="L81" s="181">
        <v>14262638</v>
      </c>
    </row>
    <row r="82" spans="1:12" ht="8.1" customHeight="1" x14ac:dyDescent="0.4">
      <c r="A82" s="1"/>
      <c r="B82" s="24"/>
      <c r="C82" s="24"/>
      <c r="D82" s="2"/>
      <c r="E82" s="2"/>
      <c r="F82" s="43"/>
      <c r="H82" s="21"/>
      <c r="J82" s="43"/>
      <c r="L82" s="21"/>
    </row>
    <row r="83" spans="1:12" x14ac:dyDescent="0.4">
      <c r="A83" s="14" t="s">
        <v>50</v>
      </c>
      <c r="C83" s="14"/>
      <c r="D83" s="2"/>
      <c r="E83" s="2"/>
      <c r="F83" s="44">
        <f>SUM(F67:F81)</f>
        <v>3855581762</v>
      </c>
      <c r="H83" s="6">
        <f>SUM(H67:H81)</f>
        <v>5608679816</v>
      </c>
      <c r="J83" s="44">
        <f>SUM(J67:J81)</f>
        <v>1633570472</v>
      </c>
      <c r="L83" s="6">
        <f>SUM(L67:L81)</f>
        <v>2773691703</v>
      </c>
    </row>
    <row r="84" spans="1:12" x14ac:dyDescent="0.4">
      <c r="D84" s="2"/>
      <c r="E84" s="2"/>
      <c r="F84" s="43"/>
      <c r="H84" s="21"/>
      <c r="J84" s="43"/>
      <c r="L84" s="21"/>
    </row>
    <row r="85" spans="1:12" x14ac:dyDescent="0.4">
      <c r="A85" s="14" t="s">
        <v>51</v>
      </c>
      <c r="D85" s="2"/>
      <c r="E85" s="2"/>
      <c r="F85" s="43"/>
      <c r="H85" s="21"/>
      <c r="J85" s="43"/>
      <c r="L85" s="21"/>
    </row>
    <row r="86" spans="1:12" ht="8.1" customHeight="1" x14ac:dyDescent="0.4">
      <c r="A86" s="1"/>
      <c r="B86" s="24"/>
      <c r="C86" s="24"/>
      <c r="D86" s="2"/>
      <c r="E86" s="2"/>
      <c r="F86" s="43"/>
      <c r="H86" s="21"/>
      <c r="J86" s="182"/>
      <c r="L86" s="21"/>
    </row>
    <row r="87" spans="1:12" x14ac:dyDescent="0.4">
      <c r="A87" s="4" t="s">
        <v>52</v>
      </c>
      <c r="D87" s="2">
        <v>15</v>
      </c>
      <c r="E87" s="2"/>
      <c r="F87" s="43">
        <v>3267824451</v>
      </c>
      <c r="H87" s="184">
        <v>2461972521</v>
      </c>
      <c r="I87" s="178"/>
      <c r="J87" s="185">
        <v>231909399</v>
      </c>
      <c r="K87" s="178"/>
      <c r="L87" s="184">
        <v>126490138</v>
      </c>
    </row>
    <row r="88" spans="1:12" x14ac:dyDescent="0.4">
      <c r="A88" s="4" t="s">
        <v>211</v>
      </c>
      <c r="D88" s="2" t="s">
        <v>140</v>
      </c>
      <c r="E88" s="2"/>
      <c r="F88" s="43">
        <v>0</v>
      </c>
      <c r="H88" s="184">
        <v>0</v>
      </c>
      <c r="I88" s="178"/>
      <c r="J88" s="185">
        <v>350000000</v>
      </c>
      <c r="K88" s="178"/>
      <c r="L88" s="184">
        <v>350000000</v>
      </c>
    </row>
    <row r="89" spans="1:12" x14ac:dyDescent="0.4">
      <c r="A89" s="4" t="s">
        <v>196</v>
      </c>
      <c r="D89" s="2">
        <v>16</v>
      </c>
      <c r="E89" s="2"/>
      <c r="F89" s="43">
        <v>985264475</v>
      </c>
      <c r="H89" s="184">
        <v>0</v>
      </c>
      <c r="I89" s="178"/>
      <c r="J89" s="185">
        <v>985264475</v>
      </c>
      <c r="K89" s="178"/>
      <c r="L89" s="184">
        <v>0</v>
      </c>
    </row>
    <row r="90" spans="1:12" x14ac:dyDescent="0.4">
      <c r="A90" s="30" t="s">
        <v>53</v>
      </c>
      <c r="D90" s="31"/>
      <c r="E90" s="31"/>
      <c r="F90" s="41">
        <v>8629085</v>
      </c>
      <c r="G90" s="32"/>
      <c r="H90" s="184">
        <v>9383646</v>
      </c>
      <c r="I90" s="178"/>
      <c r="J90" s="185">
        <v>0</v>
      </c>
      <c r="K90" s="178"/>
      <c r="L90" s="184">
        <v>0</v>
      </c>
    </row>
    <row r="91" spans="1:12" x14ac:dyDescent="0.4">
      <c r="A91" s="30" t="s">
        <v>137</v>
      </c>
      <c r="D91" s="31"/>
      <c r="E91" s="31"/>
      <c r="F91" s="41">
        <v>145681393</v>
      </c>
      <c r="G91" s="32"/>
      <c r="H91" s="184">
        <v>5001588</v>
      </c>
      <c r="I91" s="178"/>
      <c r="J91" s="185">
        <v>7557772</v>
      </c>
      <c r="K91" s="178"/>
      <c r="L91" s="184">
        <v>0</v>
      </c>
    </row>
    <row r="92" spans="1:12" x14ac:dyDescent="0.4">
      <c r="A92" s="30" t="s">
        <v>54</v>
      </c>
      <c r="D92" s="31"/>
      <c r="E92" s="31"/>
      <c r="F92" s="46">
        <v>38632916</v>
      </c>
      <c r="G92" s="32"/>
      <c r="H92" s="187">
        <v>28614861</v>
      </c>
      <c r="I92" s="178"/>
      <c r="J92" s="186">
        <v>34086367</v>
      </c>
      <c r="K92" s="178"/>
      <c r="L92" s="187">
        <v>25046719</v>
      </c>
    </row>
    <row r="93" spans="1:12" ht="8.1" customHeight="1" x14ac:dyDescent="0.4">
      <c r="A93" s="1"/>
      <c r="B93" s="24"/>
      <c r="C93" s="24"/>
      <c r="D93" s="2"/>
      <c r="E93" s="2"/>
      <c r="F93" s="43"/>
      <c r="H93" s="21"/>
      <c r="J93" s="43"/>
      <c r="L93" s="21"/>
    </row>
    <row r="94" spans="1:12" x14ac:dyDescent="0.4">
      <c r="A94" s="14" t="s">
        <v>55</v>
      </c>
      <c r="C94" s="14"/>
      <c r="D94" s="2"/>
      <c r="E94" s="2"/>
      <c r="F94" s="44">
        <f>SUM(F87:F92)</f>
        <v>4446032320</v>
      </c>
      <c r="G94" s="21"/>
      <c r="H94" s="6">
        <f>SUM(H87:H92)</f>
        <v>2504972616</v>
      </c>
      <c r="I94" s="21"/>
      <c r="J94" s="44">
        <f>SUM(J87:J92)</f>
        <v>1608818013</v>
      </c>
      <c r="K94" s="21"/>
      <c r="L94" s="6">
        <f>SUM(L87:L92)</f>
        <v>501536857</v>
      </c>
    </row>
    <row r="95" spans="1:12" ht="8.1" customHeight="1" x14ac:dyDescent="0.4">
      <c r="A95" s="1"/>
      <c r="B95" s="24"/>
      <c r="C95" s="24"/>
      <c r="D95" s="2"/>
      <c r="E95" s="2"/>
      <c r="F95" s="43"/>
      <c r="H95" s="21"/>
      <c r="J95" s="43"/>
      <c r="L95" s="21"/>
    </row>
    <row r="96" spans="1:12" x14ac:dyDescent="0.4">
      <c r="A96" s="14" t="s">
        <v>56</v>
      </c>
      <c r="B96" s="7"/>
      <c r="D96" s="2" t="s">
        <v>57</v>
      </c>
      <c r="E96" s="2"/>
      <c r="F96" s="42">
        <f>SUM(F83,F94)</f>
        <v>8301614082</v>
      </c>
      <c r="G96" s="21"/>
      <c r="H96" s="25">
        <f>SUM(H83,H94)</f>
        <v>8113652432</v>
      </c>
      <c r="I96" s="21"/>
      <c r="J96" s="42">
        <f>SUM(J83+J94)</f>
        <v>3242388485</v>
      </c>
      <c r="K96" s="21"/>
      <c r="L96" s="25">
        <f>SUM(L83+L94)</f>
        <v>3275228560</v>
      </c>
    </row>
    <row r="97" spans="1:12" x14ac:dyDescent="0.4">
      <c r="D97" s="2"/>
      <c r="E97" s="2"/>
      <c r="F97" s="21"/>
      <c r="G97" s="4"/>
      <c r="H97" s="21"/>
      <c r="I97" s="4"/>
      <c r="K97" s="4"/>
      <c r="L97" s="21"/>
    </row>
    <row r="98" spans="1:12" x14ac:dyDescent="0.4">
      <c r="D98" s="2"/>
      <c r="E98" s="2"/>
      <c r="F98" s="21"/>
      <c r="G98" s="4"/>
      <c r="H98" s="21"/>
      <c r="I98" s="4"/>
      <c r="J98" s="21"/>
      <c r="K98" s="4"/>
      <c r="L98" s="21"/>
    </row>
    <row r="99" spans="1:12" ht="22.5" customHeight="1" x14ac:dyDescent="0.4">
      <c r="D99" s="2"/>
      <c r="E99" s="2"/>
      <c r="F99" s="21"/>
      <c r="G99" s="4"/>
      <c r="H99" s="21"/>
      <c r="I99" s="4"/>
      <c r="J99" s="275"/>
      <c r="K99" s="4"/>
      <c r="L99" s="21"/>
    </row>
    <row r="100" spans="1:12" x14ac:dyDescent="0.4">
      <c r="D100" s="2"/>
      <c r="E100" s="2"/>
      <c r="F100" s="21"/>
      <c r="G100" s="4"/>
      <c r="H100" s="277"/>
      <c r="I100" s="4"/>
      <c r="J100" s="276"/>
      <c r="K100" s="4"/>
      <c r="L100" s="21"/>
    </row>
    <row r="101" spans="1:12" ht="12.75" customHeight="1" x14ac:dyDescent="0.4">
      <c r="A101" s="14"/>
      <c r="B101" s="7"/>
      <c r="D101" s="2"/>
      <c r="E101" s="2"/>
      <c r="F101" s="21"/>
      <c r="G101" s="21"/>
      <c r="H101" s="21"/>
      <c r="I101" s="21"/>
      <c r="J101" s="21"/>
      <c r="K101" s="21"/>
      <c r="L101" s="21"/>
    </row>
    <row r="102" spans="1:12" ht="21.95" customHeight="1" x14ac:dyDescent="0.4">
      <c r="A102" s="28" t="str">
        <f>A51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2" s="28"/>
      <c r="C102" s="28"/>
      <c r="D102" s="5"/>
      <c r="E102" s="5"/>
      <c r="F102" s="6"/>
      <c r="G102" s="6"/>
      <c r="H102" s="6"/>
      <c r="I102" s="6"/>
      <c r="J102" s="6"/>
      <c r="K102" s="6"/>
      <c r="L102" s="6"/>
    </row>
    <row r="103" spans="1:12" x14ac:dyDescent="0.4">
      <c r="A103" s="33" t="str">
        <f>A1</f>
        <v>บริษัท เนอวานา ไดอิ จำกัด (มหาชน)</v>
      </c>
      <c r="B103" s="7"/>
      <c r="C103" s="7"/>
      <c r="D103" s="12"/>
      <c r="E103" s="12"/>
      <c r="F103" s="21"/>
      <c r="G103" s="21"/>
      <c r="H103" s="21"/>
      <c r="I103" s="21"/>
      <c r="J103" s="21"/>
      <c r="K103" s="21"/>
      <c r="L103" s="21"/>
    </row>
    <row r="104" spans="1:12" x14ac:dyDescent="0.4">
      <c r="A104" s="1" t="s">
        <v>185</v>
      </c>
      <c r="B104" s="1"/>
      <c r="C104" s="1"/>
      <c r="D104" s="2"/>
      <c r="E104" s="2"/>
    </row>
    <row r="105" spans="1:12" x14ac:dyDescent="0.4">
      <c r="A105" s="176" t="str">
        <f>A3</f>
        <v>ณ วันที่ 30 มิถุนายน พ.ศ. 2563</v>
      </c>
      <c r="B105" s="176"/>
      <c r="C105" s="176"/>
      <c r="D105" s="5"/>
      <c r="E105" s="5"/>
      <c r="F105" s="6"/>
      <c r="G105" s="6"/>
      <c r="H105" s="6"/>
      <c r="I105" s="6"/>
      <c r="J105" s="6"/>
      <c r="K105" s="6"/>
      <c r="L105" s="6"/>
    </row>
    <row r="106" spans="1:12" x14ac:dyDescent="0.4">
      <c r="A106" s="8"/>
      <c r="B106" s="8"/>
      <c r="C106" s="8"/>
      <c r="D106" s="9"/>
      <c r="E106" s="9"/>
      <c r="F106" s="10"/>
      <c r="G106" s="10"/>
      <c r="H106" s="10"/>
      <c r="I106" s="10"/>
      <c r="J106" s="10"/>
      <c r="K106" s="10"/>
      <c r="L106" s="10"/>
    </row>
    <row r="107" spans="1:12" x14ac:dyDescent="0.4">
      <c r="A107" s="11"/>
      <c r="B107" s="11"/>
      <c r="C107" s="11"/>
      <c r="D107" s="12"/>
      <c r="E107" s="12"/>
      <c r="F107" s="315" t="s">
        <v>2</v>
      </c>
      <c r="G107" s="315"/>
      <c r="H107" s="315"/>
      <c r="I107" s="13"/>
      <c r="J107" s="315" t="s">
        <v>3</v>
      </c>
      <c r="K107" s="315"/>
      <c r="L107" s="315"/>
    </row>
    <row r="108" spans="1:12" x14ac:dyDescent="0.4">
      <c r="A108" s="14"/>
      <c r="D108" s="2"/>
      <c r="E108" s="2"/>
      <c r="F108" s="15" t="s">
        <v>4</v>
      </c>
      <c r="G108" s="15"/>
      <c r="H108" s="15" t="s">
        <v>5</v>
      </c>
      <c r="I108" s="15"/>
      <c r="J108" s="15" t="s">
        <v>4</v>
      </c>
      <c r="K108" s="15"/>
      <c r="L108" s="15" t="s">
        <v>5</v>
      </c>
    </row>
    <row r="109" spans="1:12" x14ac:dyDescent="0.4">
      <c r="A109" s="16"/>
      <c r="B109" s="16"/>
      <c r="C109" s="16"/>
      <c r="D109" s="34"/>
      <c r="E109" s="17"/>
      <c r="F109" s="18" t="str">
        <f>+F58</f>
        <v>30 มิถุนายน</v>
      </c>
      <c r="G109" s="18"/>
      <c r="H109" s="18" t="s">
        <v>6</v>
      </c>
      <c r="I109" s="18"/>
      <c r="J109" s="18" t="str">
        <f>+J58</f>
        <v>30 มิถุนายน</v>
      </c>
      <c r="K109" s="18"/>
      <c r="L109" s="18" t="s">
        <v>6</v>
      </c>
    </row>
    <row r="110" spans="1:12" x14ac:dyDescent="0.4">
      <c r="A110" s="16"/>
      <c r="B110" s="16"/>
      <c r="C110" s="16"/>
      <c r="D110" s="34"/>
      <c r="E110" s="16"/>
      <c r="F110" s="18" t="s">
        <v>122</v>
      </c>
      <c r="G110" s="18"/>
      <c r="H110" s="18" t="s">
        <v>7</v>
      </c>
      <c r="I110" s="18"/>
      <c r="J110" s="18" t="s">
        <v>122</v>
      </c>
      <c r="K110" s="18"/>
      <c r="L110" s="18" t="s">
        <v>7</v>
      </c>
    </row>
    <row r="111" spans="1:12" x14ac:dyDescent="0.4">
      <c r="A111" s="16"/>
      <c r="B111" s="16"/>
      <c r="C111" s="16"/>
      <c r="D111" s="22"/>
      <c r="E111" s="16"/>
      <c r="F111" s="20" t="s">
        <v>9</v>
      </c>
      <c r="G111" s="18"/>
      <c r="H111" s="20" t="s">
        <v>9</v>
      </c>
      <c r="I111" s="18"/>
      <c r="J111" s="20" t="s">
        <v>9</v>
      </c>
      <c r="K111" s="18"/>
      <c r="L111" s="20" t="s">
        <v>9</v>
      </c>
    </row>
    <row r="112" spans="1:12" ht="8.1" customHeight="1" x14ac:dyDescent="0.4">
      <c r="A112" s="1"/>
      <c r="B112" s="24"/>
      <c r="C112" s="24"/>
      <c r="D112" s="34"/>
      <c r="E112" s="2"/>
      <c r="F112" s="41"/>
      <c r="J112" s="41"/>
    </row>
    <row r="113" spans="1:12" x14ac:dyDescent="0.4">
      <c r="A113" s="14" t="s">
        <v>58</v>
      </c>
      <c r="D113" s="34"/>
      <c r="E113" s="2"/>
      <c r="F113" s="41"/>
      <c r="J113" s="41"/>
    </row>
    <row r="114" spans="1:12" ht="8.1" customHeight="1" x14ac:dyDescent="0.4">
      <c r="A114" s="1"/>
      <c r="B114" s="24"/>
      <c r="C114" s="24"/>
      <c r="D114" s="34"/>
      <c r="E114" s="2"/>
      <c r="F114" s="41"/>
      <c r="J114" s="41"/>
    </row>
    <row r="115" spans="1:12" x14ac:dyDescent="0.4">
      <c r="A115" s="4" t="s">
        <v>59</v>
      </c>
      <c r="D115" s="34"/>
      <c r="E115" s="2"/>
      <c r="F115" s="41"/>
      <c r="J115" s="41"/>
    </row>
    <row r="116" spans="1:12" x14ac:dyDescent="0.4">
      <c r="A116" s="7"/>
      <c r="B116" s="4" t="s">
        <v>60</v>
      </c>
      <c r="D116" s="34"/>
      <c r="E116" s="2"/>
      <c r="F116" s="41"/>
      <c r="J116" s="41"/>
    </row>
    <row r="117" spans="1:12" x14ac:dyDescent="0.4">
      <c r="A117" s="7"/>
      <c r="C117" s="4" t="s">
        <v>61</v>
      </c>
      <c r="D117" s="34"/>
      <c r="E117" s="2"/>
      <c r="F117" s="41"/>
      <c r="J117" s="41"/>
    </row>
    <row r="118" spans="1:12" x14ac:dyDescent="0.4">
      <c r="A118" s="7"/>
      <c r="C118" s="4" t="s">
        <v>62</v>
      </c>
      <c r="D118" s="2"/>
      <c r="E118" s="2"/>
      <c r="F118" s="45">
        <v>1681719973</v>
      </c>
      <c r="G118" s="21"/>
      <c r="H118" s="27">
        <v>1681719973</v>
      </c>
      <c r="I118" s="21"/>
      <c r="J118" s="45">
        <v>1681719973</v>
      </c>
      <c r="K118" s="21"/>
      <c r="L118" s="27">
        <v>1681719973</v>
      </c>
    </row>
    <row r="119" spans="1:12" ht="8.1" customHeight="1" x14ac:dyDescent="0.4">
      <c r="A119" s="1"/>
      <c r="B119" s="24"/>
      <c r="C119" s="24"/>
      <c r="D119" s="12"/>
      <c r="E119" s="2"/>
      <c r="F119" s="47"/>
      <c r="H119" s="18"/>
      <c r="J119" s="47"/>
      <c r="L119" s="18"/>
    </row>
    <row r="120" spans="1:12" x14ac:dyDescent="0.4">
      <c r="B120" s="30" t="s">
        <v>63</v>
      </c>
      <c r="D120" s="35"/>
      <c r="E120" s="35"/>
      <c r="F120" s="48"/>
      <c r="G120" s="4"/>
      <c r="H120" s="184"/>
      <c r="I120" s="4"/>
      <c r="J120" s="48"/>
      <c r="K120" s="4"/>
      <c r="L120" s="184"/>
    </row>
    <row r="121" spans="1:12" x14ac:dyDescent="0.4">
      <c r="A121" s="30"/>
      <c r="C121" s="30" t="s">
        <v>64</v>
      </c>
      <c r="D121" s="35"/>
      <c r="E121" s="35"/>
      <c r="F121" s="43"/>
      <c r="G121" s="21"/>
      <c r="H121" s="184"/>
      <c r="J121" s="43"/>
      <c r="L121" s="184"/>
    </row>
    <row r="122" spans="1:12" x14ac:dyDescent="0.4">
      <c r="A122" s="30"/>
      <c r="C122" s="30" t="s">
        <v>65</v>
      </c>
      <c r="D122" s="2"/>
      <c r="E122" s="35"/>
      <c r="F122" s="49">
        <v>1380599978</v>
      </c>
      <c r="G122" s="21"/>
      <c r="H122" s="184">
        <v>1380599978</v>
      </c>
      <c r="J122" s="43">
        <v>1380599978</v>
      </c>
      <c r="L122" s="184">
        <v>1380599978</v>
      </c>
    </row>
    <row r="123" spans="1:12" x14ac:dyDescent="0.4">
      <c r="A123" s="4" t="s">
        <v>66</v>
      </c>
      <c r="B123" s="7"/>
      <c r="D123" s="12"/>
      <c r="E123" s="36"/>
      <c r="F123" s="41">
        <v>1251361218</v>
      </c>
      <c r="H123" s="184">
        <v>1251361218</v>
      </c>
      <c r="J123" s="43">
        <v>5072394899</v>
      </c>
      <c r="L123" s="184">
        <v>5072394899</v>
      </c>
    </row>
    <row r="124" spans="1:12" x14ac:dyDescent="0.4">
      <c r="A124" s="4" t="s">
        <v>67</v>
      </c>
      <c r="B124" s="7"/>
      <c r="D124" s="12"/>
      <c r="E124" s="36"/>
      <c r="F124" s="41">
        <v>1589337148</v>
      </c>
      <c r="H124" s="184">
        <v>1589337148</v>
      </c>
      <c r="J124" s="43">
        <v>0</v>
      </c>
      <c r="L124" s="184">
        <v>0</v>
      </c>
    </row>
    <row r="125" spans="1:12" x14ac:dyDescent="0.4">
      <c r="A125" s="4" t="s">
        <v>68</v>
      </c>
      <c r="B125" s="7"/>
      <c r="D125" s="12"/>
      <c r="E125" s="36"/>
      <c r="F125" s="41"/>
      <c r="H125" s="184"/>
      <c r="J125" s="43"/>
      <c r="L125" s="184"/>
    </row>
    <row r="126" spans="1:12" x14ac:dyDescent="0.4">
      <c r="B126" s="4" t="s">
        <v>69</v>
      </c>
      <c r="D126" s="12"/>
      <c r="E126" s="36"/>
      <c r="F126" s="41">
        <v>0</v>
      </c>
      <c r="H126" s="184">
        <v>0</v>
      </c>
      <c r="J126" s="43">
        <v>-2499763187</v>
      </c>
      <c r="L126" s="184">
        <v>-2499763187</v>
      </c>
    </row>
    <row r="127" spans="1:12" x14ac:dyDescent="0.4">
      <c r="A127" s="4" t="s">
        <v>70</v>
      </c>
      <c r="B127" s="7"/>
      <c r="D127" s="12"/>
      <c r="E127" s="36"/>
      <c r="F127" s="41">
        <v>0</v>
      </c>
      <c r="H127" s="184">
        <v>0</v>
      </c>
      <c r="J127" s="43">
        <v>2588050</v>
      </c>
      <c r="L127" s="184">
        <v>2588050</v>
      </c>
    </row>
    <row r="128" spans="1:12" x14ac:dyDescent="0.4">
      <c r="A128" s="4" t="s">
        <v>71</v>
      </c>
      <c r="D128" s="2"/>
      <c r="E128" s="2"/>
      <c r="F128" s="41"/>
      <c r="H128" s="184"/>
      <c r="J128" s="41"/>
      <c r="L128" s="184"/>
    </row>
    <row r="129" spans="1:12" x14ac:dyDescent="0.4">
      <c r="A129" s="7"/>
      <c r="B129" s="4" t="s">
        <v>72</v>
      </c>
      <c r="D129" s="2"/>
      <c r="E129" s="2"/>
      <c r="F129" s="49">
        <v>46648118</v>
      </c>
      <c r="H129" s="184">
        <v>46648118</v>
      </c>
      <c r="J129" s="43">
        <v>29632014</v>
      </c>
      <c r="L129" s="184">
        <v>29632014</v>
      </c>
    </row>
    <row r="130" spans="1:12" x14ac:dyDescent="0.4">
      <c r="A130" s="7"/>
      <c r="B130" s="4" t="s">
        <v>73</v>
      </c>
      <c r="D130" s="2"/>
      <c r="E130" s="2"/>
      <c r="F130" s="42">
        <f>+'T7 C'!N27</f>
        <v>200805423</v>
      </c>
      <c r="H130" s="187">
        <v>317173564</v>
      </c>
      <c r="J130" s="42">
        <f>+'T8 C'!Q26</f>
        <v>107043748</v>
      </c>
      <c r="L130" s="187">
        <v>191828802</v>
      </c>
    </row>
    <row r="131" spans="1:12" ht="8.1" customHeight="1" x14ac:dyDescent="0.4">
      <c r="A131" s="1"/>
      <c r="B131" s="24"/>
      <c r="C131" s="24"/>
      <c r="D131" s="2"/>
      <c r="E131" s="2"/>
      <c r="F131" s="41"/>
      <c r="J131" s="41"/>
    </row>
    <row r="132" spans="1:12" x14ac:dyDescent="0.4">
      <c r="A132" s="4" t="s">
        <v>74</v>
      </c>
      <c r="B132" s="7"/>
      <c r="D132" s="2"/>
      <c r="E132" s="2"/>
      <c r="F132" s="43">
        <f>SUM(F121:F130)</f>
        <v>4468751885</v>
      </c>
      <c r="G132" s="21"/>
      <c r="H132" s="21">
        <f>SUM(H121:H130)</f>
        <v>4585120026</v>
      </c>
      <c r="I132" s="21"/>
      <c r="J132" s="43">
        <f>SUM(J122:J130)</f>
        <v>4092495502</v>
      </c>
      <c r="K132" s="21"/>
      <c r="L132" s="21">
        <f>SUM(L121:L130)</f>
        <v>4177280556</v>
      </c>
    </row>
    <row r="133" spans="1:12" x14ac:dyDescent="0.4">
      <c r="A133" s="4" t="s">
        <v>75</v>
      </c>
      <c r="D133" s="2"/>
      <c r="E133" s="2"/>
      <c r="F133" s="42">
        <f>+'T7 C'!R27</f>
        <v>197669196</v>
      </c>
      <c r="G133" s="21"/>
      <c r="H133" s="25">
        <v>199213192</v>
      </c>
      <c r="I133" s="21"/>
      <c r="J133" s="42">
        <v>0</v>
      </c>
      <c r="L133" s="25">
        <v>0</v>
      </c>
    </row>
    <row r="134" spans="1:12" ht="8.1" customHeight="1" x14ac:dyDescent="0.4">
      <c r="D134" s="2"/>
      <c r="E134" s="2"/>
      <c r="F134" s="43"/>
      <c r="G134" s="21"/>
      <c r="H134" s="21"/>
      <c r="I134" s="21"/>
      <c r="J134" s="43"/>
      <c r="L134" s="21"/>
    </row>
    <row r="135" spans="1:12" x14ac:dyDescent="0.4">
      <c r="A135" s="14" t="s">
        <v>76</v>
      </c>
      <c r="D135" s="2"/>
      <c r="E135" s="2"/>
      <c r="F135" s="42">
        <f>SUM(F132:F133)</f>
        <v>4666421081</v>
      </c>
      <c r="G135" s="21"/>
      <c r="H135" s="25">
        <f>SUM(H132:H133)</f>
        <v>4784333218</v>
      </c>
      <c r="I135" s="21"/>
      <c r="J135" s="42">
        <f>SUM(J132:J133)</f>
        <v>4092495502</v>
      </c>
      <c r="L135" s="25">
        <f>SUM(L132:L133)</f>
        <v>4177280556</v>
      </c>
    </row>
    <row r="136" spans="1:12" ht="8.1" customHeight="1" x14ac:dyDescent="0.4">
      <c r="A136" s="14"/>
      <c r="B136" s="7"/>
      <c r="D136" s="2"/>
      <c r="E136" s="2"/>
      <c r="F136" s="43"/>
      <c r="G136" s="21"/>
      <c r="H136" s="21"/>
      <c r="I136" s="21"/>
      <c r="J136" s="43"/>
      <c r="K136" s="21"/>
      <c r="L136" s="21"/>
    </row>
    <row r="137" spans="1:12" x14ac:dyDescent="0.4">
      <c r="A137" s="14" t="s">
        <v>77</v>
      </c>
      <c r="D137" s="2"/>
      <c r="E137" s="2"/>
      <c r="F137" s="45">
        <f>SUM(F96,F135)</f>
        <v>12968035163</v>
      </c>
      <c r="G137" s="21"/>
      <c r="H137" s="27">
        <f>SUM(H96,H135)</f>
        <v>12897985650</v>
      </c>
      <c r="I137" s="21"/>
      <c r="J137" s="45">
        <f>SUM(J96,J135)</f>
        <v>7334883987</v>
      </c>
      <c r="K137" s="21"/>
      <c r="L137" s="27">
        <f>SUM(L96,L135)</f>
        <v>7452509116</v>
      </c>
    </row>
    <row r="138" spans="1:12" x14ac:dyDescent="0.4">
      <c r="A138" s="14"/>
      <c r="D138" s="2"/>
      <c r="E138" s="2"/>
      <c r="F138" s="39"/>
      <c r="G138" s="21"/>
      <c r="H138" s="39"/>
      <c r="I138" s="21"/>
      <c r="J138" s="39"/>
      <c r="K138" s="21"/>
      <c r="L138" s="39"/>
    </row>
    <row r="139" spans="1:12" x14ac:dyDescent="0.4">
      <c r="A139" s="14"/>
      <c r="D139" s="2"/>
      <c r="E139" s="2"/>
      <c r="F139" s="37"/>
      <c r="G139" s="38"/>
      <c r="H139" s="37"/>
      <c r="I139" s="38"/>
      <c r="J139" s="37"/>
      <c r="K139" s="38"/>
      <c r="L139" s="37"/>
    </row>
    <row r="140" spans="1:12" x14ac:dyDescent="0.4">
      <c r="A140" s="14"/>
      <c r="D140" s="2"/>
      <c r="E140" s="2"/>
      <c r="F140" s="21"/>
      <c r="G140" s="21"/>
      <c r="H140" s="21"/>
      <c r="I140" s="21"/>
      <c r="J140" s="21"/>
      <c r="K140" s="21"/>
      <c r="L140" s="21"/>
    </row>
    <row r="141" spans="1:12" x14ac:dyDescent="0.4">
      <c r="A141" s="14"/>
      <c r="D141" s="2"/>
      <c r="E141" s="2"/>
      <c r="F141" s="39"/>
      <c r="G141" s="21"/>
      <c r="H141" s="21"/>
      <c r="I141" s="21"/>
      <c r="J141" s="39"/>
      <c r="K141" s="21"/>
      <c r="L141" s="21"/>
    </row>
    <row r="142" spans="1:12" x14ac:dyDescent="0.4">
      <c r="A142" s="14"/>
      <c r="D142" s="2"/>
      <c r="E142" s="2"/>
      <c r="F142" s="39"/>
      <c r="G142" s="21"/>
      <c r="H142" s="21"/>
      <c r="I142" s="21"/>
      <c r="J142" s="39"/>
      <c r="K142" s="21"/>
      <c r="L142" s="21"/>
    </row>
    <row r="143" spans="1:12" x14ac:dyDescent="0.4">
      <c r="A143" s="14"/>
      <c r="D143" s="2"/>
      <c r="E143" s="2"/>
      <c r="F143" s="39"/>
      <c r="G143" s="21"/>
      <c r="H143" s="21"/>
      <c r="I143" s="21"/>
      <c r="J143" s="39"/>
      <c r="K143" s="21"/>
      <c r="L143" s="21"/>
    </row>
    <row r="144" spans="1:12" x14ac:dyDescent="0.4">
      <c r="A144" s="14"/>
      <c r="D144" s="2"/>
      <c r="E144" s="2"/>
      <c r="F144" s="39"/>
      <c r="G144" s="21"/>
      <c r="H144" s="21"/>
      <c r="I144" s="21"/>
      <c r="J144" s="39"/>
      <c r="K144" s="21"/>
      <c r="L144" s="21"/>
    </row>
    <row r="145" spans="1:12" x14ac:dyDescent="0.4">
      <c r="A145" s="14"/>
      <c r="D145" s="2"/>
      <c r="E145" s="2"/>
      <c r="F145" s="21"/>
      <c r="G145" s="21"/>
      <c r="H145" s="21"/>
      <c r="I145" s="21"/>
      <c r="J145" s="21"/>
      <c r="K145" s="21"/>
      <c r="L145" s="21"/>
    </row>
    <row r="146" spans="1:12" x14ac:dyDescent="0.4">
      <c r="A146" s="14"/>
      <c r="D146" s="2"/>
      <c r="E146" s="2"/>
      <c r="F146" s="21"/>
      <c r="G146" s="21"/>
      <c r="H146" s="21"/>
      <c r="I146" s="21"/>
      <c r="J146" s="21"/>
      <c r="K146" s="21"/>
      <c r="L146" s="21"/>
    </row>
    <row r="147" spans="1:12" ht="22.5" customHeight="1" x14ac:dyDescent="0.4">
      <c r="A147" s="14"/>
      <c r="D147" s="2"/>
      <c r="E147" s="2"/>
      <c r="F147" s="21"/>
      <c r="G147" s="21"/>
      <c r="H147" s="21"/>
      <c r="I147" s="21"/>
      <c r="J147" s="21"/>
      <c r="K147" s="21"/>
      <c r="L147" s="21"/>
    </row>
    <row r="148" spans="1:12" x14ac:dyDescent="0.4">
      <c r="A148" s="14"/>
      <c r="D148" s="2"/>
      <c r="E148" s="2"/>
      <c r="F148" s="21"/>
      <c r="G148" s="21"/>
      <c r="H148" s="21"/>
      <c r="I148" s="21"/>
      <c r="J148" s="21"/>
      <c r="K148" s="21"/>
      <c r="L148" s="21"/>
    </row>
    <row r="149" spans="1:12" x14ac:dyDescent="0.4">
      <c r="A149" s="14"/>
      <c r="D149" s="2"/>
      <c r="E149" s="2"/>
      <c r="F149" s="21"/>
      <c r="G149" s="21"/>
      <c r="H149" s="21"/>
      <c r="I149" s="21"/>
      <c r="J149" s="21"/>
      <c r="K149" s="21"/>
      <c r="L149" s="21"/>
    </row>
    <row r="150" spans="1:12" x14ac:dyDescent="0.4">
      <c r="A150" s="14"/>
      <c r="D150" s="2"/>
      <c r="E150" s="2"/>
      <c r="F150" s="21"/>
      <c r="G150" s="21"/>
      <c r="H150" s="21"/>
      <c r="I150" s="21"/>
      <c r="J150" s="21"/>
      <c r="K150" s="21"/>
      <c r="L150" s="21"/>
    </row>
    <row r="151" spans="1:12" ht="22.5" customHeight="1" x14ac:dyDescent="0.4">
      <c r="A151" s="14"/>
      <c r="D151" s="2"/>
      <c r="E151" s="2"/>
      <c r="F151" s="21"/>
      <c r="G151" s="21"/>
      <c r="H151" s="21"/>
      <c r="I151" s="21"/>
      <c r="J151" s="21"/>
      <c r="K151" s="21"/>
      <c r="L151" s="21"/>
    </row>
    <row r="152" spans="1:12" ht="21.95" customHeight="1" x14ac:dyDescent="0.4">
      <c r="A152" s="28" t="str">
        <f>A51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52" s="28"/>
      <c r="C152" s="28"/>
      <c r="D152" s="5"/>
      <c r="E152" s="5"/>
      <c r="F152" s="6"/>
      <c r="G152" s="6"/>
      <c r="H152" s="6"/>
      <c r="I152" s="6"/>
      <c r="J152" s="6"/>
      <c r="K152" s="6"/>
      <c r="L152" s="6"/>
    </row>
    <row r="153" spans="1:12" x14ac:dyDescent="0.4">
      <c r="F153" s="21"/>
      <c r="G153" s="21"/>
      <c r="H153" s="21"/>
      <c r="I153" s="21"/>
      <c r="J153" s="21"/>
      <c r="K153" s="21"/>
      <c r="L153" s="21"/>
    </row>
    <row r="155" spans="1:12" x14ac:dyDescent="0.4">
      <c r="F155" s="38"/>
      <c r="H155" s="21"/>
      <c r="I155" s="21"/>
      <c r="J155" s="38"/>
      <c r="K155" s="21"/>
      <c r="L155" s="21"/>
    </row>
  </sheetData>
  <mergeCells count="6">
    <mergeCell ref="F5:H5"/>
    <mergeCell ref="J5:L5"/>
    <mergeCell ref="F56:H56"/>
    <mergeCell ref="J56:L56"/>
    <mergeCell ref="F107:H107"/>
    <mergeCell ref="J107:L107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1" max="16383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66"/>
  <sheetViews>
    <sheetView topLeftCell="A8" zoomScale="85" zoomScaleNormal="85" zoomScaleSheetLayoutView="100" workbookViewId="0">
      <selection activeCell="D106" sqref="D106"/>
    </sheetView>
  </sheetViews>
  <sheetFormatPr defaultColWidth="9.140625" defaultRowHeight="18.75" x14ac:dyDescent="0.4"/>
  <cols>
    <col min="1" max="2" width="0.85546875" style="202" customWidth="1"/>
    <col min="3" max="3" width="29.28515625" style="202" customWidth="1"/>
    <col min="4" max="4" width="7.7109375" style="202" customWidth="1"/>
    <col min="5" max="5" width="0.85546875" style="202" customWidth="1"/>
    <col min="6" max="6" width="14.28515625" style="292" customWidth="1"/>
    <col min="7" max="7" width="0.85546875" style="202" customWidth="1"/>
    <col min="8" max="8" width="14.28515625" style="202" customWidth="1"/>
    <col min="9" max="9" width="0.85546875" style="202" customWidth="1"/>
    <col min="10" max="10" width="14.28515625" style="292" customWidth="1"/>
    <col min="11" max="11" width="0.85546875" style="202" customWidth="1"/>
    <col min="12" max="12" width="14.42578125" style="202" customWidth="1"/>
    <col min="13" max="13" width="9.140625" style="202"/>
    <col min="14" max="14" width="13" style="202" bestFit="1" customWidth="1"/>
    <col min="15" max="15" width="18.42578125" style="202" customWidth="1"/>
    <col min="16" max="17" width="13" style="278" bestFit="1" customWidth="1"/>
    <col min="18" max="18" width="18.42578125" style="202" customWidth="1"/>
    <col min="19" max="16384" width="9.140625" style="202"/>
  </cols>
  <sheetData>
    <row r="1" spans="1:18" ht="18" customHeight="1" x14ac:dyDescent="0.4">
      <c r="A1" s="1" t="str">
        <f>'T2-4 BS'!A1</f>
        <v>บริษัท เนอวานา ไดอิ จำกัด (มหาชน)</v>
      </c>
      <c r="B1" s="11"/>
      <c r="C1" s="11"/>
      <c r="F1" s="281"/>
      <c r="G1" s="50"/>
      <c r="H1" s="50"/>
      <c r="J1" s="281"/>
      <c r="K1" s="50"/>
      <c r="L1" s="50"/>
    </row>
    <row r="2" spans="1:18" ht="18" customHeight="1" x14ac:dyDescent="0.4">
      <c r="A2" s="11" t="s">
        <v>78</v>
      </c>
      <c r="B2" s="11"/>
      <c r="C2" s="11"/>
      <c r="F2" s="281"/>
      <c r="G2" s="50"/>
      <c r="H2" s="50"/>
      <c r="J2" s="281"/>
      <c r="K2" s="50"/>
      <c r="L2" s="50"/>
    </row>
    <row r="3" spans="1:18" ht="18" customHeight="1" x14ac:dyDescent="0.4">
      <c r="A3" s="176" t="s">
        <v>188</v>
      </c>
      <c r="B3" s="176"/>
      <c r="C3" s="176"/>
      <c r="D3" s="176"/>
      <c r="E3" s="176"/>
      <c r="F3" s="282"/>
      <c r="G3" s="176"/>
      <c r="H3" s="176"/>
      <c r="I3" s="176"/>
      <c r="J3" s="282"/>
      <c r="K3" s="176"/>
      <c r="L3" s="176"/>
    </row>
    <row r="4" spans="1:18" ht="10.5" customHeight="1" x14ac:dyDescent="0.4">
      <c r="A4" s="8"/>
      <c r="B4" s="8"/>
      <c r="C4" s="8"/>
      <c r="D4" s="9"/>
      <c r="E4" s="9"/>
      <c r="F4" s="283"/>
      <c r="G4" s="51"/>
      <c r="H4" s="51"/>
      <c r="I4" s="9"/>
      <c r="J4" s="283"/>
      <c r="K4" s="51"/>
      <c r="L4" s="51"/>
    </row>
    <row r="5" spans="1:18" ht="18" customHeight="1" x14ac:dyDescent="0.4">
      <c r="A5" s="11"/>
      <c r="B5" s="11"/>
      <c r="C5" s="11"/>
      <c r="F5" s="315" t="s">
        <v>2</v>
      </c>
      <c r="G5" s="315"/>
      <c r="H5" s="315"/>
      <c r="I5" s="13"/>
      <c r="J5" s="315" t="s">
        <v>3</v>
      </c>
      <c r="K5" s="315"/>
      <c r="L5" s="315"/>
    </row>
    <row r="6" spans="1:18" ht="18" customHeight="1" x14ac:dyDescent="0.4">
      <c r="C6" s="52"/>
      <c r="F6" s="284" t="s">
        <v>4</v>
      </c>
      <c r="G6" s="54"/>
      <c r="H6" s="53" t="s">
        <v>4</v>
      </c>
      <c r="I6" s="55"/>
      <c r="J6" s="284" t="s">
        <v>4</v>
      </c>
      <c r="K6" s="54"/>
      <c r="L6" s="53" t="s">
        <v>4</v>
      </c>
    </row>
    <row r="7" spans="1:18" ht="18" customHeight="1" x14ac:dyDescent="0.4">
      <c r="D7" s="12"/>
      <c r="F7" s="285" t="s">
        <v>122</v>
      </c>
      <c r="G7" s="56"/>
      <c r="H7" s="56" t="s">
        <v>7</v>
      </c>
      <c r="I7" s="57"/>
      <c r="J7" s="285" t="s">
        <v>122</v>
      </c>
      <c r="K7" s="56"/>
      <c r="L7" s="56" t="s">
        <v>7</v>
      </c>
    </row>
    <row r="8" spans="1:18" ht="18" customHeight="1" x14ac:dyDescent="0.4">
      <c r="D8" s="58" t="s">
        <v>8</v>
      </c>
      <c r="F8" s="286" t="s">
        <v>9</v>
      </c>
      <c r="G8" s="60"/>
      <c r="H8" s="59" t="s">
        <v>9</v>
      </c>
      <c r="J8" s="286" t="s">
        <v>9</v>
      </c>
      <c r="K8" s="60"/>
      <c r="L8" s="59" t="s">
        <v>9</v>
      </c>
    </row>
    <row r="9" spans="1:18" ht="3.95" customHeight="1" x14ac:dyDescent="0.4">
      <c r="D9" s="12"/>
      <c r="E9" s="22"/>
      <c r="F9" s="287"/>
      <c r="G9" s="60"/>
      <c r="H9" s="60"/>
      <c r="I9" s="22"/>
      <c r="J9" s="287"/>
      <c r="K9" s="60"/>
      <c r="L9" s="60"/>
    </row>
    <row r="10" spans="1:18" ht="18" customHeight="1" x14ac:dyDescent="0.4">
      <c r="A10" s="7" t="s">
        <v>79</v>
      </c>
      <c r="F10" s="80">
        <v>279904500</v>
      </c>
      <c r="G10" s="61"/>
      <c r="H10" s="61">
        <v>498214310</v>
      </c>
      <c r="I10" s="204"/>
      <c r="J10" s="80">
        <v>115736460</v>
      </c>
      <c r="K10" s="61"/>
      <c r="L10" s="61">
        <v>166338838</v>
      </c>
      <c r="N10" s="280"/>
      <c r="O10" s="280"/>
      <c r="R10" s="280"/>
    </row>
    <row r="11" spans="1:18" ht="18" customHeight="1" x14ac:dyDescent="0.4">
      <c r="A11" s="7" t="s">
        <v>80</v>
      </c>
      <c r="F11" s="80">
        <v>54946450</v>
      </c>
      <c r="G11" s="61"/>
      <c r="H11" s="61">
        <v>45998338</v>
      </c>
      <c r="I11" s="204"/>
      <c r="J11" s="80">
        <v>0</v>
      </c>
      <c r="K11" s="61"/>
      <c r="L11" s="61">
        <v>0</v>
      </c>
      <c r="N11" s="280"/>
      <c r="O11" s="280"/>
      <c r="R11" s="280"/>
    </row>
    <row r="12" spans="1:18" ht="18" customHeight="1" x14ac:dyDescent="0.4">
      <c r="A12" s="7" t="s">
        <v>81</v>
      </c>
      <c r="F12" s="197">
        <v>6860489</v>
      </c>
      <c r="G12" s="61"/>
      <c r="H12" s="198">
        <v>49883609</v>
      </c>
      <c r="I12" s="204"/>
      <c r="J12" s="199">
        <v>0</v>
      </c>
      <c r="K12" s="61"/>
      <c r="L12" s="208">
        <v>2443330</v>
      </c>
      <c r="N12" s="280"/>
      <c r="O12" s="280"/>
    </row>
    <row r="13" spans="1:18" ht="2.25" customHeight="1" x14ac:dyDescent="0.4">
      <c r="C13" s="205"/>
      <c r="F13" s="81"/>
      <c r="G13" s="63"/>
      <c r="H13" s="63"/>
      <c r="I13" s="206"/>
      <c r="J13" s="81"/>
      <c r="K13" s="63"/>
      <c r="L13" s="63"/>
      <c r="N13" s="280"/>
      <c r="O13" s="280"/>
    </row>
    <row r="14" spans="1:18" ht="18" customHeight="1" x14ac:dyDescent="0.4">
      <c r="A14" s="33" t="s">
        <v>127</v>
      </c>
      <c r="F14" s="197">
        <f>SUM(F10:F12)</f>
        <v>341711439</v>
      </c>
      <c r="G14" s="63"/>
      <c r="H14" s="198">
        <f>SUM(H10:H12)</f>
        <v>594096257</v>
      </c>
      <c r="I14" s="206"/>
      <c r="J14" s="197">
        <f>SUM(J10:J12)</f>
        <v>115736460</v>
      </c>
      <c r="K14" s="63"/>
      <c r="L14" s="198">
        <f>SUM(L10:L12)</f>
        <v>168782168</v>
      </c>
      <c r="N14" s="280"/>
      <c r="O14" s="280"/>
    </row>
    <row r="15" spans="1:18" ht="5.25" customHeight="1" x14ac:dyDescent="0.4">
      <c r="C15" s="205"/>
      <c r="F15" s="81"/>
      <c r="G15" s="63"/>
      <c r="H15" s="63"/>
      <c r="J15" s="81"/>
      <c r="K15" s="63"/>
      <c r="L15" s="63"/>
      <c r="N15" s="280"/>
      <c r="O15" s="280"/>
    </row>
    <row r="16" spans="1:18" ht="18" customHeight="1" x14ac:dyDescent="0.4">
      <c r="A16" s="7" t="s">
        <v>82</v>
      </c>
      <c r="F16" s="81">
        <v>-216130462</v>
      </c>
      <c r="G16" s="63"/>
      <c r="H16" s="63">
        <v>-329560846</v>
      </c>
      <c r="I16" s="261"/>
      <c r="J16" s="81">
        <v>-98017566</v>
      </c>
      <c r="K16" s="63"/>
      <c r="L16" s="63">
        <v>-135131320</v>
      </c>
      <c r="N16" s="280"/>
      <c r="O16" s="280"/>
    </row>
    <row r="17" spans="1:15" ht="18" customHeight="1" x14ac:dyDescent="0.4">
      <c r="A17" s="7" t="s">
        <v>83</v>
      </c>
      <c r="F17" s="81">
        <v>-43864429</v>
      </c>
      <c r="G17" s="63"/>
      <c r="H17" s="63">
        <v>-39238851</v>
      </c>
      <c r="I17" s="204"/>
      <c r="J17" s="81">
        <v>0</v>
      </c>
      <c r="K17" s="63"/>
      <c r="L17" s="63">
        <v>0</v>
      </c>
      <c r="N17" s="280"/>
      <c r="O17" s="280"/>
    </row>
    <row r="18" spans="1:15" ht="18" customHeight="1" x14ac:dyDescent="0.4">
      <c r="A18" s="7" t="s">
        <v>84</v>
      </c>
      <c r="F18" s="197">
        <v>-4145846</v>
      </c>
      <c r="G18" s="63"/>
      <c r="H18" s="198">
        <v>-40281870</v>
      </c>
      <c r="I18" s="261"/>
      <c r="J18" s="197">
        <v>0</v>
      </c>
      <c r="K18" s="63"/>
      <c r="L18" s="198">
        <v>-2403000</v>
      </c>
      <c r="N18" s="280"/>
      <c r="O18" s="280"/>
    </row>
    <row r="19" spans="1:15" ht="3" customHeight="1" x14ac:dyDescent="0.4">
      <c r="C19" s="205"/>
      <c r="F19" s="81"/>
      <c r="G19" s="63"/>
      <c r="H19" s="63"/>
      <c r="I19" s="206"/>
      <c r="J19" s="81"/>
      <c r="K19" s="63"/>
      <c r="L19" s="63"/>
      <c r="N19" s="280"/>
      <c r="O19" s="280"/>
    </row>
    <row r="20" spans="1:15" ht="18" customHeight="1" x14ac:dyDescent="0.4">
      <c r="A20" s="33" t="s">
        <v>128</v>
      </c>
      <c r="F20" s="197">
        <f>SUM(F16:F18)</f>
        <v>-264140737</v>
      </c>
      <c r="G20" s="61"/>
      <c r="H20" s="198">
        <f>SUM(H16:H18)</f>
        <v>-409081567</v>
      </c>
      <c r="J20" s="197">
        <f>SUM(J16:J18)</f>
        <v>-98017566</v>
      </c>
      <c r="K20" s="61"/>
      <c r="L20" s="198">
        <f>SUM(L16:L18)</f>
        <v>-137534320</v>
      </c>
      <c r="N20" s="280"/>
      <c r="O20" s="280"/>
    </row>
    <row r="21" spans="1:15" ht="6" customHeight="1" x14ac:dyDescent="0.4">
      <c r="C21" s="205"/>
      <c r="F21" s="81"/>
      <c r="G21" s="63"/>
      <c r="H21" s="63"/>
      <c r="J21" s="81"/>
      <c r="K21" s="63"/>
      <c r="L21" s="63"/>
      <c r="N21" s="280"/>
      <c r="O21" s="280"/>
    </row>
    <row r="22" spans="1:15" ht="18" customHeight="1" x14ac:dyDescent="0.4">
      <c r="A22" s="33" t="s">
        <v>85</v>
      </c>
      <c r="F22" s="81">
        <f>F14+F20</f>
        <v>77570702</v>
      </c>
      <c r="G22" s="63"/>
      <c r="H22" s="63">
        <f>H14+H20</f>
        <v>185014690</v>
      </c>
      <c r="I22" s="206"/>
      <c r="J22" s="81">
        <f>J14+J20</f>
        <v>17718894</v>
      </c>
      <c r="K22" s="63"/>
      <c r="L22" s="63">
        <f>L14+L20</f>
        <v>31247848</v>
      </c>
      <c r="N22" s="280"/>
      <c r="O22" s="280"/>
    </row>
    <row r="23" spans="1:15" ht="2.25" customHeight="1" x14ac:dyDescent="0.4">
      <c r="C23" s="205"/>
      <c r="F23" s="81"/>
      <c r="G23" s="63"/>
      <c r="H23" s="63"/>
      <c r="I23" s="206"/>
      <c r="J23" s="81"/>
      <c r="K23" s="63"/>
      <c r="L23" s="63"/>
      <c r="N23" s="280"/>
      <c r="O23" s="280"/>
    </row>
    <row r="24" spans="1:15" ht="18" customHeight="1" x14ac:dyDescent="0.4">
      <c r="A24" s="7" t="s">
        <v>86</v>
      </c>
      <c r="D24" s="12">
        <v>18</v>
      </c>
      <c r="F24" s="81">
        <v>13584818</v>
      </c>
      <c r="G24" s="63"/>
      <c r="H24" s="63">
        <v>30026797</v>
      </c>
      <c r="I24" s="63"/>
      <c r="J24" s="81">
        <v>79921301</v>
      </c>
      <c r="K24" s="63"/>
      <c r="L24" s="63">
        <v>68358963</v>
      </c>
      <c r="N24" s="280"/>
      <c r="O24" s="280"/>
    </row>
    <row r="25" spans="1:15" ht="18" customHeight="1" x14ac:dyDescent="0.4">
      <c r="A25" s="7" t="s">
        <v>87</v>
      </c>
      <c r="F25" s="81">
        <v>-50029231</v>
      </c>
      <c r="G25" s="61"/>
      <c r="H25" s="63">
        <v>-94703344</v>
      </c>
      <c r="I25" s="204"/>
      <c r="J25" s="81">
        <v>-19011276</v>
      </c>
      <c r="K25" s="61"/>
      <c r="L25" s="63">
        <v>-32289657</v>
      </c>
      <c r="N25" s="280"/>
      <c r="O25" s="280"/>
    </row>
    <row r="26" spans="1:15" ht="18" customHeight="1" x14ac:dyDescent="0.4">
      <c r="A26" s="7" t="s">
        <v>88</v>
      </c>
      <c r="F26" s="81">
        <v>-52718477</v>
      </c>
      <c r="G26" s="61"/>
      <c r="H26" s="63">
        <v>-67287210</v>
      </c>
      <c r="I26" s="204"/>
      <c r="J26" s="81">
        <v>-59191861</v>
      </c>
      <c r="K26" s="61"/>
      <c r="L26" s="63">
        <v>-74802787</v>
      </c>
      <c r="N26" s="280"/>
      <c r="O26" s="280"/>
    </row>
    <row r="27" spans="1:15" ht="18" customHeight="1" x14ac:dyDescent="0.4">
      <c r="A27" s="7" t="s">
        <v>213</v>
      </c>
      <c r="F27" s="81">
        <v>-1384486</v>
      </c>
      <c r="G27" s="61"/>
      <c r="H27" s="63">
        <v>-856677</v>
      </c>
      <c r="I27" s="204"/>
      <c r="J27" s="81">
        <v>0</v>
      </c>
      <c r="K27" s="61"/>
      <c r="L27" s="63">
        <v>0</v>
      </c>
      <c r="N27" s="280"/>
      <c r="O27" s="280"/>
    </row>
    <row r="28" spans="1:15" ht="18" customHeight="1" x14ac:dyDescent="0.4">
      <c r="A28" s="7" t="s">
        <v>222</v>
      </c>
      <c r="F28" s="82">
        <v>-28664595</v>
      </c>
      <c r="G28" s="61"/>
      <c r="H28" s="64">
        <v>-26585108</v>
      </c>
      <c r="I28" s="204"/>
      <c r="J28" s="82">
        <v>-37630530</v>
      </c>
      <c r="K28" s="61"/>
      <c r="L28" s="64">
        <v>-22439292</v>
      </c>
      <c r="N28" s="280"/>
      <c r="O28" s="280"/>
    </row>
    <row r="29" spans="1:15" ht="3.95" customHeight="1" x14ac:dyDescent="0.4">
      <c r="F29" s="288"/>
      <c r="G29" s="63"/>
      <c r="H29" s="63"/>
      <c r="J29" s="288"/>
      <c r="K29" s="63"/>
      <c r="L29" s="63"/>
      <c r="N29" s="280"/>
      <c r="O29" s="280"/>
    </row>
    <row r="30" spans="1:15" ht="18" customHeight="1" x14ac:dyDescent="0.4">
      <c r="A30" s="33" t="s">
        <v>129</v>
      </c>
      <c r="F30" s="289"/>
      <c r="G30" s="7"/>
      <c r="H30" s="7"/>
      <c r="I30" s="7"/>
      <c r="J30" s="289"/>
      <c r="K30" s="7"/>
      <c r="L30" s="7"/>
      <c r="N30" s="280"/>
      <c r="O30" s="280"/>
    </row>
    <row r="31" spans="1:15" ht="18" customHeight="1" x14ac:dyDescent="0.4">
      <c r="B31" s="33" t="s">
        <v>89</v>
      </c>
      <c r="F31" s="81">
        <f>SUM(F22:F28)</f>
        <v>-41641269</v>
      </c>
      <c r="G31" s="63"/>
      <c r="H31" s="63">
        <f>SUM(H22:H28)</f>
        <v>25609148</v>
      </c>
      <c r="I31" s="204"/>
      <c r="J31" s="81">
        <f>SUM(J22:J28)</f>
        <v>-18193472</v>
      </c>
      <c r="K31" s="63"/>
      <c r="L31" s="63">
        <f>SUM(L22:L28)</f>
        <v>-29924925</v>
      </c>
      <c r="N31" s="280"/>
      <c r="O31" s="280"/>
    </row>
    <row r="32" spans="1:15" ht="18" customHeight="1" x14ac:dyDescent="0.4">
      <c r="A32" s="7" t="s">
        <v>90</v>
      </c>
      <c r="F32" s="82">
        <v>0</v>
      </c>
      <c r="G32" s="63"/>
      <c r="H32" s="64">
        <v>730</v>
      </c>
      <c r="I32" s="204"/>
      <c r="J32" s="82">
        <v>0</v>
      </c>
      <c r="K32" s="63"/>
      <c r="L32" s="64">
        <v>0</v>
      </c>
      <c r="N32" s="280"/>
      <c r="O32" s="280"/>
    </row>
    <row r="33" spans="1:17" ht="3.95" customHeight="1" x14ac:dyDescent="0.4">
      <c r="F33" s="81"/>
      <c r="G33" s="63"/>
      <c r="H33" s="63"/>
      <c r="I33" s="204"/>
      <c r="J33" s="81"/>
      <c r="K33" s="63"/>
      <c r="L33" s="63"/>
      <c r="N33" s="280"/>
      <c r="O33" s="280"/>
    </row>
    <row r="34" spans="1:17" ht="18" customHeight="1" x14ac:dyDescent="0.4">
      <c r="A34" s="33" t="s">
        <v>214</v>
      </c>
      <c r="F34" s="289"/>
      <c r="G34" s="7"/>
      <c r="H34" s="7"/>
      <c r="I34" s="7"/>
      <c r="J34" s="289"/>
      <c r="K34" s="7"/>
      <c r="L34" s="7"/>
      <c r="N34" s="280"/>
      <c r="O34" s="280"/>
    </row>
    <row r="35" spans="1:17" ht="18" customHeight="1" x14ac:dyDescent="0.4">
      <c r="A35" s="33"/>
      <c r="C35" s="33" t="s">
        <v>215</v>
      </c>
      <c r="F35" s="81">
        <f>SUM(F31:F32)</f>
        <v>-41641269</v>
      </c>
      <c r="G35" s="63"/>
      <c r="H35" s="63">
        <f>SUM(H31:H32)</f>
        <v>25609878</v>
      </c>
      <c r="I35" s="204"/>
      <c r="J35" s="81">
        <f>SUM(J31:J32)</f>
        <v>-18193472</v>
      </c>
      <c r="K35" s="63"/>
      <c r="L35" s="63">
        <f>SUM(L22:L28)</f>
        <v>-29924925</v>
      </c>
      <c r="N35" s="280"/>
      <c r="O35" s="280"/>
    </row>
    <row r="36" spans="1:17" ht="18" customHeight="1" x14ac:dyDescent="0.4">
      <c r="A36" s="7" t="s">
        <v>91</v>
      </c>
      <c r="D36" s="12"/>
      <c r="F36" s="82">
        <v>7166816</v>
      </c>
      <c r="G36" s="61"/>
      <c r="H36" s="64">
        <v>-5198735</v>
      </c>
      <c r="I36" s="204"/>
      <c r="J36" s="82">
        <v>3302707.9999999991</v>
      </c>
      <c r="K36" s="61"/>
      <c r="L36" s="64">
        <v>5931355</v>
      </c>
      <c r="N36" s="280"/>
      <c r="O36" s="280"/>
    </row>
    <row r="37" spans="1:17" ht="3.95" customHeight="1" x14ac:dyDescent="0.4">
      <c r="F37" s="81"/>
      <c r="G37" s="63"/>
      <c r="H37" s="63"/>
      <c r="I37" s="204"/>
      <c r="J37" s="81"/>
      <c r="K37" s="63"/>
      <c r="L37" s="63"/>
      <c r="N37" s="280"/>
      <c r="O37" s="280"/>
    </row>
    <row r="38" spans="1:17" ht="18" customHeight="1" x14ac:dyDescent="0.4">
      <c r="A38" s="33" t="s">
        <v>130</v>
      </c>
      <c r="B38" s="52"/>
      <c r="C38" s="52"/>
      <c r="F38" s="82">
        <f>SUM(F35:F36)</f>
        <v>-34474453</v>
      </c>
      <c r="G38" s="63"/>
      <c r="H38" s="64">
        <f>SUM(H35:H36)</f>
        <v>20411143</v>
      </c>
      <c r="I38" s="204"/>
      <c r="J38" s="82">
        <f>SUM(J35:J36)</f>
        <v>-14890764</v>
      </c>
      <c r="K38" s="63"/>
      <c r="L38" s="64">
        <f>SUM(L35:L36)</f>
        <v>-23993570</v>
      </c>
      <c r="N38" s="280"/>
      <c r="O38" s="280"/>
      <c r="Q38" s="279"/>
    </row>
    <row r="39" spans="1:17" ht="4.5" customHeight="1" x14ac:dyDescent="0.4">
      <c r="B39" s="52"/>
      <c r="C39" s="52"/>
      <c r="F39" s="288"/>
      <c r="G39" s="63"/>
      <c r="H39" s="63"/>
      <c r="J39" s="288"/>
      <c r="K39" s="63"/>
      <c r="L39" s="63"/>
      <c r="N39" s="280"/>
      <c r="O39" s="280"/>
    </row>
    <row r="40" spans="1:17" ht="18" customHeight="1" x14ac:dyDescent="0.4">
      <c r="A40" s="33" t="s">
        <v>131</v>
      </c>
      <c r="F40" s="288"/>
      <c r="G40" s="63"/>
      <c r="H40" s="63"/>
      <c r="I40" s="206"/>
      <c r="J40" s="288"/>
      <c r="K40" s="63"/>
      <c r="L40" s="63"/>
      <c r="N40" s="280"/>
      <c r="O40" s="280"/>
    </row>
    <row r="41" spans="1:17" ht="18" customHeight="1" x14ac:dyDescent="0.4">
      <c r="A41" s="33"/>
      <c r="B41" s="207" t="s">
        <v>124</v>
      </c>
      <c r="F41" s="288"/>
      <c r="G41" s="63"/>
      <c r="H41" s="63"/>
      <c r="J41" s="288"/>
      <c r="K41" s="63"/>
      <c r="L41" s="63"/>
      <c r="N41" s="280"/>
      <c r="O41" s="280"/>
    </row>
    <row r="42" spans="1:17" ht="18" customHeight="1" x14ac:dyDescent="0.4">
      <c r="A42" s="33"/>
      <c r="C42" s="207" t="s">
        <v>125</v>
      </c>
      <c r="F42" s="288"/>
      <c r="G42" s="63"/>
      <c r="H42" s="63"/>
      <c r="J42" s="288"/>
      <c r="K42" s="63"/>
      <c r="L42" s="63"/>
      <c r="N42" s="280"/>
      <c r="O42" s="280"/>
    </row>
    <row r="43" spans="1:17" ht="18" customHeight="1" x14ac:dyDescent="0.4">
      <c r="A43" s="33"/>
      <c r="C43" s="205" t="s">
        <v>216</v>
      </c>
      <c r="F43" s="288"/>
      <c r="G43" s="63"/>
      <c r="H43" s="63"/>
      <c r="I43" s="206"/>
      <c r="J43" s="288"/>
      <c r="K43" s="63"/>
      <c r="L43" s="63"/>
      <c r="N43" s="280"/>
      <c r="O43" s="280"/>
    </row>
    <row r="44" spans="1:17" ht="18" customHeight="1" x14ac:dyDescent="0.4">
      <c r="C44" s="205" t="s">
        <v>141</v>
      </c>
      <c r="F44" s="197">
        <v>0</v>
      </c>
      <c r="G44" s="63"/>
      <c r="H44" s="198">
        <v>1654270</v>
      </c>
      <c r="I44" s="261"/>
      <c r="J44" s="197">
        <v>0</v>
      </c>
      <c r="K44" s="63"/>
      <c r="L44" s="198">
        <v>1764014</v>
      </c>
      <c r="N44" s="280"/>
      <c r="O44" s="280"/>
    </row>
    <row r="45" spans="1:17" ht="3.95" customHeight="1" x14ac:dyDescent="0.4">
      <c r="C45" s="205"/>
      <c r="F45" s="81"/>
      <c r="G45" s="63"/>
      <c r="H45" s="63"/>
      <c r="I45" s="261"/>
      <c r="J45" s="81"/>
      <c r="K45" s="63"/>
      <c r="L45" s="63"/>
      <c r="N45" s="280"/>
      <c r="O45" s="280"/>
    </row>
    <row r="46" spans="1:17" ht="18" customHeight="1" x14ac:dyDescent="0.4">
      <c r="A46" s="33" t="s">
        <v>132</v>
      </c>
      <c r="B46" s="33"/>
      <c r="C46" s="33"/>
      <c r="F46" s="84">
        <f>+F38+F44</f>
        <v>-34474453</v>
      </c>
      <c r="G46" s="63"/>
      <c r="H46" s="65">
        <f>+H38+H44</f>
        <v>22065413</v>
      </c>
      <c r="I46" s="204"/>
      <c r="J46" s="84">
        <f>+J38+J44</f>
        <v>-14890764</v>
      </c>
      <c r="K46" s="63"/>
      <c r="L46" s="65">
        <f>+L38+L44</f>
        <v>-22229556</v>
      </c>
      <c r="N46" s="280"/>
      <c r="O46" s="280"/>
    </row>
    <row r="47" spans="1:17" ht="4.5" customHeight="1" x14ac:dyDescent="0.4">
      <c r="C47" s="52"/>
      <c r="F47" s="85"/>
      <c r="G47" s="264"/>
      <c r="H47" s="204"/>
      <c r="I47" s="264"/>
      <c r="J47" s="85"/>
      <c r="K47" s="264"/>
      <c r="L47" s="204"/>
      <c r="N47" s="280"/>
      <c r="O47" s="280"/>
    </row>
    <row r="48" spans="1:17" ht="18" customHeight="1" x14ac:dyDescent="0.4">
      <c r="A48" s="14" t="s">
        <v>93</v>
      </c>
      <c r="F48" s="85"/>
      <c r="G48" s="204"/>
      <c r="H48" s="204"/>
      <c r="I48" s="204"/>
      <c r="J48" s="85"/>
      <c r="K48" s="204"/>
      <c r="L48" s="204"/>
      <c r="N48" s="280"/>
      <c r="O48" s="280"/>
    </row>
    <row r="49" spans="1:15" ht="18" customHeight="1" x14ac:dyDescent="0.4">
      <c r="A49" s="7" t="s">
        <v>94</v>
      </c>
      <c r="C49" s="52"/>
      <c r="F49" s="85">
        <v>-31293238</v>
      </c>
      <c r="G49" s="264"/>
      <c r="H49" s="62">
        <v>2544234</v>
      </c>
      <c r="I49" s="264"/>
      <c r="J49" s="85">
        <v>-14890764</v>
      </c>
      <c r="K49" s="264"/>
      <c r="L49" s="62">
        <v>-23993570</v>
      </c>
      <c r="N49" s="280"/>
      <c r="O49" s="280"/>
    </row>
    <row r="50" spans="1:15" ht="18" customHeight="1" x14ac:dyDescent="0.4">
      <c r="A50" s="7" t="s">
        <v>95</v>
      </c>
      <c r="C50" s="52"/>
      <c r="F50" s="82">
        <v>-3181215</v>
      </c>
      <c r="G50" s="264"/>
      <c r="H50" s="64">
        <v>17866910</v>
      </c>
      <c r="I50" s="304"/>
      <c r="J50" s="87">
        <v>0</v>
      </c>
      <c r="K50" s="304"/>
      <c r="L50" s="68">
        <v>0</v>
      </c>
      <c r="N50" s="280"/>
      <c r="O50" s="280"/>
    </row>
    <row r="51" spans="1:15" ht="3.95" customHeight="1" x14ac:dyDescent="0.4">
      <c r="C51" s="52"/>
      <c r="F51" s="85"/>
      <c r="G51" s="62"/>
      <c r="H51" s="204"/>
      <c r="I51" s="62"/>
      <c r="J51" s="85"/>
      <c r="K51" s="62"/>
      <c r="L51" s="204"/>
      <c r="N51" s="280"/>
      <c r="O51" s="280"/>
    </row>
    <row r="52" spans="1:15" ht="18" customHeight="1" x14ac:dyDescent="0.4">
      <c r="C52" s="52"/>
      <c r="F52" s="86">
        <f>SUM(F49:F51)</f>
        <v>-34474453</v>
      </c>
      <c r="G52" s="264"/>
      <c r="H52" s="70">
        <f>SUM(H49:H51)</f>
        <v>20411144</v>
      </c>
      <c r="I52" s="264"/>
      <c r="J52" s="86">
        <f>SUM(J49:J51)</f>
        <v>-14890764</v>
      </c>
      <c r="K52" s="264"/>
      <c r="L52" s="71">
        <f>L38</f>
        <v>-23993570</v>
      </c>
      <c r="N52" s="280"/>
      <c r="O52" s="280"/>
    </row>
    <row r="53" spans="1:15" ht="1.5" customHeight="1" x14ac:dyDescent="0.4">
      <c r="C53" s="52"/>
      <c r="F53" s="85"/>
      <c r="G53" s="264"/>
      <c r="H53" s="204"/>
      <c r="I53" s="264"/>
      <c r="J53" s="85"/>
      <c r="K53" s="264"/>
      <c r="L53" s="204"/>
      <c r="N53" s="280"/>
      <c r="O53" s="280"/>
    </row>
    <row r="54" spans="1:15" ht="18" customHeight="1" x14ac:dyDescent="0.4">
      <c r="A54" s="33" t="s">
        <v>96</v>
      </c>
      <c r="C54" s="52"/>
      <c r="F54" s="85"/>
      <c r="G54" s="264"/>
      <c r="H54" s="204"/>
      <c r="I54" s="264"/>
      <c r="J54" s="85"/>
      <c r="K54" s="264"/>
      <c r="L54" s="204"/>
      <c r="N54" s="280"/>
      <c r="O54" s="280"/>
    </row>
    <row r="55" spans="1:15" ht="18" customHeight="1" x14ac:dyDescent="0.4">
      <c r="A55" s="7" t="s">
        <v>94</v>
      </c>
      <c r="C55" s="52"/>
      <c r="F55" s="85">
        <v>-31293238</v>
      </c>
      <c r="G55" s="264"/>
      <c r="H55" s="62">
        <v>4198503</v>
      </c>
      <c r="I55" s="264"/>
      <c r="J55" s="85">
        <f>+J49</f>
        <v>-14890764</v>
      </c>
      <c r="K55" s="264"/>
      <c r="L55" s="62">
        <v>-22229556</v>
      </c>
      <c r="N55" s="280"/>
      <c r="O55" s="280"/>
    </row>
    <row r="56" spans="1:15" ht="18" customHeight="1" x14ac:dyDescent="0.4">
      <c r="A56" s="7" t="s">
        <v>95</v>
      </c>
      <c r="C56" s="52"/>
      <c r="F56" s="199">
        <v>-3181215</v>
      </c>
      <c r="G56" s="264"/>
      <c r="H56" s="68">
        <v>17866910</v>
      </c>
      <c r="I56" s="264"/>
      <c r="J56" s="87">
        <v>0</v>
      </c>
      <c r="K56" s="264"/>
      <c r="L56" s="68">
        <v>0</v>
      </c>
      <c r="N56" s="280"/>
      <c r="O56" s="280"/>
    </row>
    <row r="57" spans="1:15" ht="3.95" customHeight="1" x14ac:dyDescent="0.4">
      <c r="C57" s="52"/>
      <c r="F57" s="85"/>
      <c r="G57" s="62"/>
      <c r="H57" s="204"/>
      <c r="I57" s="62"/>
      <c r="J57" s="85"/>
      <c r="K57" s="62"/>
      <c r="L57" s="204"/>
      <c r="N57" s="280"/>
      <c r="O57" s="280"/>
    </row>
    <row r="58" spans="1:15" ht="18" customHeight="1" x14ac:dyDescent="0.4">
      <c r="C58" s="52"/>
      <c r="F58" s="88">
        <f>SUM(F55:F57)</f>
        <v>-34474453</v>
      </c>
      <c r="G58" s="264"/>
      <c r="H58" s="71">
        <f>SUM(H55:H57)</f>
        <v>22065413</v>
      </c>
      <c r="I58" s="264"/>
      <c r="J58" s="88">
        <f>SUM(J55:J56)</f>
        <v>-14890764</v>
      </c>
      <c r="K58" s="264"/>
      <c r="L58" s="71">
        <f>SUM(L55:L57)</f>
        <v>-22229556</v>
      </c>
      <c r="N58" s="280"/>
      <c r="O58" s="280"/>
    </row>
    <row r="59" spans="1:15" ht="3" customHeight="1" x14ac:dyDescent="0.4">
      <c r="A59" s="14"/>
      <c r="C59" s="52"/>
      <c r="F59" s="289"/>
      <c r="G59" s="66"/>
      <c r="I59" s="66"/>
      <c r="J59" s="289"/>
      <c r="K59" s="66"/>
      <c r="O59" s="280"/>
    </row>
    <row r="60" spans="1:15" ht="18" customHeight="1" x14ac:dyDescent="0.4">
      <c r="A60" s="14" t="s">
        <v>133</v>
      </c>
      <c r="C60" s="52"/>
      <c r="F60" s="289"/>
      <c r="G60" s="66"/>
      <c r="I60" s="66"/>
      <c r="J60" s="289"/>
      <c r="K60" s="66"/>
      <c r="O60" s="280"/>
    </row>
    <row r="61" spans="1:15" ht="2.25" customHeight="1" x14ac:dyDescent="0.4">
      <c r="C61" s="52"/>
      <c r="F61" s="290"/>
      <c r="G61" s="66"/>
      <c r="H61" s="72"/>
      <c r="I61" s="66"/>
      <c r="J61" s="290"/>
      <c r="K61" s="66"/>
      <c r="L61" s="72"/>
      <c r="O61" s="280"/>
    </row>
    <row r="62" spans="1:15" ht="18" customHeight="1" x14ac:dyDescent="0.4">
      <c r="A62" s="7" t="s">
        <v>134</v>
      </c>
      <c r="C62" s="52"/>
      <c r="F62" s="89">
        <f>+F49/1380599978</f>
        <v>-2.2666404823019633E-2</v>
      </c>
      <c r="G62" s="66"/>
      <c r="H62" s="72">
        <f>+H49/1380599978</f>
        <v>1.8428466178057551E-3</v>
      </c>
      <c r="I62" s="66"/>
      <c r="J62" s="305">
        <f>+J49/1380599978</f>
        <v>-1.0785719424370439E-2</v>
      </c>
      <c r="K62" s="73"/>
      <c r="L62" s="209">
        <f>+L49/1380599978</f>
        <v>-1.7379089078907693E-2</v>
      </c>
      <c r="O62" s="280"/>
    </row>
    <row r="63" spans="1:15" ht="2.25" customHeight="1" x14ac:dyDescent="0.4">
      <c r="C63" s="52"/>
      <c r="F63" s="69"/>
      <c r="G63" s="69"/>
      <c r="H63" s="209"/>
      <c r="I63" s="69"/>
      <c r="J63" s="293"/>
      <c r="K63" s="69"/>
      <c r="L63" s="75"/>
      <c r="M63" s="76"/>
      <c r="O63" s="280"/>
    </row>
    <row r="64" spans="1:15" ht="21.95" customHeight="1" x14ac:dyDescent="0.4">
      <c r="A64" s="77" t="str">
        <f>'T2-4 BS'!A51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64" s="77"/>
      <c r="C64" s="77"/>
      <c r="D64" s="78"/>
      <c r="E64" s="78"/>
      <c r="F64" s="291"/>
      <c r="G64" s="64"/>
      <c r="H64" s="64"/>
      <c r="I64" s="78"/>
      <c r="J64" s="291"/>
      <c r="K64" s="64"/>
      <c r="L64" s="64"/>
    </row>
    <row r="66" spans="10:10" x14ac:dyDescent="0.4">
      <c r="J66" s="306"/>
    </row>
  </sheetData>
  <mergeCells count="2">
    <mergeCell ref="F5:H5"/>
    <mergeCell ref="J5:L5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64"/>
  <sheetViews>
    <sheetView topLeftCell="A13" zoomScale="85" zoomScaleNormal="85" zoomScaleSheetLayoutView="90" workbookViewId="0">
      <selection activeCell="D106" sqref="D106"/>
    </sheetView>
  </sheetViews>
  <sheetFormatPr defaultColWidth="9.140625" defaultRowHeight="18.75" x14ac:dyDescent="0.4"/>
  <cols>
    <col min="1" max="2" width="0.85546875" style="202" customWidth="1"/>
    <col min="3" max="3" width="29.42578125" style="202" customWidth="1"/>
    <col min="4" max="4" width="7.7109375" style="202" customWidth="1"/>
    <col min="5" max="5" width="0.85546875" style="202" customWidth="1"/>
    <col min="6" max="6" width="14.28515625" style="202" customWidth="1"/>
    <col min="7" max="7" width="0.85546875" style="202" customWidth="1"/>
    <col min="8" max="8" width="14.28515625" style="202" customWidth="1"/>
    <col min="9" max="9" width="0.85546875" style="202" customWidth="1"/>
    <col min="10" max="10" width="14.28515625" style="202" customWidth="1"/>
    <col min="11" max="11" width="0.85546875" style="202" customWidth="1"/>
    <col min="12" max="12" width="14.42578125" style="202" customWidth="1"/>
    <col min="13" max="13" width="9.140625" style="202"/>
    <col min="14" max="15" width="13" style="278" bestFit="1" customWidth="1"/>
    <col min="16" max="16" width="18.42578125" style="202" customWidth="1"/>
    <col min="17" max="17" width="13" style="202" bestFit="1" customWidth="1"/>
    <col min="18" max="16384" width="9.140625" style="202"/>
  </cols>
  <sheetData>
    <row r="1" spans="1:17" ht="18" customHeight="1" x14ac:dyDescent="0.4">
      <c r="A1" s="1" t="str">
        <f>'T2-4 BS'!A1</f>
        <v>บริษัท เนอวานา ไดอิ จำกัด (มหาชน)</v>
      </c>
      <c r="B1" s="11"/>
      <c r="C1" s="11"/>
      <c r="F1" s="50"/>
      <c r="G1" s="50"/>
      <c r="H1" s="50"/>
      <c r="J1" s="50"/>
      <c r="K1" s="50"/>
      <c r="L1" s="50"/>
    </row>
    <row r="2" spans="1:17" ht="18" customHeight="1" x14ac:dyDescent="0.4">
      <c r="A2" s="11" t="s">
        <v>78</v>
      </c>
      <c r="B2" s="11"/>
      <c r="C2" s="11"/>
      <c r="F2" s="50"/>
      <c r="G2" s="50"/>
      <c r="H2" s="50"/>
      <c r="J2" s="50"/>
      <c r="K2" s="50"/>
      <c r="L2" s="50"/>
    </row>
    <row r="3" spans="1:17" ht="18" customHeight="1" x14ac:dyDescent="0.4">
      <c r="A3" s="176" t="s">
        <v>192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</row>
    <row r="4" spans="1:17" ht="10.5" customHeight="1" x14ac:dyDescent="0.4">
      <c r="A4" s="8"/>
      <c r="B4" s="8"/>
      <c r="C4" s="8"/>
      <c r="D4" s="9"/>
      <c r="E4" s="9"/>
      <c r="F4" s="51"/>
      <c r="G4" s="51"/>
      <c r="H4" s="51"/>
      <c r="I4" s="9"/>
      <c r="J4" s="51"/>
      <c r="K4" s="51"/>
      <c r="L4" s="51"/>
    </row>
    <row r="5" spans="1:17" ht="18" customHeight="1" x14ac:dyDescent="0.4">
      <c r="A5" s="11"/>
      <c r="B5" s="11"/>
      <c r="C5" s="11"/>
      <c r="F5" s="315" t="s">
        <v>2</v>
      </c>
      <c r="G5" s="315"/>
      <c r="H5" s="315"/>
      <c r="I5" s="13"/>
      <c r="J5" s="315" t="s">
        <v>3</v>
      </c>
      <c r="K5" s="315"/>
      <c r="L5" s="315"/>
    </row>
    <row r="6" spans="1:17" ht="18" customHeight="1" x14ac:dyDescent="0.4">
      <c r="C6" s="52"/>
      <c r="F6" s="53" t="s">
        <v>4</v>
      </c>
      <c r="G6" s="54"/>
      <c r="H6" s="53" t="s">
        <v>4</v>
      </c>
      <c r="I6" s="55"/>
      <c r="J6" s="53" t="s">
        <v>4</v>
      </c>
      <c r="K6" s="54"/>
      <c r="L6" s="53" t="s">
        <v>4</v>
      </c>
    </row>
    <row r="7" spans="1:17" ht="18" customHeight="1" x14ac:dyDescent="0.4">
      <c r="D7" s="12"/>
      <c r="F7" s="56" t="s">
        <v>122</v>
      </c>
      <c r="G7" s="56"/>
      <c r="H7" s="56" t="s">
        <v>7</v>
      </c>
      <c r="I7" s="57"/>
      <c r="J7" s="56" t="s">
        <v>122</v>
      </c>
      <c r="K7" s="56"/>
      <c r="L7" s="56" t="s">
        <v>7</v>
      </c>
    </row>
    <row r="8" spans="1:17" ht="18" customHeight="1" x14ac:dyDescent="0.4">
      <c r="D8" s="58" t="s">
        <v>8</v>
      </c>
      <c r="F8" s="59" t="s">
        <v>9</v>
      </c>
      <c r="G8" s="60"/>
      <c r="H8" s="59" t="s">
        <v>9</v>
      </c>
      <c r="J8" s="59" t="s">
        <v>9</v>
      </c>
      <c r="K8" s="60"/>
      <c r="L8" s="59" t="s">
        <v>9</v>
      </c>
    </row>
    <row r="9" spans="1:17" ht="4.5" customHeight="1" x14ac:dyDescent="0.4">
      <c r="D9" s="12"/>
      <c r="E9" s="22"/>
      <c r="F9" s="79"/>
      <c r="G9" s="60"/>
      <c r="H9" s="60"/>
      <c r="I9" s="22"/>
      <c r="J9" s="79"/>
      <c r="K9" s="60"/>
      <c r="L9" s="60"/>
    </row>
    <row r="10" spans="1:17" ht="18" customHeight="1" x14ac:dyDescent="0.4">
      <c r="A10" s="7" t="s">
        <v>79</v>
      </c>
      <c r="F10" s="80">
        <v>599357890</v>
      </c>
      <c r="G10" s="61"/>
      <c r="H10" s="61">
        <v>1241730568</v>
      </c>
      <c r="I10" s="204"/>
      <c r="J10" s="80">
        <v>208874434</v>
      </c>
      <c r="K10" s="61"/>
      <c r="L10" s="61">
        <v>325052021</v>
      </c>
      <c r="P10" s="280"/>
      <c r="Q10" s="280"/>
    </row>
    <row r="11" spans="1:17" ht="18" customHeight="1" x14ac:dyDescent="0.4">
      <c r="A11" s="7" t="s">
        <v>80</v>
      </c>
      <c r="F11" s="80">
        <v>74984638</v>
      </c>
      <c r="G11" s="61"/>
      <c r="H11" s="61">
        <v>133239636</v>
      </c>
      <c r="I11" s="204"/>
      <c r="J11" s="80">
        <v>83439</v>
      </c>
      <c r="K11" s="61"/>
      <c r="L11" s="61">
        <v>0</v>
      </c>
      <c r="P11" s="280"/>
      <c r="Q11" s="280"/>
    </row>
    <row r="12" spans="1:17" ht="18" customHeight="1" x14ac:dyDescent="0.4">
      <c r="A12" s="7" t="s">
        <v>81</v>
      </c>
      <c r="F12" s="197">
        <v>15153499</v>
      </c>
      <c r="G12" s="61"/>
      <c r="H12" s="198">
        <v>104607436</v>
      </c>
      <c r="I12" s="204"/>
      <c r="J12" s="199">
        <v>120000</v>
      </c>
      <c r="K12" s="61"/>
      <c r="L12" s="208">
        <v>2903330</v>
      </c>
      <c r="P12" s="280"/>
      <c r="Q12" s="280"/>
    </row>
    <row r="13" spans="1:17" ht="3" customHeight="1" x14ac:dyDescent="0.4">
      <c r="C13" s="205"/>
      <c r="F13" s="81"/>
      <c r="G13" s="63"/>
      <c r="H13" s="63"/>
      <c r="I13" s="206"/>
      <c r="J13" s="81"/>
      <c r="K13" s="63"/>
      <c r="L13" s="63"/>
      <c r="P13" s="280"/>
      <c r="Q13" s="280"/>
    </row>
    <row r="14" spans="1:17" ht="18" customHeight="1" x14ac:dyDescent="0.4">
      <c r="A14" s="33" t="s">
        <v>127</v>
      </c>
      <c r="F14" s="197">
        <f>SUM(F10:F12)</f>
        <v>689496027</v>
      </c>
      <c r="G14" s="63"/>
      <c r="H14" s="198">
        <f>SUM(H10:H12)</f>
        <v>1479577640</v>
      </c>
      <c r="I14" s="206"/>
      <c r="J14" s="197">
        <f>SUM(J10:J12)</f>
        <v>209077873</v>
      </c>
      <c r="K14" s="63"/>
      <c r="L14" s="198">
        <f>SUM(L10:L12)</f>
        <v>327955351</v>
      </c>
      <c r="P14" s="280"/>
      <c r="Q14" s="280"/>
    </row>
    <row r="15" spans="1:17" ht="5.25" customHeight="1" x14ac:dyDescent="0.4">
      <c r="C15" s="205"/>
      <c r="F15" s="81"/>
      <c r="G15" s="63"/>
      <c r="H15" s="63"/>
      <c r="J15" s="81"/>
      <c r="K15" s="63"/>
      <c r="L15" s="63"/>
      <c r="P15" s="280"/>
      <c r="Q15" s="280"/>
    </row>
    <row r="16" spans="1:17" ht="18" customHeight="1" x14ac:dyDescent="0.4">
      <c r="A16" s="7" t="s">
        <v>82</v>
      </c>
      <c r="F16" s="81">
        <v>-407407692</v>
      </c>
      <c r="G16" s="63"/>
      <c r="H16" s="63">
        <v>-776037191</v>
      </c>
      <c r="I16" s="261"/>
      <c r="J16" s="81">
        <v>-176394275</v>
      </c>
      <c r="K16" s="63"/>
      <c r="L16" s="63">
        <v>-261173886</v>
      </c>
      <c r="P16" s="280"/>
      <c r="Q16" s="280"/>
    </row>
    <row r="17" spans="1:17" ht="18" customHeight="1" x14ac:dyDescent="0.4">
      <c r="A17" s="7" t="s">
        <v>83</v>
      </c>
      <c r="F17" s="81">
        <v>-61522602</v>
      </c>
      <c r="G17" s="63"/>
      <c r="H17" s="63">
        <v>-119746048</v>
      </c>
      <c r="I17" s="204"/>
      <c r="J17" s="81">
        <v>-83246</v>
      </c>
      <c r="K17" s="63"/>
      <c r="L17" s="63">
        <v>0</v>
      </c>
      <c r="P17" s="280"/>
      <c r="Q17" s="280"/>
    </row>
    <row r="18" spans="1:17" ht="18" customHeight="1" x14ac:dyDescent="0.4">
      <c r="A18" s="7" t="s">
        <v>84</v>
      </c>
      <c r="F18" s="197">
        <v>-12203194</v>
      </c>
      <c r="G18" s="63"/>
      <c r="H18" s="198">
        <v>-87474765</v>
      </c>
      <c r="I18" s="261"/>
      <c r="J18" s="197">
        <v>-120001</v>
      </c>
      <c r="K18" s="63"/>
      <c r="L18" s="198">
        <v>-2863000</v>
      </c>
      <c r="P18" s="280"/>
      <c r="Q18" s="280"/>
    </row>
    <row r="19" spans="1:17" ht="3.75" customHeight="1" x14ac:dyDescent="0.4">
      <c r="C19" s="205"/>
      <c r="F19" s="81"/>
      <c r="G19" s="63"/>
      <c r="H19" s="63"/>
      <c r="I19" s="206"/>
      <c r="J19" s="81"/>
      <c r="K19" s="63"/>
      <c r="L19" s="63"/>
      <c r="P19" s="280"/>
      <c r="Q19" s="280"/>
    </row>
    <row r="20" spans="1:17" ht="18" customHeight="1" x14ac:dyDescent="0.4">
      <c r="A20" s="33" t="s">
        <v>128</v>
      </c>
      <c r="F20" s="197">
        <f>SUM(F16:F18)</f>
        <v>-481133488</v>
      </c>
      <c r="G20" s="61"/>
      <c r="H20" s="198">
        <f>SUM(H16:H18)</f>
        <v>-983258004</v>
      </c>
      <c r="J20" s="197">
        <f>SUM(J16:J18)</f>
        <v>-176597522</v>
      </c>
      <c r="K20" s="61"/>
      <c r="L20" s="198">
        <f>SUM(L16:L18)</f>
        <v>-264036886</v>
      </c>
      <c r="P20" s="280"/>
      <c r="Q20" s="280"/>
    </row>
    <row r="21" spans="1:17" ht="5.25" customHeight="1" x14ac:dyDescent="0.4">
      <c r="C21" s="205"/>
      <c r="F21" s="81"/>
      <c r="G21" s="63"/>
      <c r="H21" s="63"/>
      <c r="J21" s="81"/>
      <c r="K21" s="63"/>
      <c r="L21" s="63"/>
      <c r="P21" s="280"/>
      <c r="Q21" s="280"/>
    </row>
    <row r="22" spans="1:17" ht="18" customHeight="1" x14ac:dyDescent="0.4">
      <c r="A22" s="33" t="s">
        <v>85</v>
      </c>
      <c r="F22" s="81">
        <f>F14+F20</f>
        <v>208362539</v>
      </c>
      <c r="G22" s="63"/>
      <c r="H22" s="63">
        <f>H14+H20</f>
        <v>496319636</v>
      </c>
      <c r="I22" s="206"/>
      <c r="J22" s="81">
        <f>J14+J20</f>
        <v>32480351</v>
      </c>
      <c r="K22" s="63"/>
      <c r="L22" s="63">
        <f>L14+L20</f>
        <v>63918465</v>
      </c>
      <c r="P22" s="280"/>
      <c r="Q22" s="280"/>
    </row>
    <row r="23" spans="1:17" ht="3" customHeight="1" x14ac:dyDescent="0.4">
      <c r="C23" s="205"/>
      <c r="F23" s="81"/>
      <c r="G23" s="63"/>
      <c r="H23" s="63"/>
      <c r="I23" s="206"/>
      <c r="J23" s="81"/>
      <c r="K23" s="63"/>
      <c r="L23" s="63"/>
      <c r="P23" s="280"/>
      <c r="Q23" s="280"/>
    </row>
    <row r="24" spans="1:17" ht="18" customHeight="1" x14ac:dyDescent="0.4">
      <c r="A24" s="7" t="s">
        <v>86</v>
      </c>
      <c r="D24" s="12">
        <v>18</v>
      </c>
      <c r="F24" s="81">
        <v>31543963</v>
      </c>
      <c r="G24" s="63"/>
      <c r="H24" s="63">
        <v>35756120</v>
      </c>
      <c r="I24" s="63"/>
      <c r="J24" s="81">
        <v>184343840</v>
      </c>
      <c r="K24" s="63"/>
      <c r="L24" s="63">
        <v>248157166</v>
      </c>
      <c r="P24" s="280"/>
      <c r="Q24" s="280"/>
    </row>
    <row r="25" spans="1:17" ht="18" customHeight="1" x14ac:dyDescent="0.4">
      <c r="A25" s="7" t="s">
        <v>87</v>
      </c>
      <c r="F25" s="81">
        <v>-131669596</v>
      </c>
      <c r="G25" s="61"/>
      <c r="H25" s="63">
        <v>-213231007</v>
      </c>
      <c r="I25" s="204"/>
      <c r="J25" s="81">
        <v>-47308873</v>
      </c>
      <c r="K25" s="61"/>
      <c r="L25" s="63">
        <v>-71354056</v>
      </c>
      <c r="P25" s="280"/>
      <c r="Q25" s="280"/>
    </row>
    <row r="26" spans="1:17" ht="18" customHeight="1" x14ac:dyDescent="0.4">
      <c r="A26" s="7" t="s">
        <v>88</v>
      </c>
      <c r="F26" s="303">
        <v>-100251028</v>
      </c>
      <c r="G26" s="61"/>
      <c r="H26" s="63">
        <v>-132279731</v>
      </c>
      <c r="I26" s="204"/>
      <c r="J26" s="81">
        <v>-110709333</v>
      </c>
      <c r="K26" s="61"/>
      <c r="L26" s="63">
        <v>-138882944</v>
      </c>
      <c r="P26" s="280"/>
      <c r="Q26" s="280"/>
    </row>
    <row r="27" spans="1:17" ht="18" customHeight="1" x14ac:dyDescent="0.4">
      <c r="A27" s="7" t="s">
        <v>213</v>
      </c>
      <c r="F27" s="81">
        <v>-515610</v>
      </c>
      <c r="G27" s="61"/>
      <c r="H27" s="63">
        <v>-149456</v>
      </c>
      <c r="I27" s="204"/>
      <c r="J27" s="81">
        <v>-4734</v>
      </c>
      <c r="K27" s="61"/>
      <c r="L27" s="63">
        <v>0</v>
      </c>
      <c r="P27" s="280"/>
      <c r="Q27" s="280"/>
    </row>
    <row r="28" spans="1:17" ht="18" customHeight="1" x14ac:dyDescent="0.4">
      <c r="A28" s="7" t="s">
        <v>222</v>
      </c>
      <c r="F28" s="82">
        <v>-58521114</v>
      </c>
      <c r="G28" s="61"/>
      <c r="H28" s="64">
        <v>-61215309</v>
      </c>
      <c r="I28" s="204"/>
      <c r="J28" s="82">
        <v>-74255546</v>
      </c>
      <c r="K28" s="61"/>
      <c r="L28" s="64">
        <v>-44804306</v>
      </c>
      <c r="P28" s="280"/>
      <c r="Q28" s="280"/>
    </row>
    <row r="29" spans="1:17" ht="2.25" customHeight="1" x14ac:dyDescent="0.4">
      <c r="F29" s="81"/>
      <c r="G29" s="63"/>
      <c r="H29" s="63"/>
      <c r="J29" s="81"/>
      <c r="K29" s="63"/>
      <c r="L29" s="63"/>
      <c r="P29" s="280"/>
      <c r="Q29" s="280"/>
    </row>
    <row r="30" spans="1:17" ht="18" customHeight="1" x14ac:dyDescent="0.4">
      <c r="A30" s="33" t="s">
        <v>129</v>
      </c>
      <c r="F30" s="83"/>
      <c r="G30" s="7"/>
      <c r="H30" s="7"/>
      <c r="I30" s="7"/>
      <c r="J30" s="83"/>
      <c r="K30" s="7"/>
      <c r="L30" s="7"/>
      <c r="P30" s="280"/>
      <c r="Q30" s="280"/>
    </row>
    <row r="31" spans="1:17" ht="18" customHeight="1" x14ac:dyDescent="0.4">
      <c r="B31" s="33" t="s">
        <v>89</v>
      </c>
      <c r="F31" s="81">
        <f>SUM(F22:F28)</f>
        <v>-51050846</v>
      </c>
      <c r="G31" s="63"/>
      <c r="H31" s="63">
        <f>SUM(H22:H28)</f>
        <v>125200253</v>
      </c>
      <c r="J31" s="81">
        <f>SUM(J22:J28)</f>
        <v>-15454295</v>
      </c>
      <c r="K31" s="63"/>
      <c r="L31" s="63">
        <f>SUM(L22:L28)</f>
        <v>57034325</v>
      </c>
      <c r="P31" s="280"/>
      <c r="Q31" s="280"/>
    </row>
    <row r="32" spans="1:17" ht="18" customHeight="1" x14ac:dyDescent="0.4">
      <c r="A32" s="7" t="s">
        <v>90</v>
      </c>
      <c r="F32" s="82">
        <v>0</v>
      </c>
      <c r="G32" s="63"/>
      <c r="H32" s="64">
        <v>-1325069</v>
      </c>
      <c r="J32" s="82">
        <v>0</v>
      </c>
      <c r="K32" s="63"/>
      <c r="L32" s="64">
        <v>0</v>
      </c>
      <c r="P32" s="280"/>
      <c r="Q32" s="280"/>
    </row>
    <row r="33" spans="1:17" ht="2.25" customHeight="1" x14ac:dyDescent="0.4">
      <c r="F33" s="81"/>
      <c r="G33" s="63"/>
      <c r="H33" s="63"/>
      <c r="J33" s="81"/>
      <c r="K33" s="63"/>
      <c r="L33" s="63"/>
      <c r="P33" s="280"/>
      <c r="Q33" s="280"/>
    </row>
    <row r="34" spans="1:17" ht="18" customHeight="1" x14ac:dyDescent="0.4">
      <c r="A34" s="33" t="s">
        <v>219</v>
      </c>
      <c r="F34" s="81">
        <f>SUM(F31:F32)</f>
        <v>-51050846</v>
      </c>
      <c r="G34" s="63"/>
      <c r="H34" s="63">
        <f>SUM(H31:H32)</f>
        <v>123875184</v>
      </c>
      <c r="J34" s="81">
        <f>SUM(J31:J32)</f>
        <v>-15454295</v>
      </c>
      <c r="K34" s="63"/>
      <c r="L34" s="63">
        <f>SUM(L31:L32)</f>
        <v>57034325</v>
      </c>
      <c r="N34" s="279"/>
      <c r="P34" s="280"/>
      <c r="Q34" s="280"/>
    </row>
    <row r="35" spans="1:17" ht="18" customHeight="1" x14ac:dyDescent="0.4">
      <c r="A35" s="33"/>
      <c r="C35" s="33" t="s">
        <v>215</v>
      </c>
      <c r="F35" s="81"/>
      <c r="G35" s="63"/>
      <c r="H35" s="63"/>
      <c r="J35" s="81"/>
      <c r="K35" s="63"/>
      <c r="L35" s="63"/>
      <c r="N35" s="279"/>
      <c r="P35" s="280"/>
      <c r="Q35" s="280"/>
    </row>
    <row r="36" spans="1:17" ht="18" customHeight="1" x14ac:dyDescent="0.4">
      <c r="A36" s="7" t="s">
        <v>91</v>
      </c>
      <c r="D36" s="12">
        <v>17</v>
      </c>
      <c r="F36" s="82">
        <v>8659969</v>
      </c>
      <c r="G36" s="61"/>
      <c r="H36" s="64">
        <v>-25070542</v>
      </c>
      <c r="I36" s="204"/>
      <c r="J36" s="82">
        <v>5615384</v>
      </c>
      <c r="K36" s="61"/>
      <c r="L36" s="64">
        <v>14393850</v>
      </c>
      <c r="N36" s="279"/>
      <c r="P36" s="280"/>
      <c r="Q36" s="280"/>
    </row>
    <row r="37" spans="1:17" ht="3" customHeight="1" x14ac:dyDescent="0.4">
      <c r="F37" s="81"/>
      <c r="G37" s="63"/>
      <c r="H37" s="63"/>
      <c r="J37" s="81"/>
      <c r="K37" s="63"/>
      <c r="L37" s="63"/>
      <c r="N37" s="279"/>
      <c r="P37" s="280"/>
      <c r="Q37" s="280"/>
    </row>
    <row r="38" spans="1:17" ht="18" customHeight="1" x14ac:dyDescent="0.4">
      <c r="A38" s="33" t="s">
        <v>130</v>
      </c>
      <c r="B38" s="52"/>
      <c r="C38" s="52"/>
      <c r="F38" s="82">
        <f>SUM(F34:F36)</f>
        <v>-42390877</v>
      </c>
      <c r="G38" s="63"/>
      <c r="H38" s="64">
        <f>SUM(H34:H36)</f>
        <v>98804642</v>
      </c>
      <c r="J38" s="82">
        <f>SUM(J34:J36)</f>
        <v>-9838911</v>
      </c>
      <c r="K38" s="63"/>
      <c r="L38" s="64">
        <f>SUM(L34:L36)</f>
        <v>71428175</v>
      </c>
      <c r="N38" s="279"/>
      <c r="O38" s="279"/>
      <c r="P38" s="280"/>
      <c r="Q38" s="280"/>
    </row>
    <row r="39" spans="1:17" ht="3.75" customHeight="1" x14ac:dyDescent="0.4">
      <c r="B39" s="52"/>
      <c r="C39" s="52"/>
      <c r="F39" s="81"/>
      <c r="G39" s="63"/>
      <c r="H39" s="63"/>
      <c r="J39" s="81"/>
      <c r="K39" s="63"/>
      <c r="L39" s="63"/>
      <c r="N39" s="279"/>
      <c r="P39" s="280"/>
      <c r="Q39" s="280"/>
    </row>
    <row r="40" spans="1:17" ht="18" customHeight="1" x14ac:dyDescent="0.4">
      <c r="A40" s="33" t="s">
        <v>131</v>
      </c>
      <c r="F40" s="81"/>
      <c r="G40" s="63"/>
      <c r="H40" s="63"/>
      <c r="I40" s="206"/>
      <c r="J40" s="81"/>
      <c r="K40" s="63"/>
      <c r="L40" s="63"/>
      <c r="N40" s="279"/>
      <c r="P40" s="280"/>
      <c r="Q40" s="280"/>
    </row>
    <row r="41" spans="1:17" ht="18" customHeight="1" x14ac:dyDescent="0.4">
      <c r="A41" s="33"/>
      <c r="B41" s="207" t="s">
        <v>124</v>
      </c>
      <c r="F41" s="81"/>
      <c r="G41" s="63"/>
      <c r="H41" s="63"/>
      <c r="J41" s="81"/>
      <c r="K41" s="63"/>
      <c r="L41" s="63"/>
      <c r="P41" s="280"/>
      <c r="Q41" s="280"/>
    </row>
    <row r="42" spans="1:17" ht="18" customHeight="1" x14ac:dyDescent="0.4">
      <c r="A42" s="33"/>
      <c r="C42" s="207" t="s">
        <v>125</v>
      </c>
      <c r="F42" s="81"/>
      <c r="G42" s="63"/>
      <c r="H42" s="63"/>
      <c r="J42" s="81"/>
      <c r="K42" s="63"/>
      <c r="L42" s="63"/>
      <c r="P42" s="280"/>
      <c r="Q42" s="280"/>
    </row>
    <row r="43" spans="1:17" ht="18" customHeight="1" x14ac:dyDescent="0.4">
      <c r="A43" s="33"/>
      <c r="C43" s="205" t="s">
        <v>217</v>
      </c>
      <c r="F43" s="81"/>
      <c r="G43" s="63"/>
      <c r="H43" s="63"/>
      <c r="I43" s="206"/>
      <c r="J43" s="81"/>
      <c r="K43" s="63"/>
      <c r="L43" s="63"/>
      <c r="P43" s="280"/>
      <c r="Q43" s="280"/>
    </row>
    <row r="44" spans="1:17" ht="18" customHeight="1" x14ac:dyDescent="0.4">
      <c r="C44" s="205" t="s">
        <v>141</v>
      </c>
      <c r="F44" s="197">
        <v>-5632338</v>
      </c>
      <c r="G44" s="63"/>
      <c r="H44" s="198">
        <v>1654270</v>
      </c>
      <c r="I44" s="261"/>
      <c r="J44" s="262">
        <v>-5057241</v>
      </c>
      <c r="K44" s="21"/>
      <c r="L44" s="263">
        <v>1764014</v>
      </c>
      <c r="P44" s="280"/>
      <c r="Q44" s="280"/>
    </row>
    <row r="45" spans="1:17" ht="2.25" customHeight="1" x14ac:dyDescent="0.4">
      <c r="C45" s="205"/>
      <c r="F45" s="81"/>
      <c r="G45" s="63"/>
      <c r="H45" s="63"/>
      <c r="I45" s="206"/>
      <c r="J45" s="81"/>
      <c r="K45" s="63"/>
      <c r="L45" s="63"/>
      <c r="P45" s="280"/>
      <c r="Q45" s="280"/>
    </row>
    <row r="46" spans="1:17" ht="18" customHeight="1" thickBot="1" x14ac:dyDescent="0.45">
      <c r="A46" s="33" t="s">
        <v>132</v>
      </c>
      <c r="B46" s="33"/>
      <c r="C46" s="33"/>
      <c r="F46" s="84">
        <f>+F38+F44</f>
        <v>-48023215</v>
      </c>
      <c r="G46" s="63"/>
      <c r="H46" s="65">
        <f>+H38+H44</f>
        <v>100458912</v>
      </c>
      <c r="J46" s="84">
        <f>+J38+J44</f>
        <v>-14896152</v>
      </c>
      <c r="K46" s="63"/>
      <c r="L46" s="65">
        <f>+L38+L44</f>
        <v>73192189</v>
      </c>
      <c r="P46" s="280"/>
      <c r="Q46" s="280"/>
    </row>
    <row r="47" spans="1:17" ht="6" customHeight="1" thickTop="1" x14ac:dyDescent="0.4">
      <c r="C47" s="52"/>
      <c r="F47" s="85"/>
      <c r="G47" s="66"/>
      <c r="I47" s="66"/>
      <c r="J47" s="85"/>
      <c r="K47" s="66"/>
      <c r="P47" s="280"/>
      <c r="Q47" s="280"/>
    </row>
    <row r="48" spans="1:17" ht="18" customHeight="1" x14ac:dyDescent="0.4">
      <c r="A48" s="14" t="s">
        <v>93</v>
      </c>
      <c r="F48" s="85"/>
      <c r="J48" s="85"/>
      <c r="P48" s="280"/>
      <c r="Q48" s="280"/>
    </row>
    <row r="49" spans="1:17" ht="18" customHeight="1" x14ac:dyDescent="0.4">
      <c r="A49" s="7" t="s">
        <v>94</v>
      </c>
      <c r="C49" s="52"/>
      <c r="F49" s="85">
        <v>-40846901</v>
      </c>
      <c r="G49" s="66"/>
      <c r="H49" s="62">
        <v>46591553</v>
      </c>
      <c r="I49" s="66"/>
      <c r="J49" s="85">
        <v>-9838911</v>
      </c>
      <c r="K49" s="66"/>
      <c r="L49" s="62">
        <v>71428175</v>
      </c>
      <c r="P49" s="280"/>
      <c r="Q49" s="280"/>
    </row>
    <row r="50" spans="1:17" ht="18" customHeight="1" x14ac:dyDescent="0.4">
      <c r="A50" s="7" t="s">
        <v>95</v>
      </c>
      <c r="C50" s="52"/>
      <c r="F50" s="82">
        <v>-1543976</v>
      </c>
      <c r="G50" s="66"/>
      <c r="H50" s="64">
        <v>52213089</v>
      </c>
      <c r="I50" s="67"/>
      <c r="J50" s="87">
        <v>0</v>
      </c>
      <c r="K50" s="67"/>
      <c r="L50" s="68">
        <v>0</v>
      </c>
      <c r="P50" s="280"/>
      <c r="Q50" s="280"/>
    </row>
    <row r="51" spans="1:17" ht="5.0999999999999996" customHeight="1" x14ac:dyDescent="0.4">
      <c r="C51" s="52"/>
      <c r="F51" s="85"/>
      <c r="G51" s="69"/>
      <c r="I51" s="69"/>
      <c r="J51" s="85"/>
      <c r="K51" s="69"/>
      <c r="P51" s="280"/>
      <c r="Q51" s="280"/>
    </row>
    <row r="52" spans="1:17" ht="18" customHeight="1" thickBot="1" x14ac:dyDescent="0.45">
      <c r="C52" s="52"/>
      <c r="F52" s="86">
        <f>SUM(F49:F51)</f>
        <v>-42390877</v>
      </c>
      <c r="G52" s="66"/>
      <c r="H52" s="70">
        <f>SUM(H49:H51)</f>
        <v>98804642</v>
      </c>
      <c r="I52" s="66"/>
      <c r="J52" s="86">
        <f>SUM(J49:J51)</f>
        <v>-9838911</v>
      </c>
      <c r="K52" s="66"/>
      <c r="L52" s="71">
        <f>L38</f>
        <v>71428175</v>
      </c>
      <c r="P52" s="280"/>
      <c r="Q52" s="280"/>
    </row>
    <row r="53" spans="1:17" ht="2.25" customHeight="1" thickTop="1" x14ac:dyDescent="0.4">
      <c r="C53" s="52"/>
      <c r="F53" s="85"/>
      <c r="G53" s="66"/>
      <c r="I53" s="66"/>
      <c r="J53" s="85"/>
      <c r="K53" s="66"/>
      <c r="P53" s="280"/>
      <c r="Q53" s="280"/>
    </row>
    <row r="54" spans="1:17" ht="18" customHeight="1" x14ac:dyDescent="0.4">
      <c r="A54" s="33" t="s">
        <v>96</v>
      </c>
      <c r="C54" s="52"/>
      <c r="F54" s="85"/>
      <c r="G54" s="66"/>
      <c r="I54" s="66"/>
      <c r="J54" s="85"/>
      <c r="K54" s="66"/>
      <c r="P54" s="280"/>
      <c r="Q54" s="280"/>
    </row>
    <row r="55" spans="1:17" ht="18" customHeight="1" x14ac:dyDescent="0.4">
      <c r="A55" s="7" t="s">
        <v>94</v>
      </c>
      <c r="C55" s="52"/>
      <c r="F55" s="85">
        <v>-46479239</v>
      </c>
      <c r="G55" s="66"/>
      <c r="H55" s="62">
        <v>48245823</v>
      </c>
      <c r="I55" s="66"/>
      <c r="J55" s="81">
        <v>-14896152</v>
      </c>
      <c r="K55" s="66"/>
      <c r="L55" s="62">
        <v>73192189</v>
      </c>
      <c r="P55" s="280"/>
      <c r="Q55" s="280"/>
    </row>
    <row r="56" spans="1:17" ht="18" customHeight="1" x14ac:dyDescent="0.4">
      <c r="A56" s="7" t="s">
        <v>95</v>
      </c>
      <c r="C56" s="52"/>
      <c r="F56" s="199">
        <v>-1543976</v>
      </c>
      <c r="G56" s="66"/>
      <c r="H56" s="68">
        <v>52213089</v>
      </c>
      <c r="I56" s="66"/>
      <c r="J56" s="82" t="s">
        <v>15</v>
      </c>
      <c r="K56" s="66"/>
      <c r="L56" s="68">
        <v>0</v>
      </c>
      <c r="P56" s="280"/>
      <c r="Q56" s="280"/>
    </row>
    <row r="57" spans="1:17" ht="2.25" customHeight="1" x14ac:dyDescent="0.4">
      <c r="C57" s="52"/>
      <c r="F57" s="85"/>
      <c r="G57" s="69"/>
      <c r="I57" s="69"/>
      <c r="J57" s="85"/>
      <c r="K57" s="69"/>
      <c r="P57" s="280"/>
      <c r="Q57" s="280"/>
    </row>
    <row r="58" spans="1:17" ht="18" customHeight="1" thickBot="1" x14ac:dyDescent="0.45">
      <c r="C58" s="52"/>
      <c r="F58" s="88">
        <f>SUM(F55:F57)</f>
        <v>-48023215</v>
      </c>
      <c r="G58" s="66"/>
      <c r="H58" s="71">
        <f>SUM(H55:H56)</f>
        <v>100458912</v>
      </c>
      <c r="I58" s="66"/>
      <c r="J58" s="88">
        <f>SUM(J55:J56)</f>
        <v>-14896152</v>
      </c>
      <c r="K58" s="66"/>
      <c r="L58" s="71">
        <f>SUM(L55:L56)</f>
        <v>73192189</v>
      </c>
      <c r="P58" s="280"/>
      <c r="Q58" s="280"/>
    </row>
    <row r="59" spans="1:17" ht="4.5" customHeight="1" thickTop="1" x14ac:dyDescent="0.4">
      <c r="A59" s="14"/>
      <c r="C59" s="52"/>
      <c r="F59" s="85"/>
      <c r="G59" s="66"/>
      <c r="I59" s="66"/>
      <c r="J59" s="85"/>
      <c r="K59" s="66"/>
      <c r="P59" s="280"/>
    </row>
    <row r="60" spans="1:17" ht="18" customHeight="1" x14ac:dyDescent="0.4">
      <c r="A60" s="14" t="s">
        <v>133</v>
      </c>
      <c r="C60" s="52"/>
      <c r="F60" s="85"/>
      <c r="G60" s="66"/>
      <c r="I60" s="66"/>
      <c r="J60" s="85"/>
      <c r="K60" s="66"/>
      <c r="P60" s="280"/>
    </row>
    <row r="61" spans="1:17" ht="2.25" customHeight="1" x14ac:dyDescent="0.4">
      <c r="C61" s="52"/>
      <c r="F61" s="89"/>
      <c r="G61" s="66"/>
      <c r="H61" s="72"/>
      <c r="I61" s="66"/>
      <c r="J61" s="89"/>
      <c r="K61" s="66"/>
      <c r="L61" s="72"/>
      <c r="P61" s="280"/>
    </row>
    <row r="62" spans="1:17" ht="18" customHeight="1" x14ac:dyDescent="0.4">
      <c r="A62" s="7" t="s">
        <v>134</v>
      </c>
      <c r="C62" s="52"/>
      <c r="F62" s="89">
        <f>+F49/1380599978</f>
        <v>-2.9586340468564024E-2</v>
      </c>
      <c r="G62" s="66"/>
      <c r="H62" s="72">
        <f>+H49/1380599978</f>
        <v>3.3747322716529839E-2</v>
      </c>
      <c r="I62" s="66"/>
      <c r="J62" s="89">
        <f>+J49/1380599978</f>
        <v>-7.1265472669738081E-3</v>
      </c>
      <c r="K62" s="73"/>
      <c r="L62" s="74">
        <f>+L49/1380599978</f>
        <v>5.1737053555131952E-2</v>
      </c>
      <c r="P62" s="280"/>
    </row>
    <row r="63" spans="1:17" ht="3" customHeight="1" x14ac:dyDescent="0.4">
      <c r="C63" s="52"/>
      <c r="F63" s="209"/>
      <c r="G63" s="69"/>
      <c r="H63" s="209"/>
      <c r="I63" s="69"/>
      <c r="J63" s="75"/>
      <c r="K63" s="69"/>
      <c r="L63" s="75"/>
      <c r="M63" s="76"/>
      <c r="P63" s="280"/>
    </row>
    <row r="64" spans="1:17" ht="21.95" customHeight="1" x14ac:dyDescent="0.4">
      <c r="A64" s="77" t="str">
        <f>'T2-4 BS'!A51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64" s="77"/>
      <c r="C64" s="77"/>
      <c r="D64" s="78"/>
      <c r="E64" s="78"/>
      <c r="F64" s="64"/>
      <c r="G64" s="64"/>
      <c r="H64" s="64"/>
      <c r="I64" s="78"/>
      <c r="J64" s="64"/>
      <c r="K64" s="64"/>
      <c r="L64" s="64"/>
    </row>
  </sheetData>
  <mergeCells count="2">
    <mergeCell ref="F5:H5"/>
    <mergeCell ref="J5:L5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118"/>
  <sheetViews>
    <sheetView topLeftCell="A10" zoomScale="85" zoomScaleNormal="85" zoomScaleSheetLayoutView="80" workbookViewId="0">
      <selection activeCell="D106" sqref="D106"/>
    </sheetView>
  </sheetViews>
  <sheetFormatPr defaultColWidth="9.140625" defaultRowHeight="21.75" customHeight="1" x14ac:dyDescent="0.35"/>
  <cols>
    <col min="1" max="1" width="1.7109375" style="267" customWidth="1"/>
    <col min="2" max="2" width="22" style="267" customWidth="1"/>
    <col min="3" max="3" width="10.28515625" style="267" customWidth="1"/>
    <col min="4" max="4" width="7.7109375" style="267" customWidth="1"/>
    <col min="5" max="5" width="0.85546875" style="267" customWidth="1"/>
    <col min="6" max="6" width="11.5703125" style="267" bestFit="1" customWidth="1"/>
    <col min="7" max="7" width="0.85546875" style="267" customWidth="1"/>
    <col min="8" max="8" width="13.5703125" style="267" customWidth="1"/>
    <col min="9" max="9" width="0.85546875" style="267" customWidth="1"/>
    <col min="10" max="10" width="13" style="267" customWidth="1"/>
    <col min="11" max="11" width="0.85546875" style="267" customWidth="1"/>
    <col min="12" max="12" width="11" style="267" bestFit="1" customWidth="1"/>
    <col min="13" max="13" width="0.85546875" style="267" customWidth="1"/>
    <col min="14" max="14" width="11.42578125" style="267" customWidth="1"/>
    <col min="15" max="15" width="0.85546875" style="267" customWidth="1"/>
    <col min="16" max="16" width="12.5703125" style="267" customWidth="1"/>
    <col min="17" max="17" width="0.85546875" style="267" customWidth="1"/>
    <col min="18" max="18" width="13.28515625" style="267" customWidth="1"/>
    <col min="19" max="19" width="0.85546875" style="267" customWidth="1"/>
    <col min="20" max="20" width="12.5703125" style="267" customWidth="1"/>
    <col min="21" max="16384" width="9.140625" style="267"/>
  </cols>
  <sheetData>
    <row r="1" spans="1:20" ht="21.75" customHeight="1" x14ac:dyDescent="0.35">
      <c r="A1" s="90" t="s">
        <v>0</v>
      </c>
      <c r="C1" s="93"/>
      <c r="D1" s="93"/>
      <c r="E1" s="94"/>
      <c r="F1" s="93"/>
      <c r="G1" s="93"/>
      <c r="H1" s="93"/>
      <c r="I1" s="94"/>
      <c r="J1" s="93"/>
      <c r="K1" s="95"/>
      <c r="L1" s="93"/>
      <c r="M1" s="94"/>
      <c r="N1" s="96"/>
      <c r="O1" s="97"/>
      <c r="P1" s="96"/>
      <c r="Q1" s="97"/>
      <c r="R1" s="96"/>
      <c r="S1" s="97"/>
      <c r="T1" s="96"/>
    </row>
    <row r="2" spans="1:20" ht="21.75" customHeight="1" x14ac:dyDescent="0.35">
      <c r="A2" s="98" t="s">
        <v>97</v>
      </c>
      <c r="C2" s="93"/>
      <c r="D2" s="93"/>
      <c r="E2" s="94"/>
      <c r="F2" s="93"/>
      <c r="G2" s="93"/>
      <c r="H2" s="93"/>
      <c r="I2" s="94"/>
      <c r="J2" s="93"/>
      <c r="K2" s="95"/>
      <c r="L2" s="93"/>
      <c r="M2" s="94"/>
      <c r="N2" s="96"/>
      <c r="O2" s="97"/>
      <c r="P2" s="96"/>
      <c r="Q2" s="97"/>
      <c r="R2" s="96"/>
      <c r="S2" s="97"/>
      <c r="T2" s="96"/>
    </row>
    <row r="3" spans="1:20" ht="21.75" customHeight="1" x14ac:dyDescent="0.35">
      <c r="A3" s="268" t="str">
        <f>'T6 PL (6M)'!A3:B3</f>
        <v>สำหรับงวดหกเดือนสิ้นสุดวันที่ 30 มิถุนายน พ.ศ. 2563</v>
      </c>
      <c r="B3" s="99"/>
      <c r="C3" s="101"/>
      <c r="D3" s="101"/>
      <c r="E3" s="102"/>
      <c r="F3" s="101"/>
      <c r="G3" s="101"/>
      <c r="H3" s="101"/>
      <c r="I3" s="102"/>
      <c r="J3" s="101"/>
      <c r="K3" s="103"/>
      <c r="L3" s="101"/>
      <c r="M3" s="102"/>
      <c r="N3" s="104"/>
      <c r="O3" s="103"/>
      <c r="P3" s="104"/>
      <c r="Q3" s="103"/>
      <c r="R3" s="104"/>
      <c r="S3" s="103"/>
      <c r="T3" s="104"/>
    </row>
    <row r="4" spans="1:20" ht="18.75" customHeight="1" x14ac:dyDescent="0.35">
      <c r="A4" s="92"/>
      <c r="C4" s="93"/>
      <c r="D4" s="93"/>
      <c r="E4" s="94"/>
      <c r="F4" s="93"/>
      <c r="G4" s="93"/>
      <c r="H4" s="93"/>
      <c r="I4" s="94"/>
      <c r="J4" s="93"/>
      <c r="K4" s="94"/>
      <c r="L4" s="93"/>
      <c r="M4" s="94"/>
      <c r="N4" s="96"/>
      <c r="O4" s="97"/>
      <c r="P4" s="96"/>
      <c r="Q4" s="97"/>
      <c r="R4" s="96"/>
      <c r="S4" s="97"/>
      <c r="T4" s="96"/>
    </row>
    <row r="5" spans="1:20" ht="21.75" customHeight="1" x14ac:dyDescent="0.35">
      <c r="A5" s="105"/>
      <c r="B5" s="105"/>
      <c r="C5" s="105"/>
      <c r="D5" s="105"/>
      <c r="E5" s="105"/>
      <c r="F5" s="316" t="s">
        <v>98</v>
      </c>
      <c r="G5" s="316"/>
      <c r="H5" s="316"/>
      <c r="I5" s="316"/>
      <c r="J5" s="316"/>
      <c r="K5" s="316"/>
      <c r="L5" s="316"/>
      <c r="M5" s="316"/>
      <c r="N5" s="316"/>
      <c r="O5" s="316"/>
      <c r="P5" s="316"/>
      <c r="Q5" s="316"/>
      <c r="R5" s="316"/>
      <c r="S5" s="316"/>
      <c r="T5" s="316"/>
    </row>
    <row r="6" spans="1:20" ht="21.75" customHeight="1" x14ac:dyDescent="0.35">
      <c r="A6" s="105"/>
      <c r="B6" s="107"/>
      <c r="C6" s="107"/>
      <c r="D6" s="107"/>
      <c r="E6" s="107"/>
      <c r="F6" s="317" t="s">
        <v>94</v>
      </c>
      <c r="G6" s="317"/>
      <c r="H6" s="317"/>
      <c r="I6" s="317"/>
      <c r="J6" s="317"/>
      <c r="K6" s="317"/>
      <c r="L6" s="317"/>
      <c r="M6" s="317"/>
      <c r="N6" s="317"/>
      <c r="O6" s="317"/>
      <c r="P6" s="317"/>
      <c r="Q6" s="108"/>
      <c r="R6" s="109"/>
      <c r="S6" s="108"/>
      <c r="T6" s="109"/>
    </row>
    <row r="7" spans="1:20" ht="21.75" customHeight="1" x14ac:dyDescent="0.35">
      <c r="A7" s="105"/>
      <c r="B7" s="105"/>
      <c r="C7" s="110"/>
      <c r="D7" s="110"/>
      <c r="E7" s="111"/>
      <c r="F7" s="110"/>
      <c r="G7" s="110"/>
      <c r="H7" s="112"/>
      <c r="I7" s="111"/>
      <c r="J7" s="112"/>
      <c r="K7" s="113"/>
      <c r="L7" s="318" t="s">
        <v>71</v>
      </c>
      <c r="M7" s="318"/>
      <c r="N7" s="318"/>
      <c r="O7" s="113"/>
      <c r="P7" s="112"/>
      <c r="Q7" s="111"/>
      <c r="R7" s="112"/>
      <c r="S7" s="111"/>
      <c r="T7" s="114"/>
    </row>
    <row r="8" spans="1:20" ht="21.75" customHeight="1" x14ac:dyDescent="0.35">
      <c r="A8" s="105"/>
      <c r="B8" s="105"/>
      <c r="C8" s="115"/>
      <c r="D8" s="115"/>
      <c r="E8" s="116"/>
      <c r="F8" s="115"/>
      <c r="G8" s="115"/>
      <c r="H8" s="112"/>
      <c r="I8" s="116"/>
      <c r="J8" s="112"/>
      <c r="K8" s="113"/>
      <c r="L8" s="117" t="s">
        <v>99</v>
      </c>
      <c r="M8" s="111"/>
      <c r="N8" s="110"/>
      <c r="O8" s="113"/>
      <c r="P8" s="115" t="s">
        <v>100</v>
      </c>
      <c r="Q8" s="115"/>
      <c r="R8" s="115"/>
      <c r="S8" s="115"/>
      <c r="T8" s="115"/>
    </row>
    <row r="9" spans="1:20" ht="21.75" customHeight="1" x14ac:dyDescent="0.35">
      <c r="A9" s="105"/>
      <c r="B9" s="105"/>
      <c r="C9" s="115"/>
      <c r="D9" s="115"/>
      <c r="E9" s="118"/>
      <c r="F9" s="115" t="s">
        <v>101</v>
      </c>
      <c r="G9" s="115"/>
      <c r="H9" s="117"/>
      <c r="I9" s="118"/>
      <c r="J9" s="117" t="s">
        <v>102</v>
      </c>
      <c r="K9" s="119"/>
      <c r="L9" s="120" t="s">
        <v>103</v>
      </c>
      <c r="M9" s="118"/>
      <c r="N9" s="117"/>
      <c r="O9" s="118"/>
      <c r="P9" s="115" t="s">
        <v>104</v>
      </c>
      <c r="Q9" s="115"/>
      <c r="R9" s="115" t="s">
        <v>105</v>
      </c>
      <c r="S9" s="115"/>
      <c r="T9" s="115" t="s">
        <v>100</v>
      </c>
    </row>
    <row r="10" spans="1:20" ht="21.75" customHeight="1" x14ac:dyDescent="0.35">
      <c r="A10" s="105"/>
      <c r="B10" s="105"/>
      <c r="C10" s="115"/>
      <c r="D10" s="115"/>
      <c r="E10" s="118"/>
      <c r="F10" s="115" t="s">
        <v>106</v>
      </c>
      <c r="G10" s="115"/>
      <c r="H10" s="115" t="s">
        <v>107</v>
      </c>
      <c r="I10" s="118"/>
      <c r="J10" s="115" t="s">
        <v>108</v>
      </c>
      <c r="K10" s="118"/>
      <c r="L10" s="115" t="s">
        <v>109</v>
      </c>
      <c r="M10" s="118"/>
      <c r="N10" s="115" t="s">
        <v>73</v>
      </c>
      <c r="O10" s="118"/>
      <c r="P10" s="115" t="s">
        <v>110</v>
      </c>
      <c r="Q10" s="115"/>
      <c r="R10" s="115" t="s">
        <v>111</v>
      </c>
      <c r="S10" s="115"/>
      <c r="T10" s="115" t="s">
        <v>112</v>
      </c>
    </row>
    <row r="11" spans="1:20" ht="21.75" customHeight="1" x14ac:dyDescent="0.35">
      <c r="A11" s="105"/>
      <c r="B11" s="105"/>
      <c r="C11" s="110"/>
      <c r="D11" s="259" t="s">
        <v>8</v>
      </c>
      <c r="E11" s="118"/>
      <c r="F11" s="121" t="s">
        <v>9</v>
      </c>
      <c r="G11" s="115"/>
      <c r="H11" s="121" t="s">
        <v>9</v>
      </c>
      <c r="I11" s="118"/>
      <c r="J11" s="121" t="s">
        <v>9</v>
      </c>
      <c r="K11" s="119"/>
      <c r="L11" s="121" t="s">
        <v>9</v>
      </c>
      <c r="M11" s="118"/>
      <c r="N11" s="121" t="s">
        <v>9</v>
      </c>
      <c r="O11" s="118"/>
      <c r="P11" s="121" t="s">
        <v>9</v>
      </c>
      <c r="Q11" s="118"/>
      <c r="R11" s="121" t="s">
        <v>9</v>
      </c>
      <c r="S11" s="118"/>
      <c r="T11" s="121" t="s">
        <v>9</v>
      </c>
    </row>
    <row r="12" spans="1:20" ht="6" customHeight="1" x14ac:dyDescent="0.35">
      <c r="A12" s="107"/>
      <c r="B12" s="107"/>
      <c r="C12" s="109"/>
      <c r="D12" s="109"/>
      <c r="E12" s="108"/>
      <c r="F12" s="109"/>
      <c r="G12" s="109"/>
      <c r="H12" s="109"/>
      <c r="I12" s="108"/>
      <c r="J12" s="109"/>
      <c r="K12" s="122"/>
      <c r="L12" s="109"/>
      <c r="M12" s="108"/>
      <c r="N12" s="109"/>
      <c r="O12" s="108"/>
      <c r="P12" s="109"/>
      <c r="Q12" s="108"/>
      <c r="R12" s="109"/>
      <c r="S12" s="108"/>
      <c r="T12" s="109"/>
    </row>
    <row r="13" spans="1:20" ht="21.75" customHeight="1" x14ac:dyDescent="0.35">
      <c r="A13" s="123" t="s">
        <v>113</v>
      </c>
      <c r="B13" s="124"/>
      <c r="C13" s="96"/>
      <c r="D13" s="96"/>
      <c r="E13" s="97"/>
      <c r="F13" s="96">
        <v>1380599978</v>
      </c>
      <c r="G13" s="96"/>
      <c r="H13" s="96">
        <v>1251361218</v>
      </c>
      <c r="I13" s="97"/>
      <c r="J13" s="96">
        <v>1589337148</v>
      </c>
      <c r="K13" s="96"/>
      <c r="L13" s="96">
        <v>32915752</v>
      </c>
      <c r="M13" s="96"/>
      <c r="N13" s="96">
        <v>411269424</v>
      </c>
      <c r="O13" s="97"/>
      <c r="P13" s="96">
        <f>SUM(F13:N13)</f>
        <v>4665483520</v>
      </c>
      <c r="Q13" s="97"/>
      <c r="R13" s="96">
        <v>128190787</v>
      </c>
      <c r="S13" s="97"/>
      <c r="T13" s="96">
        <f>SUM(P13:R13)</f>
        <v>4793674307</v>
      </c>
    </row>
    <row r="14" spans="1:20" ht="21.75" customHeight="1" x14ac:dyDescent="0.35">
      <c r="A14" s="125" t="s">
        <v>114</v>
      </c>
      <c r="B14" s="124"/>
      <c r="C14" s="96"/>
      <c r="D14" s="96"/>
      <c r="E14" s="97"/>
      <c r="F14" s="93">
        <v>0</v>
      </c>
      <c r="G14" s="93"/>
      <c r="H14" s="96">
        <v>0</v>
      </c>
      <c r="I14" s="126"/>
      <c r="J14" s="93">
        <v>0</v>
      </c>
      <c r="K14" s="127"/>
      <c r="L14" s="93">
        <v>0</v>
      </c>
      <c r="M14" s="96"/>
      <c r="N14" s="96">
        <v>-110448323</v>
      </c>
      <c r="O14" s="97"/>
      <c r="P14" s="96">
        <f>SUM(F14:N14)</f>
        <v>-110448323</v>
      </c>
      <c r="Q14" s="97"/>
      <c r="R14" s="93" t="s">
        <v>15</v>
      </c>
      <c r="S14" s="97"/>
      <c r="T14" s="96">
        <f>SUM(P14:R14)</f>
        <v>-110448323</v>
      </c>
    </row>
    <row r="15" spans="1:20" ht="21.75" customHeight="1" x14ac:dyDescent="0.35">
      <c r="A15" s="125" t="s">
        <v>92</v>
      </c>
      <c r="B15" s="125"/>
      <c r="C15" s="93"/>
      <c r="D15" s="93"/>
      <c r="E15" s="126"/>
      <c r="F15" s="128">
        <v>0</v>
      </c>
      <c r="G15" s="93"/>
      <c r="H15" s="104">
        <v>0</v>
      </c>
      <c r="I15" s="126"/>
      <c r="J15" s="128">
        <v>0</v>
      </c>
      <c r="K15" s="129"/>
      <c r="L15" s="128">
        <v>0</v>
      </c>
      <c r="M15" s="126"/>
      <c r="N15" s="130">
        <v>48245823</v>
      </c>
      <c r="O15" s="126"/>
      <c r="P15" s="104">
        <f>SUM(F15:N15)</f>
        <v>48245823</v>
      </c>
      <c r="Q15" s="126"/>
      <c r="R15" s="130">
        <v>52213089</v>
      </c>
      <c r="S15" s="126"/>
      <c r="T15" s="104">
        <f>SUM(P15:R15)</f>
        <v>100458912</v>
      </c>
    </row>
    <row r="16" spans="1:20" ht="6" customHeight="1" x14ac:dyDescent="0.35">
      <c r="A16" s="125"/>
      <c r="B16" s="125"/>
      <c r="C16" s="96"/>
      <c r="D16" s="96"/>
      <c r="E16" s="126"/>
      <c r="F16" s="96"/>
      <c r="G16" s="96"/>
      <c r="H16" s="96"/>
      <c r="I16" s="126"/>
      <c r="J16" s="96"/>
      <c r="K16" s="127"/>
      <c r="L16" s="96"/>
      <c r="M16" s="126"/>
      <c r="N16" s="96"/>
      <c r="O16" s="126"/>
      <c r="P16" s="96"/>
      <c r="Q16" s="126"/>
      <c r="R16" s="96"/>
      <c r="S16" s="126"/>
      <c r="T16" s="96"/>
    </row>
    <row r="17" spans="1:31" ht="21.75" customHeight="1" x14ac:dyDescent="0.35">
      <c r="A17" s="123" t="s">
        <v>190</v>
      </c>
      <c r="B17" s="124"/>
      <c r="C17" s="96"/>
      <c r="D17" s="96"/>
      <c r="E17" s="95"/>
      <c r="F17" s="269">
        <f>SUM(F13:F15)</f>
        <v>1380599978</v>
      </c>
      <c r="G17" s="96"/>
      <c r="H17" s="269">
        <f>SUM(H13:H15)</f>
        <v>1251361218</v>
      </c>
      <c r="I17" s="95"/>
      <c r="J17" s="269">
        <f>SUM(J13:J15)</f>
        <v>1589337148</v>
      </c>
      <c r="K17" s="95"/>
      <c r="L17" s="269">
        <f>SUM(L13:L15)</f>
        <v>32915752</v>
      </c>
      <c r="M17" s="95"/>
      <c r="N17" s="269">
        <f>SUM(N13:N15)</f>
        <v>349066924</v>
      </c>
      <c r="O17" s="95"/>
      <c r="P17" s="269">
        <f>SUM(P13:P15)</f>
        <v>4603281020</v>
      </c>
      <c r="Q17" s="95"/>
      <c r="R17" s="269">
        <f>SUM(R13:R15)</f>
        <v>180403876</v>
      </c>
      <c r="S17" s="95"/>
      <c r="T17" s="269">
        <f>SUM(T13:T15)</f>
        <v>4783684896</v>
      </c>
    </row>
    <row r="18" spans="1:31" ht="21.75" customHeight="1" x14ac:dyDescent="0.35">
      <c r="A18" s="123"/>
      <c r="B18" s="125"/>
    </row>
    <row r="19" spans="1:31" ht="21.75" customHeight="1" x14ac:dyDescent="0.35">
      <c r="A19" s="123" t="s">
        <v>123</v>
      </c>
      <c r="B19" s="124"/>
      <c r="C19" s="96"/>
      <c r="D19" s="96"/>
      <c r="E19" s="97"/>
      <c r="F19" s="131">
        <v>1380599978</v>
      </c>
      <c r="G19" s="96"/>
      <c r="H19" s="131">
        <v>1251361218</v>
      </c>
      <c r="I19" s="97"/>
      <c r="J19" s="131">
        <v>1589337148</v>
      </c>
      <c r="K19" s="96"/>
      <c r="L19" s="131">
        <v>46648118</v>
      </c>
      <c r="M19" s="96"/>
      <c r="N19" s="131">
        <v>317173564</v>
      </c>
      <c r="O19" s="97"/>
      <c r="P19" s="131">
        <f>SUM(F19:N19)</f>
        <v>4585120026</v>
      </c>
      <c r="Q19" s="97"/>
      <c r="R19" s="131">
        <v>199213192</v>
      </c>
      <c r="S19" s="97"/>
      <c r="T19" s="131">
        <f>SUM(P19:R19)</f>
        <v>4784333218</v>
      </c>
    </row>
    <row r="20" spans="1:31" ht="21.75" customHeight="1" x14ac:dyDescent="0.35">
      <c r="A20" s="125" t="s">
        <v>182</v>
      </c>
      <c r="B20" s="124"/>
      <c r="C20" s="96"/>
      <c r="D20" s="260">
        <v>4</v>
      </c>
      <c r="E20" s="97"/>
      <c r="F20" s="200">
        <v>0</v>
      </c>
      <c r="G20" s="93"/>
      <c r="H20" s="200">
        <v>0</v>
      </c>
      <c r="I20" s="126"/>
      <c r="J20" s="200">
        <v>0</v>
      </c>
      <c r="K20" s="129"/>
      <c r="L20" s="200">
        <v>0</v>
      </c>
      <c r="M20" s="126"/>
      <c r="N20" s="200">
        <v>-14664903</v>
      </c>
      <c r="O20" s="126"/>
      <c r="P20" s="200">
        <f>SUM(F20:N20)</f>
        <v>-14664903</v>
      </c>
      <c r="Q20" s="126"/>
      <c r="R20" s="200">
        <v>0</v>
      </c>
      <c r="S20" s="126"/>
      <c r="T20" s="200">
        <f>SUM(P20:R20)</f>
        <v>-14664903</v>
      </c>
    </row>
    <row r="21" spans="1:31" ht="8.1" customHeight="1" x14ac:dyDescent="0.35">
      <c r="A21" s="125"/>
      <c r="B21" s="124"/>
      <c r="C21" s="96"/>
      <c r="D21" s="260"/>
      <c r="E21" s="97"/>
      <c r="F21" s="131"/>
      <c r="G21" s="93"/>
      <c r="H21" s="131"/>
      <c r="I21" s="126"/>
      <c r="J21" s="131"/>
      <c r="K21" s="129"/>
      <c r="L21" s="131"/>
      <c r="M21" s="126"/>
      <c r="N21" s="131"/>
      <c r="O21" s="126"/>
      <c r="P21" s="131"/>
      <c r="Q21" s="126"/>
      <c r="R21" s="131"/>
      <c r="S21" s="126"/>
      <c r="T21" s="131"/>
    </row>
    <row r="22" spans="1:31" ht="21.75" customHeight="1" x14ac:dyDescent="0.35">
      <c r="A22" s="123" t="s">
        <v>123</v>
      </c>
      <c r="B22" s="124"/>
      <c r="C22" s="96"/>
      <c r="D22" s="96"/>
      <c r="E22" s="97"/>
      <c r="F22" s="131"/>
      <c r="G22" s="96"/>
      <c r="H22" s="131"/>
      <c r="I22" s="97"/>
      <c r="J22" s="131"/>
      <c r="K22" s="96"/>
      <c r="L22" s="131"/>
      <c r="M22" s="96"/>
      <c r="N22" s="131"/>
      <c r="O22" s="97"/>
      <c r="P22" s="131"/>
      <c r="Q22" s="97"/>
      <c r="R22" s="131"/>
      <c r="S22" s="97"/>
      <c r="T22" s="131"/>
    </row>
    <row r="23" spans="1:31" ht="21.75" customHeight="1" x14ac:dyDescent="0.35">
      <c r="A23" s="123"/>
      <c r="B23" s="258" t="s">
        <v>183</v>
      </c>
      <c r="C23" s="96"/>
      <c r="D23" s="96"/>
      <c r="E23" s="97"/>
      <c r="F23" s="131">
        <f>SUM(F19:F20)</f>
        <v>1380599978</v>
      </c>
      <c r="G23" s="96"/>
      <c r="H23" s="131">
        <f>SUM(H19:H20)</f>
        <v>1251361218</v>
      </c>
      <c r="I23" s="97"/>
      <c r="J23" s="131">
        <f>SUM(J19:J20)</f>
        <v>1589337148</v>
      </c>
      <c r="K23" s="96"/>
      <c r="L23" s="131">
        <f>SUM(L19:L20)</f>
        <v>46648118</v>
      </c>
      <c r="M23" s="96"/>
      <c r="N23" s="131">
        <f>SUM(N19:N20)</f>
        <v>302508661</v>
      </c>
      <c r="O23" s="97"/>
      <c r="P23" s="131">
        <f>SUM(F23:N23)</f>
        <v>4570455123</v>
      </c>
      <c r="Q23" s="97"/>
      <c r="R23" s="131">
        <f>SUM(R19:R20)</f>
        <v>199213192</v>
      </c>
      <c r="S23" s="97"/>
      <c r="T23" s="131">
        <f>SUM(T19:T20)</f>
        <v>4769668315</v>
      </c>
    </row>
    <row r="24" spans="1:31" ht="21.75" customHeight="1" x14ac:dyDescent="0.35">
      <c r="A24" s="125" t="s">
        <v>114</v>
      </c>
      <c r="B24" s="124"/>
      <c r="C24" s="96"/>
      <c r="D24" s="260">
        <v>19</v>
      </c>
      <c r="E24" s="97"/>
      <c r="F24" s="132" t="s">
        <v>15</v>
      </c>
      <c r="G24" s="93"/>
      <c r="H24" s="131">
        <v>0</v>
      </c>
      <c r="I24" s="126"/>
      <c r="J24" s="132">
        <v>0</v>
      </c>
      <c r="K24" s="127"/>
      <c r="L24" s="132">
        <v>0</v>
      </c>
      <c r="M24" s="96"/>
      <c r="N24" s="131">
        <v>-55223999</v>
      </c>
      <c r="O24" s="97"/>
      <c r="P24" s="131">
        <f>SUM(F24:N24)</f>
        <v>-55223999</v>
      </c>
      <c r="Q24" s="97"/>
      <c r="R24" s="131">
        <v>-20</v>
      </c>
      <c r="S24" s="97"/>
      <c r="T24" s="131">
        <f>SUM(P24:R24)</f>
        <v>-55224019</v>
      </c>
    </row>
    <row r="25" spans="1:31" ht="21.75" customHeight="1" x14ac:dyDescent="0.35">
      <c r="A25" s="125" t="s">
        <v>132</v>
      </c>
      <c r="B25" s="125"/>
      <c r="C25" s="93"/>
      <c r="D25" s="93"/>
      <c r="E25" s="126"/>
      <c r="F25" s="133">
        <v>0</v>
      </c>
      <c r="G25" s="93"/>
      <c r="H25" s="134">
        <v>0</v>
      </c>
      <c r="I25" s="126"/>
      <c r="J25" s="133">
        <v>0</v>
      </c>
      <c r="K25" s="129"/>
      <c r="L25" s="133">
        <v>0</v>
      </c>
      <c r="M25" s="126"/>
      <c r="N25" s="135">
        <f>+'T6 PL (6M)'!F55</f>
        <v>-46479239</v>
      </c>
      <c r="O25" s="126"/>
      <c r="P25" s="200">
        <f>SUM(F25:N25)</f>
        <v>-46479239</v>
      </c>
      <c r="Q25" s="126"/>
      <c r="R25" s="135">
        <f>+'T6 PL (6M)'!F56</f>
        <v>-1543976</v>
      </c>
      <c r="S25" s="126"/>
      <c r="T25" s="134">
        <f>SUM(P25:R25)</f>
        <v>-48023215</v>
      </c>
    </row>
    <row r="26" spans="1:31" ht="6" customHeight="1" x14ac:dyDescent="0.35">
      <c r="A26" s="125"/>
      <c r="B26" s="125"/>
      <c r="C26" s="96"/>
      <c r="D26" s="96"/>
      <c r="E26" s="126"/>
      <c r="F26" s="131"/>
      <c r="G26" s="96"/>
      <c r="H26" s="131"/>
      <c r="I26" s="126"/>
      <c r="J26" s="131"/>
      <c r="K26" s="127"/>
      <c r="L26" s="131"/>
      <c r="M26" s="126"/>
      <c r="N26" s="131"/>
      <c r="O26" s="126"/>
      <c r="P26" s="131"/>
      <c r="Q26" s="126"/>
      <c r="R26" s="131"/>
      <c r="S26" s="126"/>
      <c r="T26" s="131"/>
    </row>
    <row r="27" spans="1:31" ht="21.75" customHeight="1" x14ac:dyDescent="0.35">
      <c r="A27" s="123" t="s">
        <v>191</v>
      </c>
      <c r="B27" s="124"/>
      <c r="C27" s="96"/>
      <c r="D27" s="96"/>
      <c r="E27" s="95"/>
      <c r="F27" s="270">
        <f>SUM(F22:F25)</f>
        <v>1380599978</v>
      </c>
      <c r="G27" s="96"/>
      <c r="H27" s="270">
        <f>SUM(H22:H25)</f>
        <v>1251361218</v>
      </c>
      <c r="I27" s="95"/>
      <c r="J27" s="270">
        <f>SUM(J22:J25)</f>
        <v>1589337148</v>
      </c>
      <c r="K27" s="95"/>
      <c r="L27" s="270">
        <f>SUM(L22:L25)</f>
        <v>46648118</v>
      </c>
      <c r="M27" s="95"/>
      <c r="N27" s="270">
        <f>SUM(N22:N25)</f>
        <v>200805423</v>
      </c>
      <c r="O27" s="201"/>
      <c r="P27" s="270">
        <f>SUM(P22:P25)</f>
        <v>4468751885</v>
      </c>
      <c r="Q27" s="201"/>
      <c r="R27" s="270">
        <f>SUM(R22:R25)</f>
        <v>197669196</v>
      </c>
      <c r="S27" s="201"/>
      <c r="T27" s="270">
        <f>SUM(T22:T25)</f>
        <v>4666421081</v>
      </c>
    </row>
    <row r="28" spans="1:31" ht="18" customHeight="1" x14ac:dyDescent="0.35">
      <c r="A28" s="106"/>
      <c r="B28" s="107"/>
      <c r="N28" s="302"/>
      <c r="P28" s="302"/>
      <c r="R28" s="302"/>
      <c r="T28" s="302"/>
    </row>
    <row r="29" spans="1:31" ht="21.75" customHeight="1" x14ac:dyDescent="0.35">
      <c r="A29" s="188" t="s">
        <v>34</v>
      </c>
      <c r="B29" s="271"/>
      <c r="C29" s="189"/>
      <c r="D29" s="189"/>
      <c r="E29" s="190"/>
      <c r="F29" s="189"/>
      <c r="G29" s="189"/>
      <c r="H29" s="189"/>
      <c r="I29" s="190"/>
      <c r="J29" s="189"/>
      <c r="K29" s="191"/>
      <c r="L29" s="189"/>
      <c r="M29" s="190"/>
      <c r="N29" s="192"/>
      <c r="O29" s="191"/>
      <c r="P29" s="192"/>
      <c r="Q29" s="191"/>
      <c r="R29" s="192"/>
      <c r="S29" s="191"/>
      <c r="T29" s="192"/>
      <c r="U29" s="91"/>
      <c r="V29" s="91"/>
      <c r="W29" s="91"/>
      <c r="X29" s="91"/>
      <c r="Y29" s="91"/>
      <c r="Z29" s="91"/>
      <c r="AA29" s="91"/>
      <c r="AB29" s="91"/>
      <c r="AC29" s="91"/>
      <c r="AD29" s="91"/>
      <c r="AE29" s="91"/>
    </row>
    <row r="30" spans="1:31" ht="21.75" customHeight="1" x14ac:dyDescent="0.35">
      <c r="C30" s="109"/>
      <c r="D30" s="109"/>
      <c r="E30" s="108"/>
      <c r="F30" s="109"/>
      <c r="G30" s="109"/>
      <c r="H30" s="109"/>
      <c r="I30" s="108"/>
      <c r="J30" s="109"/>
      <c r="K30" s="122"/>
      <c r="L30" s="109"/>
      <c r="M30" s="108"/>
      <c r="N30" s="109"/>
      <c r="O30" s="108"/>
      <c r="P30" s="109"/>
      <c r="Q30" s="108"/>
      <c r="R30" s="109"/>
      <c r="S30" s="108"/>
      <c r="T30" s="109"/>
    </row>
    <row r="31" spans="1:31" ht="21.75" customHeight="1" x14ac:dyDescent="0.4">
      <c r="C31" s="109"/>
      <c r="D31" s="109"/>
      <c r="E31" s="136"/>
      <c r="F31" s="109"/>
      <c r="G31" s="109"/>
      <c r="H31" s="109"/>
      <c r="I31" s="136"/>
      <c r="J31" s="109"/>
      <c r="K31" s="136"/>
      <c r="L31" s="109"/>
      <c r="M31" s="136"/>
      <c r="N31" s="109"/>
      <c r="O31" s="136"/>
      <c r="P31" s="109"/>
      <c r="Q31" s="136"/>
      <c r="R31" s="109"/>
      <c r="S31" s="136"/>
      <c r="T31" s="109"/>
    </row>
    <row r="117" spans="1:31" ht="21.75" customHeight="1" x14ac:dyDescent="0.35">
      <c r="A117" s="124"/>
      <c r="B117" s="124"/>
      <c r="C117" s="137"/>
      <c r="D117" s="137"/>
      <c r="E117" s="95"/>
      <c r="F117" s="137"/>
      <c r="G117" s="137"/>
      <c r="H117" s="137"/>
      <c r="I117" s="95"/>
      <c r="J117" s="137"/>
      <c r="K117" s="95"/>
      <c r="L117" s="137"/>
      <c r="M117" s="95"/>
      <c r="N117" s="96"/>
      <c r="O117" s="97"/>
      <c r="P117" s="96"/>
      <c r="Q117" s="97"/>
      <c r="R117" s="96"/>
      <c r="S117" s="97"/>
      <c r="T117" s="96"/>
      <c r="U117" s="91"/>
      <c r="V117" s="91"/>
      <c r="W117" s="91"/>
      <c r="X117" s="91"/>
      <c r="Y117" s="91"/>
      <c r="Z117" s="91"/>
      <c r="AA117" s="91"/>
      <c r="AB117" s="91"/>
      <c r="AC117" s="91"/>
      <c r="AD117" s="91"/>
      <c r="AE117" s="91"/>
    </row>
    <row r="118" spans="1:31" ht="21.75" customHeight="1" x14ac:dyDescent="0.35">
      <c r="A118" s="124"/>
      <c r="B118" s="124"/>
      <c r="C118" s="137"/>
      <c r="D118" s="137"/>
      <c r="E118" s="95"/>
      <c r="F118" s="137"/>
      <c r="G118" s="137"/>
      <c r="H118" s="137"/>
      <c r="I118" s="95"/>
      <c r="J118" s="137"/>
      <c r="K118" s="95"/>
      <c r="L118" s="137"/>
      <c r="M118" s="95"/>
      <c r="N118" s="96"/>
      <c r="O118" s="97"/>
      <c r="P118" s="96"/>
      <c r="Q118" s="97"/>
      <c r="R118" s="96"/>
      <c r="S118" s="97"/>
      <c r="T118" s="96"/>
      <c r="U118" s="91"/>
      <c r="V118" s="91"/>
      <c r="W118" s="91"/>
      <c r="X118" s="91"/>
      <c r="Y118" s="91"/>
      <c r="Z118" s="91"/>
      <c r="AA118" s="91"/>
      <c r="AB118" s="91"/>
      <c r="AC118" s="91"/>
      <c r="AD118" s="91"/>
      <c r="AE118" s="91"/>
    </row>
  </sheetData>
  <mergeCells count="3">
    <mergeCell ref="F5:T5"/>
    <mergeCell ref="F6:P6"/>
    <mergeCell ref="L7:N7"/>
  </mergeCells>
  <pageMargins left="0.4" right="0.4" top="0.5" bottom="0.6" header="0.49" footer="0.4"/>
  <pageSetup paperSize="9" scale="95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X120"/>
  <sheetViews>
    <sheetView topLeftCell="A10" zoomScale="85" zoomScaleNormal="85" zoomScaleSheetLayoutView="80" workbookViewId="0">
      <selection activeCell="D106" sqref="D106"/>
    </sheetView>
  </sheetViews>
  <sheetFormatPr defaultColWidth="9.140625" defaultRowHeight="16.5" x14ac:dyDescent="0.35"/>
  <cols>
    <col min="1" max="1" width="1.7109375" style="267" customWidth="1"/>
    <col min="2" max="2" width="9.140625" style="267"/>
    <col min="3" max="3" width="7.7109375" style="267" customWidth="1"/>
    <col min="4" max="4" width="16.42578125" style="267" customWidth="1"/>
    <col min="5" max="5" width="8.140625" style="267" bestFit="1" customWidth="1"/>
    <col min="6" max="6" width="0.85546875" style="267" customWidth="1"/>
    <col min="7" max="7" width="11.5703125" style="267" bestFit="1" customWidth="1"/>
    <col min="8" max="8" width="0.85546875" style="267" customWidth="1"/>
    <col min="9" max="9" width="13.85546875" style="267" bestFit="1" customWidth="1"/>
    <col min="10" max="10" width="0.85546875" style="267" customWidth="1"/>
    <col min="11" max="11" width="15.7109375" style="267" bestFit="1" customWidth="1"/>
    <col min="12" max="12" width="0.85546875" style="267" customWidth="1"/>
    <col min="13" max="13" width="12.7109375" style="267" bestFit="1" customWidth="1"/>
    <col min="14" max="14" width="0.85546875" style="267" customWidth="1"/>
    <col min="15" max="15" width="11" style="267" bestFit="1" customWidth="1"/>
    <col min="16" max="16" width="0.85546875" style="267" customWidth="1"/>
    <col min="17" max="17" width="11.7109375" style="267" bestFit="1" customWidth="1"/>
    <col min="18" max="18" width="0.85546875" style="267" customWidth="1"/>
    <col min="19" max="19" width="11.85546875" style="267" bestFit="1" customWidth="1"/>
    <col min="20" max="16384" width="9.140625" style="267"/>
  </cols>
  <sheetData>
    <row r="1" spans="1:19" ht="18.75" x14ac:dyDescent="0.35">
      <c r="A1" s="90" t="s">
        <v>0</v>
      </c>
      <c r="C1" s="92"/>
      <c r="E1" s="138"/>
      <c r="F1" s="139"/>
      <c r="G1" s="138"/>
      <c r="H1" s="139"/>
      <c r="I1" s="138"/>
      <c r="J1" s="138"/>
      <c r="K1" s="140"/>
      <c r="L1" s="140"/>
      <c r="M1" s="138"/>
      <c r="N1" s="140"/>
      <c r="O1" s="138"/>
      <c r="P1" s="139"/>
      <c r="Q1" s="141"/>
      <c r="R1" s="142"/>
      <c r="S1" s="141"/>
    </row>
    <row r="2" spans="1:19" ht="18.75" x14ac:dyDescent="0.35">
      <c r="A2" s="98" t="s">
        <v>205</v>
      </c>
      <c r="C2" s="92"/>
      <c r="E2" s="138"/>
      <c r="F2" s="139"/>
      <c r="G2" s="138"/>
      <c r="H2" s="139"/>
      <c r="I2" s="138"/>
      <c r="J2" s="138"/>
      <c r="K2" s="140"/>
      <c r="L2" s="140"/>
      <c r="M2" s="138"/>
      <c r="N2" s="140"/>
      <c r="O2" s="138"/>
      <c r="P2" s="139"/>
      <c r="Q2" s="141"/>
      <c r="R2" s="142"/>
      <c r="S2" s="141"/>
    </row>
    <row r="3" spans="1:19" ht="18.75" x14ac:dyDescent="0.35">
      <c r="A3" s="268" t="str">
        <f>'T7 C'!A3</f>
        <v>สำหรับงวดหกเดือนสิ้นสุดวันที่ 30 มิถุนายน พ.ศ. 2563</v>
      </c>
      <c r="B3" s="99"/>
      <c r="C3" s="100"/>
      <c r="D3" s="99"/>
      <c r="E3" s="143"/>
      <c r="F3" s="144"/>
      <c r="G3" s="143"/>
      <c r="H3" s="144"/>
      <c r="I3" s="143"/>
      <c r="J3" s="143"/>
      <c r="K3" s="145"/>
      <c r="L3" s="145"/>
      <c r="M3" s="143"/>
      <c r="N3" s="145"/>
      <c r="O3" s="143"/>
      <c r="P3" s="144"/>
      <c r="Q3" s="146"/>
      <c r="R3" s="145"/>
      <c r="S3" s="146"/>
    </row>
    <row r="4" spans="1:19" ht="20.100000000000001" customHeight="1" x14ac:dyDescent="0.35">
      <c r="A4" s="92"/>
      <c r="C4" s="92"/>
      <c r="E4" s="138"/>
      <c r="F4" s="139"/>
      <c r="G4" s="138"/>
      <c r="H4" s="139"/>
      <c r="I4" s="138"/>
      <c r="J4" s="138"/>
      <c r="K4" s="139"/>
      <c r="L4" s="139"/>
      <c r="M4" s="138"/>
      <c r="N4" s="139"/>
      <c r="O4" s="138"/>
      <c r="P4" s="139"/>
      <c r="Q4" s="141"/>
      <c r="R4" s="142"/>
      <c r="S4" s="141"/>
    </row>
    <row r="5" spans="1:19" ht="20.100000000000001" customHeight="1" x14ac:dyDescent="0.35">
      <c r="A5" s="105"/>
      <c r="B5" s="105"/>
      <c r="C5" s="105"/>
      <c r="D5" s="105"/>
      <c r="E5" s="105"/>
      <c r="F5" s="105"/>
      <c r="G5" s="319" t="s">
        <v>115</v>
      </c>
      <c r="H5" s="319"/>
      <c r="I5" s="319"/>
      <c r="J5" s="319"/>
      <c r="K5" s="319"/>
      <c r="L5" s="319"/>
      <c r="M5" s="319"/>
      <c r="N5" s="319"/>
      <c r="O5" s="319"/>
      <c r="P5" s="319"/>
      <c r="Q5" s="319"/>
      <c r="R5" s="319"/>
      <c r="S5" s="319"/>
    </row>
    <row r="6" spans="1:19" ht="20.100000000000001" customHeight="1" x14ac:dyDescent="0.35">
      <c r="A6" s="105"/>
      <c r="B6" s="105"/>
      <c r="C6" s="105"/>
      <c r="D6" s="105"/>
      <c r="E6" s="147"/>
      <c r="F6" s="148"/>
      <c r="G6" s="147"/>
      <c r="H6" s="148"/>
      <c r="I6" s="149"/>
      <c r="J6" s="149"/>
      <c r="K6" s="150"/>
      <c r="L6" s="150"/>
      <c r="M6" s="149"/>
      <c r="N6" s="150"/>
      <c r="O6" s="320" t="s">
        <v>71</v>
      </c>
      <c r="P6" s="320"/>
      <c r="Q6" s="320"/>
      <c r="R6" s="150"/>
      <c r="S6" s="151"/>
    </row>
    <row r="7" spans="1:19" ht="20.100000000000001" customHeight="1" x14ac:dyDescent="0.35">
      <c r="A7" s="105"/>
      <c r="B7" s="105"/>
      <c r="C7" s="105"/>
      <c r="D7" s="105"/>
      <c r="E7" s="147"/>
      <c r="F7" s="148"/>
      <c r="G7" s="147"/>
      <c r="H7" s="148"/>
      <c r="I7" s="149"/>
      <c r="J7" s="149"/>
      <c r="K7" s="152" t="s">
        <v>116</v>
      </c>
      <c r="L7" s="150"/>
      <c r="M7" s="153" t="s">
        <v>117</v>
      </c>
      <c r="N7" s="150"/>
      <c r="O7" s="153" t="s">
        <v>99</v>
      </c>
      <c r="P7" s="154"/>
      <c r="Q7" s="154"/>
      <c r="R7" s="150"/>
      <c r="S7" s="151"/>
    </row>
    <row r="8" spans="1:19" ht="20.100000000000001" customHeight="1" x14ac:dyDescent="0.35">
      <c r="A8" s="105"/>
      <c r="B8" s="105"/>
      <c r="C8" s="105"/>
      <c r="D8" s="105"/>
      <c r="E8" s="155"/>
      <c r="F8" s="156"/>
      <c r="G8" s="155" t="s">
        <v>101</v>
      </c>
      <c r="H8" s="156"/>
      <c r="I8" s="153" t="s">
        <v>107</v>
      </c>
      <c r="J8" s="155"/>
      <c r="K8" s="157" t="s">
        <v>118</v>
      </c>
      <c r="L8" s="158"/>
      <c r="M8" s="153" t="s">
        <v>119</v>
      </c>
      <c r="N8" s="158"/>
      <c r="O8" s="159" t="s">
        <v>103</v>
      </c>
      <c r="P8" s="156"/>
      <c r="Q8" s="153"/>
      <c r="R8" s="156"/>
      <c r="S8" s="155" t="s">
        <v>100</v>
      </c>
    </row>
    <row r="9" spans="1:19" ht="20.100000000000001" customHeight="1" x14ac:dyDescent="0.35">
      <c r="A9" s="105"/>
      <c r="B9" s="105"/>
      <c r="C9" s="105"/>
      <c r="D9" s="105"/>
      <c r="E9" s="155"/>
      <c r="F9" s="156"/>
      <c r="G9" s="155" t="s">
        <v>106</v>
      </c>
      <c r="H9" s="156"/>
      <c r="I9" s="155" t="s">
        <v>120</v>
      </c>
      <c r="J9" s="155"/>
      <c r="K9" s="157" t="s">
        <v>69</v>
      </c>
      <c r="L9" s="156"/>
      <c r="M9" s="153" t="s">
        <v>121</v>
      </c>
      <c r="N9" s="156"/>
      <c r="O9" s="155" t="s">
        <v>109</v>
      </c>
      <c r="P9" s="156"/>
      <c r="Q9" s="155" t="s">
        <v>73</v>
      </c>
      <c r="R9" s="156"/>
      <c r="S9" s="155" t="s">
        <v>112</v>
      </c>
    </row>
    <row r="10" spans="1:19" ht="20.100000000000001" customHeight="1" x14ac:dyDescent="0.35">
      <c r="A10" s="105"/>
      <c r="B10" s="105"/>
      <c r="C10" s="105"/>
      <c r="D10" s="105"/>
      <c r="E10" s="259" t="s">
        <v>8</v>
      </c>
      <c r="F10" s="156"/>
      <c r="G10" s="160" t="s">
        <v>9</v>
      </c>
      <c r="H10" s="156"/>
      <c r="I10" s="160" t="s">
        <v>9</v>
      </c>
      <c r="J10" s="155"/>
      <c r="K10" s="161" t="s">
        <v>9</v>
      </c>
      <c r="L10" s="158"/>
      <c r="M10" s="160" t="s">
        <v>9</v>
      </c>
      <c r="N10" s="158"/>
      <c r="O10" s="160" t="s">
        <v>9</v>
      </c>
      <c r="P10" s="156"/>
      <c r="Q10" s="160" t="s">
        <v>9</v>
      </c>
      <c r="R10" s="156"/>
      <c r="S10" s="160" t="s">
        <v>9</v>
      </c>
    </row>
    <row r="11" spans="1:19" ht="20.100000000000001" customHeight="1" x14ac:dyDescent="0.35">
      <c r="A11" s="107"/>
      <c r="B11" s="107"/>
      <c r="C11" s="107"/>
      <c r="D11" s="107"/>
      <c r="E11" s="162"/>
      <c r="F11" s="163"/>
      <c r="G11" s="162"/>
      <c r="H11" s="163"/>
      <c r="I11" s="162"/>
      <c r="J11" s="162"/>
      <c r="K11" s="164"/>
      <c r="L11" s="164"/>
      <c r="M11" s="162"/>
      <c r="N11" s="164"/>
      <c r="O11" s="162"/>
      <c r="P11" s="163"/>
      <c r="Q11" s="162"/>
      <c r="R11" s="163"/>
      <c r="S11" s="162"/>
    </row>
    <row r="12" spans="1:19" ht="20.100000000000001" customHeight="1" x14ac:dyDescent="0.35">
      <c r="A12" s="106" t="s">
        <v>113</v>
      </c>
      <c r="B12" s="107"/>
      <c r="C12" s="107"/>
      <c r="D12" s="107"/>
      <c r="E12" s="162"/>
      <c r="F12" s="163"/>
      <c r="G12" s="162">
        <v>1380599978</v>
      </c>
      <c r="H12" s="163"/>
      <c r="I12" s="162">
        <v>5072394899</v>
      </c>
      <c r="J12" s="162"/>
      <c r="K12" s="162">
        <v>-2499763187</v>
      </c>
      <c r="L12" s="164"/>
      <c r="M12" s="162">
        <v>2588050</v>
      </c>
      <c r="N12" s="164"/>
      <c r="O12" s="162">
        <v>15899648</v>
      </c>
      <c r="P12" s="163"/>
      <c r="Q12" s="162">
        <v>41361836</v>
      </c>
      <c r="R12" s="163"/>
      <c r="S12" s="162">
        <f>SUM(G12:R12)</f>
        <v>4013081224</v>
      </c>
    </row>
    <row r="13" spans="1:19" ht="20.100000000000001" customHeight="1" x14ac:dyDescent="0.35">
      <c r="A13" s="107" t="s">
        <v>114</v>
      </c>
      <c r="B13" s="107"/>
      <c r="C13" s="107"/>
      <c r="D13" s="107"/>
      <c r="E13" s="162"/>
      <c r="F13" s="163"/>
      <c r="G13" s="165">
        <v>0</v>
      </c>
      <c r="H13" s="163"/>
      <c r="I13" s="165">
        <v>0</v>
      </c>
      <c r="J13" s="165"/>
      <c r="K13" s="165">
        <v>0</v>
      </c>
      <c r="L13" s="168"/>
      <c r="M13" s="165">
        <v>0</v>
      </c>
      <c r="N13" s="168"/>
      <c r="O13" s="165">
        <f>SUM(G13:M13)</f>
        <v>0</v>
      </c>
      <c r="P13" s="163"/>
      <c r="Q13" s="162">
        <v>-110447998</v>
      </c>
      <c r="R13" s="163"/>
      <c r="S13" s="162">
        <f>SUM(G13:R13)</f>
        <v>-110447998</v>
      </c>
    </row>
    <row r="14" spans="1:19" ht="20.100000000000001" customHeight="1" x14ac:dyDescent="0.35">
      <c r="A14" s="107" t="s">
        <v>92</v>
      </c>
      <c r="B14" s="107"/>
      <c r="C14" s="107"/>
      <c r="D14" s="107"/>
      <c r="E14" s="165"/>
      <c r="F14" s="163"/>
      <c r="G14" s="166">
        <v>0</v>
      </c>
      <c r="H14" s="163"/>
      <c r="I14" s="166">
        <v>0</v>
      </c>
      <c r="J14" s="165"/>
      <c r="K14" s="166">
        <v>0</v>
      </c>
      <c r="L14" s="164"/>
      <c r="M14" s="166">
        <v>0</v>
      </c>
      <c r="N14" s="164"/>
      <c r="O14" s="166">
        <f>SUM(G14:M14)</f>
        <v>0</v>
      </c>
      <c r="P14" s="163"/>
      <c r="Q14" s="167">
        <v>73192189</v>
      </c>
      <c r="R14" s="163"/>
      <c r="S14" s="167">
        <f>SUM(G14:R14)</f>
        <v>73192189</v>
      </c>
    </row>
    <row r="15" spans="1:19" ht="8.1" customHeight="1" x14ac:dyDescent="0.35">
      <c r="A15" s="107"/>
      <c r="B15" s="107"/>
      <c r="C15" s="107"/>
      <c r="D15" s="107"/>
      <c r="E15" s="162"/>
      <c r="F15" s="163"/>
      <c r="G15" s="162"/>
      <c r="H15" s="163"/>
      <c r="I15" s="162"/>
      <c r="J15" s="162"/>
      <c r="K15" s="162"/>
      <c r="L15" s="168"/>
      <c r="M15" s="162"/>
      <c r="N15" s="168"/>
      <c r="O15" s="162"/>
      <c r="P15" s="163"/>
      <c r="Q15" s="162"/>
      <c r="R15" s="163"/>
      <c r="S15" s="162"/>
    </row>
    <row r="16" spans="1:19" ht="20.100000000000001" customHeight="1" x14ac:dyDescent="0.4">
      <c r="A16" s="106" t="s">
        <v>190</v>
      </c>
      <c r="B16" s="169"/>
      <c r="C16" s="169"/>
      <c r="D16" s="169"/>
      <c r="E16" s="162"/>
      <c r="F16" s="170"/>
      <c r="G16" s="272">
        <f>SUM(G12:G14)</f>
        <v>1380599978</v>
      </c>
      <c r="H16" s="170"/>
      <c r="I16" s="272">
        <f>SUM(I12:I14)</f>
        <v>5072394899</v>
      </c>
      <c r="J16" s="162"/>
      <c r="K16" s="272">
        <f>SUM(K12:K14)</f>
        <v>-2499763187</v>
      </c>
      <c r="L16" s="170"/>
      <c r="M16" s="272">
        <f>SUM(M12:M14)</f>
        <v>2588050</v>
      </c>
      <c r="N16" s="170"/>
      <c r="O16" s="272">
        <f>SUM(O12:O14)</f>
        <v>15899648</v>
      </c>
      <c r="P16" s="170"/>
      <c r="Q16" s="272">
        <f>SUM(Q12:Q14)</f>
        <v>4106027</v>
      </c>
      <c r="R16" s="170"/>
      <c r="S16" s="272">
        <f>SUM(S12:S14)</f>
        <v>3975825415</v>
      </c>
    </row>
    <row r="17" spans="1:76" ht="20.100000000000001" customHeight="1" x14ac:dyDescent="0.4">
      <c r="A17" s="106"/>
      <c r="B17" s="169"/>
      <c r="C17" s="169"/>
      <c r="D17" s="169"/>
      <c r="E17" s="162"/>
      <c r="F17" s="170"/>
      <c r="G17" s="162"/>
      <c r="H17" s="170"/>
      <c r="I17" s="162"/>
      <c r="J17" s="162"/>
      <c r="K17" s="162"/>
      <c r="L17" s="170"/>
      <c r="M17" s="162"/>
      <c r="N17" s="170"/>
      <c r="O17" s="162"/>
      <c r="P17" s="170"/>
      <c r="Q17" s="162"/>
      <c r="R17" s="170"/>
      <c r="S17" s="162"/>
    </row>
    <row r="18" spans="1:76" ht="20.100000000000001" customHeight="1" x14ac:dyDescent="0.35">
      <c r="A18" s="106" t="s">
        <v>123</v>
      </c>
      <c r="B18" s="107"/>
      <c r="C18" s="107"/>
      <c r="D18" s="107"/>
      <c r="E18" s="162"/>
      <c r="F18" s="163"/>
      <c r="G18" s="174">
        <v>1380599978</v>
      </c>
      <c r="H18" s="163"/>
      <c r="I18" s="174">
        <v>5072394899</v>
      </c>
      <c r="J18" s="162"/>
      <c r="K18" s="174">
        <v>-2499763187</v>
      </c>
      <c r="L18" s="164"/>
      <c r="M18" s="174">
        <v>2588050</v>
      </c>
      <c r="N18" s="164"/>
      <c r="O18" s="174">
        <v>29632014</v>
      </c>
      <c r="P18" s="163"/>
      <c r="Q18" s="174">
        <v>191828802</v>
      </c>
      <c r="R18" s="163"/>
      <c r="S18" s="174">
        <f>SUM(G18:R18)</f>
        <v>4177280556</v>
      </c>
    </row>
    <row r="19" spans="1:76" ht="20.100000000000001" customHeight="1" x14ac:dyDescent="0.35">
      <c r="A19" s="125" t="s">
        <v>182</v>
      </c>
      <c r="B19" s="124"/>
      <c r="C19" s="96"/>
      <c r="D19" s="97"/>
      <c r="E19" s="260">
        <v>4</v>
      </c>
      <c r="F19" s="93"/>
      <c r="G19" s="200">
        <v>0</v>
      </c>
      <c r="H19" s="126"/>
      <c r="I19" s="200">
        <v>0</v>
      </c>
      <c r="J19" s="129"/>
      <c r="K19" s="200">
        <v>0</v>
      </c>
      <c r="L19" s="126"/>
      <c r="M19" s="200">
        <v>0</v>
      </c>
      <c r="N19" s="126"/>
      <c r="O19" s="200">
        <v>0</v>
      </c>
      <c r="P19" s="126"/>
      <c r="Q19" s="200">
        <v>-14664903</v>
      </c>
      <c r="R19" s="126"/>
      <c r="S19" s="200">
        <f>SUM(G19:R19)</f>
        <v>-14664903</v>
      </c>
    </row>
    <row r="20" spans="1:76" ht="8.1" customHeight="1" x14ac:dyDescent="0.35">
      <c r="A20" s="125"/>
      <c r="B20" s="124"/>
      <c r="C20" s="96"/>
      <c r="D20" s="97"/>
      <c r="E20" s="260"/>
      <c r="F20" s="93"/>
      <c r="G20" s="131"/>
      <c r="H20" s="126"/>
      <c r="I20" s="131"/>
      <c r="J20" s="129"/>
      <c r="K20" s="131"/>
      <c r="L20" s="126"/>
      <c r="M20" s="131"/>
      <c r="N20" s="126"/>
      <c r="O20" s="131"/>
      <c r="P20" s="126"/>
      <c r="Q20" s="131"/>
      <c r="R20" s="126"/>
      <c r="S20" s="131"/>
    </row>
    <row r="21" spans="1:76" ht="20.100000000000001" customHeight="1" x14ac:dyDescent="0.35">
      <c r="A21" s="123" t="s">
        <v>123</v>
      </c>
      <c r="B21" s="124"/>
      <c r="C21" s="96"/>
      <c r="D21" s="97"/>
      <c r="E21" s="96"/>
      <c r="F21" s="96"/>
      <c r="G21" s="131"/>
      <c r="H21" s="97"/>
      <c r="I21" s="131"/>
      <c r="J21" s="96"/>
      <c r="K21" s="131"/>
      <c r="L21" s="96"/>
      <c r="M21" s="131"/>
      <c r="N21" s="97"/>
      <c r="O21" s="131"/>
      <c r="P21" s="97"/>
      <c r="Q21" s="131"/>
      <c r="R21" s="97"/>
      <c r="S21" s="131"/>
    </row>
    <row r="22" spans="1:76" ht="20.100000000000001" customHeight="1" x14ac:dyDescent="0.35">
      <c r="A22" s="123"/>
      <c r="B22" s="258" t="s">
        <v>183</v>
      </c>
      <c r="C22" s="96"/>
      <c r="D22" s="97"/>
      <c r="E22" s="96"/>
      <c r="F22" s="96"/>
      <c r="G22" s="131">
        <f>SUM(G18:G19)</f>
        <v>1380599978</v>
      </c>
      <c r="H22" s="97"/>
      <c r="I22" s="131">
        <f>SUM(I18:I19)</f>
        <v>5072394899</v>
      </c>
      <c r="J22" s="96"/>
      <c r="K22" s="131">
        <f>SUM(K18:K19)</f>
        <v>-2499763187</v>
      </c>
      <c r="L22" s="96"/>
      <c r="M22" s="131">
        <f>SUM(M18:M19)</f>
        <v>2588050</v>
      </c>
      <c r="N22" s="97"/>
      <c r="O22" s="131">
        <f>SUM(O18:O19)</f>
        <v>29632014</v>
      </c>
      <c r="P22" s="97"/>
      <c r="Q22" s="131">
        <f>SUM(Q18:Q19)</f>
        <v>177163899</v>
      </c>
      <c r="R22" s="97"/>
      <c r="S22" s="131">
        <f>SUM(G22:R22)</f>
        <v>4162615653</v>
      </c>
    </row>
    <row r="23" spans="1:76" ht="20.100000000000001" customHeight="1" x14ac:dyDescent="0.35">
      <c r="A23" s="125" t="s">
        <v>114</v>
      </c>
      <c r="B23" s="258"/>
      <c r="C23" s="96"/>
      <c r="D23" s="97"/>
      <c r="E23" s="260">
        <v>19</v>
      </c>
      <c r="F23" s="96"/>
      <c r="G23" s="131">
        <v>0</v>
      </c>
      <c r="H23" s="97"/>
      <c r="I23" s="131">
        <v>0</v>
      </c>
      <c r="J23" s="96"/>
      <c r="K23" s="131">
        <v>0</v>
      </c>
      <c r="L23" s="96"/>
      <c r="M23" s="131">
        <v>0</v>
      </c>
      <c r="N23" s="97"/>
      <c r="O23" s="131">
        <v>0</v>
      </c>
      <c r="P23" s="97"/>
      <c r="Q23" s="131">
        <v>-55223999</v>
      </c>
      <c r="R23" s="97"/>
      <c r="S23" s="131">
        <f>+Q23</f>
        <v>-55223999</v>
      </c>
    </row>
    <row r="24" spans="1:76" ht="20.100000000000001" customHeight="1" x14ac:dyDescent="0.35">
      <c r="A24" s="107" t="s">
        <v>138</v>
      </c>
      <c r="B24" s="107"/>
      <c r="C24" s="107"/>
      <c r="D24" s="107"/>
      <c r="E24" s="165"/>
      <c r="F24" s="163"/>
      <c r="G24" s="175">
        <v>0</v>
      </c>
      <c r="H24" s="163"/>
      <c r="I24" s="175">
        <v>0</v>
      </c>
      <c r="J24" s="165"/>
      <c r="K24" s="175">
        <v>0</v>
      </c>
      <c r="L24" s="164"/>
      <c r="M24" s="175">
        <v>0</v>
      </c>
      <c r="N24" s="164"/>
      <c r="O24" s="175">
        <v>0</v>
      </c>
      <c r="P24" s="163"/>
      <c r="Q24" s="273">
        <f>+'T6 PL (6M)'!J55</f>
        <v>-14896152</v>
      </c>
      <c r="R24" s="163"/>
      <c r="S24" s="273">
        <f>SUM(G24:R24)</f>
        <v>-14896152</v>
      </c>
    </row>
    <row r="25" spans="1:76" ht="8.1" customHeight="1" x14ac:dyDescent="0.35">
      <c r="A25" s="107"/>
      <c r="B25" s="107"/>
      <c r="C25" s="107"/>
      <c r="D25" s="107"/>
      <c r="E25" s="162"/>
      <c r="F25" s="163"/>
      <c r="G25" s="174"/>
      <c r="H25" s="163"/>
      <c r="I25" s="174"/>
      <c r="J25" s="162"/>
      <c r="K25" s="174"/>
      <c r="L25" s="168"/>
      <c r="M25" s="174"/>
      <c r="N25" s="168"/>
      <c r="O25" s="174"/>
      <c r="P25" s="163"/>
      <c r="Q25" s="174"/>
      <c r="R25" s="163"/>
      <c r="S25" s="174"/>
    </row>
    <row r="26" spans="1:76" ht="20.100000000000001" customHeight="1" x14ac:dyDescent="0.4">
      <c r="A26" s="106" t="s">
        <v>191</v>
      </c>
      <c r="B26" s="169"/>
      <c r="C26" s="169"/>
      <c r="D26" s="169"/>
      <c r="E26" s="162"/>
      <c r="F26" s="170"/>
      <c r="G26" s="274">
        <f>SUM(G21:G24)</f>
        <v>1380599978</v>
      </c>
      <c r="H26" s="170"/>
      <c r="I26" s="274">
        <f>SUM(I21:I24)</f>
        <v>5072394899</v>
      </c>
      <c r="J26" s="162"/>
      <c r="K26" s="274">
        <f>SUM(K21:K24)</f>
        <v>-2499763187</v>
      </c>
      <c r="L26" s="170"/>
      <c r="M26" s="274">
        <f>SUM(M21:M24)</f>
        <v>2588050</v>
      </c>
      <c r="N26" s="170"/>
      <c r="O26" s="274">
        <f>SUM(O21:O24)</f>
        <v>29632014</v>
      </c>
      <c r="P26" s="170"/>
      <c r="Q26" s="274">
        <f>SUM(Q21:Q24)</f>
        <v>107043748</v>
      </c>
      <c r="R26" s="170"/>
      <c r="S26" s="274">
        <f>SUM(S22:S24)</f>
        <v>4092495502</v>
      </c>
    </row>
    <row r="27" spans="1:76" ht="20.100000000000001" customHeight="1" x14ac:dyDescent="0.4">
      <c r="A27" s="106"/>
      <c r="B27" s="169"/>
      <c r="C27" s="169"/>
      <c r="D27" s="169"/>
      <c r="E27" s="162"/>
      <c r="F27" s="170"/>
      <c r="G27" s="162"/>
      <c r="H27" s="170"/>
      <c r="I27" s="162"/>
      <c r="J27" s="162"/>
      <c r="K27" s="170"/>
      <c r="L27" s="170"/>
      <c r="M27" s="162"/>
      <c r="N27" s="170"/>
      <c r="O27" s="162"/>
      <c r="P27" s="170"/>
      <c r="Q27" s="162"/>
      <c r="R27" s="170"/>
      <c r="S27" s="162"/>
    </row>
    <row r="28" spans="1:76" ht="12.75" customHeight="1" x14ac:dyDescent="0.4">
      <c r="A28" s="106"/>
      <c r="B28" s="169"/>
      <c r="C28" s="169"/>
      <c r="D28" s="169"/>
      <c r="E28" s="162"/>
      <c r="F28" s="170"/>
      <c r="G28" s="162"/>
      <c r="H28" s="170"/>
      <c r="I28" s="162"/>
      <c r="J28" s="162"/>
      <c r="K28" s="170"/>
      <c r="L28" s="170"/>
      <c r="M28" s="162"/>
      <c r="N28" s="170"/>
      <c r="O28" s="162"/>
      <c r="P28" s="170"/>
      <c r="Q28" s="162"/>
      <c r="R28" s="170"/>
      <c r="S28" s="162"/>
    </row>
    <row r="29" spans="1:76" ht="18.75" x14ac:dyDescent="0.35">
      <c r="A29" s="188" t="s">
        <v>34</v>
      </c>
      <c r="B29" s="271"/>
      <c r="C29" s="188"/>
      <c r="D29" s="271"/>
      <c r="E29" s="193"/>
      <c r="F29" s="194"/>
      <c r="G29" s="193"/>
      <c r="H29" s="194"/>
      <c r="I29" s="193"/>
      <c r="J29" s="193"/>
      <c r="K29" s="195"/>
      <c r="L29" s="195"/>
      <c r="M29" s="193"/>
      <c r="N29" s="195"/>
      <c r="O29" s="193"/>
      <c r="P29" s="194"/>
      <c r="Q29" s="196"/>
      <c r="R29" s="195"/>
      <c r="S29" s="196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1"/>
      <c r="BM29" s="91"/>
      <c r="BN29" s="91"/>
      <c r="BO29" s="91"/>
      <c r="BP29" s="91"/>
      <c r="BQ29" s="91"/>
      <c r="BR29" s="91"/>
      <c r="BS29" s="91"/>
      <c r="BT29" s="91"/>
      <c r="BU29" s="91"/>
      <c r="BV29" s="91"/>
      <c r="BW29" s="91"/>
      <c r="BX29" s="91"/>
    </row>
    <row r="31" spans="1:76" ht="18.75" x14ac:dyDescent="0.35">
      <c r="E31" s="171"/>
      <c r="F31" s="171"/>
      <c r="G31" s="171"/>
      <c r="H31" s="171"/>
      <c r="I31" s="171"/>
      <c r="J31" s="171"/>
      <c r="L31" s="172"/>
      <c r="M31" s="171"/>
      <c r="O31" s="171"/>
      <c r="Q31" s="171"/>
      <c r="S31" s="171"/>
    </row>
    <row r="119" spans="1:76" ht="18.75" x14ac:dyDescent="0.35">
      <c r="A119" s="124"/>
      <c r="B119" s="124"/>
      <c r="C119" s="124"/>
      <c r="D119" s="124"/>
      <c r="E119" s="173"/>
      <c r="F119" s="140"/>
      <c r="G119" s="173"/>
      <c r="H119" s="140"/>
      <c r="I119" s="173"/>
      <c r="J119" s="173"/>
      <c r="K119" s="140"/>
      <c r="L119" s="140"/>
      <c r="M119" s="173"/>
      <c r="N119" s="140"/>
      <c r="O119" s="173"/>
      <c r="P119" s="140"/>
      <c r="Q119" s="141"/>
      <c r="R119" s="142"/>
      <c r="S119" s="141"/>
      <c r="T119" s="91"/>
      <c r="U119" s="91"/>
      <c r="V119" s="91"/>
      <c r="W119" s="91"/>
      <c r="X119" s="91"/>
      <c r="Y119" s="91"/>
      <c r="Z119" s="91"/>
      <c r="AA119" s="91"/>
      <c r="AB119" s="91"/>
      <c r="AC119" s="91"/>
      <c r="AD119" s="91"/>
      <c r="AE119" s="91"/>
      <c r="AF119" s="91"/>
      <c r="AG119" s="91"/>
      <c r="AH119" s="91"/>
      <c r="AI119" s="91"/>
      <c r="AJ119" s="91"/>
      <c r="AK119" s="91"/>
      <c r="AL119" s="91"/>
      <c r="AM119" s="91"/>
      <c r="AN119" s="91"/>
      <c r="AO119" s="91"/>
      <c r="AP119" s="91"/>
      <c r="AQ119" s="91"/>
      <c r="AR119" s="91"/>
      <c r="AS119" s="91"/>
      <c r="AT119" s="91"/>
      <c r="AU119" s="91"/>
      <c r="AV119" s="91"/>
      <c r="AW119" s="91"/>
      <c r="AX119" s="91"/>
      <c r="AY119" s="91"/>
      <c r="AZ119" s="91"/>
      <c r="BA119" s="91"/>
      <c r="BB119" s="91"/>
      <c r="BC119" s="91"/>
      <c r="BD119" s="91"/>
      <c r="BE119" s="91"/>
      <c r="BF119" s="91"/>
      <c r="BG119" s="91"/>
      <c r="BH119" s="91"/>
      <c r="BI119" s="91"/>
      <c r="BJ119" s="91"/>
      <c r="BK119" s="91"/>
      <c r="BL119" s="91"/>
      <c r="BM119" s="91"/>
      <c r="BN119" s="91"/>
      <c r="BO119" s="91"/>
      <c r="BP119" s="91"/>
      <c r="BQ119" s="91"/>
      <c r="BR119" s="91"/>
      <c r="BS119" s="91"/>
      <c r="BT119" s="91"/>
      <c r="BU119" s="91"/>
      <c r="BV119" s="91"/>
      <c r="BW119" s="91"/>
      <c r="BX119" s="91"/>
    </row>
    <row r="120" spans="1:76" ht="18.75" x14ac:dyDescent="0.35">
      <c r="A120" s="124"/>
      <c r="B120" s="124"/>
      <c r="C120" s="124"/>
      <c r="D120" s="124"/>
      <c r="E120" s="173"/>
      <c r="F120" s="140"/>
      <c r="G120" s="173"/>
      <c r="H120" s="140"/>
      <c r="I120" s="173"/>
      <c r="J120" s="173"/>
      <c r="K120" s="140"/>
      <c r="L120" s="140"/>
      <c r="M120" s="173"/>
      <c r="N120" s="140"/>
      <c r="O120" s="173"/>
      <c r="P120" s="140"/>
      <c r="Q120" s="141"/>
      <c r="R120" s="142"/>
      <c r="S120" s="141"/>
      <c r="T120" s="91"/>
      <c r="U120" s="91"/>
      <c r="V120" s="91"/>
      <c r="W120" s="91"/>
      <c r="X120" s="91"/>
      <c r="Y120" s="91"/>
      <c r="Z120" s="91"/>
      <c r="AA120" s="91"/>
      <c r="AB120" s="91"/>
      <c r="AC120" s="91"/>
      <c r="AD120" s="91"/>
      <c r="AE120" s="91"/>
      <c r="AF120" s="91"/>
      <c r="AG120" s="91"/>
      <c r="AH120" s="91"/>
      <c r="AI120" s="91"/>
      <c r="AJ120" s="91"/>
      <c r="AK120" s="91"/>
      <c r="AL120" s="91"/>
      <c r="AM120" s="91"/>
      <c r="AN120" s="91"/>
      <c r="AO120" s="91"/>
      <c r="AP120" s="91"/>
      <c r="AQ120" s="91"/>
      <c r="AR120" s="91"/>
      <c r="AS120" s="91"/>
      <c r="AT120" s="91"/>
      <c r="AU120" s="91"/>
      <c r="AV120" s="91"/>
      <c r="AW120" s="91"/>
      <c r="AX120" s="91"/>
      <c r="AY120" s="91"/>
      <c r="AZ120" s="91"/>
      <c r="BA120" s="91"/>
      <c r="BB120" s="91"/>
      <c r="BC120" s="91"/>
      <c r="BD120" s="91"/>
      <c r="BE120" s="91"/>
      <c r="BF120" s="91"/>
      <c r="BG120" s="91"/>
      <c r="BH120" s="91"/>
      <c r="BI120" s="91"/>
      <c r="BJ120" s="91"/>
      <c r="BK120" s="91"/>
      <c r="BL120" s="91"/>
      <c r="BM120" s="91"/>
      <c r="BN120" s="91"/>
      <c r="BO120" s="91"/>
      <c r="BP120" s="91"/>
      <c r="BQ120" s="91"/>
      <c r="BR120" s="91"/>
      <c r="BS120" s="91"/>
      <c r="BT120" s="91"/>
      <c r="BU120" s="91"/>
      <c r="BV120" s="91"/>
      <c r="BW120" s="91"/>
      <c r="BX120" s="91"/>
    </row>
  </sheetData>
  <mergeCells count="2">
    <mergeCell ref="G5:S5"/>
    <mergeCell ref="O6:Q6"/>
  </mergeCells>
  <pageMargins left="0.5" right="0.5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12"/>
  <sheetViews>
    <sheetView tabSelected="1" topLeftCell="A93" zoomScaleNormal="100" zoomScaleSheetLayoutView="100" workbookViewId="0">
      <selection activeCell="F115" sqref="F115"/>
    </sheetView>
  </sheetViews>
  <sheetFormatPr defaultRowHeight="18" customHeight="1" x14ac:dyDescent="0.25"/>
  <cols>
    <col min="1" max="2" width="1.140625" customWidth="1"/>
    <col min="3" max="3" width="34.85546875" customWidth="1"/>
    <col min="4" max="4" width="7.7109375" customWidth="1"/>
    <col min="5" max="5" width="0.85546875" customWidth="1"/>
    <col min="6" max="6" width="14.28515625" customWidth="1"/>
    <col min="7" max="7" width="0.85546875" customWidth="1"/>
    <col min="8" max="8" width="14.28515625" style="243" customWidth="1"/>
    <col min="9" max="9" width="0.85546875" customWidth="1"/>
    <col min="10" max="10" width="14.28515625" customWidth="1"/>
    <col min="11" max="11" width="0.85546875" customWidth="1"/>
    <col min="12" max="12" width="14.28515625" style="243" customWidth="1"/>
  </cols>
  <sheetData>
    <row r="1" spans="1:12" ht="18" customHeight="1" x14ac:dyDescent="0.25">
      <c r="A1" s="210" t="s">
        <v>0</v>
      </c>
      <c r="B1" s="210"/>
      <c r="C1" s="210"/>
      <c r="D1" s="211"/>
      <c r="E1" s="211"/>
      <c r="F1" s="212"/>
      <c r="H1" s="246"/>
      <c r="J1" s="212"/>
      <c r="L1" s="246"/>
    </row>
    <row r="2" spans="1:12" ht="18" customHeight="1" x14ac:dyDescent="0.25">
      <c r="A2" s="210" t="s">
        <v>142</v>
      </c>
      <c r="B2" s="210"/>
      <c r="C2" s="210"/>
      <c r="D2" s="211"/>
      <c r="E2" s="211"/>
    </row>
    <row r="3" spans="1:12" ht="18" customHeight="1" x14ac:dyDescent="0.25">
      <c r="A3" s="213" t="str">
        <f>'T6 PL (6M)'!A3</f>
        <v>สำหรับงวดหกเดือนสิ้นสุดวันที่ 30 มิถุนายน พ.ศ. 2563</v>
      </c>
      <c r="B3" s="213"/>
      <c r="C3" s="213"/>
      <c r="D3" s="214"/>
      <c r="E3" s="214"/>
      <c r="F3" s="215"/>
      <c r="G3" s="215"/>
      <c r="H3" s="247"/>
      <c r="I3" s="215"/>
      <c r="J3" s="215"/>
      <c r="K3" s="215"/>
      <c r="L3" s="247"/>
    </row>
    <row r="4" spans="1:12" ht="18" customHeight="1" x14ac:dyDescent="0.25">
      <c r="A4" s="216"/>
      <c r="B4" s="216"/>
      <c r="C4" s="216"/>
      <c r="D4" s="217"/>
      <c r="E4" s="217"/>
      <c r="F4" s="218"/>
      <c r="G4" s="218"/>
      <c r="H4" s="248"/>
      <c r="J4" s="218"/>
      <c r="K4" s="218"/>
      <c r="L4" s="248"/>
    </row>
    <row r="5" spans="1:12" ht="18" customHeight="1" x14ac:dyDescent="0.25">
      <c r="A5" s="210"/>
      <c r="B5" s="210"/>
      <c r="C5" s="210"/>
      <c r="D5" s="211"/>
      <c r="E5" s="211"/>
      <c r="F5" s="321" t="s">
        <v>2</v>
      </c>
      <c r="G5" s="321"/>
      <c r="H5" s="321"/>
      <c r="I5" s="219"/>
      <c r="J5" s="321" t="s">
        <v>3</v>
      </c>
      <c r="K5" s="321"/>
      <c r="L5" s="321"/>
    </row>
    <row r="6" spans="1:12" ht="18" customHeight="1" x14ac:dyDescent="0.25">
      <c r="A6" s="210"/>
      <c r="B6" s="210"/>
      <c r="C6" s="210"/>
      <c r="D6" s="211"/>
      <c r="E6" s="211"/>
      <c r="F6" s="220" t="s">
        <v>4</v>
      </c>
      <c r="G6" s="221"/>
      <c r="H6" s="56" t="s">
        <v>4</v>
      </c>
      <c r="I6" s="219"/>
      <c r="J6" s="220" t="s">
        <v>4</v>
      </c>
      <c r="K6" s="221"/>
      <c r="L6" s="56" t="s">
        <v>4</v>
      </c>
    </row>
    <row r="7" spans="1:12" ht="18" customHeight="1" x14ac:dyDescent="0.25">
      <c r="A7" s="222"/>
      <c r="B7" s="222"/>
      <c r="C7" s="222"/>
      <c r="D7" s="222"/>
      <c r="E7" s="222"/>
      <c r="F7" s="220" t="s">
        <v>122</v>
      </c>
      <c r="G7" s="220"/>
      <c r="H7" s="56" t="s">
        <v>7</v>
      </c>
      <c r="I7" s="220"/>
      <c r="J7" s="220" t="s">
        <v>122</v>
      </c>
      <c r="K7" s="220"/>
      <c r="L7" s="56" t="s">
        <v>7</v>
      </c>
    </row>
    <row r="8" spans="1:12" ht="18" customHeight="1" x14ac:dyDescent="0.25">
      <c r="A8" s="222"/>
      <c r="B8" s="222"/>
      <c r="C8" s="222"/>
      <c r="D8" s="223" t="s">
        <v>8</v>
      </c>
      <c r="E8" s="222"/>
      <c r="F8" s="224" t="s">
        <v>9</v>
      </c>
      <c r="G8" s="220"/>
      <c r="H8" s="249" t="s">
        <v>9</v>
      </c>
      <c r="I8" s="220"/>
      <c r="J8" s="310" t="s">
        <v>9</v>
      </c>
      <c r="K8" s="220"/>
      <c r="L8" s="249" t="s">
        <v>9</v>
      </c>
    </row>
    <row r="9" spans="1:12" ht="18" customHeight="1" x14ac:dyDescent="0.25">
      <c r="A9" s="210" t="s">
        <v>143</v>
      </c>
      <c r="B9" s="225"/>
      <c r="C9" s="225"/>
      <c r="D9" s="222"/>
      <c r="E9" s="211"/>
      <c r="F9" s="226"/>
      <c r="J9" s="226"/>
    </row>
    <row r="10" spans="1:12" ht="18" customHeight="1" x14ac:dyDescent="0.25">
      <c r="A10" s="227" t="s">
        <v>220</v>
      </c>
      <c r="B10" s="228"/>
      <c r="C10" s="228"/>
      <c r="D10" s="222"/>
      <c r="E10" s="211"/>
      <c r="F10" s="309"/>
      <c r="J10" s="309"/>
    </row>
    <row r="11" spans="1:12" ht="18" customHeight="1" x14ac:dyDescent="0.25">
      <c r="A11" s="227"/>
      <c r="B11" s="227" t="s">
        <v>215</v>
      </c>
      <c r="C11" s="228"/>
      <c r="D11" s="222"/>
      <c r="E11" s="211"/>
      <c r="F11" s="226">
        <f>+'T6 PL (6M)'!F34</f>
        <v>-51050846</v>
      </c>
      <c r="H11" s="245">
        <v>123875185</v>
      </c>
      <c r="I11" s="229"/>
      <c r="J11" s="226">
        <f>+'T6 PL (6M)'!J34</f>
        <v>-15454295</v>
      </c>
      <c r="K11" s="229"/>
      <c r="L11" s="245">
        <v>57034325</v>
      </c>
    </row>
    <row r="12" spans="1:12" ht="18" customHeight="1" x14ac:dyDescent="0.25">
      <c r="A12" s="210" t="s">
        <v>144</v>
      </c>
      <c r="C12" s="225"/>
      <c r="D12" s="222"/>
      <c r="E12" s="211"/>
      <c r="F12" s="226"/>
      <c r="I12" s="229"/>
      <c r="J12" s="226"/>
      <c r="K12" s="229"/>
    </row>
    <row r="13" spans="1:12" ht="18" customHeight="1" x14ac:dyDescent="0.25">
      <c r="A13" s="210"/>
      <c r="B13" s="228" t="s">
        <v>145</v>
      </c>
      <c r="C13" s="225"/>
      <c r="D13" s="211"/>
      <c r="E13" s="211"/>
      <c r="F13" s="226"/>
      <c r="I13" s="229"/>
      <c r="J13" s="226"/>
      <c r="K13" s="229"/>
    </row>
    <row r="14" spans="1:12" ht="18" customHeight="1" x14ac:dyDescent="0.25">
      <c r="A14" s="210"/>
      <c r="B14" s="227" t="s">
        <v>177</v>
      </c>
      <c r="C14" s="225"/>
      <c r="D14" s="211"/>
      <c r="E14" s="211"/>
      <c r="F14" s="226">
        <v>0</v>
      </c>
      <c r="H14" s="245">
        <v>29173</v>
      </c>
      <c r="I14" s="229"/>
      <c r="J14" s="226">
        <v>0</v>
      </c>
      <c r="K14" s="265"/>
      <c r="L14" s="245">
        <v>0</v>
      </c>
    </row>
    <row r="15" spans="1:12" ht="18" customHeight="1" x14ac:dyDescent="0.25">
      <c r="B15" s="227" t="s">
        <v>146</v>
      </c>
      <c r="D15" s="294"/>
      <c r="E15" s="211"/>
      <c r="F15" s="226">
        <v>42339816</v>
      </c>
      <c r="H15" s="245">
        <v>25111484</v>
      </c>
      <c r="I15" s="229"/>
      <c r="J15" s="226">
        <v>13869133</v>
      </c>
      <c r="K15" s="265"/>
      <c r="L15" s="245">
        <v>7555140</v>
      </c>
    </row>
    <row r="16" spans="1:12" ht="18" customHeight="1" x14ac:dyDescent="0.25">
      <c r="B16" s="227" t="s">
        <v>221</v>
      </c>
      <c r="D16" s="211"/>
      <c r="E16" s="211"/>
      <c r="F16" s="226">
        <v>2472055</v>
      </c>
      <c r="H16" s="245">
        <v>0</v>
      </c>
      <c r="I16" s="229"/>
      <c r="J16" s="226">
        <v>1258904</v>
      </c>
      <c r="L16" s="245">
        <v>0</v>
      </c>
    </row>
    <row r="17" spans="1:12" ht="18" customHeight="1" x14ac:dyDescent="0.25">
      <c r="B17" s="227" t="s">
        <v>90</v>
      </c>
      <c r="D17" s="211"/>
      <c r="E17" s="211"/>
      <c r="F17" s="226">
        <v>0</v>
      </c>
      <c r="H17" s="245">
        <v>1325069</v>
      </c>
      <c r="I17" s="229"/>
      <c r="J17" s="226">
        <v>0</v>
      </c>
      <c r="K17" s="265"/>
      <c r="L17" s="245">
        <v>0</v>
      </c>
    </row>
    <row r="18" spans="1:12" ht="18" customHeight="1" x14ac:dyDescent="0.25">
      <c r="B18" s="227" t="s">
        <v>54</v>
      </c>
      <c r="D18" s="211"/>
      <c r="E18" s="211"/>
      <c r="F18" s="226">
        <v>4488932</v>
      </c>
      <c r="H18" s="245">
        <v>7082549</v>
      </c>
      <c r="I18" s="229"/>
      <c r="J18" s="226">
        <v>4229397</v>
      </c>
      <c r="K18" s="265"/>
      <c r="L18" s="245">
        <v>6021934</v>
      </c>
    </row>
    <row r="19" spans="1:12" ht="18" customHeight="1" x14ac:dyDescent="0.25">
      <c r="B19" s="227" t="s">
        <v>147</v>
      </c>
      <c r="D19" s="211">
        <v>18</v>
      </c>
      <c r="E19" s="211"/>
      <c r="F19" s="226">
        <v>-9681299</v>
      </c>
      <c r="H19" s="245">
        <v>-6069901</v>
      </c>
      <c r="I19" s="229"/>
      <c r="J19" s="226">
        <v>-67843049</v>
      </c>
      <c r="K19" s="265"/>
      <c r="L19" s="245">
        <v>-40657541</v>
      </c>
    </row>
    <row r="20" spans="1:12" ht="18" customHeight="1" x14ac:dyDescent="0.25">
      <c r="B20" s="227" t="s">
        <v>148</v>
      </c>
      <c r="D20" s="211"/>
      <c r="E20" s="211"/>
      <c r="F20" s="226">
        <v>58521114</v>
      </c>
      <c r="G20" s="229"/>
      <c r="H20" s="245">
        <v>61215309</v>
      </c>
      <c r="I20" s="265"/>
      <c r="J20" s="226">
        <v>74255546</v>
      </c>
      <c r="K20" s="229"/>
      <c r="L20" s="245">
        <v>44804306</v>
      </c>
    </row>
    <row r="21" spans="1:12" ht="18" customHeight="1" x14ac:dyDescent="0.25">
      <c r="B21" s="227" t="s">
        <v>175</v>
      </c>
      <c r="D21" s="211"/>
      <c r="E21" s="211"/>
      <c r="F21" s="230">
        <v>7062514</v>
      </c>
      <c r="G21" s="229"/>
      <c r="H21" s="250">
        <v>4474048</v>
      </c>
      <c r="I21" s="265"/>
      <c r="J21" s="230">
        <v>6215760</v>
      </c>
      <c r="K21" s="229"/>
      <c r="L21" s="250">
        <v>4474048</v>
      </c>
    </row>
    <row r="22" spans="1:12" ht="18" customHeight="1" x14ac:dyDescent="0.25">
      <c r="B22" s="227"/>
      <c r="C22" s="228"/>
      <c r="D22" s="211"/>
      <c r="E22" s="211"/>
      <c r="F22" s="226"/>
      <c r="I22" s="229"/>
      <c r="J22" s="226"/>
      <c r="K22" s="229"/>
    </row>
    <row r="23" spans="1:12" ht="18" customHeight="1" x14ac:dyDescent="0.25">
      <c r="A23" s="228" t="s">
        <v>149</v>
      </c>
      <c r="D23" s="211"/>
      <c r="E23" s="211"/>
      <c r="F23" s="226">
        <f>SUM(F11:F21)</f>
        <v>54152286</v>
      </c>
      <c r="H23" s="245">
        <f>SUM(H11:H21)</f>
        <v>217042916</v>
      </c>
      <c r="I23" s="229"/>
      <c r="J23" s="226">
        <f>SUM(J11:J21)</f>
        <v>16531396</v>
      </c>
      <c r="L23" s="245">
        <f>SUM(L11:L21)</f>
        <v>79232212</v>
      </c>
    </row>
    <row r="24" spans="1:12" ht="18" customHeight="1" x14ac:dyDescent="0.25">
      <c r="B24" s="228" t="s">
        <v>150</v>
      </c>
      <c r="D24" s="211"/>
      <c r="E24" s="211"/>
      <c r="F24" s="226"/>
      <c r="I24" s="229"/>
      <c r="J24" s="226"/>
    </row>
    <row r="25" spans="1:12" ht="18" customHeight="1" x14ac:dyDescent="0.25">
      <c r="A25" s="210"/>
      <c r="B25" s="227" t="s">
        <v>151</v>
      </c>
      <c r="D25" s="225"/>
      <c r="E25" s="211"/>
      <c r="F25" s="226">
        <v>173647490</v>
      </c>
      <c r="H25" s="245">
        <v>-40935481</v>
      </c>
      <c r="I25" s="229"/>
      <c r="J25" s="226">
        <v>40357546</v>
      </c>
      <c r="K25" s="265"/>
      <c r="L25" s="245">
        <v>20525808</v>
      </c>
    </row>
    <row r="26" spans="1:12" ht="18" customHeight="1" x14ac:dyDescent="0.25">
      <c r="A26" s="210"/>
      <c r="B26" s="227" t="s">
        <v>14</v>
      </c>
      <c r="D26" s="225"/>
      <c r="E26" s="211"/>
      <c r="F26" s="226">
        <v>17678953</v>
      </c>
      <c r="H26" s="245">
        <v>12367502</v>
      </c>
      <c r="I26" s="229"/>
      <c r="J26" s="226">
        <v>50588072</v>
      </c>
      <c r="K26" s="265"/>
      <c r="L26" s="245">
        <v>-80170330</v>
      </c>
    </row>
    <row r="27" spans="1:12" ht="18" customHeight="1" x14ac:dyDescent="0.25">
      <c r="A27" s="210"/>
      <c r="B27" s="227" t="s">
        <v>16</v>
      </c>
      <c r="D27" s="225"/>
      <c r="E27" s="211"/>
      <c r="F27" s="226">
        <v>-159789761</v>
      </c>
      <c r="H27" s="245">
        <v>62305464</v>
      </c>
      <c r="I27" s="229"/>
      <c r="J27" s="226">
        <v>-107790361</v>
      </c>
      <c r="K27" s="265"/>
      <c r="L27" s="245">
        <v>173643479</v>
      </c>
    </row>
    <row r="28" spans="1:12" ht="18" customHeight="1" x14ac:dyDescent="0.25">
      <c r="A28" s="210"/>
      <c r="B28" s="227" t="s">
        <v>17</v>
      </c>
      <c r="D28" s="225"/>
      <c r="E28" s="211"/>
      <c r="F28" s="226">
        <v>-51812279</v>
      </c>
      <c r="H28" s="245">
        <v>-462203770</v>
      </c>
      <c r="I28" s="229"/>
      <c r="J28" s="226">
        <v>206458274</v>
      </c>
      <c r="K28" s="265"/>
      <c r="L28" s="245">
        <v>31022987</v>
      </c>
    </row>
    <row r="29" spans="1:12" ht="18" customHeight="1" x14ac:dyDescent="0.25">
      <c r="A29" s="210"/>
      <c r="B29" s="227" t="s">
        <v>18</v>
      </c>
      <c r="D29" s="225"/>
      <c r="E29" s="211"/>
      <c r="F29" s="226">
        <v>2359071</v>
      </c>
      <c r="H29" s="245">
        <v>5863561</v>
      </c>
      <c r="I29" s="229"/>
      <c r="J29" s="226">
        <v>0</v>
      </c>
      <c r="K29" s="265"/>
      <c r="L29" s="245">
        <v>0</v>
      </c>
    </row>
    <row r="30" spans="1:12" ht="18" customHeight="1" x14ac:dyDescent="0.25">
      <c r="B30" s="227" t="s">
        <v>20</v>
      </c>
      <c r="E30" s="211"/>
      <c r="F30" s="226">
        <v>-4180591</v>
      </c>
      <c r="H30" s="245">
        <v>-6535750</v>
      </c>
      <c r="I30" s="229"/>
      <c r="J30" s="226">
        <v>363577</v>
      </c>
      <c r="K30" s="265"/>
      <c r="L30" s="245">
        <v>92724</v>
      </c>
    </row>
    <row r="31" spans="1:12" ht="18" customHeight="1" x14ac:dyDescent="0.25">
      <c r="B31" s="227" t="s">
        <v>19</v>
      </c>
      <c r="E31" s="211"/>
      <c r="F31" s="226">
        <v>-13069000</v>
      </c>
      <c r="H31" s="245">
        <v>600000</v>
      </c>
      <c r="I31" s="229"/>
      <c r="J31" s="226">
        <v>0</v>
      </c>
      <c r="K31" s="265"/>
      <c r="L31" s="245">
        <v>0</v>
      </c>
    </row>
    <row r="32" spans="1:12" ht="18" customHeight="1" x14ac:dyDescent="0.25">
      <c r="B32" s="227" t="s">
        <v>152</v>
      </c>
      <c r="E32" s="211"/>
      <c r="F32" s="226">
        <v>-9460000</v>
      </c>
      <c r="H32" s="245">
        <v>18300000</v>
      </c>
      <c r="I32" s="229"/>
      <c r="J32" s="226">
        <v>-1960000</v>
      </c>
      <c r="K32" s="265"/>
      <c r="L32" s="245">
        <v>18300000</v>
      </c>
    </row>
    <row r="33" spans="1:12" ht="18" customHeight="1" x14ac:dyDescent="0.25">
      <c r="B33" s="227" t="s">
        <v>27</v>
      </c>
      <c r="E33" s="211"/>
      <c r="F33" s="226">
        <v>0</v>
      </c>
      <c r="H33" s="245">
        <v>-76000</v>
      </c>
      <c r="I33" s="229"/>
      <c r="J33" s="226">
        <v>0</v>
      </c>
      <c r="K33" s="265"/>
      <c r="L33" s="245">
        <v>0</v>
      </c>
    </row>
    <row r="34" spans="1:12" ht="18" customHeight="1" x14ac:dyDescent="0.25">
      <c r="B34" s="227" t="s">
        <v>31</v>
      </c>
      <c r="E34" s="211"/>
      <c r="F34" s="226">
        <v>-2073800</v>
      </c>
      <c r="H34" s="245">
        <v>-1571116</v>
      </c>
      <c r="I34" s="229"/>
      <c r="J34" s="226">
        <v>13911</v>
      </c>
      <c r="K34" s="265"/>
      <c r="L34" s="245">
        <v>-294001</v>
      </c>
    </row>
    <row r="35" spans="1:12" ht="18" customHeight="1" x14ac:dyDescent="0.25">
      <c r="B35" s="227" t="s">
        <v>38</v>
      </c>
      <c r="E35" s="211"/>
      <c r="F35" s="226">
        <v>-157753187</v>
      </c>
      <c r="H35" s="245">
        <v>-222651603</v>
      </c>
      <c r="I35" s="229"/>
      <c r="J35" s="226">
        <v>-70710935</v>
      </c>
      <c r="K35" s="265">
        <v>-70710935</v>
      </c>
      <c r="L35" s="245">
        <v>-81662629</v>
      </c>
    </row>
    <row r="36" spans="1:12" ht="18" customHeight="1" x14ac:dyDescent="0.25">
      <c r="B36" s="227" t="s">
        <v>40</v>
      </c>
      <c r="E36" s="211"/>
      <c r="F36" s="226">
        <v>-8403146</v>
      </c>
      <c r="H36" s="245">
        <v>9785678</v>
      </c>
      <c r="I36" s="229"/>
      <c r="J36" s="226">
        <v>11449126</v>
      </c>
      <c r="K36" s="265"/>
      <c r="L36" s="245">
        <v>-24092520</v>
      </c>
    </row>
    <row r="37" spans="1:12" ht="18" customHeight="1" x14ac:dyDescent="0.25">
      <c r="B37" s="227" t="s">
        <v>153</v>
      </c>
      <c r="E37" s="211"/>
      <c r="F37" s="226">
        <v>-446000000</v>
      </c>
      <c r="H37" s="245" t="s">
        <v>15</v>
      </c>
      <c r="I37" s="229"/>
      <c r="J37" s="226">
        <v>0</v>
      </c>
      <c r="L37" s="245" t="s">
        <v>15</v>
      </c>
    </row>
    <row r="38" spans="1:12" ht="18" customHeight="1" x14ac:dyDescent="0.25">
      <c r="A38" s="210"/>
      <c r="B38" s="227" t="s">
        <v>46</v>
      </c>
      <c r="D38" s="225"/>
      <c r="E38" s="211"/>
      <c r="F38" s="226">
        <v>-3836719</v>
      </c>
      <c r="H38" s="245">
        <v>20319738</v>
      </c>
      <c r="I38" s="229"/>
      <c r="J38" s="226">
        <v>-5019713</v>
      </c>
      <c r="K38" s="265"/>
      <c r="L38" s="245">
        <v>-1707391</v>
      </c>
    </row>
    <row r="39" spans="1:12" ht="18" customHeight="1" x14ac:dyDescent="0.25">
      <c r="A39" s="210"/>
      <c r="B39" s="227" t="s">
        <v>47</v>
      </c>
      <c r="D39" s="225"/>
      <c r="E39" s="211"/>
      <c r="F39" s="226">
        <v>63259743</v>
      </c>
      <c r="H39" s="245">
        <v>-215906496</v>
      </c>
      <c r="I39" s="229"/>
      <c r="J39" s="226">
        <v>-163979</v>
      </c>
      <c r="K39" s="265"/>
      <c r="L39" s="245">
        <v>-22640820</v>
      </c>
    </row>
    <row r="40" spans="1:12" ht="18" customHeight="1" x14ac:dyDescent="0.25">
      <c r="A40" s="210"/>
      <c r="B40" s="227" t="s">
        <v>48</v>
      </c>
      <c r="D40" s="225"/>
      <c r="E40" s="211"/>
      <c r="F40" s="226">
        <v>10760880</v>
      </c>
      <c r="G40" s="229"/>
      <c r="H40" s="245">
        <v>-18853475</v>
      </c>
      <c r="I40" s="265"/>
      <c r="J40" s="226">
        <v>-83440</v>
      </c>
      <c r="K40" s="229"/>
      <c r="L40" s="245">
        <v>0</v>
      </c>
    </row>
    <row r="41" spans="1:12" ht="18" customHeight="1" x14ac:dyDescent="0.25">
      <c r="A41" s="210"/>
      <c r="B41" s="227" t="s">
        <v>197</v>
      </c>
      <c r="D41" s="225"/>
      <c r="E41" s="211"/>
      <c r="F41" s="226">
        <v>-1511300</v>
      </c>
      <c r="G41" s="229"/>
      <c r="H41" s="245">
        <v>0</v>
      </c>
      <c r="I41" s="265"/>
      <c r="J41" s="226">
        <v>-1511300</v>
      </c>
      <c r="K41" s="229"/>
      <c r="L41" s="245">
        <v>0</v>
      </c>
    </row>
    <row r="42" spans="1:12" ht="18" customHeight="1" x14ac:dyDescent="0.25">
      <c r="A42" s="210"/>
      <c r="B42" s="227" t="s">
        <v>154</v>
      </c>
      <c r="D42" s="225"/>
      <c r="E42" s="211"/>
      <c r="F42" s="300">
        <f>-6201534</f>
        <v>-6201534</v>
      </c>
      <c r="G42" s="229"/>
      <c r="H42" s="250">
        <v>-11266665</v>
      </c>
      <c r="I42" s="265"/>
      <c r="J42" s="230">
        <v>-3616820</v>
      </c>
      <c r="K42" s="229"/>
      <c r="L42" s="250">
        <v>-3039659</v>
      </c>
    </row>
    <row r="43" spans="1:12" ht="8.1" customHeight="1" x14ac:dyDescent="0.25">
      <c r="A43" s="228"/>
      <c r="D43" s="211"/>
      <c r="E43" s="211"/>
      <c r="F43" s="226"/>
      <c r="I43" s="229"/>
      <c r="J43" s="226"/>
      <c r="K43" s="229"/>
    </row>
    <row r="44" spans="1:12" ht="18" customHeight="1" x14ac:dyDescent="0.25">
      <c r="A44" s="228" t="s">
        <v>155</v>
      </c>
      <c r="D44" s="211"/>
      <c r="E44" s="211"/>
      <c r="F44" s="226">
        <f>SUM(F23:F42)</f>
        <v>-542232894</v>
      </c>
      <c r="G44" s="229"/>
      <c r="H44" s="245">
        <f>SUM(H23:H42)</f>
        <v>-633415497</v>
      </c>
      <c r="J44" s="226">
        <f>SUM(J23:J42)</f>
        <v>134905354</v>
      </c>
      <c r="K44" s="229"/>
      <c r="L44" s="245">
        <f>SUM(L23:L42)</f>
        <v>109209860</v>
      </c>
    </row>
    <row r="45" spans="1:12" ht="18" customHeight="1" x14ac:dyDescent="0.25">
      <c r="A45" s="228"/>
      <c r="B45" s="227" t="s">
        <v>156</v>
      </c>
      <c r="D45" s="211"/>
      <c r="E45" s="211"/>
      <c r="F45" s="226">
        <v>-193115112</v>
      </c>
      <c r="G45" s="229"/>
      <c r="H45" s="245">
        <v>-153033264</v>
      </c>
      <c r="I45" s="265"/>
      <c r="J45" s="226">
        <v>-87367721</v>
      </c>
      <c r="K45" s="229"/>
      <c r="L45" s="245">
        <v>-74201364</v>
      </c>
    </row>
    <row r="46" spans="1:12" ht="18" customHeight="1" x14ac:dyDescent="0.25">
      <c r="A46" s="228"/>
      <c r="B46" s="227" t="s">
        <v>157</v>
      </c>
      <c r="D46" s="211"/>
      <c r="E46" s="211"/>
      <c r="F46" s="230">
        <v>2183571</v>
      </c>
      <c r="G46" s="229"/>
      <c r="H46" s="250">
        <v>-111933356</v>
      </c>
      <c r="I46" s="265"/>
      <c r="J46" s="230">
        <v>6140786</v>
      </c>
      <c r="K46" s="229"/>
      <c r="L46" s="250">
        <v>-8003317</v>
      </c>
    </row>
    <row r="47" spans="1:12" ht="8.1" customHeight="1" x14ac:dyDescent="0.25">
      <c r="A47" s="228"/>
      <c r="D47" s="211"/>
      <c r="E47" s="211"/>
      <c r="F47" s="226"/>
      <c r="G47" s="229"/>
      <c r="H47" s="245"/>
      <c r="J47" s="226"/>
      <c r="K47" s="229"/>
      <c r="L47" s="245"/>
    </row>
    <row r="48" spans="1:12" ht="18" customHeight="1" x14ac:dyDescent="0.25">
      <c r="A48" s="228" t="s">
        <v>158</v>
      </c>
      <c r="D48" s="211"/>
      <c r="E48" s="211"/>
      <c r="F48" s="231">
        <f>SUM(F44:F46)</f>
        <v>-733164435</v>
      </c>
      <c r="G48" s="229"/>
      <c r="H48" s="247">
        <f>SUM(H44:H46)</f>
        <v>-898382117</v>
      </c>
      <c r="J48" s="231">
        <f>SUM(J44:J46)</f>
        <v>53678419</v>
      </c>
      <c r="K48" s="229"/>
      <c r="L48" s="247">
        <f>SUM(L44:L46)</f>
        <v>27005179</v>
      </c>
    </row>
    <row r="49" spans="1:12" ht="18" customHeight="1" x14ac:dyDescent="0.25">
      <c r="A49" s="228"/>
      <c r="D49" s="211"/>
      <c r="E49" s="211"/>
      <c r="F49" s="244"/>
      <c r="G49" s="245"/>
      <c r="H49" s="244"/>
      <c r="I49" s="243"/>
      <c r="J49" s="244"/>
      <c r="K49" s="229"/>
      <c r="L49" s="244"/>
    </row>
    <row r="50" spans="1:12" ht="18" customHeight="1" x14ac:dyDescent="0.25">
      <c r="A50" s="228"/>
      <c r="D50" s="211"/>
      <c r="E50" s="211"/>
      <c r="F50" s="244"/>
      <c r="G50" s="245"/>
      <c r="H50" s="244"/>
      <c r="I50" s="243"/>
      <c r="J50" s="244"/>
      <c r="K50" s="229"/>
      <c r="L50" s="244"/>
    </row>
    <row r="51" spans="1:12" ht="18" customHeight="1" x14ac:dyDescent="0.25">
      <c r="A51" s="228"/>
      <c r="D51" s="211"/>
      <c r="E51" s="211"/>
      <c r="F51" s="244"/>
      <c r="G51" s="245"/>
      <c r="H51" s="244"/>
      <c r="I51" s="243"/>
      <c r="J51" s="244"/>
      <c r="K51" s="229"/>
      <c r="L51" s="244"/>
    </row>
    <row r="52" spans="1:12" s="233" customFormat="1" ht="18" customHeight="1" x14ac:dyDescent="0.25">
      <c r="A52" s="232"/>
      <c r="D52" s="234"/>
      <c r="E52" s="234"/>
      <c r="F52" s="235"/>
      <c r="G52" s="235"/>
      <c r="H52" s="251"/>
      <c r="J52" s="235"/>
      <c r="K52" s="235"/>
      <c r="L52" s="251"/>
    </row>
    <row r="53" spans="1:12" ht="20.100000000000001" customHeight="1" x14ac:dyDescent="0.25">
      <c r="A53" s="236" t="s">
        <v>34</v>
      </c>
      <c r="B53" s="236"/>
      <c r="C53" s="236"/>
      <c r="D53" s="236"/>
      <c r="E53" s="236"/>
      <c r="F53" s="215"/>
      <c r="G53" s="215"/>
      <c r="H53" s="247"/>
      <c r="I53" s="215"/>
      <c r="J53" s="215"/>
      <c r="K53" s="215"/>
      <c r="L53" s="247"/>
    </row>
    <row r="54" spans="1:12" ht="18" customHeight="1" x14ac:dyDescent="0.25">
      <c r="A54" s="210" t="str">
        <f>A1</f>
        <v>บริษัท เนอวานา ไดอิ จำกัด (มหาชน)</v>
      </c>
      <c r="B54" s="227"/>
      <c r="C54" s="210"/>
      <c r="D54" s="211"/>
      <c r="E54" s="211"/>
      <c r="F54" s="212"/>
      <c r="H54" s="246"/>
      <c r="J54" s="212"/>
      <c r="L54" s="246"/>
    </row>
    <row r="55" spans="1:12" ht="18" customHeight="1" x14ac:dyDescent="0.25">
      <c r="A55" s="210" t="s">
        <v>186</v>
      </c>
      <c r="B55" s="210"/>
      <c r="C55" s="210"/>
      <c r="D55" s="211"/>
      <c r="E55" s="211"/>
    </row>
    <row r="56" spans="1:12" ht="18" customHeight="1" x14ac:dyDescent="0.25">
      <c r="A56" s="213" t="str">
        <f>A3</f>
        <v>สำหรับงวดหกเดือนสิ้นสุดวันที่ 30 มิถุนายน พ.ศ. 2563</v>
      </c>
      <c r="B56" s="213"/>
      <c r="C56" s="213"/>
      <c r="D56" s="214"/>
      <c r="E56" s="214"/>
      <c r="F56" s="215"/>
      <c r="G56" s="215"/>
      <c r="H56" s="247"/>
      <c r="I56" s="215"/>
      <c r="J56" s="215"/>
      <c r="K56" s="215"/>
      <c r="L56" s="247"/>
    </row>
    <row r="57" spans="1:12" ht="18" customHeight="1" x14ac:dyDescent="0.25">
      <c r="A57" s="210"/>
      <c r="B57" s="210"/>
      <c r="C57" s="210"/>
      <c r="D57" s="211"/>
      <c r="E57" s="211"/>
      <c r="F57" s="229"/>
      <c r="G57" s="229"/>
      <c r="H57" s="245"/>
      <c r="J57" s="229"/>
      <c r="K57" s="229"/>
      <c r="L57" s="245"/>
    </row>
    <row r="58" spans="1:12" ht="18" customHeight="1" x14ac:dyDescent="0.25">
      <c r="A58" s="210"/>
      <c r="B58" s="210"/>
      <c r="C58" s="210"/>
      <c r="D58" s="211"/>
      <c r="E58" s="211"/>
      <c r="F58" s="321" t="s">
        <v>2</v>
      </c>
      <c r="G58" s="321"/>
      <c r="H58" s="321"/>
      <c r="I58" s="219"/>
      <c r="J58" s="321" t="s">
        <v>3</v>
      </c>
      <c r="K58" s="321"/>
      <c r="L58" s="321"/>
    </row>
    <row r="59" spans="1:12" ht="18" customHeight="1" x14ac:dyDescent="0.25">
      <c r="A59" s="210"/>
      <c r="B59" s="210"/>
      <c r="C59" s="210"/>
      <c r="D59" s="211"/>
      <c r="E59" s="211"/>
      <c r="F59" s="220" t="s">
        <v>4</v>
      </c>
      <c r="G59" s="220"/>
      <c r="H59" s="56" t="s">
        <v>4</v>
      </c>
      <c r="I59" s="220"/>
      <c r="J59" s="220" t="s">
        <v>4</v>
      </c>
      <c r="K59" s="220"/>
      <c r="L59" s="56" t="s">
        <v>4</v>
      </c>
    </row>
    <row r="60" spans="1:12" ht="18" customHeight="1" x14ac:dyDescent="0.25">
      <c r="A60" s="222"/>
      <c r="B60" s="210"/>
      <c r="C60" s="222"/>
      <c r="D60" s="222"/>
      <c r="E60" s="222"/>
      <c r="F60" s="220" t="s">
        <v>122</v>
      </c>
      <c r="G60" s="220"/>
      <c r="H60" s="56" t="s">
        <v>7</v>
      </c>
      <c r="I60" s="220"/>
      <c r="J60" s="220" t="s">
        <v>122</v>
      </c>
      <c r="K60" s="220"/>
      <c r="L60" s="56" t="s">
        <v>7</v>
      </c>
    </row>
    <row r="61" spans="1:12" ht="18" customHeight="1" x14ac:dyDescent="0.25">
      <c r="A61" s="222"/>
      <c r="B61" s="222"/>
      <c r="C61" s="222"/>
      <c r="D61" s="223" t="s">
        <v>8</v>
      </c>
      <c r="E61" s="222"/>
      <c r="F61" s="224" t="s">
        <v>9</v>
      </c>
      <c r="G61" s="220"/>
      <c r="H61" s="249" t="s">
        <v>9</v>
      </c>
      <c r="I61" s="220"/>
      <c r="J61" s="224" t="s">
        <v>9</v>
      </c>
      <c r="K61" s="220"/>
      <c r="L61" s="249" t="s">
        <v>9</v>
      </c>
    </row>
    <row r="62" spans="1:12" ht="18" customHeight="1" x14ac:dyDescent="0.25">
      <c r="A62" s="210" t="s">
        <v>159</v>
      </c>
      <c r="B62" s="222"/>
      <c r="C62" s="225"/>
      <c r="D62" s="222"/>
      <c r="E62" s="211"/>
      <c r="F62" s="226"/>
      <c r="J62" s="226"/>
    </row>
    <row r="63" spans="1:12" ht="18" customHeight="1" x14ac:dyDescent="0.4">
      <c r="B63" s="227" t="s">
        <v>206</v>
      </c>
      <c r="D63" s="211"/>
      <c r="E63" s="211"/>
      <c r="F63" s="226">
        <v>0</v>
      </c>
      <c r="G63" s="202"/>
      <c r="H63" s="245">
        <v>0</v>
      </c>
      <c r="I63" s="229"/>
      <c r="J63" s="226">
        <v>460620000</v>
      </c>
      <c r="K63" s="229"/>
      <c r="L63" s="245">
        <v>311949246</v>
      </c>
    </row>
    <row r="64" spans="1:12" ht="18" customHeight="1" x14ac:dyDescent="0.4">
      <c r="B64" s="227" t="s">
        <v>207</v>
      </c>
      <c r="D64" s="211"/>
      <c r="E64" s="211"/>
      <c r="F64" s="226">
        <v>0</v>
      </c>
      <c r="G64" s="202"/>
      <c r="H64" s="245">
        <v>0</v>
      </c>
      <c r="I64" s="229"/>
      <c r="J64" s="226">
        <v>-540500488</v>
      </c>
      <c r="K64" s="229"/>
      <c r="L64" s="245">
        <v>-1120944668</v>
      </c>
    </row>
    <row r="65" spans="1:12" ht="18" customHeight="1" x14ac:dyDescent="0.4">
      <c r="B65" s="227" t="s">
        <v>160</v>
      </c>
      <c r="D65" s="211"/>
      <c r="E65" s="211"/>
      <c r="F65" s="226">
        <v>-26504335</v>
      </c>
      <c r="G65" s="202"/>
      <c r="H65" s="245">
        <v>-76780714</v>
      </c>
      <c r="I65" s="229"/>
      <c r="J65" s="226">
        <v>-513686</v>
      </c>
      <c r="K65" s="229"/>
      <c r="L65" s="245">
        <v>-3690570</v>
      </c>
    </row>
    <row r="66" spans="1:12" ht="18" customHeight="1" x14ac:dyDescent="0.4">
      <c r="B66" s="255" t="s">
        <v>198</v>
      </c>
      <c r="C66" s="243"/>
      <c r="D66" s="211"/>
      <c r="E66" s="211"/>
      <c r="F66" s="226">
        <v>3807874</v>
      </c>
      <c r="G66" s="202"/>
      <c r="H66" s="245">
        <v>0</v>
      </c>
      <c r="I66" s="229"/>
      <c r="J66" s="226">
        <v>0</v>
      </c>
      <c r="K66" s="229"/>
      <c r="L66" s="245">
        <v>0</v>
      </c>
    </row>
    <row r="67" spans="1:12" ht="18" customHeight="1" x14ac:dyDescent="0.4">
      <c r="B67" s="227" t="s">
        <v>161</v>
      </c>
      <c r="D67" s="211"/>
      <c r="E67" s="211"/>
      <c r="F67" s="226">
        <v>-668750</v>
      </c>
      <c r="G67" s="202"/>
      <c r="H67" s="245">
        <v>-389480</v>
      </c>
      <c r="I67" s="229"/>
      <c r="J67" s="226">
        <v>-668750</v>
      </c>
      <c r="K67" s="229"/>
      <c r="L67" s="245">
        <v>-389480</v>
      </c>
    </row>
    <row r="68" spans="1:12" ht="18" customHeight="1" x14ac:dyDescent="0.4">
      <c r="B68" s="227" t="s">
        <v>162</v>
      </c>
      <c r="D68" s="211"/>
      <c r="E68" s="211"/>
      <c r="F68" s="226">
        <v>257189</v>
      </c>
      <c r="G68" s="202"/>
      <c r="H68" s="245">
        <v>1532504</v>
      </c>
      <c r="I68" s="229"/>
      <c r="J68" s="226">
        <v>33817777</v>
      </c>
      <c r="K68" s="229"/>
      <c r="L68" s="245">
        <v>37942615</v>
      </c>
    </row>
    <row r="69" spans="1:12" ht="18" customHeight="1" x14ac:dyDescent="0.4">
      <c r="B69" s="227" t="s">
        <v>208</v>
      </c>
      <c r="D69" s="211"/>
      <c r="E69" s="211"/>
      <c r="F69" s="230">
        <v>0</v>
      </c>
      <c r="G69" s="202"/>
      <c r="H69" s="250" t="s">
        <v>15</v>
      </c>
      <c r="I69" s="229"/>
      <c r="J69" s="230">
        <v>-39999920</v>
      </c>
      <c r="K69" s="229"/>
      <c r="L69" s="250" t="s">
        <v>15</v>
      </c>
    </row>
    <row r="70" spans="1:12" ht="5.0999999999999996" customHeight="1" x14ac:dyDescent="0.4">
      <c r="D70" s="211"/>
      <c r="E70" s="211"/>
      <c r="F70" s="226"/>
      <c r="G70" s="202"/>
      <c r="H70" s="203"/>
      <c r="I70" s="229"/>
      <c r="J70" s="226"/>
      <c r="K70" s="229"/>
      <c r="L70" s="203"/>
    </row>
    <row r="71" spans="1:12" ht="18" customHeight="1" x14ac:dyDescent="0.4">
      <c r="A71" s="228" t="s">
        <v>163</v>
      </c>
      <c r="D71" s="211"/>
      <c r="E71" s="211"/>
      <c r="F71" s="231">
        <f>SUM(F63:F69)</f>
        <v>-23108022</v>
      </c>
      <c r="G71" s="202"/>
      <c r="H71" s="247">
        <f>SUM(H63:H69)</f>
        <v>-75637690</v>
      </c>
      <c r="I71" s="229"/>
      <c r="J71" s="231">
        <f>SUM(J63:J69)</f>
        <v>-87245067</v>
      </c>
      <c r="K71" s="229"/>
      <c r="L71" s="247">
        <f>SUM(L63:L69)</f>
        <v>-775132857</v>
      </c>
    </row>
    <row r="72" spans="1:12" ht="12" customHeight="1" x14ac:dyDescent="0.4">
      <c r="A72" s="228"/>
      <c r="F72" s="226"/>
      <c r="G72" s="202"/>
      <c r="H72" s="203"/>
      <c r="I72" s="229"/>
      <c r="J72" s="237"/>
      <c r="K72" s="229"/>
      <c r="L72" s="255"/>
    </row>
    <row r="73" spans="1:12" ht="18" customHeight="1" x14ac:dyDescent="0.4">
      <c r="A73" s="228" t="s">
        <v>164</v>
      </c>
      <c r="F73" s="226"/>
      <c r="G73" s="202"/>
      <c r="H73" s="203"/>
      <c r="I73" s="229"/>
      <c r="J73" s="226"/>
      <c r="K73" s="229"/>
      <c r="L73" s="203"/>
    </row>
    <row r="74" spans="1:12" ht="18" customHeight="1" x14ac:dyDescent="0.4">
      <c r="A74" s="228"/>
      <c r="B74" s="227" t="s">
        <v>165</v>
      </c>
      <c r="D74" s="211"/>
      <c r="F74" s="226">
        <v>740962880</v>
      </c>
      <c r="G74" s="202"/>
      <c r="H74" s="245">
        <v>448915000</v>
      </c>
      <c r="I74" s="229"/>
      <c r="J74" s="226">
        <v>283000000</v>
      </c>
      <c r="K74" s="229"/>
      <c r="L74" s="245">
        <v>225000000</v>
      </c>
    </row>
    <row r="75" spans="1:12" ht="18" customHeight="1" x14ac:dyDescent="0.4">
      <c r="A75" s="228"/>
      <c r="B75" s="227" t="s">
        <v>166</v>
      </c>
      <c r="D75" s="211">
        <v>15</v>
      </c>
      <c r="F75" s="226">
        <v>-587357852</v>
      </c>
      <c r="G75" s="202"/>
      <c r="H75" s="245">
        <v>-11267457</v>
      </c>
      <c r="I75" s="229"/>
      <c r="J75" s="226">
        <v>-2650000</v>
      </c>
      <c r="K75" s="229"/>
      <c r="L75" s="245">
        <v>0</v>
      </c>
    </row>
    <row r="76" spans="1:12" ht="18" customHeight="1" x14ac:dyDescent="0.4">
      <c r="B76" s="227" t="s">
        <v>212</v>
      </c>
      <c r="D76" s="211"/>
      <c r="E76" s="211"/>
      <c r="F76" s="226">
        <v>0</v>
      </c>
      <c r="G76" s="202"/>
      <c r="H76" s="245">
        <v>0</v>
      </c>
      <c r="I76" s="229"/>
      <c r="J76" s="226">
        <v>4000000</v>
      </c>
      <c r="K76" s="229"/>
      <c r="L76" s="245">
        <v>0</v>
      </c>
    </row>
    <row r="77" spans="1:12" ht="18" customHeight="1" x14ac:dyDescent="0.4">
      <c r="B77" s="227" t="s">
        <v>167</v>
      </c>
      <c r="D77" s="211">
        <v>15</v>
      </c>
      <c r="E77" s="211"/>
      <c r="F77" s="226">
        <v>903509038</v>
      </c>
      <c r="G77" s="202"/>
      <c r="H77" s="245">
        <v>441278800</v>
      </c>
      <c r="I77" s="229"/>
      <c r="J77" s="226">
        <v>70998100</v>
      </c>
      <c r="K77" s="229"/>
      <c r="L77" s="245">
        <v>5392000</v>
      </c>
    </row>
    <row r="78" spans="1:12" ht="18" customHeight="1" x14ac:dyDescent="0.4">
      <c r="B78" s="227" t="s">
        <v>168</v>
      </c>
      <c r="D78" s="211">
        <v>15</v>
      </c>
      <c r="E78" s="211"/>
      <c r="F78" s="226">
        <v>-288439012</v>
      </c>
      <c r="G78" s="202"/>
      <c r="H78" s="245">
        <v>-796391890</v>
      </c>
      <c r="I78" s="229"/>
      <c r="J78" s="226">
        <v>-109562989</v>
      </c>
      <c r="K78" s="229"/>
      <c r="L78" s="245">
        <v>-142841394</v>
      </c>
    </row>
    <row r="79" spans="1:12" ht="18" customHeight="1" x14ac:dyDescent="0.4">
      <c r="A79" s="228"/>
      <c r="B79" s="227" t="s">
        <v>179</v>
      </c>
      <c r="D79" s="211"/>
      <c r="E79" s="211"/>
      <c r="F79" s="226">
        <v>-5610460</v>
      </c>
      <c r="G79" s="202"/>
      <c r="H79" s="245">
        <v>-944677</v>
      </c>
      <c r="I79" s="229"/>
      <c r="J79" s="226">
        <v>-4600214</v>
      </c>
      <c r="K79" s="229"/>
      <c r="L79" s="245">
        <v>-162884</v>
      </c>
    </row>
    <row r="80" spans="1:12" s="295" customFormat="1" ht="18" customHeight="1" x14ac:dyDescent="0.4">
      <c r="A80" s="227"/>
      <c r="B80" s="227" t="s">
        <v>193</v>
      </c>
      <c r="C80"/>
      <c r="D80" s="296">
        <v>16</v>
      </c>
      <c r="E80" s="296"/>
      <c r="F80" s="297">
        <v>1000000000</v>
      </c>
      <c r="G80" s="307"/>
      <c r="H80" s="298">
        <v>283000000</v>
      </c>
      <c r="I80" s="299"/>
      <c r="J80" s="297">
        <v>1000000000</v>
      </c>
      <c r="K80" s="299"/>
      <c r="L80" s="298">
        <v>283000000</v>
      </c>
    </row>
    <row r="81" spans="1:12" s="295" customFormat="1" ht="18" customHeight="1" x14ac:dyDescent="0.4">
      <c r="A81" s="227"/>
      <c r="B81" s="227" t="s">
        <v>194</v>
      </c>
      <c r="C81"/>
      <c r="D81" s="296">
        <v>16</v>
      </c>
      <c r="E81" s="296"/>
      <c r="F81" s="297">
        <v>-14898800</v>
      </c>
      <c r="G81" s="307"/>
      <c r="H81" s="298">
        <v>-4427232</v>
      </c>
      <c r="I81" s="299"/>
      <c r="J81" s="297">
        <v>-14898800</v>
      </c>
      <c r="K81" s="299"/>
      <c r="L81" s="298">
        <v>-4427232</v>
      </c>
    </row>
    <row r="82" spans="1:12" s="295" customFormat="1" ht="18" customHeight="1" x14ac:dyDescent="0.4">
      <c r="A82" s="227"/>
      <c r="B82" s="227" t="s">
        <v>195</v>
      </c>
      <c r="C82"/>
      <c r="D82" s="296">
        <v>16</v>
      </c>
      <c r="E82" s="296"/>
      <c r="F82" s="297">
        <v>-1283000000</v>
      </c>
      <c r="G82" s="307"/>
      <c r="H82" s="298">
        <v>-200000000</v>
      </c>
      <c r="I82" s="299"/>
      <c r="J82" s="297">
        <v>-1283000000</v>
      </c>
      <c r="K82" s="299"/>
      <c r="L82" s="298">
        <v>-200000000</v>
      </c>
    </row>
    <row r="83" spans="1:12" s="295" customFormat="1" ht="18" customHeight="1" x14ac:dyDescent="0.4">
      <c r="A83" s="227"/>
      <c r="B83" s="227" t="s">
        <v>209</v>
      </c>
      <c r="C83"/>
      <c r="D83" s="296"/>
      <c r="E83" s="296"/>
      <c r="F83" s="297">
        <v>-55223999</v>
      </c>
      <c r="G83" s="307"/>
      <c r="H83" s="298">
        <v>-110447298</v>
      </c>
      <c r="I83" s="299"/>
      <c r="J83" s="297">
        <v>-55223999</v>
      </c>
      <c r="K83" s="299"/>
      <c r="L83" s="298">
        <v>-110447998</v>
      </c>
    </row>
    <row r="84" spans="1:12" ht="18" customHeight="1" x14ac:dyDescent="0.4">
      <c r="A84" s="228"/>
      <c r="B84" s="227" t="s">
        <v>210</v>
      </c>
      <c r="D84" s="211"/>
      <c r="F84" s="230">
        <v>-20</v>
      </c>
      <c r="G84" s="202"/>
      <c r="H84" s="250">
        <v>-1025</v>
      </c>
      <c r="I84" s="229"/>
      <c r="J84" s="230">
        <v>0</v>
      </c>
      <c r="K84" s="229"/>
      <c r="L84" s="250">
        <v>0</v>
      </c>
    </row>
    <row r="85" spans="1:12" ht="5.0999999999999996" customHeight="1" x14ac:dyDescent="0.4">
      <c r="D85" s="211"/>
      <c r="F85" s="226"/>
      <c r="G85" s="202"/>
      <c r="H85" s="245"/>
      <c r="I85" s="229"/>
      <c r="J85" s="226"/>
      <c r="K85" s="229"/>
      <c r="L85" s="245"/>
    </row>
    <row r="86" spans="1:12" ht="18" customHeight="1" x14ac:dyDescent="0.4">
      <c r="A86" s="228" t="s">
        <v>169</v>
      </c>
      <c r="C86" s="225"/>
      <c r="D86" s="211"/>
      <c r="E86" s="211"/>
      <c r="F86" s="231">
        <f>SUM(F74:F84)</f>
        <v>409941775</v>
      </c>
      <c r="G86" s="202"/>
      <c r="H86" s="247">
        <f>SUM(H74:H84)</f>
        <v>49714221</v>
      </c>
      <c r="I86" s="229"/>
      <c r="J86" s="231">
        <f>SUM(J74:J84)</f>
        <v>-111937902</v>
      </c>
      <c r="K86" s="229"/>
      <c r="L86" s="247">
        <f>SUM(L74:L84)</f>
        <v>55512492</v>
      </c>
    </row>
    <row r="87" spans="1:12" ht="12" customHeight="1" x14ac:dyDescent="0.4">
      <c r="A87" s="210"/>
      <c r="B87" s="225"/>
      <c r="C87" s="225"/>
      <c r="D87" s="222"/>
      <c r="E87" s="211"/>
      <c r="F87" s="226"/>
      <c r="G87" s="202"/>
      <c r="H87" s="245"/>
      <c r="I87" s="202"/>
      <c r="J87" s="226"/>
      <c r="K87" s="202"/>
      <c r="L87" s="245"/>
    </row>
    <row r="88" spans="1:12" ht="18" customHeight="1" x14ac:dyDescent="0.4">
      <c r="A88" s="228" t="s">
        <v>176</v>
      </c>
      <c r="D88" s="222"/>
      <c r="E88" s="211"/>
      <c r="F88" s="226">
        <f>+F86+F71+F48</f>
        <v>-346330682</v>
      </c>
      <c r="G88" s="202"/>
      <c r="H88" s="245">
        <f>+H86+H71+H48</f>
        <v>-924305586</v>
      </c>
      <c r="I88" s="229"/>
      <c r="J88" s="226">
        <f>+J86+J71+J48</f>
        <v>-145504550</v>
      </c>
      <c r="K88" s="229"/>
      <c r="L88" s="245">
        <f>+L86+L71+L48</f>
        <v>-692615186</v>
      </c>
    </row>
    <row r="89" spans="1:12" ht="18" customHeight="1" x14ac:dyDescent="0.4">
      <c r="A89" s="227" t="s">
        <v>218</v>
      </c>
      <c r="D89" s="211"/>
      <c r="E89" s="211"/>
      <c r="F89" s="231">
        <f>+'T2-4 BS'!H15</f>
        <v>371563650</v>
      </c>
      <c r="G89" s="202"/>
      <c r="H89" s="247">
        <v>1103808130</v>
      </c>
      <c r="I89" s="229"/>
      <c r="J89" s="231">
        <f>+'T2-4 BS'!L15</f>
        <v>107320103</v>
      </c>
      <c r="K89" s="229"/>
      <c r="L89" s="247">
        <v>773245175</v>
      </c>
    </row>
    <row r="90" spans="1:12" ht="5.0999999999999996" customHeight="1" x14ac:dyDescent="0.4">
      <c r="D90" s="211"/>
      <c r="E90" s="211"/>
      <c r="F90" s="226"/>
      <c r="G90" s="202"/>
      <c r="H90" s="245"/>
      <c r="I90" s="229"/>
      <c r="J90" s="226"/>
      <c r="K90" s="229"/>
      <c r="L90" s="245"/>
    </row>
    <row r="91" spans="1:12" ht="18" customHeight="1" thickBot="1" x14ac:dyDescent="0.45">
      <c r="A91" s="210" t="s">
        <v>170</v>
      </c>
      <c r="C91" s="225"/>
      <c r="D91" s="211"/>
      <c r="E91" s="211"/>
      <c r="F91" s="238">
        <f>SUM(F88:F89)</f>
        <v>25232968</v>
      </c>
      <c r="G91" s="202"/>
      <c r="H91" s="252">
        <f>SUM(H88:H89)</f>
        <v>179502544</v>
      </c>
      <c r="I91" s="229"/>
      <c r="J91" s="238">
        <f>SUM(J88:J89)</f>
        <v>-38184447</v>
      </c>
      <c r="K91" s="229"/>
      <c r="L91" s="252">
        <f>SUM(L88:L89)</f>
        <v>80629989</v>
      </c>
    </row>
    <row r="92" spans="1:12" ht="12" customHeight="1" thickTop="1" x14ac:dyDescent="0.25">
      <c r="F92" s="311"/>
      <c r="G92" s="312"/>
      <c r="H92" s="313"/>
      <c r="I92" s="312"/>
      <c r="J92" s="311"/>
      <c r="K92" s="227"/>
      <c r="L92" s="256"/>
    </row>
    <row r="93" spans="1:12" ht="18" customHeight="1" x14ac:dyDescent="0.25">
      <c r="A93" s="240" t="s">
        <v>200</v>
      </c>
      <c r="B93" s="240"/>
      <c r="C93" s="240"/>
      <c r="D93" s="240"/>
      <c r="E93" s="240"/>
      <c r="F93" s="311"/>
      <c r="G93" s="312"/>
      <c r="H93" s="313"/>
      <c r="I93" s="312"/>
      <c r="J93" s="311"/>
      <c r="K93" s="240"/>
      <c r="L93" s="253"/>
    </row>
    <row r="94" spans="1:12" ht="18" customHeight="1" x14ac:dyDescent="0.25">
      <c r="A94" s="240"/>
      <c r="B94" s="240" t="s">
        <v>178</v>
      </c>
      <c r="C94" s="240"/>
      <c r="D94" s="240"/>
      <c r="E94" s="240"/>
      <c r="F94" s="239"/>
      <c r="G94" s="240"/>
      <c r="H94" s="253"/>
      <c r="I94" s="240"/>
      <c r="J94" s="239"/>
      <c r="K94" s="240"/>
      <c r="L94" s="253"/>
    </row>
    <row r="95" spans="1:12" ht="18" customHeight="1" x14ac:dyDescent="0.4">
      <c r="A95" s="210"/>
      <c r="B95" s="225"/>
      <c r="C95" s="225"/>
      <c r="D95" s="222"/>
      <c r="E95" s="211"/>
      <c r="F95" s="239"/>
      <c r="G95" s="240"/>
      <c r="H95" s="253"/>
      <c r="I95" s="240"/>
      <c r="J95" s="239"/>
      <c r="K95" s="202"/>
      <c r="L95" s="245"/>
    </row>
    <row r="96" spans="1:12" ht="18" customHeight="1" x14ac:dyDescent="0.4">
      <c r="A96" s="227" t="s">
        <v>12</v>
      </c>
      <c r="D96" s="211"/>
      <c r="E96" s="211"/>
      <c r="F96" s="226">
        <f>+'T2-4 BS'!F15</f>
        <v>105470280</v>
      </c>
      <c r="G96" s="202"/>
      <c r="H96" s="245">
        <v>179502544</v>
      </c>
      <c r="I96" s="229"/>
      <c r="J96" s="226">
        <f>+'T2-4 BS'!J15</f>
        <v>17335324</v>
      </c>
      <c r="K96" s="229"/>
      <c r="L96" s="245">
        <v>80629989</v>
      </c>
    </row>
    <row r="97" spans="1:12" ht="18" customHeight="1" x14ac:dyDescent="0.4">
      <c r="A97" s="227" t="s">
        <v>171</v>
      </c>
      <c r="D97" s="211"/>
      <c r="E97" s="211"/>
      <c r="F97" s="230">
        <v>-80237312</v>
      </c>
      <c r="G97" s="202"/>
      <c r="H97" s="250">
        <v>0</v>
      </c>
      <c r="I97" s="229"/>
      <c r="J97" s="230">
        <v>-55519771</v>
      </c>
      <c r="K97" s="229"/>
      <c r="L97" s="250">
        <v>0</v>
      </c>
    </row>
    <row r="98" spans="1:12" ht="5.0999999999999996" customHeight="1" x14ac:dyDescent="0.4">
      <c r="D98" s="211"/>
      <c r="E98" s="211"/>
      <c r="F98" s="226"/>
      <c r="G98" s="202"/>
      <c r="H98" s="245"/>
      <c r="I98" s="202"/>
      <c r="J98" s="226"/>
      <c r="K98" s="202"/>
      <c r="L98" s="245"/>
    </row>
    <row r="99" spans="1:12" ht="18" customHeight="1" thickBot="1" x14ac:dyDescent="0.45">
      <c r="A99" s="210"/>
      <c r="C99" s="225"/>
      <c r="D99" s="211"/>
      <c r="E99" s="211"/>
      <c r="F99" s="238">
        <f>SUM(F96:F97)</f>
        <v>25232968</v>
      </c>
      <c r="G99" s="202"/>
      <c r="H99" s="252">
        <f>SUM(H96:H96)</f>
        <v>179502544</v>
      </c>
      <c r="I99" s="202"/>
      <c r="J99" s="238">
        <f>SUM(J96:J97)</f>
        <v>-38184447</v>
      </c>
      <c r="K99" s="202"/>
      <c r="L99" s="252">
        <f>SUM(L96:L96)</f>
        <v>80629989</v>
      </c>
    </row>
    <row r="100" spans="1:12" ht="12" customHeight="1" thickTop="1" x14ac:dyDescent="0.4">
      <c r="A100" s="210"/>
      <c r="B100" s="225"/>
      <c r="C100" s="225"/>
      <c r="D100" s="211"/>
      <c r="E100" s="211"/>
      <c r="F100" s="308"/>
      <c r="G100" s="202"/>
      <c r="H100" s="203"/>
      <c r="I100" s="202"/>
      <c r="J100" s="308"/>
      <c r="K100" s="202"/>
      <c r="L100" s="203"/>
    </row>
    <row r="101" spans="1:12" ht="18" customHeight="1" x14ac:dyDescent="0.4">
      <c r="A101" s="228" t="s">
        <v>172</v>
      </c>
      <c r="B101" s="225"/>
      <c r="F101" s="301"/>
      <c r="G101" s="202"/>
      <c r="H101" s="245"/>
      <c r="I101" s="202"/>
      <c r="J101" s="226"/>
      <c r="K101" s="202"/>
      <c r="L101" s="203"/>
    </row>
    <row r="102" spans="1:12" ht="5.0999999999999996" customHeight="1" x14ac:dyDescent="0.4">
      <c r="A102" s="228"/>
      <c r="B102" s="225"/>
      <c r="F102" s="226"/>
      <c r="G102" s="202"/>
      <c r="H102" s="245"/>
      <c r="I102" s="202"/>
      <c r="J102" s="308"/>
      <c r="K102" s="202"/>
      <c r="L102" s="203"/>
    </row>
    <row r="103" spans="1:12" ht="18" customHeight="1" x14ac:dyDescent="0.4">
      <c r="A103" s="227" t="s">
        <v>199</v>
      </c>
      <c r="F103" s="308"/>
      <c r="G103" s="202"/>
      <c r="H103" s="203"/>
      <c r="I103" s="202"/>
      <c r="J103" s="308"/>
      <c r="K103" s="202"/>
      <c r="L103" s="203"/>
    </row>
    <row r="104" spans="1:12" ht="18" customHeight="1" x14ac:dyDescent="0.4">
      <c r="B104" s="241" t="s">
        <v>181</v>
      </c>
      <c r="F104" s="242">
        <v>36131375</v>
      </c>
      <c r="G104" s="202"/>
      <c r="H104" s="245">
        <v>19996995</v>
      </c>
      <c r="I104" s="229"/>
      <c r="J104" s="266">
        <v>18225</v>
      </c>
      <c r="K104" s="229"/>
      <c r="L104" s="245">
        <v>45800</v>
      </c>
    </row>
    <row r="105" spans="1:12" ht="18" customHeight="1" x14ac:dyDescent="0.4">
      <c r="B105" s="241" t="s">
        <v>180</v>
      </c>
      <c r="F105" s="242">
        <v>164015399</v>
      </c>
      <c r="G105" s="202"/>
      <c r="H105" s="245" t="s">
        <v>15</v>
      </c>
      <c r="I105" s="202"/>
      <c r="J105" s="266">
        <v>21681795</v>
      </c>
      <c r="K105" s="202"/>
      <c r="L105" s="245" t="s">
        <v>15</v>
      </c>
    </row>
    <row r="106" spans="1:12" s="243" customFormat="1" ht="18" customHeight="1" x14ac:dyDescent="0.4">
      <c r="B106" s="241" t="s">
        <v>224</v>
      </c>
      <c r="F106" s="242"/>
      <c r="G106" s="203"/>
      <c r="H106" s="245"/>
      <c r="I106" s="203"/>
      <c r="J106" s="314"/>
      <c r="K106" s="203"/>
      <c r="L106" s="245"/>
    </row>
    <row r="107" spans="1:12" s="243" customFormat="1" ht="18" customHeight="1" x14ac:dyDescent="0.4">
      <c r="C107" s="241" t="s">
        <v>223</v>
      </c>
      <c r="F107" s="242">
        <v>73406009</v>
      </c>
      <c r="G107" s="203"/>
      <c r="H107" s="245">
        <v>0</v>
      </c>
      <c r="I107" s="203"/>
      <c r="J107" s="314">
        <v>0</v>
      </c>
      <c r="K107" s="203"/>
      <c r="L107" s="245">
        <v>0</v>
      </c>
    </row>
    <row r="108" spans="1:12" s="243" customFormat="1" ht="18" customHeight="1" x14ac:dyDescent="0.4">
      <c r="B108" s="241" t="s">
        <v>201</v>
      </c>
      <c r="F108" s="242">
        <v>1841599</v>
      </c>
      <c r="G108" s="203"/>
      <c r="H108" s="245">
        <v>0</v>
      </c>
      <c r="I108" s="203"/>
      <c r="J108" s="314">
        <v>0</v>
      </c>
      <c r="K108" s="203"/>
      <c r="L108" s="245">
        <v>0</v>
      </c>
    </row>
    <row r="109" spans="1:12" s="243" customFormat="1" ht="12" customHeight="1" x14ac:dyDescent="0.25">
      <c r="B109" s="241"/>
      <c r="F109" s="257"/>
      <c r="H109" s="245"/>
      <c r="J109" s="257"/>
      <c r="L109" s="245"/>
    </row>
    <row r="110" spans="1:12" s="243" customFormat="1" ht="5.25" customHeight="1" x14ac:dyDescent="0.25">
      <c r="B110" s="241"/>
      <c r="F110" s="257"/>
      <c r="H110" s="245"/>
      <c r="J110" s="257"/>
      <c r="L110" s="245"/>
    </row>
    <row r="111" spans="1:12" ht="20.100000000000001" customHeight="1" x14ac:dyDescent="0.25">
      <c r="A111" s="236" t="str">
        <f>A53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11" s="236"/>
      <c r="C111" s="236"/>
      <c r="D111" s="214"/>
      <c r="E111" s="214"/>
      <c r="F111" s="214"/>
      <c r="G111" s="214"/>
      <c r="H111" s="254"/>
      <c r="I111" s="214"/>
      <c r="J111" s="214"/>
      <c r="K111" s="214"/>
      <c r="L111" s="254"/>
    </row>
    <row r="112" spans="1:12" ht="18" customHeight="1" x14ac:dyDescent="0.25">
      <c r="B112" s="227"/>
    </row>
  </sheetData>
  <mergeCells count="4">
    <mergeCell ref="F5:H5"/>
    <mergeCell ref="J5:L5"/>
    <mergeCell ref="F58:H58"/>
    <mergeCell ref="J58:L58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T2-4 BS</vt:lpstr>
      <vt:lpstr>T5 PL(3M)</vt:lpstr>
      <vt:lpstr>T6 PL (6M)</vt:lpstr>
      <vt:lpstr>T7 C</vt:lpstr>
      <vt:lpstr>T8 C</vt:lpstr>
      <vt:lpstr>T 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Chanisa Viriyaakavut</dc:creator>
  <cp:lastModifiedBy>Duangporn Pongvitaya</cp:lastModifiedBy>
  <cp:lastPrinted>2020-08-07T07:01:23Z</cp:lastPrinted>
  <dcterms:created xsi:type="dcterms:W3CDTF">2018-04-23T07:10:50Z</dcterms:created>
  <dcterms:modified xsi:type="dcterms:W3CDTF">2020-08-07T07:12:16Z</dcterms:modified>
</cp:coreProperties>
</file>