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June20 [Q2]\"/>
    </mc:Choice>
  </mc:AlternateContent>
  <xr:revisionPtr revIDLastSave="0" documentId="13_ncr:1_{216CD0C2-905A-4FD9-BD6E-1CB93C4602B0}" xr6:coauthVersionLast="44" xr6:coauthVersionMax="45" xr10:uidLastSave="{00000000-0000-0000-0000-000000000000}"/>
  <bookViews>
    <workbookView xWindow="-120" yWindow="-120" windowWidth="21840" windowHeight="13140" tabRatio="592" activeTab="5" xr2:uid="{00000000-000D-0000-FFFF-FFFF00000000}"/>
  </bookViews>
  <sheets>
    <sheet name="E 2-4 BS" sheetId="6" r:id="rId1"/>
    <sheet name="E 5 PL (3M)" sheetId="11" r:id="rId2"/>
    <sheet name="E 6 PL (6M)" sheetId="7" r:id="rId3"/>
    <sheet name="e 7" sheetId="8" r:id="rId4"/>
    <sheet name="e 8" sheetId="9" r:id="rId5"/>
    <sheet name="e 9-10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3" i="6" l="1"/>
  <c r="L95" i="10" l="1"/>
  <c r="L105" i="10" l="1"/>
  <c r="L108" i="10" s="1"/>
  <c r="H105" i="10"/>
  <c r="L98" i="10"/>
  <c r="H98" i="10"/>
  <c r="H75" i="10"/>
  <c r="G58" i="7" l="1"/>
  <c r="R27" i="8"/>
  <c r="R26" i="9"/>
  <c r="K62" i="7"/>
  <c r="K55" i="11"/>
  <c r="R15" i="9" l="1"/>
  <c r="P16" i="8"/>
  <c r="M62" i="7"/>
  <c r="G62" i="7"/>
  <c r="I62" i="7"/>
  <c r="G62" i="11"/>
  <c r="K62" i="11"/>
  <c r="M62" i="11"/>
  <c r="I62" i="11"/>
  <c r="A3" i="10"/>
  <c r="A3" i="9"/>
  <c r="A3" i="8"/>
  <c r="M58" i="11"/>
  <c r="K58" i="11"/>
  <c r="I58" i="11"/>
  <c r="G58" i="11"/>
  <c r="M52" i="11"/>
  <c r="K52" i="11"/>
  <c r="I52" i="11"/>
  <c r="G52" i="11"/>
  <c r="M22" i="11"/>
  <c r="K22" i="11"/>
  <c r="I22" i="11"/>
  <c r="G22" i="11"/>
  <c r="M16" i="11"/>
  <c r="K16" i="11"/>
  <c r="I16" i="11"/>
  <c r="G16" i="11"/>
  <c r="M24" i="11" l="1"/>
  <c r="M32" i="11" s="1"/>
  <c r="G24" i="11"/>
  <c r="G32" i="11" s="1"/>
  <c r="G35" i="11" s="1"/>
  <c r="G38" i="11" s="1"/>
  <c r="G46" i="11" s="1"/>
  <c r="K24" i="11"/>
  <c r="K32" i="11" s="1"/>
  <c r="I24" i="11"/>
  <c r="I32" i="11" s="1"/>
  <c r="I35" i="11" s="1"/>
  <c r="I38" i="11" s="1"/>
  <c r="I46" i="11" s="1"/>
  <c r="P25" i="9"/>
  <c r="F25" i="9"/>
  <c r="F29" i="9" s="1"/>
  <c r="N25" i="9"/>
  <c r="N29" i="9" s="1"/>
  <c r="L25" i="9"/>
  <c r="L29" i="9" s="1"/>
  <c r="J25" i="9"/>
  <c r="J29" i="9" s="1"/>
  <c r="H25" i="9"/>
  <c r="H29" i="9" s="1"/>
  <c r="R23" i="9"/>
  <c r="N25" i="8"/>
  <c r="F25" i="8"/>
  <c r="F29" i="8" s="1"/>
  <c r="R25" i="8"/>
  <c r="L25" i="8"/>
  <c r="L29" i="8" s="1"/>
  <c r="J25" i="8"/>
  <c r="J29" i="8" s="1"/>
  <c r="H25" i="8"/>
  <c r="H29" i="8" s="1"/>
  <c r="P23" i="8"/>
  <c r="T23" i="8" s="1"/>
  <c r="M35" i="11" l="1"/>
  <c r="M38" i="11" s="1"/>
  <c r="M46" i="11" s="1"/>
  <c r="K35" i="11"/>
  <c r="K38" i="11" s="1"/>
  <c r="K46" i="11" s="1"/>
  <c r="P25" i="8"/>
  <c r="R25" i="9"/>
  <c r="J25" i="10" l="1"/>
  <c r="J46" i="10" s="1"/>
  <c r="J50" i="10" s="1"/>
  <c r="N25" i="10"/>
  <c r="N46" i="10" s="1"/>
  <c r="N50" i="10" s="1"/>
  <c r="A56" i="10"/>
  <c r="A58" i="10"/>
  <c r="J75" i="10"/>
  <c r="N75" i="10"/>
  <c r="H95" i="10"/>
  <c r="J95" i="10"/>
  <c r="N95" i="10"/>
  <c r="A121" i="10"/>
  <c r="J97" i="10" l="1"/>
  <c r="J100" i="10" s="1"/>
  <c r="J108" i="10" s="1"/>
  <c r="N97" i="10"/>
  <c r="N100" i="10" s="1"/>
  <c r="N108" i="10" s="1"/>
  <c r="L75" i="10"/>
  <c r="M22" i="7" l="1"/>
  <c r="I22" i="7"/>
  <c r="M16" i="7"/>
  <c r="I16" i="7"/>
  <c r="M24" i="7" l="1"/>
  <c r="I24" i="7"/>
  <c r="R29" i="8" l="1"/>
  <c r="G142" i="6" s="1"/>
  <c r="G52" i="7"/>
  <c r="G16" i="7"/>
  <c r="R21" i="9"/>
  <c r="N18" i="9"/>
  <c r="L18" i="9"/>
  <c r="J18" i="9"/>
  <c r="H18" i="9"/>
  <c r="F18" i="9"/>
  <c r="P18" i="9"/>
  <c r="R14" i="9"/>
  <c r="P26" i="8"/>
  <c r="T26" i="8" s="1"/>
  <c r="P21" i="8"/>
  <c r="R18" i="8"/>
  <c r="N18" i="8"/>
  <c r="L18" i="8"/>
  <c r="J18" i="8"/>
  <c r="H18" i="8"/>
  <c r="F18" i="8"/>
  <c r="T16" i="8"/>
  <c r="P15" i="8"/>
  <c r="T15" i="8" s="1"/>
  <c r="P14" i="8"/>
  <c r="T14" i="8" s="1"/>
  <c r="M58" i="7"/>
  <c r="I58" i="7"/>
  <c r="M52" i="7"/>
  <c r="I52" i="7"/>
  <c r="M35" i="7"/>
  <c r="M38" i="7" s="1"/>
  <c r="M46" i="7" s="1"/>
  <c r="I32" i="7"/>
  <c r="I35" i="7" s="1"/>
  <c r="I38" i="7" s="1"/>
  <c r="I46" i="7" s="1"/>
  <c r="M141" i="6"/>
  <c r="M144" i="6" s="1"/>
  <c r="I141" i="6"/>
  <c r="I144" i="6" s="1"/>
  <c r="A108" i="6"/>
  <c r="A161" i="6" s="1"/>
  <c r="M100" i="6"/>
  <c r="I100" i="6"/>
  <c r="M88" i="6"/>
  <c r="I88" i="6"/>
  <c r="A56" i="6"/>
  <c r="A111" i="6" s="1"/>
  <c r="A54" i="6"/>
  <c r="A109" i="6" s="1"/>
  <c r="M43" i="6"/>
  <c r="I43" i="6"/>
  <c r="M27" i="6"/>
  <c r="I27" i="6"/>
  <c r="K16" i="7" l="1"/>
  <c r="K22" i="7"/>
  <c r="G22" i="7"/>
  <c r="G24" i="7" s="1"/>
  <c r="G32" i="7" s="1"/>
  <c r="G35" i="7" s="1"/>
  <c r="H13" i="10" s="1"/>
  <c r="H25" i="10" s="1"/>
  <c r="T18" i="8"/>
  <c r="G100" i="6"/>
  <c r="I45" i="6"/>
  <c r="M45" i="6"/>
  <c r="I102" i="6"/>
  <c r="I146" i="6" s="1"/>
  <c r="K100" i="6"/>
  <c r="M102" i="6"/>
  <c r="M146" i="6" s="1"/>
  <c r="K27" i="6"/>
  <c r="G88" i="6"/>
  <c r="N27" i="8"/>
  <c r="N29" i="8" s="1"/>
  <c r="G139" i="6" s="1"/>
  <c r="K88" i="6"/>
  <c r="K43" i="6"/>
  <c r="G27" i="6"/>
  <c r="R16" i="9"/>
  <c r="R18" i="9" s="1"/>
  <c r="P18" i="8"/>
  <c r="T21" i="8"/>
  <c r="T25" i="8" s="1"/>
  <c r="M32" i="7"/>
  <c r="H46" i="10" l="1"/>
  <c r="H50" i="10" s="1"/>
  <c r="H97" i="10" s="1"/>
  <c r="H100" i="10" s="1"/>
  <c r="H108" i="10" s="1"/>
  <c r="K24" i="7"/>
  <c r="K35" i="7" s="1"/>
  <c r="K32" i="7"/>
  <c r="K102" i="6"/>
  <c r="G102" i="6"/>
  <c r="G45" i="6"/>
  <c r="K45" i="6"/>
  <c r="G38" i="7"/>
  <c r="G46" i="7" s="1"/>
  <c r="P27" i="8"/>
  <c r="P29" i="8" s="1"/>
  <c r="K38" i="7" l="1"/>
  <c r="K46" i="7" s="1"/>
  <c r="L13" i="10"/>
  <c r="L25" i="10" s="1"/>
  <c r="L46" i="10" s="1"/>
  <c r="L50" i="10" s="1"/>
  <c r="L97" i="10" s="1"/>
  <c r="L100" i="10" s="1"/>
  <c r="T27" i="8"/>
  <c r="T29" i="8" s="1"/>
  <c r="G141" i="6" l="1"/>
  <c r="G144" i="6" s="1"/>
  <c r="G146" i="6" s="1"/>
  <c r="K52" i="7" l="1"/>
  <c r="P27" i="9" l="1"/>
  <c r="P29" i="9" s="1"/>
  <c r="K139" i="6" s="1"/>
  <c r="K58" i="7"/>
  <c r="R27" i="9" l="1"/>
  <c r="R29" i="9" s="1"/>
  <c r="K141" i="6"/>
  <c r="K144" i="6" s="1"/>
  <c r="K146" i="6" s="1"/>
</calcChain>
</file>

<file path=xl/sharedStrings.xml><?xml version="1.0" encoding="utf-8"?>
<sst xmlns="http://schemas.openxmlformats.org/spreadsheetml/2006/main" count="487" uniqueCount="244">
  <si>
    <t>-</t>
  </si>
  <si>
    <t>Nirvana Daii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</si>
  <si>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</si>
  <si>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</si>
  <si>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</si>
  <si>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</si>
  <si>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</si>
  <si>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</si>
  <si>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</si>
  <si>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2020</t>
  </si>
  <si>
    <t>2019</t>
  </si>
  <si>
    <t>Notes</t>
  </si>
  <si>
    <t>Baht</t>
  </si>
  <si>
    <t>Assets</t>
  </si>
  <si>
    <t>Current assets</t>
  </si>
  <si>
    <t>Cash and cash equivalents</t>
  </si>
  <si>
    <t>Trade and other receivables, net</t>
  </si>
  <si>
    <t>Amounts due from related parties</t>
  </si>
  <si>
    <t>Inventories</t>
  </si>
  <si>
    <t xml:space="preserve">Costs of property development </t>
  </si>
  <si>
    <t>Unbilled receivables</t>
  </si>
  <si>
    <t>Land deposits</t>
  </si>
  <si>
    <t xml:space="preserve">Other current assets            </t>
  </si>
  <si>
    <t>Total current assets</t>
  </si>
  <si>
    <t>Non-current assets</t>
  </si>
  <si>
    <t>Restricted bank deposits</t>
  </si>
  <si>
    <t>Investments in subsidiaries, net</t>
  </si>
  <si>
    <t>Investment in joint venture, net</t>
  </si>
  <si>
    <t xml:space="preserve">Long-term loans to others </t>
  </si>
  <si>
    <t xml:space="preserve">Land held for development      </t>
  </si>
  <si>
    <t>Property, plant and equipment, net</t>
  </si>
  <si>
    <t>Intangible assets, net</t>
  </si>
  <si>
    <t>Goodwill</t>
  </si>
  <si>
    <t>Deferred tax assets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</si>
  <si>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</si>
  <si>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</si>
  <si>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</si>
  <si>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</si>
  <si>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</si>
  <si>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</si>
  <si>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payables</t>
  </si>
  <si>
    <t>Land purchase payable due within one year</t>
  </si>
  <si>
    <t>Amounts due to related parties</t>
  </si>
  <si>
    <t xml:space="preserve">Current portion of long-term borrowings  </t>
  </si>
  <si>
    <t>from financial institution</t>
  </si>
  <si>
    <t>Current portion of finance lease liabilities, net</t>
  </si>
  <si>
    <t>Debenture due within one year, net</t>
  </si>
  <si>
    <t>Income tax payable</t>
  </si>
  <si>
    <t>Retention payables</t>
  </si>
  <si>
    <t xml:space="preserve">Deposits and advance received </t>
  </si>
  <si>
    <t>from customers</t>
  </si>
  <si>
    <t xml:space="preserve">Due to customers on construction </t>
  </si>
  <si>
    <t>contracts</t>
  </si>
  <si>
    <t>Other current liabilities</t>
  </si>
  <si>
    <t>Total current liabilities</t>
  </si>
  <si>
    <t>Non-current liabilities</t>
  </si>
  <si>
    <t xml:space="preserve">Long-term borrowings </t>
  </si>
  <si>
    <t>from financial institution, net</t>
  </si>
  <si>
    <t>Deferred income tax liabilities</t>
  </si>
  <si>
    <t>Finance lease liabilities, net</t>
  </si>
  <si>
    <t>Employee benefits obligation</t>
  </si>
  <si>
    <t xml:space="preserve">Total non-current liabilities   </t>
  </si>
  <si>
    <t>Total liabilities</t>
  </si>
  <si>
    <t>Equity</t>
  </si>
  <si>
    <t>Share capital</t>
  </si>
  <si>
    <t>Authorised share capital</t>
  </si>
  <si>
    <t xml:space="preserve">1,681,719,973 ordinary shares </t>
  </si>
  <si>
    <t xml:space="preserve">at par value of Baht 1 each   </t>
  </si>
  <si>
    <t>Issued and paid-up share capital</t>
  </si>
  <si>
    <t xml:space="preserve">paid-up of Baht 1 each </t>
  </si>
  <si>
    <t xml:space="preserve">Premium on share capital      </t>
  </si>
  <si>
    <t>Premium from acquisition</t>
  </si>
  <si>
    <t>Share discount from entire business transfer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</si>
  <si>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</si>
  <si>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</si>
  <si>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</si>
  <si>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</si>
  <si>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</si>
  <si>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</si>
  <si>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Total parent’s shareholders’ equity</t>
  </si>
  <si>
    <t>Non-controlling interests</t>
  </si>
  <si>
    <t>Total equity</t>
  </si>
  <si>
    <t>Total liabilities and equity</t>
  </si>
  <si>
    <t xml:space="preserve">Statement of Comprehensive Income </t>
  </si>
  <si>
    <t>Revenue from sales of real estate</t>
  </si>
  <si>
    <t>Revenue from construction contracts</t>
  </si>
  <si>
    <t>Revenue from sales of goods</t>
  </si>
  <si>
    <t>Costs of sales of real estate</t>
  </si>
  <si>
    <t>Costs of construction contracts</t>
  </si>
  <si>
    <t>Costs of sales of goods</t>
  </si>
  <si>
    <t xml:space="preserve">Gross profit </t>
  </si>
  <si>
    <t>Other income</t>
  </si>
  <si>
    <t>Selling expenses</t>
  </si>
  <si>
    <t>Administrative expenses</t>
  </si>
  <si>
    <t>Share of loss from investment in joint venture</t>
  </si>
  <si>
    <t>Income taxes (expenses) benefits</t>
  </si>
  <si>
    <t>Total comprehensive income for the period</t>
  </si>
  <si>
    <t>Profit (loss) attributable to</t>
  </si>
  <si>
    <t>the owners of the parent</t>
  </si>
  <si>
    <t>the non-controlling interests</t>
  </si>
  <si>
    <t>Total comprehensive income (loss) attributable to</t>
  </si>
  <si>
    <t xml:space="preserve">Statement of Changes in Equity </t>
  </si>
  <si>
    <t>Consolidated financial information (Unaudited)</t>
  </si>
  <si>
    <t>Attributable to the owners of the parent</t>
  </si>
  <si>
    <t>Retained earnings</t>
  </si>
  <si>
    <t>Issued and</t>
  </si>
  <si>
    <t>Premium from</t>
  </si>
  <si>
    <t>Total</t>
  </si>
  <si>
    <t>paid-up</t>
  </si>
  <si>
    <t>Premium on</t>
  </si>
  <si>
    <t>business</t>
  </si>
  <si>
    <t>Appropriated -</t>
  </si>
  <si>
    <t>owners of</t>
  </si>
  <si>
    <t>Non-controlling</t>
  </si>
  <si>
    <t>share capital</t>
  </si>
  <si>
    <t>acquisition</t>
  </si>
  <si>
    <t>legal reserve</t>
  </si>
  <si>
    <t>Unappropriated</t>
  </si>
  <si>
    <t>the parent</t>
  </si>
  <si>
    <t>interests</t>
  </si>
  <si>
    <t xml:space="preserve"> equity</t>
  </si>
  <si>
    <t>Closing balance as at 1 January 2019</t>
  </si>
  <si>
    <t>Separate financial information (Unaudited)</t>
  </si>
  <si>
    <t>discount from</t>
  </si>
  <si>
    <t>entire business</t>
  </si>
  <si>
    <t>Capital reserve</t>
  </si>
  <si>
    <t>transferred under</t>
  </si>
  <si>
    <t>for share-based</t>
  </si>
  <si>
    <t xml:space="preserve"> common control</t>
  </si>
  <si>
    <t>payment transaction</t>
  </si>
  <si>
    <t>equity</t>
  </si>
  <si>
    <t xml:space="preserve">Statement of Cash Flows </t>
  </si>
  <si>
    <t xml:space="preserve"> (Unaudited)</t>
  </si>
  <si>
    <t>Cash flows from operating activities</t>
  </si>
  <si>
    <t xml:space="preserve">Adjustment to reconcile net profit for </t>
  </si>
  <si>
    <t>Depreciation and amortisation</t>
  </si>
  <si>
    <t>Interest income</t>
  </si>
  <si>
    <t>Financial costs</t>
  </si>
  <si>
    <t>Cash flows before changes in working capital</t>
  </si>
  <si>
    <t>Changes in working capital</t>
  </si>
  <si>
    <t>Trade and other receivables</t>
  </si>
  <si>
    <t>Costs of property development</t>
  </si>
  <si>
    <t>Unbilled receivable</t>
  </si>
  <si>
    <t>Other current assets</t>
  </si>
  <si>
    <t>Land held for development</t>
  </si>
  <si>
    <t>Land payables</t>
  </si>
  <si>
    <t>Deposits and advance received from customers</t>
  </si>
  <si>
    <t>Cash generated from (used in) operating activities</t>
  </si>
  <si>
    <t>Interest paid</t>
  </si>
  <si>
    <t>Income tax paid</t>
  </si>
  <si>
    <t>Net cash generated from (used in) operating activities</t>
  </si>
  <si>
    <t>Cash flows from investing activities</t>
  </si>
  <si>
    <t>Cash payments for purchase of property, plant and equipment</t>
  </si>
  <si>
    <t>Cash payments for purchase of intangible assets</t>
  </si>
  <si>
    <t>Cash receipts from interest income</t>
  </si>
  <si>
    <t>Net cash used in investing activities</t>
  </si>
  <si>
    <t>Cash flows from financing activities</t>
  </si>
  <si>
    <t>Net cash generated from (used in) financing activities</t>
  </si>
  <si>
    <t>Cash and cash equivalents at the end of the period</t>
  </si>
  <si>
    <t xml:space="preserve">Cash and cash equivalents </t>
  </si>
  <si>
    <t>Significant non-cash transaction</t>
  </si>
  <si>
    <t>Other comprehensive income not to be reclassified</t>
  </si>
  <si>
    <t>to profit or loss</t>
  </si>
  <si>
    <t>net of income tax</t>
  </si>
  <si>
    <t>Bank overdraft</t>
  </si>
  <si>
    <t>Right-of-use assets, net</t>
  </si>
  <si>
    <t>Total revenues</t>
  </si>
  <si>
    <t>Total costs</t>
  </si>
  <si>
    <t xml:space="preserve">Profit (loss) before share of loss from investment </t>
  </si>
  <si>
    <t>Profit (loss) for the period</t>
  </si>
  <si>
    <t>Other comprehensive income (loss), net of tax</t>
  </si>
  <si>
    <t>Total comprehensive income (loss) for the period</t>
  </si>
  <si>
    <t>Earnings (loss) per share</t>
  </si>
  <si>
    <t>Basic earnings (loss) per share</t>
  </si>
  <si>
    <t>Total comprehensive loss for the period</t>
  </si>
  <si>
    <t xml:space="preserve">- Payable from purchases of property, plant and equipment </t>
  </si>
  <si>
    <t xml:space="preserve">- Increase of right-of-use assets from leasing  </t>
  </si>
  <si>
    <t>20 c)</t>
  </si>
  <si>
    <t>20 e)</t>
  </si>
  <si>
    <t>20 d)</t>
  </si>
  <si>
    <t>20 f)</t>
  </si>
  <si>
    <t>Amortised prepaid underwriting fees</t>
  </si>
  <si>
    <t>Due to from customers on construction contracts</t>
  </si>
  <si>
    <t xml:space="preserve">Net decrease in cash and cash equivalents  </t>
  </si>
  <si>
    <t>Note</t>
  </si>
  <si>
    <t>Cash payments for investment in a subsidiary</t>
  </si>
  <si>
    <t>Bank overdraft and short-term borrowings</t>
  </si>
  <si>
    <t>Dividend paid</t>
  </si>
  <si>
    <t>1,380,599,978 ordinary shares at</t>
  </si>
  <si>
    <t>Share</t>
  </si>
  <si>
    <t xml:space="preserve">Retrospective adjustments from </t>
  </si>
  <si>
    <t>changes in accounting policy</t>
  </si>
  <si>
    <t>Opening balance as at 1 January 2020</t>
  </si>
  <si>
    <t>Opening balance at 1 January 2020 - restated</t>
  </si>
  <si>
    <t>Opening balance as at 1 January 2019</t>
  </si>
  <si>
    <r>
      <t xml:space="preserve">Statement of Financial Position </t>
    </r>
    <r>
      <rPr>
        <sz val="9"/>
        <rFont val="Arial"/>
        <family val="2"/>
      </rPr>
      <t>(Cont'd)</t>
    </r>
  </si>
  <si>
    <t xml:space="preserve">Cash receipts from short-term borrowings from </t>
  </si>
  <si>
    <t>financial institutions</t>
  </si>
  <si>
    <t xml:space="preserve">Cash payments for short-term borrowings from </t>
  </si>
  <si>
    <t xml:space="preserve">Cash receipts from long-term borrowings from </t>
  </si>
  <si>
    <t xml:space="preserve">Cash payments for long-term borrowings from </t>
  </si>
  <si>
    <t>Dividend paid to non-controlling interests</t>
  </si>
  <si>
    <t>were as follow:</t>
  </si>
  <si>
    <t>As at 30 June 2020</t>
  </si>
  <si>
    <t>For the three-month period ended 30 June 2020</t>
  </si>
  <si>
    <t>30 June</t>
  </si>
  <si>
    <t>For the six-month period ended 30 June 2020</t>
  </si>
  <si>
    <t>Closing balance as at 30 June 2019</t>
  </si>
  <si>
    <t>Closing balance as at 30 June 2020</t>
  </si>
  <si>
    <t>Cash receipts from debentures</t>
  </si>
  <si>
    <t>Cash payments for under writing fees</t>
  </si>
  <si>
    <t>Cash payments for debentures</t>
  </si>
  <si>
    <t>Debenture, net</t>
  </si>
  <si>
    <t xml:space="preserve">Cash and cash equivalents as of 30 June 2020 and 2019 </t>
  </si>
  <si>
    <t>Significant non-cash transactions as of 30 June comprised of</t>
  </si>
  <si>
    <t>Employee benefits paid</t>
  </si>
  <si>
    <t>Cash receipts from disposal of property, plant and equipment</t>
  </si>
  <si>
    <t>Cash payments for lease liabilities</t>
  </si>
  <si>
    <t>Dividend paid to group shareholders</t>
  </si>
  <si>
    <t>Other comprehensive income, net of tax</t>
  </si>
  <si>
    <t>Dividend Paid</t>
  </si>
  <si>
    <r>
      <t xml:space="preserve">Statement of Cash Flows </t>
    </r>
    <r>
      <rPr>
        <sz val="9"/>
        <rFont val="Arial"/>
        <family val="2"/>
      </rPr>
      <t>(Cont'd)</t>
    </r>
  </si>
  <si>
    <t>Short-term loans to subsidiaries</t>
  </si>
  <si>
    <t>from financial institutions, net</t>
  </si>
  <si>
    <t>Short-term borrowings from a subsidiary</t>
  </si>
  <si>
    <t>Long-term borrowings from a subsidiary</t>
  </si>
  <si>
    <t>Profit (loss) before income taxes (expenses) benefits</t>
  </si>
  <si>
    <t xml:space="preserve">Profit (loss) for the period before </t>
  </si>
  <si>
    <t>income taxes (expenses) benefits</t>
  </si>
  <si>
    <t>cash receipts (payments) from operating activities</t>
  </si>
  <si>
    <t>Elimination of unrealised gain on investment in a joint venture</t>
  </si>
  <si>
    <t xml:space="preserve">Cash receipts from short-term loans to subsidiaries </t>
  </si>
  <si>
    <t xml:space="preserve">Cash payments for short-term loans to subsidiaries </t>
  </si>
  <si>
    <t>a subsidiary</t>
  </si>
  <si>
    <t>Cash and cash equivalents at the beginning of the year</t>
  </si>
  <si>
    <t xml:space="preserve">- Recognised finance cost to property, plant and equipment </t>
  </si>
  <si>
    <r>
      <t xml:space="preserve">Statement of Changes in Equity </t>
    </r>
    <r>
      <rPr>
        <sz val="9"/>
        <rFont val="Arial"/>
        <family val="2"/>
      </rPr>
      <t>(Cont'd)</t>
    </r>
  </si>
  <si>
    <t>Net loss from exchange rate</t>
  </si>
  <si>
    <t>in joint venture</t>
  </si>
  <si>
    <t>- Remeasurement of employee benefits obligations</t>
  </si>
  <si>
    <t>Recognise allowance for doubtful accounts</t>
  </si>
  <si>
    <t>Financial costs - interest expenses</t>
  </si>
  <si>
    <t xml:space="preserve">- Transfer of costs of property development </t>
  </si>
  <si>
    <t>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</si>
</sst>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 \ \ \ \ \-"/>
    <numFmt numFmtId="167" formatCode="#,##0;\(#,##0\)"/>
    <numFmt numFmtId="168" formatCode="#,##0.00;\(#,##0.00\);\ \ \ \ \ \-"/>
    <numFmt numFmtId="169" formatCode="_-* #,##0_-;\-* #,##0_-;_-* &quot;-&quot;??_-;_-@_-"/>
    <numFmt numFmtId="170" formatCode="#,##0;\(#,##0\);&quot;-&quot;;@"/>
    <numFmt numFmtId="172" formatCode="#,##0.000;\(#,##0.000\);\ \ \ \ \ \-"/>
    <numFmt numFmtId="173" formatCode="#,##0;\(#,##0\);\ \ \ \ \ \ \-"/>
    <numFmt numFmtId="174" formatCode="#,##0.00;\(#,##0.00\);\-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6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7" fillId="32" borderId="10" applyNumberFormat="0" applyFont="0" applyAlignment="0" applyProtection="0"/>
    <xf numFmtId="0" fontId="20" fillId="27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3" fillId="0" borderId="0"/>
  </cellStyleXfs>
  <cellXfs count="207">
    <xf numFmtId="0" fontId="0" fillId="0" borderId="0" xfId="0"/>
    <xf numFmtId="0" fontId="24" fillId="0" borderId="0" xfId="52" applyFont="1" applyFill="1" applyAlignment="1">
      <alignment horizontal="left" vertical="center"/>
    </xf>
    <xf numFmtId="0" fontId="24" fillId="0" borderId="0" xfId="52" applyFont="1" applyFill="1" applyAlignment="1">
      <alignment horizontal="center" vertical="center"/>
    </xf>
    <xf numFmtId="165" fontId="24" fillId="0" borderId="0" xfId="52" applyNumberFormat="1" applyFont="1" applyFill="1" applyAlignment="1">
      <alignment horizontal="right" vertical="center"/>
    </xf>
    <xf numFmtId="0" fontId="24" fillId="0" borderId="0" xfId="52" applyFont="1" applyFill="1" applyAlignment="1">
      <alignment horizontal="centerContinuous" vertical="center"/>
    </xf>
    <xf numFmtId="0" fontId="24" fillId="0" borderId="1" xfId="52" applyFont="1" applyFill="1" applyBorder="1" applyAlignment="1">
      <alignment horizontal="left" vertical="center"/>
    </xf>
    <xf numFmtId="0" fontId="24" fillId="0" borderId="1" xfId="52" applyFont="1" applyFill="1" applyBorder="1" applyAlignment="1">
      <alignment horizontal="centerContinuous" vertical="center"/>
    </xf>
    <xf numFmtId="0" fontId="24" fillId="0" borderId="1" xfId="52" applyFont="1" applyFill="1" applyBorder="1" applyAlignment="1">
      <alignment horizontal="center" vertical="center"/>
    </xf>
    <xf numFmtId="165" fontId="24" fillId="0" borderId="1" xfId="52" applyNumberFormat="1" applyFont="1" applyFill="1" applyBorder="1" applyAlignment="1">
      <alignment horizontal="right" vertical="center"/>
    </xf>
    <xf numFmtId="0" fontId="25" fillId="0" borderId="0" xfId="52" applyFont="1" applyFill="1" applyBorder="1" applyAlignment="1">
      <alignment vertical="center"/>
    </xf>
    <xf numFmtId="0" fontId="24" fillId="0" borderId="0" xfId="52" applyFont="1" applyFill="1" applyBorder="1" applyAlignment="1">
      <alignment horizontal="left" vertical="center"/>
    </xf>
    <xf numFmtId="0" fontId="24" fillId="0" borderId="0" xfId="52" applyFont="1" applyFill="1" applyBorder="1" applyAlignment="1">
      <alignment horizontal="centerContinuous" vertical="center"/>
    </xf>
    <xf numFmtId="0" fontId="24" fillId="0" borderId="0" xfId="52" applyFont="1" applyFill="1" applyBorder="1" applyAlignment="1">
      <alignment horizontal="center" vertical="center"/>
    </xf>
    <xf numFmtId="165" fontId="24" fillId="0" borderId="0" xfId="52" applyNumberFormat="1" applyFont="1" applyFill="1" applyBorder="1" applyAlignment="1">
      <alignment horizontal="right" vertical="center"/>
    </xf>
    <xf numFmtId="0" fontId="24" fillId="0" borderId="0" xfId="52" applyFont="1" applyFill="1" applyAlignment="1">
      <alignment vertical="center"/>
    </xf>
    <xf numFmtId="165" fontId="24" fillId="0" borderId="0" xfId="52" applyNumberFormat="1" applyFont="1" applyFill="1" applyBorder="1" applyAlignment="1">
      <alignment horizontal="center" vertical="center"/>
    </xf>
    <xf numFmtId="165" fontId="24" fillId="0" borderId="0" xfId="52" quotePrefix="1" applyNumberFormat="1" applyFont="1" applyFill="1" applyBorder="1" applyAlignment="1">
      <alignment horizontal="right" vertical="center"/>
    </xf>
    <xf numFmtId="165" fontId="25" fillId="0" borderId="0" xfId="52" applyNumberFormat="1" applyFont="1" applyFill="1" applyAlignment="1">
      <alignment horizontal="right" vertical="center"/>
    </xf>
    <xf numFmtId="0" fontId="25" fillId="0" borderId="0" xfId="52" applyFont="1" applyFill="1" applyAlignment="1">
      <alignment vertical="center"/>
    </xf>
    <xf numFmtId="166" fontId="25" fillId="0" borderId="0" xfId="48" applyNumberFormat="1" applyFont="1" applyFill="1" applyAlignment="1">
      <alignment horizontal="right" vertical="center"/>
    </xf>
    <xf numFmtId="166" fontId="25" fillId="0" borderId="0" xfId="60" applyNumberFormat="1" applyFont="1" applyFill="1" applyAlignment="1">
      <alignment horizontal="right" vertical="center"/>
    </xf>
    <xf numFmtId="166" fontId="25" fillId="33" borderId="0" xfId="60" applyNumberFormat="1" applyFont="1" applyFill="1" applyAlignment="1">
      <alignment horizontal="right" vertical="center"/>
    </xf>
    <xf numFmtId="166" fontId="25" fillId="0" borderId="0" xfId="48" applyNumberFormat="1" applyFont="1" applyFill="1" applyBorder="1" applyAlignment="1">
      <alignment horizontal="right" vertical="center"/>
    </xf>
    <xf numFmtId="166" fontId="25" fillId="0" borderId="0" xfId="60" applyNumberFormat="1" applyFont="1" applyFill="1" applyBorder="1" applyAlignment="1">
      <alignment horizontal="right" vertical="center"/>
    </xf>
    <xf numFmtId="166" fontId="25" fillId="0" borderId="1" xfId="60" applyNumberFormat="1" applyFont="1" applyFill="1" applyBorder="1" applyAlignment="1">
      <alignment horizontal="right" vertical="center"/>
    </xf>
    <xf numFmtId="166" fontId="25" fillId="33" borderId="1" xfId="60" applyNumberFormat="1" applyFont="1" applyFill="1" applyBorder="1" applyAlignment="1">
      <alignment horizontal="right" vertical="center"/>
    </xf>
    <xf numFmtId="166" fontId="25" fillId="0" borderId="14" xfId="60" applyNumberFormat="1" applyFont="1" applyFill="1" applyBorder="1" applyAlignment="1">
      <alignment horizontal="right" vertical="center"/>
    </xf>
    <xf numFmtId="165" fontId="25" fillId="0" borderId="0" xfId="52" applyNumberFormat="1" applyFont="1" applyFill="1" applyBorder="1" applyAlignment="1">
      <alignment horizontal="right" vertical="center"/>
    </xf>
    <xf numFmtId="165" fontId="25" fillId="0" borderId="1" xfId="52" applyNumberFormat="1" applyFont="1" applyFill="1" applyBorder="1" applyAlignment="1">
      <alignment horizontal="right" vertical="center"/>
    </xf>
    <xf numFmtId="166" fontId="25" fillId="33" borderId="0" xfId="60" applyNumberFormat="1" applyFont="1" applyFill="1" applyBorder="1" applyAlignment="1">
      <alignment horizontal="right" vertical="center"/>
    </xf>
    <xf numFmtId="0" fontId="25" fillId="0" borderId="0" xfId="48" applyFont="1" applyFill="1" applyAlignment="1">
      <alignment vertical="center"/>
    </xf>
    <xf numFmtId="166" fontId="25" fillId="33" borderId="14" xfId="60" applyNumberFormat="1" applyFont="1" applyFill="1" applyBorder="1" applyAlignment="1">
      <alignment horizontal="right" vertical="center"/>
    </xf>
    <xf numFmtId="165" fontId="25" fillId="0" borderId="15" xfId="52" applyNumberFormat="1" applyFont="1" applyFill="1" applyBorder="1" applyAlignment="1">
      <alignment horizontal="right" vertical="center"/>
    </xf>
    <xf numFmtId="165" fontId="25" fillId="0" borderId="2" xfId="52" applyNumberFormat="1" applyFont="1" applyFill="1" applyBorder="1" applyAlignment="1">
      <alignment horizontal="right" vertical="center"/>
    </xf>
    <xf numFmtId="0" fontId="25" fillId="0" borderId="1" xfId="52" applyFont="1" applyFill="1" applyBorder="1" applyAlignment="1">
      <alignment vertical="center"/>
    </xf>
    <xf numFmtId="0" fontId="25" fillId="0" borderId="1" xfId="52" applyFont="1" applyFill="1" applyBorder="1" applyAlignment="1">
      <alignment horizontal="justify" vertical="center"/>
    </xf>
    <xf numFmtId="0" fontId="24" fillId="0" borderId="1" xfId="52" applyFont="1" applyFill="1" applyBorder="1" applyAlignment="1">
      <alignment vertical="center"/>
    </xf>
    <xf numFmtId="0" fontId="25" fillId="0" borderId="1" xfId="52" applyFont="1" applyFill="1" applyBorder="1" applyAlignment="1">
      <alignment horizontal="center" vertical="center"/>
    </xf>
    <xf numFmtId="0" fontId="24" fillId="0" borderId="0" xfId="52" applyFont="1" applyFill="1" applyBorder="1" applyAlignment="1">
      <alignment vertical="center"/>
    </xf>
    <xf numFmtId="0" fontId="25" fillId="0" borderId="0" xfId="52" applyFont="1" applyFill="1" applyBorder="1" applyAlignment="1">
      <alignment horizontal="center" vertical="center"/>
    </xf>
    <xf numFmtId="165" fontId="25" fillId="33" borderId="0" xfId="52" applyNumberFormat="1" applyFont="1" applyFill="1" applyAlignment="1">
      <alignment horizontal="right" vertical="center"/>
    </xf>
    <xf numFmtId="165" fontId="25" fillId="0" borderId="0" xfId="30" applyNumberFormat="1" applyFont="1" applyFill="1" applyBorder="1" applyAlignment="1">
      <alignment horizontal="right" vertical="center"/>
    </xf>
    <xf numFmtId="166" fontId="25" fillId="0" borderId="0" xfId="51" applyNumberFormat="1" applyFont="1" applyFill="1" applyAlignment="1">
      <alignment horizontal="right" vertical="center"/>
    </xf>
    <xf numFmtId="165" fontId="25" fillId="0" borderId="14" xfId="52" applyNumberFormat="1" applyFont="1" applyFill="1" applyBorder="1" applyAlignment="1">
      <alignment horizontal="right" vertical="center"/>
    </xf>
    <xf numFmtId="165" fontId="25" fillId="33" borderId="14" xfId="52" applyNumberFormat="1" applyFont="1" applyFill="1" applyBorder="1" applyAlignment="1">
      <alignment horizontal="right" vertical="center"/>
    </xf>
    <xf numFmtId="165" fontId="25" fillId="33" borderId="1" xfId="52" applyNumberFormat="1" applyFont="1" applyFill="1" applyBorder="1" applyAlignment="1">
      <alignment horizontal="right" vertical="center"/>
    </xf>
    <xf numFmtId="165" fontId="25" fillId="33" borderId="2" xfId="52" applyNumberFormat="1" applyFont="1" applyFill="1" applyBorder="1" applyAlignment="1">
      <alignment horizontal="right" vertical="center"/>
    </xf>
    <xf numFmtId="0" fontId="25" fillId="0" borderId="0" xfId="52" applyFont="1" applyFill="1" applyAlignment="1">
      <alignment horizontal="center" vertical="center"/>
    </xf>
    <xf numFmtId="0" fontId="25" fillId="33" borderId="0" xfId="52" applyFont="1" applyFill="1" applyAlignment="1">
      <alignment horizontal="center" vertical="center"/>
    </xf>
    <xf numFmtId="169" fontId="25" fillId="0" borderId="0" xfId="28" applyNumberFormat="1" applyFont="1" applyFill="1" applyAlignment="1">
      <alignment horizontal="center" vertical="center"/>
    </xf>
    <xf numFmtId="165" fontId="25" fillId="0" borderId="15" xfId="30" applyNumberFormat="1" applyFont="1" applyFill="1" applyBorder="1" applyAlignment="1">
      <alignment horizontal="right" vertical="center"/>
    </xf>
    <xf numFmtId="166" fontId="25" fillId="0" borderId="1" xfId="52" applyNumberFormat="1" applyFont="1" applyFill="1" applyBorder="1" applyAlignment="1">
      <alignment horizontal="right" vertical="center"/>
    </xf>
    <xf numFmtId="166" fontId="25" fillId="0" borderId="0" xfId="52" applyNumberFormat="1" applyFont="1" applyFill="1" applyBorder="1" applyAlignment="1">
      <alignment horizontal="right" vertical="center"/>
    </xf>
    <xf numFmtId="166" fontId="24" fillId="0" borderId="1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Alignment="1">
      <alignment horizontal="right" vertical="center"/>
    </xf>
    <xf numFmtId="166" fontId="24" fillId="33" borderId="0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Border="1" applyAlignment="1">
      <alignment horizontal="right" vertical="center"/>
    </xf>
    <xf numFmtId="166" fontId="24" fillId="33" borderId="0" xfId="52" applyNumberFormat="1" applyFont="1" applyFill="1" applyAlignment="1">
      <alignment horizontal="right" vertical="center"/>
    </xf>
    <xf numFmtId="165" fontId="25" fillId="0" borderId="0" xfId="48" applyNumberFormat="1" applyFont="1" applyFill="1" applyAlignment="1">
      <alignment horizontal="right" vertical="center"/>
    </xf>
    <xf numFmtId="0" fontId="25" fillId="0" borderId="0" xfId="48" applyFont="1" applyFill="1" applyBorder="1" applyAlignment="1">
      <alignment horizontal="center" vertical="center"/>
    </xf>
    <xf numFmtId="165" fontId="25" fillId="0" borderId="0" xfId="48" applyNumberFormat="1" applyFont="1" applyFill="1" applyBorder="1" applyAlignment="1">
      <alignment horizontal="right" vertical="center"/>
    </xf>
    <xf numFmtId="166" fontId="25" fillId="0" borderId="0" xfId="30" applyNumberFormat="1" applyFont="1" applyFill="1" applyAlignment="1">
      <alignment horizontal="right" vertical="center"/>
    </xf>
    <xf numFmtId="0" fontId="25" fillId="0" borderId="0" xfId="52" applyFont="1" applyFill="1" applyAlignment="1">
      <alignment horizontal="left" vertical="center"/>
    </xf>
    <xf numFmtId="166" fontId="25" fillId="0" borderId="0" xfId="30" applyNumberFormat="1" applyFont="1" applyFill="1" applyBorder="1" applyAlignment="1">
      <alignment horizontal="right" vertical="center"/>
    </xf>
    <xf numFmtId="164" fontId="25" fillId="0" borderId="0" xfId="30" applyFont="1" applyFill="1" applyBorder="1" applyAlignment="1">
      <alignment horizontal="right" vertical="center"/>
    </xf>
    <xf numFmtId="168" fontId="25" fillId="0" borderId="0" xfId="52" applyNumberFormat="1" applyFont="1" applyFill="1" applyBorder="1" applyAlignment="1">
      <alignment horizontal="right" vertical="center"/>
    </xf>
    <xf numFmtId="172" fontId="25" fillId="0" borderId="0" xfId="52" applyNumberFormat="1" applyFont="1" applyFill="1" applyBorder="1" applyAlignment="1">
      <alignment horizontal="right" vertical="center"/>
    </xf>
    <xf numFmtId="0" fontId="25" fillId="0" borderId="1" xfId="52" applyFont="1" applyFill="1" applyBorder="1" applyAlignment="1">
      <alignment horizontal="right" vertical="center"/>
    </xf>
    <xf numFmtId="167" fontId="25" fillId="0" borderId="0" xfId="52" applyNumberFormat="1" applyFont="1" applyFill="1" applyAlignment="1">
      <alignment vertical="center"/>
    </xf>
    <xf numFmtId="166" fontId="24" fillId="0" borderId="15" xfId="52" applyNumberFormat="1" applyFont="1" applyFill="1" applyBorder="1" applyAlignment="1">
      <alignment horizontal="right" vertical="center"/>
    </xf>
    <xf numFmtId="166" fontId="25" fillId="0" borderId="15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Border="1" applyAlignment="1">
      <alignment horizontal="center" vertical="center"/>
    </xf>
    <xf numFmtId="166" fontId="24" fillId="0" borderId="0" xfId="52" quotePrefix="1" applyNumberFormat="1" applyFont="1" applyFill="1" applyBorder="1" applyAlignment="1">
      <alignment horizontal="right" vertical="center"/>
    </xf>
    <xf numFmtId="0" fontId="25" fillId="0" borderId="0" xfId="61" applyFont="1" applyFill="1" applyAlignment="1">
      <alignment vertical="center"/>
    </xf>
    <xf numFmtId="166" fontId="25" fillId="0" borderId="0" xfId="52" applyNumberFormat="1" applyFont="1" applyFill="1" applyAlignment="1">
      <alignment horizontal="right" vertical="center"/>
    </xf>
    <xf numFmtId="166" fontId="25" fillId="0" borderId="2" xfId="52" applyNumberFormat="1" applyFont="1" applyFill="1" applyBorder="1" applyAlignment="1">
      <alignment horizontal="right" vertical="center"/>
    </xf>
    <xf numFmtId="166" fontId="25" fillId="33" borderId="0" xfId="52" applyNumberFormat="1" applyFont="1" applyFill="1" applyBorder="1" applyAlignment="1">
      <alignment horizontal="right" vertical="center"/>
    </xf>
    <xf numFmtId="166" fontId="25" fillId="33" borderId="1" xfId="52" applyNumberFormat="1" applyFont="1" applyFill="1" applyBorder="1" applyAlignment="1">
      <alignment horizontal="right" vertical="center"/>
    </xf>
    <xf numFmtId="166" fontId="25" fillId="33" borderId="0" xfId="52" applyNumberFormat="1" applyFont="1" applyFill="1" applyAlignment="1">
      <alignment horizontal="right" vertical="center"/>
    </xf>
    <xf numFmtId="166" fontId="25" fillId="33" borderId="2" xfId="52" applyNumberFormat="1" applyFont="1" applyFill="1" applyBorder="1" applyAlignment="1">
      <alignment horizontal="right" vertical="center"/>
    </xf>
    <xf numFmtId="166" fontId="24" fillId="0" borderId="13" xfId="52" applyNumberFormat="1" applyFont="1" applyFill="1" applyBorder="1" applyAlignment="1">
      <alignment horizontal="right" vertical="center"/>
    </xf>
    <xf numFmtId="166" fontId="25" fillId="0" borderId="0" xfId="52" applyNumberFormat="1" applyFont="1" applyFill="1" applyBorder="1" applyAlignment="1">
      <alignment horizontal="center" vertical="center"/>
    </xf>
    <xf numFmtId="165" fontId="25" fillId="0" borderId="1" xfId="48" applyNumberFormat="1" applyFont="1" applyFill="1" applyBorder="1" applyAlignment="1">
      <alignment horizontal="right" vertical="center"/>
    </xf>
    <xf numFmtId="165" fontId="25" fillId="33" borderId="1" xfId="48" applyNumberFormat="1" applyFont="1" applyFill="1" applyBorder="1" applyAlignment="1">
      <alignment horizontal="right" vertical="center"/>
    </xf>
    <xf numFmtId="166" fontId="24" fillId="0" borderId="1" xfId="52" applyNumberFormat="1" applyFont="1" applyFill="1" applyBorder="1" applyAlignment="1">
      <alignment horizontal="center" vertical="center"/>
    </xf>
    <xf numFmtId="0" fontId="28" fillId="0" borderId="0" xfId="0" applyFont="1"/>
    <xf numFmtId="166" fontId="29" fillId="33" borderId="0" xfId="48" applyNumberFormat="1" applyFont="1" applyFill="1" applyBorder="1" applyAlignment="1">
      <alignment horizontal="right" vertical="center"/>
    </xf>
    <xf numFmtId="166" fontId="25" fillId="33" borderId="0" xfId="48" applyNumberFormat="1" applyFont="1" applyFill="1" applyBorder="1" applyAlignment="1">
      <alignment horizontal="right" vertical="center"/>
    </xf>
    <xf numFmtId="0" fontId="28" fillId="0" borderId="0" xfId="0" applyFont="1" applyFill="1"/>
    <xf numFmtId="166" fontId="25" fillId="33" borderId="1" xfId="48" applyNumberFormat="1" applyFont="1" applyFill="1" applyBorder="1" applyAlignment="1">
      <alignment horizontal="right" vertical="center"/>
    </xf>
    <xf numFmtId="166" fontId="25" fillId="33" borderId="2" xfId="48" applyNumberFormat="1" applyFont="1" applyFill="1" applyBorder="1" applyAlignment="1">
      <alignment horizontal="right" vertical="center"/>
    </xf>
    <xf numFmtId="166" fontId="25" fillId="0" borderId="1" xfId="48" applyNumberFormat="1" applyFont="1" applyFill="1" applyBorder="1" applyAlignment="1">
      <alignment horizontal="right" vertical="center"/>
    </xf>
    <xf numFmtId="166" fontId="25" fillId="0" borderId="2" xfId="48" applyNumberFormat="1" applyFont="1" applyFill="1" applyBorder="1" applyAlignment="1">
      <alignment horizontal="right" vertical="center"/>
    </xf>
    <xf numFmtId="172" fontId="25" fillId="0" borderId="0" xfId="48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center"/>
    </xf>
    <xf numFmtId="166" fontId="25" fillId="33" borderId="14" xfId="48" applyNumberFormat="1" applyFont="1" applyFill="1" applyBorder="1" applyAlignment="1">
      <alignment horizontal="right" vertical="center"/>
    </xf>
    <xf numFmtId="166" fontId="25" fillId="0" borderId="14" xfId="48" applyNumberFormat="1" applyFont="1" applyFill="1" applyBorder="1" applyAlignment="1">
      <alignment horizontal="right" vertical="center"/>
    </xf>
    <xf numFmtId="0" fontId="30" fillId="0" borderId="0" xfId="0" applyFont="1"/>
    <xf numFmtId="0" fontId="30" fillId="0" borderId="0" xfId="0" applyFont="1" applyFill="1"/>
    <xf numFmtId="0" fontId="30" fillId="0" borderId="0" xfId="0" applyFont="1" applyFill="1" applyAlignment="1">
      <alignment horizontal="center"/>
    </xf>
    <xf numFmtId="0" fontId="24" fillId="0" borderId="0" xfId="52" applyFont="1" applyAlignment="1">
      <alignment horizontal="left" vertical="center"/>
    </xf>
    <xf numFmtId="0" fontId="24" fillId="0" borderId="0" xfId="52" applyFont="1" applyAlignment="1">
      <alignment horizontal="center" vertical="center"/>
    </xf>
    <xf numFmtId="173" fontId="26" fillId="0" borderId="0" xfId="52" applyNumberFormat="1" applyFont="1" applyAlignment="1">
      <alignment horizontal="right" vertical="center"/>
    </xf>
    <xf numFmtId="0" fontId="24" fillId="0" borderId="0" xfId="52" applyFont="1" applyAlignment="1">
      <alignment vertical="center"/>
    </xf>
    <xf numFmtId="0" fontId="25" fillId="0" borderId="0" xfId="52" applyFont="1" applyAlignment="1">
      <alignment vertical="center"/>
    </xf>
    <xf numFmtId="0" fontId="25" fillId="0" borderId="0" xfId="52" applyFont="1" applyAlignment="1">
      <alignment horizontal="center" vertical="center"/>
    </xf>
    <xf numFmtId="173" fontId="27" fillId="0" borderId="0" xfId="52" applyNumberFormat="1" applyFont="1" applyAlignment="1">
      <alignment horizontal="right" vertical="center"/>
    </xf>
    <xf numFmtId="0" fontId="24" fillId="0" borderId="13" xfId="52" applyFont="1" applyBorder="1" applyAlignment="1">
      <alignment vertical="center"/>
    </xf>
    <xf numFmtId="0" fontId="25" fillId="0" borderId="13" xfId="52" applyFont="1" applyBorder="1" applyAlignment="1">
      <alignment vertical="center"/>
    </xf>
    <xf numFmtId="0" fontId="25" fillId="0" borderId="13" xfId="52" applyFont="1" applyBorder="1" applyAlignment="1">
      <alignment horizontal="center" vertical="center"/>
    </xf>
    <xf numFmtId="0" fontId="26" fillId="0" borderId="0" xfId="52" applyFont="1" applyAlignment="1">
      <alignment vertical="center"/>
    </xf>
    <xf numFmtId="0" fontId="27" fillId="0" borderId="0" xfId="52" applyFont="1" applyAlignment="1">
      <alignment vertical="center"/>
    </xf>
    <xf numFmtId="0" fontId="27" fillId="0" borderId="0" xfId="52" applyFont="1" applyAlignment="1">
      <alignment horizontal="center" vertical="center"/>
    </xf>
    <xf numFmtId="165" fontId="26" fillId="0" borderId="0" xfId="52" applyNumberFormat="1" applyFont="1" applyAlignment="1">
      <alignment horizontal="right" vertical="center"/>
    </xf>
    <xf numFmtId="173" fontId="26" fillId="0" borderId="0" xfId="53" applyNumberFormat="1" applyFont="1" applyAlignment="1">
      <alignment horizontal="right" vertical="center"/>
    </xf>
    <xf numFmtId="173" fontId="27" fillId="0" borderId="0" xfId="53" applyNumberFormat="1" applyFont="1" applyAlignment="1">
      <alignment horizontal="right" vertical="center"/>
    </xf>
    <xf numFmtId="165" fontId="26" fillId="0" borderId="0" xfId="52" quotePrefix="1" applyNumberFormat="1" applyFont="1" applyAlignment="1">
      <alignment horizontal="right" vertical="center"/>
    </xf>
    <xf numFmtId="166" fontId="26" fillId="0" borderId="1" xfId="52" applyNumberFormat="1" applyFont="1" applyBorder="1" applyAlignment="1">
      <alignment horizontal="center" vertical="center"/>
    </xf>
    <xf numFmtId="167" fontId="26" fillId="0" borderId="0" xfId="52" applyNumberFormat="1" applyFont="1" applyAlignment="1">
      <alignment horizontal="center" vertical="center"/>
    </xf>
    <xf numFmtId="173" fontId="26" fillId="0" borderId="13" xfId="52" applyNumberFormat="1" applyFont="1" applyBorder="1" applyAlignment="1">
      <alignment horizontal="right" vertical="center"/>
    </xf>
    <xf numFmtId="165" fontId="27" fillId="0" borderId="0" xfId="53" applyNumberFormat="1" applyFont="1" applyAlignment="1">
      <alignment horizontal="right" vertical="center"/>
    </xf>
    <xf numFmtId="0" fontId="27" fillId="0" borderId="0" xfId="52" quotePrefix="1" applyFont="1" applyAlignment="1">
      <alignment vertical="center"/>
    </xf>
    <xf numFmtId="0" fontId="27" fillId="0" borderId="0" xfId="52" applyFont="1" applyAlignment="1">
      <alignment horizontal="right" vertical="center"/>
    </xf>
    <xf numFmtId="0" fontId="25" fillId="0" borderId="13" xfId="52" applyFont="1" applyBorder="1" applyAlignment="1">
      <alignment horizontal="justify" vertical="center" wrapText="1"/>
    </xf>
    <xf numFmtId="0" fontId="26" fillId="0" borderId="13" xfId="52" applyFont="1" applyBorder="1" applyAlignment="1">
      <alignment horizontal="center" vertical="center"/>
    </xf>
    <xf numFmtId="0" fontId="27" fillId="0" borderId="0" xfId="53" applyFont="1" applyAlignment="1">
      <alignment vertical="center"/>
    </xf>
    <xf numFmtId="0" fontId="27" fillId="0" borderId="0" xfId="53" applyFont="1" applyAlignment="1">
      <alignment horizontal="center" vertical="center"/>
    </xf>
    <xf numFmtId="0" fontId="26" fillId="0" borderId="0" xfId="52" applyFont="1" applyAlignment="1">
      <alignment horizontal="center" vertical="center"/>
    </xf>
    <xf numFmtId="173" fontId="27" fillId="33" borderId="0" xfId="52" applyNumberFormat="1" applyFont="1" applyFill="1" applyAlignment="1">
      <alignment horizontal="right" vertical="center"/>
    </xf>
    <xf numFmtId="0" fontId="27" fillId="0" borderId="0" xfId="52" applyFont="1" applyAlignment="1">
      <alignment horizontal="justify" vertical="center"/>
    </xf>
    <xf numFmtId="165" fontId="27" fillId="0" borderId="0" xfId="52" applyNumberFormat="1" applyFont="1" applyAlignment="1">
      <alignment horizontal="right" vertical="center"/>
    </xf>
    <xf numFmtId="169" fontId="27" fillId="0" borderId="0" xfId="31" applyNumberFormat="1" applyFont="1" applyAlignment="1">
      <alignment vertical="center"/>
    </xf>
    <xf numFmtId="0" fontId="27" fillId="0" borderId="0" xfId="52" quotePrefix="1" applyFont="1" applyFill="1" applyAlignment="1">
      <alignment vertical="center"/>
    </xf>
    <xf numFmtId="0" fontId="27" fillId="0" borderId="0" xfId="52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166" fontId="24" fillId="0" borderId="14" xfId="52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166" fontId="25" fillId="0" borderId="1" xfId="52" applyNumberFormat="1" applyFont="1" applyFill="1" applyBorder="1" applyAlignment="1">
      <alignment horizontal="center" vertical="center"/>
    </xf>
    <xf numFmtId="166" fontId="24" fillId="0" borderId="0" xfId="52" applyNumberFormat="1" applyFont="1" applyFill="1" applyAlignment="1">
      <alignment horizontal="center" vertical="center"/>
    </xf>
    <xf numFmtId="165" fontId="25" fillId="0" borderId="0" xfId="48" applyNumberFormat="1" applyFont="1" applyFill="1" applyBorder="1" applyAlignment="1">
      <alignment horizontal="center" vertical="center"/>
    </xf>
    <xf numFmtId="166" fontId="25" fillId="33" borderId="14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horizontal="center" vertical="center"/>
    </xf>
    <xf numFmtId="165" fontId="25" fillId="0" borderId="0" xfId="49" applyNumberFormat="1" applyFont="1" applyFill="1" applyBorder="1" applyAlignment="1">
      <alignment vertical="center"/>
    </xf>
    <xf numFmtId="165" fontId="25" fillId="0" borderId="0" xfId="38" applyNumberFormat="1" applyFont="1" applyFill="1" applyBorder="1" applyAlignment="1">
      <alignment vertical="center"/>
    </xf>
    <xf numFmtId="165" fontId="25" fillId="0" borderId="0" xfId="54" applyNumberFormat="1" applyFont="1" applyFill="1" applyAlignment="1">
      <alignment vertical="center"/>
    </xf>
    <xf numFmtId="0" fontId="24" fillId="0" borderId="0" xfId="54" applyFont="1" applyFill="1" applyBorder="1" applyAlignment="1">
      <alignment vertical="center"/>
    </xf>
    <xf numFmtId="0" fontId="24" fillId="0" borderId="0" xfId="49" quotePrefix="1" applyFont="1" applyFill="1" applyAlignment="1">
      <alignment vertical="center"/>
    </xf>
    <xf numFmtId="166" fontId="25" fillId="33" borderId="0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horizontal="right" vertical="center"/>
    </xf>
    <xf numFmtId="0" fontId="27" fillId="0" borderId="0" xfId="52" applyFont="1" applyFill="1" applyAlignment="1">
      <alignment horizontal="center" vertical="center"/>
    </xf>
    <xf numFmtId="169" fontId="27" fillId="0" borderId="0" xfId="31" applyNumberFormat="1" applyFont="1" applyFill="1" applyAlignment="1">
      <alignment vertical="center"/>
    </xf>
    <xf numFmtId="165" fontId="27" fillId="0" borderId="0" xfId="52" applyNumberFormat="1" applyFont="1" applyFill="1" applyAlignment="1">
      <alignment horizontal="right" vertical="center"/>
    </xf>
    <xf numFmtId="0" fontId="28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65" fontId="25" fillId="33" borderId="0" xfId="48" applyNumberFormat="1" applyFont="1" applyFill="1" applyBorder="1" applyAlignment="1">
      <alignment horizontal="right" vertical="center"/>
    </xf>
    <xf numFmtId="165" fontId="25" fillId="0" borderId="14" xfId="48" applyNumberFormat="1" applyFont="1" applyFill="1" applyBorder="1" applyAlignment="1">
      <alignment horizontal="right" vertical="center"/>
    </xf>
    <xf numFmtId="165" fontId="25" fillId="33" borderId="14" xfId="48" applyNumberFormat="1" applyFont="1" applyFill="1" applyBorder="1" applyAlignment="1">
      <alignment horizontal="right" vertical="center"/>
    </xf>
    <xf numFmtId="165" fontId="28" fillId="0" borderId="0" xfId="0" applyNumberFormat="1" applyFont="1" applyFill="1"/>
    <xf numFmtId="174" fontId="28" fillId="0" borderId="0" xfId="0" applyNumberFormat="1" applyFont="1" applyFill="1"/>
    <xf numFmtId="174" fontId="25" fillId="0" borderId="0" xfId="52" applyNumberFormat="1" applyFont="1" applyFill="1" applyBorder="1" applyAlignment="1">
      <alignment horizontal="right" vertical="center"/>
    </xf>
    <xf numFmtId="165" fontId="25" fillId="0" borderId="0" xfId="30" applyNumberFormat="1" applyFont="1" applyFill="1" applyAlignment="1">
      <alignment horizontal="right" vertical="center"/>
    </xf>
    <xf numFmtId="166" fontId="25" fillId="0" borderId="14" xfId="52" applyNumberFormat="1" applyFont="1" applyFill="1" applyBorder="1" applyAlignment="1">
      <alignment horizontal="right" vertical="center"/>
    </xf>
    <xf numFmtId="0" fontId="28" fillId="0" borderId="0" xfId="0" applyFont="1" applyBorder="1"/>
    <xf numFmtId="170" fontId="25" fillId="0" borderId="0" xfId="48" applyNumberFormat="1" applyFont="1" applyFill="1" applyBorder="1" applyAlignment="1">
      <alignment horizontal="right" vertical="center"/>
    </xf>
    <xf numFmtId="170" fontId="25" fillId="0" borderId="1" xfId="48" applyNumberFormat="1" applyFont="1" applyFill="1" applyBorder="1" applyAlignment="1">
      <alignment horizontal="right" vertical="center"/>
    </xf>
    <xf numFmtId="0" fontId="27" fillId="0" borderId="0" xfId="53" applyFont="1" applyAlignment="1">
      <alignment horizontal="right" vertical="center"/>
    </xf>
    <xf numFmtId="165" fontId="27" fillId="0" borderId="0" xfId="31" applyNumberFormat="1" applyFont="1" applyAlignment="1">
      <alignment vertical="center"/>
    </xf>
    <xf numFmtId="0" fontId="27" fillId="0" borderId="0" xfId="31" applyNumberFormat="1" applyFont="1" applyFill="1" applyAlignment="1">
      <alignment vertical="center"/>
    </xf>
    <xf numFmtId="166" fontId="27" fillId="33" borderId="0" xfId="48" applyNumberFormat="1" applyFont="1" applyFill="1" applyAlignment="1">
      <alignment horizontal="right" vertical="center"/>
    </xf>
    <xf numFmtId="166" fontId="27" fillId="0" borderId="0" xfId="48" applyNumberFormat="1" applyFont="1" applyAlignment="1">
      <alignment horizontal="right" vertical="center"/>
    </xf>
    <xf numFmtId="165" fontId="27" fillId="0" borderId="0" xfId="48" applyNumberFormat="1" applyFont="1" applyAlignment="1">
      <alignment horizontal="right" vertical="center"/>
    </xf>
    <xf numFmtId="165" fontId="27" fillId="33" borderId="0" xfId="48" applyNumberFormat="1" applyFont="1" applyFill="1" applyAlignment="1">
      <alignment horizontal="right" vertical="center"/>
    </xf>
    <xf numFmtId="166" fontId="27" fillId="33" borderId="1" xfId="48" applyNumberFormat="1" applyFont="1" applyFill="1" applyBorder="1" applyAlignment="1">
      <alignment horizontal="right" vertical="center"/>
    </xf>
    <xf numFmtId="165" fontId="27" fillId="0" borderId="14" xfId="48" applyNumberFormat="1" applyFont="1" applyBorder="1" applyAlignment="1">
      <alignment horizontal="right" vertical="center"/>
    </xf>
    <xf numFmtId="165" fontId="27" fillId="33" borderId="14" xfId="48" applyNumberFormat="1" applyFont="1" applyFill="1" applyBorder="1" applyAlignment="1">
      <alignment horizontal="right" vertical="center"/>
    </xf>
    <xf numFmtId="165" fontId="27" fillId="0" borderId="1" xfId="48" applyNumberFormat="1" applyFont="1" applyBorder="1" applyAlignment="1">
      <alignment horizontal="right" vertical="center"/>
    </xf>
    <xf numFmtId="165" fontId="27" fillId="33" borderId="1" xfId="48" applyNumberFormat="1" applyFont="1" applyFill="1" applyBorder="1" applyAlignment="1">
      <alignment horizontal="right" vertical="center"/>
    </xf>
    <xf numFmtId="166" fontId="27" fillId="0" borderId="1" xfId="48" applyNumberFormat="1" applyFont="1" applyBorder="1" applyAlignment="1">
      <alignment horizontal="right" vertical="center"/>
    </xf>
    <xf numFmtId="166" fontId="27" fillId="33" borderId="14" xfId="48" applyNumberFormat="1" applyFont="1" applyFill="1" applyBorder="1" applyAlignment="1">
      <alignment horizontal="right" vertical="center"/>
    </xf>
    <xf numFmtId="166" fontId="27" fillId="33" borderId="2" xfId="48" applyNumberFormat="1" applyFont="1" applyFill="1" applyBorder="1" applyAlignment="1">
      <alignment horizontal="right" vertical="center"/>
    </xf>
    <xf numFmtId="166" fontId="27" fillId="0" borderId="2" xfId="48" applyNumberFormat="1" applyFont="1" applyBorder="1" applyAlignment="1">
      <alignment horizontal="right" vertical="center"/>
    </xf>
    <xf numFmtId="166" fontId="27" fillId="0" borderId="14" xfId="48" applyNumberFormat="1" applyFont="1" applyBorder="1" applyAlignment="1">
      <alignment horizontal="right" vertical="center"/>
    </xf>
    <xf numFmtId="0" fontId="31" fillId="0" borderId="0" xfId="52" applyFont="1" applyAlignment="1">
      <alignment vertical="center"/>
    </xf>
    <xf numFmtId="172" fontId="25" fillId="33" borderId="0" xfId="48" applyNumberFormat="1" applyFont="1" applyFill="1" applyBorder="1" applyAlignment="1">
      <alignment horizontal="right" vertical="center"/>
    </xf>
    <xf numFmtId="165" fontId="26" fillId="0" borderId="0" xfId="52" applyNumberFormat="1" applyFont="1" applyAlignment="1">
      <alignment horizontal="center" vertical="center"/>
    </xf>
    <xf numFmtId="0" fontId="32" fillId="0" borderId="0" xfId="0" applyFont="1"/>
    <xf numFmtId="0" fontId="32" fillId="0" borderId="0" xfId="0" applyFont="1" applyFill="1"/>
    <xf numFmtId="0" fontId="31" fillId="0" borderId="0" xfId="0" applyFont="1"/>
    <xf numFmtId="165" fontId="32" fillId="0" borderId="0" xfId="0" applyNumberFormat="1" applyFont="1"/>
    <xf numFmtId="173" fontId="24" fillId="0" borderId="0" xfId="52" applyNumberFormat="1" applyFont="1" applyAlignment="1">
      <alignment horizontal="right" vertical="center"/>
    </xf>
    <xf numFmtId="173" fontId="25" fillId="0" borderId="0" xfId="52" applyNumberFormat="1" applyFont="1" applyAlignment="1">
      <alignment horizontal="right" vertical="center"/>
    </xf>
    <xf numFmtId="173" fontId="25" fillId="0" borderId="13" xfId="52" applyNumberFormat="1" applyFont="1" applyBorder="1" applyAlignment="1">
      <alignment horizontal="right" vertical="center"/>
    </xf>
    <xf numFmtId="173" fontId="27" fillId="0" borderId="0" xfId="52" applyNumberFormat="1" applyFont="1" applyFill="1" applyAlignment="1">
      <alignment horizontal="right" vertical="center"/>
    </xf>
    <xf numFmtId="0" fontId="25" fillId="0" borderId="0" xfId="52" quotePrefix="1" applyFont="1" applyFill="1" applyAlignment="1">
      <alignment horizontal="left" vertical="center"/>
    </xf>
    <xf numFmtId="166" fontId="24" fillId="0" borderId="1" xfId="52" applyNumberFormat="1" applyFont="1" applyFill="1" applyBorder="1" applyAlignment="1">
      <alignment horizontal="center" vertical="center"/>
    </xf>
    <xf numFmtId="165" fontId="30" fillId="0" borderId="0" xfId="0" applyNumberFormat="1" applyFont="1" applyFill="1"/>
    <xf numFmtId="174" fontId="30" fillId="0" borderId="0" xfId="0" applyNumberFormat="1" applyFont="1" applyFill="1"/>
    <xf numFmtId="166" fontId="30" fillId="0" borderId="0" xfId="0" applyNumberFormat="1" applyFont="1" applyFill="1"/>
    <xf numFmtId="170" fontId="24" fillId="0" borderId="0" xfId="32" applyNumberFormat="1" applyFont="1" applyFill="1" applyBorder="1" applyAlignment="1">
      <alignment horizontal="center" vertical="center"/>
    </xf>
    <xf numFmtId="170" fontId="24" fillId="0" borderId="1" xfId="32" applyNumberFormat="1" applyFont="1" applyFill="1" applyBorder="1" applyAlignment="1">
      <alignment horizontal="center" vertical="center"/>
    </xf>
    <xf numFmtId="170" fontId="24" fillId="0" borderId="1" xfId="36" applyNumberFormat="1" applyFont="1" applyFill="1" applyBorder="1" applyAlignment="1">
      <alignment horizontal="center" vertical="center"/>
    </xf>
    <xf numFmtId="166" fontId="24" fillId="0" borderId="1" xfId="52" applyNumberFormat="1" applyFont="1" applyFill="1" applyBorder="1" applyAlignment="1">
      <alignment horizontal="center" vertical="center"/>
    </xf>
    <xf numFmtId="0" fontId="24" fillId="0" borderId="3" xfId="52" applyFont="1" applyFill="1" applyBorder="1" applyAlignment="1">
      <alignment horizontal="center" vertical="center" wrapText="1"/>
    </xf>
    <xf numFmtId="166" fontId="24" fillId="0" borderId="3" xfId="52" applyNumberFormat="1" applyFont="1" applyFill="1" applyBorder="1" applyAlignment="1">
      <alignment horizontal="center" vertical="center"/>
    </xf>
    <xf numFmtId="165" fontId="26" fillId="0" borderId="13" xfId="52" applyNumberFormat="1" applyFont="1" applyBorder="1" applyAlignment="1">
      <alignment horizontal="center" vertical="center"/>
    </xf>
    <xf numFmtId="165" fontId="26" fillId="0" borderId="0" xfId="52" applyNumberFormat="1" applyFont="1" applyAlignment="1">
      <alignment horizontal="center" vertical="center"/>
    </xf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8" xfId="29" xr:uid="{00000000-0005-0000-0000-00001C000000}"/>
    <cellStyle name="Comma 13 16" xfId="30" xr:uid="{00000000-0005-0000-0000-00001D000000}"/>
    <cellStyle name="Comma 2" xfId="31" xr:uid="{00000000-0005-0000-0000-00001E000000}"/>
    <cellStyle name="Comma 2 2" xfId="32" xr:uid="{00000000-0005-0000-0000-00001F000000}"/>
    <cellStyle name="Comma 2 2 7" xfId="33" xr:uid="{00000000-0005-0000-0000-000020000000}"/>
    <cellStyle name="Comma 2 2 7 3" xfId="34" xr:uid="{00000000-0005-0000-0000-000021000000}"/>
    <cellStyle name="Comma 4" xfId="35" xr:uid="{00000000-0005-0000-0000-000022000000}"/>
    <cellStyle name="Comma 5" xfId="36" xr:uid="{00000000-0005-0000-0000-000023000000}"/>
    <cellStyle name="Comma 94" xfId="37" xr:uid="{00000000-0005-0000-0000-000024000000}"/>
    <cellStyle name="Comma_T-59-Q1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1 5" xfId="48" xr:uid="{00000000-0005-0000-0000-000030000000}"/>
    <cellStyle name="Normal 11 5 3" xfId="60" xr:uid="{00000000-0005-0000-0000-000031000000}"/>
    <cellStyle name="Normal 111" xfId="49" xr:uid="{00000000-0005-0000-0000-000032000000}"/>
    <cellStyle name="Normal 139" xfId="50" xr:uid="{00000000-0005-0000-0000-000033000000}"/>
    <cellStyle name="Normal 183" xfId="51" xr:uid="{00000000-0005-0000-0000-000034000000}"/>
    <cellStyle name="Normal 5 9" xfId="52" xr:uid="{00000000-0005-0000-0000-000035000000}"/>
    <cellStyle name="Normal 94" xfId="53" xr:uid="{00000000-0005-0000-0000-000036000000}"/>
    <cellStyle name="Normal_KEGCO_2002" xfId="61" xr:uid="{00000000-0005-0000-0000-000037000000}"/>
    <cellStyle name="Normal_T-59-Q1" xfId="54" xr:uid="{00000000-0005-0000-0000-000038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1"/>
  <sheetViews>
    <sheetView view="pageBreakPreview" topLeftCell="A139" zoomScaleNormal="100" zoomScaleSheetLayoutView="100" workbookViewId="0">
      <selection activeCell="I159" sqref="I159"/>
    </sheetView>
  </sheetViews>
  <sheetFormatPr defaultColWidth="9.140625" defaultRowHeight="16.5" customHeight="1" x14ac:dyDescent="0.2"/>
  <cols>
    <col min="1" max="3" width="1.28515625" style="97" customWidth="1"/>
    <col min="4" max="4" width="31" style="97" customWidth="1"/>
    <col min="5" max="5" width="5.85546875" style="94" customWidth="1"/>
    <col min="6" max="6" width="0.85546875" style="97" customWidth="1"/>
    <col min="7" max="7" width="13.7109375" style="97" customWidth="1"/>
    <col min="8" max="8" width="0.85546875" style="97" customWidth="1"/>
    <col min="9" max="9" width="14" style="98" bestFit="1" customWidth="1"/>
    <col min="10" max="10" width="0.85546875" style="97" customWidth="1"/>
    <col min="11" max="11" width="13.7109375" style="97" customWidth="1"/>
    <col min="12" max="12" width="0.85546875" style="97" customWidth="1"/>
    <col min="13" max="13" width="14" style="98" bestFit="1" customWidth="1"/>
    <col min="14" max="16384" width="9.140625" style="97"/>
  </cols>
  <sheetData>
    <row r="1" spans="1:13" ht="16.5" customHeight="1" x14ac:dyDescent="0.2">
      <c r="A1" s="1" t="s">
        <v>1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16.5" customHeight="1" x14ac:dyDescent="0.2">
      <c r="A2" s="1" t="s">
        <v>2</v>
      </c>
      <c r="B2" s="1"/>
      <c r="C2" s="4"/>
      <c r="D2" s="4"/>
      <c r="E2" s="2"/>
      <c r="F2" s="2"/>
      <c r="G2" s="3"/>
      <c r="H2" s="3"/>
      <c r="I2" s="3"/>
      <c r="J2" s="3"/>
      <c r="K2" s="3"/>
      <c r="L2" s="3"/>
      <c r="M2" s="3"/>
    </row>
    <row r="3" spans="1:13" ht="16.5" customHeight="1" x14ac:dyDescent="0.2">
      <c r="A3" s="5" t="s">
        <v>203</v>
      </c>
      <c r="B3" s="5"/>
      <c r="C3" s="6"/>
      <c r="D3" s="6"/>
      <c r="E3" s="7"/>
      <c r="F3" s="7"/>
      <c r="G3" s="8"/>
      <c r="H3" s="8"/>
      <c r="I3" s="8"/>
      <c r="J3" s="8"/>
      <c r="K3" s="8"/>
      <c r="L3" s="8"/>
      <c r="M3" s="8"/>
    </row>
    <row r="4" spans="1:13" ht="16.5" customHeight="1" x14ac:dyDescent="0.2">
      <c r="A4" s="10"/>
      <c r="B4" s="10"/>
      <c r="C4" s="11"/>
      <c r="D4" s="11"/>
      <c r="E4" s="12"/>
      <c r="F4" s="12"/>
      <c r="G4" s="13"/>
      <c r="H4" s="13"/>
      <c r="I4" s="13"/>
      <c r="J4" s="13"/>
      <c r="K4" s="13"/>
      <c r="L4" s="13"/>
      <c r="M4" s="13"/>
    </row>
    <row r="5" spans="1:13" ht="16.5" customHeight="1" x14ac:dyDescent="0.2">
      <c r="A5" s="10"/>
      <c r="B5" s="10"/>
      <c r="C5" s="11"/>
      <c r="D5" s="11"/>
      <c r="E5" s="12"/>
      <c r="F5" s="12"/>
      <c r="G5" s="13"/>
      <c r="H5" s="13"/>
      <c r="I5" s="13"/>
      <c r="J5" s="13"/>
      <c r="K5" s="13"/>
      <c r="L5" s="13"/>
      <c r="M5" s="13"/>
    </row>
    <row r="6" spans="1:13" ht="16.5" customHeight="1" x14ac:dyDescent="0.2">
      <c r="A6" s="10"/>
      <c r="B6" s="10"/>
      <c r="C6" s="11"/>
      <c r="D6" s="11"/>
      <c r="E6" s="12"/>
      <c r="F6" s="12"/>
      <c r="G6" s="199" t="s">
        <v>3</v>
      </c>
      <c r="H6" s="199"/>
      <c r="I6" s="199"/>
      <c r="J6" s="13"/>
      <c r="K6" s="199" t="s">
        <v>4</v>
      </c>
      <c r="L6" s="199"/>
      <c r="M6" s="199"/>
    </row>
    <row r="7" spans="1:13" ht="16.5" customHeight="1" x14ac:dyDescent="0.2">
      <c r="A7" s="10"/>
      <c r="B7" s="10"/>
      <c r="C7" s="11"/>
      <c r="D7" s="11"/>
      <c r="E7" s="12"/>
      <c r="F7" s="12"/>
      <c r="G7" s="200" t="s">
        <v>5</v>
      </c>
      <c r="H7" s="200"/>
      <c r="I7" s="200"/>
      <c r="J7" s="15"/>
      <c r="K7" s="201" t="s">
        <v>5</v>
      </c>
      <c r="L7" s="201"/>
      <c r="M7" s="201"/>
    </row>
    <row r="8" spans="1:13" ht="16.5" customHeight="1" x14ac:dyDescent="0.2">
      <c r="G8" s="16" t="s">
        <v>6</v>
      </c>
      <c r="I8" s="16" t="s">
        <v>7</v>
      </c>
      <c r="K8" s="16" t="s">
        <v>6</v>
      </c>
      <c r="M8" s="16" t="s">
        <v>7</v>
      </c>
    </row>
    <row r="9" spans="1:13" ht="16.5" customHeight="1" x14ac:dyDescent="0.2">
      <c r="A9" s="10"/>
      <c r="B9" s="10"/>
      <c r="C9" s="11"/>
      <c r="D9" s="11"/>
      <c r="E9" s="12"/>
      <c r="F9" s="12"/>
      <c r="G9" s="16" t="s">
        <v>205</v>
      </c>
      <c r="H9" s="15"/>
      <c r="I9" s="16" t="s">
        <v>8</v>
      </c>
      <c r="J9" s="15"/>
      <c r="K9" s="16" t="s">
        <v>205</v>
      </c>
      <c r="L9" s="15"/>
      <c r="M9" s="16" t="s">
        <v>8</v>
      </c>
    </row>
    <row r="10" spans="1:13" ht="16.5" customHeight="1" x14ac:dyDescent="0.2">
      <c r="A10" s="9"/>
      <c r="B10" s="9"/>
      <c r="C10" s="9"/>
      <c r="D10" s="9"/>
      <c r="G10" s="16" t="s">
        <v>9</v>
      </c>
      <c r="H10" s="13"/>
      <c r="I10" s="16" t="s">
        <v>10</v>
      </c>
      <c r="J10" s="13"/>
      <c r="K10" s="16" t="s">
        <v>9</v>
      </c>
      <c r="L10" s="13"/>
      <c r="M10" s="16" t="s">
        <v>10</v>
      </c>
    </row>
    <row r="11" spans="1:13" ht="16.5" customHeight="1" x14ac:dyDescent="0.2">
      <c r="E11" s="7" t="s">
        <v>11</v>
      </c>
      <c r="F11" s="12"/>
      <c r="G11" s="8" t="s">
        <v>12</v>
      </c>
      <c r="H11" s="3"/>
      <c r="I11" s="8" t="s">
        <v>12</v>
      </c>
      <c r="J11" s="17"/>
      <c r="K11" s="8" t="s">
        <v>12</v>
      </c>
      <c r="L11" s="3"/>
      <c r="M11" s="8" t="s">
        <v>12</v>
      </c>
    </row>
    <row r="12" spans="1:13" ht="16.5" customHeight="1" x14ac:dyDescent="0.2">
      <c r="E12" s="12"/>
      <c r="F12" s="12"/>
      <c r="G12" s="86"/>
      <c r="H12" s="3"/>
      <c r="I12" s="13"/>
      <c r="J12" s="17"/>
      <c r="K12" s="87"/>
      <c r="L12" s="3"/>
      <c r="M12" s="13"/>
    </row>
    <row r="13" spans="1:13" ht="16.5" customHeight="1" x14ac:dyDescent="0.2">
      <c r="A13" s="14" t="s">
        <v>13</v>
      </c>
      <c r="B13" s="14"/>
      <c r="G13" s="87"/>
      <c r="K13" s="87"/>
    </row>
    <row r="14" spans="1:13" ht="16.5" customHeight="1" x14ac:dyDescent="0.2">
      <c r="A14" s="14"/>
      <c r="B14" s="14"/>
      <c r="G14" s="87"/>
      <c r="K14" s="87"/>
    </row>
    <row r="15" spans="1:13" ht="16.5" customHeight="1" x14ac:dyDescent="0.2">
      <c r="A15" s="14" t="s">
        <v>14</v>
      </c>
      <c r="B15" s="14"/>
      <c r="G15" s="87"/>
      <c r="K15" s="87"/>
    </row>
    <row r="16" spans="1:13" ht="16.5" customHeight="1" x14ac:dyDescent="0.2">
      <c r="A16" s="14"/>
      <c r="B16" s="14"/>
      <c r="G16" s="87"/>
      <c r="K16" s="87"/>
    </row>
    <row r="17" spans="1:13" ht="16.5" customHeight="1" x14ac:dyDescent="0.2">
      <c r="A17" s="18" t="s">
        <v>15</v>
      </c>
      <c r="E17" s="134"/>
      <c r="G17" s="87">
        <v>105470280</v>
      </c>
      <c r="H17" s="19"/>
      <c r="I17" s="20">
        <v>371563650</v>
      </c>
      <c r="J17" s="20"/>
      <c r="K17" s="21">
        <v>17335324</v>
      </c>
      <c r="L17" s="20"/>
      <c r="M17" s="20">
        <v>107320103</v>
      </c>
    </row>
    <row r="18" spans="1:13" ht="16.5" customHeight="1" x14ac:dyDescent="0.2">
      <c r="A18" s="18" t="s">
        <v>16</v>
      </c>
      <c r="E18" s="134">
        <v>7</v>
      </c>
      <c r="G18" s="87">
        <v>327534695</v>
      </c>
      <c r="H18" s="19"/>
      <c r="I18" s="20">
        <v>518319142</v>
      </c>
      <c r="J18" s="20"/>
      <c r="K18" s="21">
        <v>60561191</v>
      </c>
      <c r="L18" s="20"/>
      <c r="M18" s="20">
        <v>116842544</v>
      </c>
    </row>
    <row r="19" spans="1:13" ht="16.5" customHeight="1" x14ac:dyDescent="0.2">
      <c r="A19" s="18" t="s">
        <v>17</v>
      </c>
      <c r="E19" s="134" t="s">
        <v>177</v>
      </c>
      <c r="G19" s="87">
        <v>2232119</v>
      </c>
      <c r="H19" s="22"/>
      <c r="I19" s="20">
        <v>19911072</v>
      </c>
      <c r="J19" s="23"/>
      <c r="K19" s="21">
        <v>201765320</v>
      </c>
      <c r="L19" s="23"/>
      <c r="M19" s="20">
        <v>222890586</v>
      </c>
    </row>
    <row r="20" spans="1:13" ht="16.5" customHeight="1" x14ac:dyDescent="0.2">
      <c r="A20" s="18" t="s">
        <v>222</v>
      </c>
      <c r="E20" s="134" t="s">
        <v>179</v>
      </c>
      <c r="G20" s="87">
        <v>0</v>
      </c>
      <c r="I20" s="20">
        <v>0</v>
      </c>
      <c r="J20" s="20"/>
      <c r="K20" s="21">
        <v>2711376982</v>
      </c>
      <c r="L20" s="20"/>
      <c r="M20" s="20">
        <v>2631496494</v>
      </c>
    </row>
    <row r="21" spans="1:13" ht="16.5" customHeight="1" x14ac:dyDescent="0.2">
      <c r="A21" s="18" t="s">
        <v>18</v>
      </c>
      <c r="E21" s="134">
        <v>8</v>
      </c>
      <c r="G21" s="87">
        <v>3942877326</v>
      </c>
      <c r="H21" s="19"/>
      <c r="I21" s="20">
        <v>2676297714</v>
      </c>
      <c r="J21" s="20"/>
      <c r="K21" s="21">
        <v>914513289</v>
      </c>
      <c r="L21" s="20"/>
      <c r="M21" s="20">
        <v>806722928</v>
      </c>
    </row>
    <row r="22" spans="1:13" ht="16.5" customHeight="1" x14ac:dyDescent="0.2">
      <c r="A22" s="18" t="s">
        <v>19</v>
      </c>
      <c r="E22" s="134">
        <v>9</v>
      </c>
      <c r="G22" s="87">
        <v>5904674773</v>
      </c>
      <c r="H22" s="19"/>
      <c r="I22" s="20">
        <v>6503660972</v>
      </c>
      <c r="J22" s="20"/>
      <c r="K22" s="21">
        <v>1226115401</v>
      </c>
      <c r="L22" s="20"/>
      <c r="M22" s="20">
        <v>1001636274</v>
      </c>
    </row>
    <row r="23" spans="1:13" ht="16.5" customHeight="1" x14ac:dyDescent="0.2">
      <c r="A23" s="18" t="s">
        <v>20</v>
      </c>
      <c r="E23" s="134"/>
      <c r="G23" s="87">
        <v>42007700</v>
      </c>
      <c r="H23" s="19"/>
      <c r="I23" s="20">
        <v>44366771</v>
      </c>
      <c r="J23" s="20"/>
      <c r="K23" s="21">
        <v>0</v>
      </c>
      <c r="L23" s="20"/>
      <c r="M23" s="20">
        <v>0</v>
      </c>
    </row>
    <row r="24" spans="1:13" ht="16.5" customHeight="1" x14ac:dyDescent="0.2">
      <c r="A24" s="18" t="s">
        <v>21</v>
      </c>
      <c r="E24" s="134"/>
      <c r="G24" s="87">
        <v>44549000</v>
      </c>
      <c r="I24" s="20">
        <v>31480000</v>
      </c>
      <c r="J24" s="20"/>
      <c r="K24" s="21">
        <v>0</v>
      </c>
      <c r="L24" s="20"/>
      <c r="M24" s="20">
        <v>0</v>
      </c>
    </row>
    <row r="25" spans="1:13" ht="16.5" customHeight="1" x14ac:dyDescent="0.2">
      <c r="A25" s="18" t="s">
        <v>22</v>
      </c>
      <c r="E25" s="134"/>
      <c r="G25" s="89">
        <v>39684745</v>
      </c>
      <c r="I25" s="24">
        <v>35656433</v>
      </c>
      <c r="J25" s="20"/>
      <c r="K25" s="25">
        <v>839411</v>
      </c>
      <c r="L25" s="20"/>
      <c r="M25" s="26">
        <v>1202988</v>
      </c>
    </row>
    <row r="26" spans="1:13" ht="16.5" customHeight="1" x14ac:dyDescent="0.2">
      <c r="E26" s="134"/>
      <c r="G26" s="87"/>
      <c r="H26" s="27"/>
      <c r="I26" s="27"/>
      <c r="J26" s="27"/>
      <c r="K26" s="87"/>
      <c r="L26" s="27"/>
      <c r="M26" s="27"/>
    </row>
    <row r="27" spans="1:13" ht="16.5" customHeight="1" x14ac:dyDescent="0.2">
      <c r="A27" s="14" t="s">
        <v>23</v>
      </c>
      <c r="E27" s="134"/>
      <c r="G27" s="89">
        <f>SUM(G17:G26)</f>
        <v>10409030638</v>
      </c>
      <c r="H27" s="27"/>
      <c r="I27" s="28">
        <f>SUM(I17:I26)</f>
        <v>10201255754</v>
      </c>
      <c r="J27" s="27"/>
      <c r="K27" s="89">
        <f>SUM(K17:K26)</f>
        <v>5132506918</v>
      </c>
      <c r="L27" s="27"/>
      <c r="M27" s="28">
        <f>SUM(M17:M26)</f>
        <v>4888111917</v>
      </c>
    </row>
    <row r="28" spans="1:13" ht="16.5" customHeight="1" x14ac:dyDescent="0.2">
      <c r="E28" s="134"/>
      <c r="G28" s="87"/>
      <c r="H28" s="27"/>
      <c r="I28" s="27"/>
      <c r="J28" s="27"/>
      <c r="K28" s="87"/>
      <c r="M28" s="27"/>
    </row>
    <row r="29" spans="1:13" ht="16.5" customHeight="1" x14ac:dyDescent="0.2">
      <c r="A29" s="14" t="s">
        <v>24</v>
      </c>
      <c r="E29" s="134"/>
      <c r="G29" s="87"/>
      <c r="K29" s="87"/>
    </row>
    <row r="30" spans="1:13" ht="16.5" customHeight="1" x14ac:dyDescent="0.2">
      <c r="A30" s="14"/>
      <c r="E30" s="134"/>
      <c r="G30" s="87"/>
      <c r="K30" s="87"/>
    </row>
    <row r="31" spans="1:13" ht="16.5" customHeight="1" x14ac:dyDescent="0.2">
      <c r="A31" s="18" t="s">
        <v>25</v>
      </c>
      <c r="E31" s="134"/>
      <c r="G31" s="87">
        <v>42203250</v>
      </c>
      <c r="H31" s="19"/>
      <c r="I31" s="23">
        <v>32743250</v>
      </c>
      <c r="J31" s="20"/>
      <c r="K31" s="29">
        <v>7811070</v>
      </c>
      <c r="L31" s="20"/>
      <c r="M31" s="20">
        <v>5851070</v>
      </c>
    </row>
    <row r="32" spans="1:13" ht="16.5" customHeight="1" x14ac:dyDescent="0.2">
      <c r="A32" s="18" t="s">
        <v>26</v>
      </c>
      <c r="E32" s="134">
        <v>10</v>
      </c>
      <c r="G32" s="87">
        <v>0</v>
      </c>
      <c r="H32" s="19"/>
      <c r="I32" s="23">
        <v>0</v>
      </c>
      <c r="J32" s="20"/>
      <c r="K32" s="29">
        <v>738199400</v>
      </c>
      <c r="L32" s="20"/>
      <c r="M32" s="20">
        <v>698199480</v>
      </c>
    </row>
    <row r="33" spans="1:13" ht="16.5" customHeight="1" x14ac:dyDescent="0.2">
      <c r="A33" s="30" t="s">
        <v>27</v>
      </c>
      <c r="E33" s="134">
        <v>11</v>
      </c>
      <c r="G33" s="87">
        <v>0</v>
      </c>
      <c r="H33" s="19"/>
      <c r="I33" s="23">
        <v>0</v>
      </c>
      <c r="J33" s="20"/>
      <c r="K33" s="29">
        <v>206290000</v>
      </c>
      <c r="L33" s="20"/>
      <c r="M33" s="20">
        <v>206290000</v>
      </c>
    </row>
    <row r="34" spans="1:13" ht="16.5" customHeight="1" x14ac:dyDescent="0.2">
      <c r="A34" s="18" t="s">
        <v>28</v>
      </c>
      <c r="E34" s="134"/>
      <c r="G34" s="87">
        <v>241500000</v>
      </c>
      <c r="H34" s="19"/>
      <c r="I34" s="23">
        <v>241500000</v>
      </c>
      <c r="J34" s="20"/>
      <c r="K34" s="29">
        <v>91500000</v>
      </c>
      <c r="L34" s="20"/>
      <c r="M34" s="20">
        <v>91500000</v>
      </c>
    </row>
    <row r="35" spans="1:13" ht="16.5" customHeight="1" x14ac:dyDescent="0.2">
      <c r="A35" s="18" t="s">
        <v>29</v>
      </c>
      <c r="E35" s="134"/>
      <c r="G35" s="87">
        <v>885469348</v>
      </c>
      <c r="H35" s="19"/>
      <c r="I35" s="23">
        <v>1310891898</v>
      </c>
      <c r="J35" s="20"/>
      <c r="K35" s="29">
        <v>854609450</v>
      </c>
      <c r="L35" s="20"/>
      <c r="M35" s="20">
        <v>1272848985</v>
      </c>
    </row>
    <row r="36" spans="1:13" ht="16.5" customHeight="1" x14ac:dyDescent="0.2">
      <c r="A36" s="18" t="s">
        <v>30</v>
      </c>
      <c r="E36" s="134">
        <v>12</v>
      </c>
      <c r="G36" s="87">
        <v>584524147</v>
      </c>
      <c r="H36" s="19"/>
      <c r="I36" s="23">
        <v>559923464</v>
      </c>
      <c r="J36" s="20"/>
      <c r="K36" s="29">
        <v>155521735</v>
      </c>
      <c r="L36" s="20"/>
      <c r="M36" s="20">
        <v>161577371</v>
      </c>
    </row>
    <row r="37" spans="1:13" ht="16.5" customHeight="1" x14ac:dyDescent="0.2">
      <c r="A37" s="18" t="s">
        <v>165</v>
      </c>
      <c r="E37" s="134">
        <v>4</v>
      </c>
      <c r="G37" s="87">
        <v>227138685</v>
      </c>
      <c r="H37" s="19"/>
      <c r="I37" s="23">
        <v>0</v>
      </c>
      <c r="J37" s="20"/>
      <c r="K37" s="29">
        <v>16915730</v>
      </c>
      <c r="L37" s="20"/>
      <c r="M37" s="20">
        <v>0</v>
      </c>
    </row>
    <row r="38" spans="1:13" ht="16.5" customHeight="1" x14ac:dyDescent="0.2">
      <c r="A38" s="18" t="s">
        <v>31</v>
      </c>
      <c r="E38" s="134"/>
      <c r="G38" s="87">
        <v>28005862</v>
      </c>
      <c r="H38" s="19"/>
      <c r="I38" s="23">
        <v>30035301</v>
      </c>
      <c r="J38" s="20"/>
      <c r="K38" s="29">
        <v>27104312</v>
      </c>
      <c r="L38" s="20"/>
      <c r="M38" s="20">
        <v>28992384</v>
      </c>
    </row>
    <row r="39" spans="1:13" ht="16.5" customHeight="1" x14ac:dyDescent="0.2">
      <c r="A39" s="18" t="s">
        <v>32</v>
      </c>
      <c r="E39" s="134"/>
      <c r="G39" s="87">
        <v>331504909</v>
      </c>
      <c r="H39" s="19"/>
      <c r="I39" s="23">
        <v>331504909</v>
      </c>
      <c r="J39" s="20"/>
      <c r="K39" s="29">
        <v>0</v>
      </c>
      <c r="L39" s="20"/>
      <c r="M39" s="20">
        <v>0</v>
      </c>
    </row>
    <row r="40" spans="1:13" ht="16.5" customHeight="1" x14ac:dyDescent="0.2">
      <c r="A40" s="18" t="s">
        <v>33</v>
      </c>
      <c r="E40" s="134"/>
      <c r="G40" s="87">
        <v>131730078</v>
      </c>
      <c r="H40" s="19"/>
      <c r="I40" s="23">
        <v>109762497</v>
      </c>
      <c r="J40" s="20"/>
      <c r="K40" s="29">
        <v>43113504</v>
      </c>
      <c r="L40" s="20"/>
      <c r="M40" s="20">
        <v>36233809</v>
      </c>
    </row>
    <row r="41" spans="1:13" ht="16.5" customHeight="1" x14ac:dyDescent="0.2">
      <c r="A41" s="18" t="s">
        <v>34</v>
      </c>
      <c r="E41" s="134">
        <v>13</v>
      </c>
      <c r="G41" s="89">
        <v>86928246</v>
      </c>
      <c r="H41" s="19"/>
      <c r="I41" s="26">
        <v>80368577</v>
      </c>
      <c r="J41" s="20"/>
      <c r="K41" s="31">
        <v>61311868</v>
      </c>
      <c r="L41" s="20"/>
      <c r="M41" s="26">
        <v>62904100</v>
      </c>
    </row>
    <row r="42" spans="1:13" ht="16.5" customHeight="1" x14ac:dyDescent="0.2">
      <c r="E42" s="134"/>
      <c r="G42" s="87"/>
      <c r="I42" s="27"/>
      <c r="K42" s="87"/>
      <c r="L42" s="27"/>
      <c r="M42" s="27"/>
    </row>
    <row r="43" spans="1:13" ht="16.5" customHeight="1" x14ac:dyDescent="0.2">
      <c r="A43" s="14" t="s">
        <v>35</v>
      </c>
      <c r="E43" s="134"/>
      <c r="G43" s="89">
        <f>SUM(G31:G42)</f>
        <v>2559004525</v>
      </c>
      <c r="I43" s="28">
        <f>SUM(I31:I42)</f>
        <v>2696729896</v>
      </c>
      <c r="K43" s="89">
        <f>SUM(K31:K42)</f>
        <v>2202377069</v>
      </c>
      <c r="M43" s="28">
        <f>SUM(M31:M42)</f>
        <v>2564397199</v>
      </c>
    </row>
    <row r="44" spans="1:13" ht="16.5" customHeight="1" x14ac:dyDescent="0.2">
      <c r="E44" s="134"/>
      <c r="G44" s="87"/>
      <c r="I44" s="32"/>
      <c r="K44" s="87"/>
      <c r="M44" s="27"/>
    </row>
    <row r="45" spans="1:13" ht="16.5" customHeight="1" thickBot="1" x14ac:dyDescent="0.25">
      <c r="A45" s="14" t="s">
        <v>36</v>
      </c>
      <c r="E45" s="134"/>
      <c r="G45" s="90">
        <f>SUM(G27,G43)</f>
        <v>12968035163</v>
      </c>
      <c r="I45" s="33">
        <f>SUM(I27,I43)</f>
        <v>12897985650</v>
      </c>
      <c r="K45" s="90">
        <f>SUM(K27,K43)</f>
        <v>7334883987</v>
      </c>
      <c r="M45" s="33">
        <f>SUM(M27,M43)</f>
        <v>7452509116</v>
      </c>
    </row>
    <row r="46" spans="1:13" ht="16.5" customHeight="1" thickTop="1" x14ac:dyDescent="0.2">
      <c r="A46" s="14"/>
      <c r="G46" s="27"/>
      <c r="I46" s="27"/>
      <c r="K46" s="27"/>
      <c r="M46" s="27"/>
    </row>
    <row r="53" spans="1:13" ht="21.95" customHeight="1" x14ac:dyDescent="0.2">
      <c r="A53" s="34" t="s">
        <v>37</v>
      </c>
      <c r="B53" s="35"/>
      <c r="C53" s="35"/>
      <c r="D53" s="35"/>
      <c r="E53" s="37"/>
      <c r="F53" s="35"/>
      <c r="G53" s="35"/>
      <c r="H53" s="35"/>
      <c r="I53" s="35"/>
      <c r="J53" s="35"/>
      <c r="K53" s="35"/>
      <c r="L53" s="35"/>
      <c r="M53" s="35"/>
    </row>
    <row r="54" spans="1:13" ht="16.5" customHeight="1" x14ac:dyDescent="0.2">
      <c r="A54" s="14" t="str">
        <f>A1</f>
        <v>Nirvana Daii Public Company Limited</v>
      </c>
      <c r="B54" s="14"/>
    </row>
    <row r="55" spans="1:13" ht="16.5" customHeight="1" x14ac:dyDescent="0.2">
      <c r="A55" s="14" t="s">
        <v>195</v>
      </c>
      <c r="B55" s="14"/>
    </row>
    <row r="56" spans="1:13" ht="16.5" customHeight="1" x14ac:dyDescent="0.2">
      <c r="A56" s="36" t="str">
        <f>A3</f>
        <v>As at 30 June 2020</v>
      </c>
      <c r="B56" s="36"/>
      <c r="C56" s="34"/>
      <c r="D56" s="34"/>
      <c r="E56" s="37"/>
      <c r="F56" s="37"/>
      <c r="G56" s="28"/>
      <c r="H56" s="28"/>
      <c r="I56" s="28"/>
      <c r="J56" s="28"/>
      <c r="K56" s="28"/>
      <c r="L56" s="28"/>
      <c r="M56" s="28"/>
    </row>
    <row r="57" spans="1:13" ht="16.5" customHeight="1" x14ac:dyDescent="0.2">
      <c r="A57" s="38"/>
      <c r="B57" s="38"/>
      <c r="C57" s="9"/>
      <c r="D57" s="9"/>
      <c r="E57" s="39"/>
      <c r="F57" s="39"/>
      <c r="G57" s="27"/>
      <c r="H57" s="27"/>
      <c r="I57" s="27"/>
      <c r="J57" s="27"/>
      <c r="K57" s="27"/>
      <c r="L57" s="27"/>
      <c r="M57" s="27"/>
    </row>
    <row r="58" spans="1:13" ht="16.5" customHeight="1" x14ac:dyDescent="0.2">
      <c r="A58" s="38"/>
      <c r="B58" s="38"/>
      <c r="C58" s="9"/>
      <c r="D58" s="9"/>
      <c r="E58" s="39"/>
      <c r="F58" s="39"/>
      <c r="G58" s="27"/>
      <c r="H58" s="27"/>
      <c r="I58" s="27"/>
      <c r="J58" s="27"/>
      <c r="K58" s="27"/>
      <c r="L58" s="27"/>
      <c r="M58" s="27"/>
    </row>
    <row r="59" spans="1:13" ht="15.95" customHeight="1" x14ac:dyDescent="0.2">
      <c r="A59" s="10"/>
      <c r="B59" s="10"/>
      <c r="C59" s="11"/>
      <c r="D59" s="11"/>
      <c r="E59" s="12"/>
      <c r="F59" s="12"/>
      <c r="G59" s="199" t="s">
        <v>3</v>
      </c>
      <c r="H59" s="199"/>
      <c r="I59" s="199"/>
      <c r="J59" s="13"/>
      <c r="K59" s="199" t="s">
        <v>4</v>
      </c>
      <c r="L59" s="199"/>
      <c r="M59" s="199"/>
    </row>
    <row r="60" spans="1:13" ht="15.95" customHeight="1" x14ac:dyDescent="0.2">
      <c r="A60" s="10"/>
      <c r="B60" s="10"/>
      <c r="C60" s="11"/>
      <c r="D60" s="11"/>
      <c r="E60" s="12"/>
      <c r="F60" s="12"/>
      <c r="G60" s="200" t="s">
        <v>5</v>
      </c>
      <c r="H60" s="200"/>
      <c r="I60" s="200"/>
      <c r="J60" s="15"/>
      <c r="K60" s="201" t="s">
        <v>5</v>
      </c>
      <c r="L60" s="201"/>
      <c r="M60" s="201"/>
    </row>
    <row r="61" spans="1:13" ht="15.95" customHeight="1" x14ac:dyDescent="0.2">
      <c r="G61" s="16" t="s">
        <v>6</v>
      </c>
      <c r="I61" s="16" t="s">
        <v>7</v>
      </c>
      <c r="K61" s="16" t="s">
        <v>6</v>
      </c>
      <c r="M61" s="16" t="s">
        <v>7</v>
      </c>
    </row>
    <row r="62" spans="1:13" ht="15.95" customHeight="1" x14ac:dyDescent="0.2">
      <c r="A62" s="38"/>
      <c r="B62" s="38"/>
      <c r="C62" s="9"/>
      <c r="D62" s="9"/>
      <c r="E62" s="39"/>
      <c r="F62" s="39"/>
      <c r="G62" s="16" t="s">
        <v>205</v>
      </c>
      <c r="H62" s="15"/>
      <c r="I62" s="16" t="s">
        <v>8</v>
      </c>
      <c r="J62" s="15"/>
      <c r="K62" s="16" t="s">
        <v>205</v>
      </c>
      <c r="L62" s="15"/>
      <c r="M62" s="16" t="s">
        <v>8</v>
      </c>
    </row>
    <row r="63" spans="1:13" ht="15.95" customHeight="1" x14ac:dyDescent="0.2">
      <c r="A63" s="9"/>
      <c r="B63" s="9"/>
      <c r="C63" s="9"/>
      <c r="D63" s="9"/>
      <c r="G63" s="16" t="s">
        <v>9</v>
      </c>
      <c r="H63" s="13"/>
      <c r="I63" s="16" t="s">
        <v>10</v>
      </c>
      <c r="J63" s="13"/>
      <c r="K63" s="16" t="s">
        <v>9</v>
      </c>
      <c r="L63" s="13"/>
      <c r="M63" s="16" t="s">
        <v>10</v>
      </c>
    </row>
    <row r="64" spans="1:13" ht="15.95" customHeight="1" x14ac:dyDescent="0.2">
      <c r="A64" s="9"/>
      <c r="B64" s="9"/>
      <c r="C64" s="9"/>
      <c r="D64" s="9"/>
      <c r="E64" s="7" t="s">
        <v>11</v>
      </c>
      <c r="F64" s="12"/>
      <c r="G64" s="8" t="s">
        <v>12</v>
      </c>
      <c r="H64" s="3"/>
      <c r="I64" s="8" t="s">
        <v>12</v>
      </c>
      <c r="K64" s="8" t="s">
        <v>12</v>
      </c>
      <c r="L64" s="3"/>
      <c r="M64" s="8" t="s">
        <v>12</v>
      </c>
    </row>
    <row r="65" spans="1:13" ht="15.95" customHeight="1" x14ac:dyDescent="0.2">
      <c r="A65" s="9"/>
      <c r="B65" s="9"/>
      <c r="C65" s="9"/>
      <c r="D65" s="9"/>
      <c r="E65" s="12"/>
      <c r="F65" s="12"/>
      <c r="G65" s="87"/>
      <c r="H65" s="3"/>
      <c r="I65" s="13"/>
      <c r="J65" s="13"/>
      <c r="K65" s="87"/>
      <c r="L65" s="3"/>
      <c r="M65" s="13"/>
    </row>
    <row r="66" spans="1:13" ht="15.95" customHeight="1" x14ac:dyDescent="0.2">
      <c r="A66" s="14" t="s">
        <v>38</v>
      </c>
      <c r="B66" s="14"/>
      <c r="E66" s="39"/>
      <c r="F66" s="39"/>
      <c r="G66" s="87"/>
      <c r="H66" s="27"/>
      <c r="I66" s="27"/>
      <c r="J66" s="98"/>
      <c r="K66" s="87"/>
      <c r="L66" s="98"/>
    </row>
    <row r="67" spans="1:13" ht="15.95" customHeight="1" x14ac:dyDescent="0.2">
      <c r="A67" s="14"/>
      <c r="B67" s="14"/>
      <c r="E67" s="39"/>
      <c r="F67" s="39"/>
      <c r="G67" s="87"/>
      <c r="H67" s="27"/>
      <c r="I67" s="27"/>
      <c r="J67" s="27"/>
      <c r="K67" s="87"/>
      <c r="L67" s="27"/>
      <c r="M67" s="27"/>
    </row>
    <row r="68" spans="1:13" ht="15.95" customHeight="1" x14ac:dyDescent="0.2">
      <c r="A68" s="14" t="s">
        <v>39</v>
      </c>
      <c r="B68" s="14"/>
      <c r="E68" s="39"/>
      <c r="F68" s="39"/>
      <c r="G68" s="87"/>
      <c r="H68" s="27"/>
      <c r="I68" s="27"/>
      <c r="J68" s="27"/>
      <c r="K68" s="87"/>
      <c r="L68" s="27"/>
      <c r="M68" s="27"/>
    </row>
    <row r="69" spans="1:13" ht="15.95" customHeight="1" x14ac:dyDescent="0.2">
      <c r="A69" s="14"/>
      <c r="B69" s="14"/>
      <c r="E69" s="39"/>
      <c r="F69" s="39"/>
      <c r="G69" s="87"/>
      <c r="H69" s="27"/>
      <c r="I69" s="27"/>
      <c r="J69" s="27"/>
      <c r="K69" s="87"/>
      <c r="L69" s="27"/>
      <c r="M69" s="27"/>
    </row>
    <row r="70" spans="1:13" ht="15.95" customHeight="1" x14ac:dyDescent="0.2">
      <c r="A70" s="18" t="s">
        <v>186</v>
      </c>
      <c r="B70" s="18"/>
      <c r="C70" s="18"/>
      <c r="D70" s="18"/>
      <c r="E70" s="134"/>
      <c r="F70" s="18"/>
      <c r="G70" s="87"/>
      <c r="H70" s="27"/>
      <c r="I70" s="23"/>
      <c r="J70" s="20"/>
      <c r="K70" s="29"/>
      <c r="L70" s="20"/>
      <c r="M70" s="23"/>
    </row>
    <row r="71" spans="1:13" ht="15.95" customHeight="1" x14ac:dyDescent="0.2">
      <c r="A71" s="18"/>
      <c r="B71" s="18" t="s">
        <v>223</v>
      </c>
      <c r="C71" s="18"/>
      <c r="D71" s="18"/>
      <c r="E71" s="134">
        <v>15</v>
      </c>
      <c r="F71" s="18"/>
      <c r="G71" s="87">
        <v>2402264896</v>
      </c>
      <c r="H71" s="27"/>
      <c r="I71" s="23">
        <v>2167997635</v>
      </c>
      <c r="J71" s="20"/>
      <c r="K71" s="87">
        <v>1459216823</v>
      </c>
      <c r="L71" s="20"/>
      <c r="M71" s="23">
        <v>1122922131</v>
      </c>
    </row>
    <row r="72" spans="1:13" ht="15.95" customHeight="1" x14ac:dyDescent="0.2">
      <c r="A72" s="18" t="s">
        <v>40</v>
      </c>
      <c r="B72" s="18"/>
      <c r="C72" s="18"/>
      <c r="D72" s="18"/>
      <c r="E72" s="134">
        <v>14</v>
      </c>
      <c r="F72" s="39"/>
      <c r="G72" s="87">
        <v>302690969</v>
      </c>
      <c r="H72" s="19"/>
      <c r="I72" s="23">
        <v>459800195</v>
      </c>
      <c r="J72" s="20"/>
      <c r="K72" s="29">
        <v>78815079</v>
      </c>
      <c r="L72" s="20"/>
      <c r="M72" s="23">
        <v>153826982</v>
      </c>
    </row>
    <row r="73" spans="1:13" ht="15.95" customHeight="1" x14ac:dyDescent="0.2">
      <c r="A73" s="18" t="s">
        <v>41</v>
      </c>
      <c r="B73" s="18"/>
      <c r="C73" s="18"/>
      <c r="D73" s="18"/>
      <c r="E73" s="134"/>
      <c r="G73" s="87">
        <v>56871375</v>
      </c>
      <c r="H73" s="19"/>
      <c r="I73" s="23">
        <v>502871375</v>
      </c>
      <c r="J73" s="23"/>
      <c r="K73" s="29">
        <v>0</v>
      </c>
      <c r="L73" s="23"/>
      <c r="M73" s="23">
        <v>0</v>
      </c>
    </row>
    <row r="74" spans="1:13" ht="15.95" customHeight="1" x14ac:dyDescent="0.2">
      <c r="A74" s="18" t="s">
        <v>42</v>
      </c>
      <c r="B74" s="18"/>
      <c r="C74" s="18"/>
      <c r="D74" s="18"/>
      <c r="E74" s="134" t="s">
        <v>177</v>
      </c>
      <c r="F74" s="39"/>
      <c r="G74" s="87">
        <v>908648</v>
      </c>
      <c r="H74" s="22"/>
      <c r="I74" s="23">
        <v>9311794</v>
      </c>
      <c r="J74" s="23"/>
      <c r="K74" s="29">
        <v>31572401</v>
      </c>
      <c r="L74" s="23"/>
      <c r="M74" s="23">
        <v>16259692</v>
      </c>
    </row>
    <row r="75" spans="1:13" ht="15.95" customHeight="1" x14ac:dyDescent="0.2">
      <c r="A75" s="18" t="s">
        <v>43</v>
      </c>
      <c r="B75" s="18"/>
      <c r="C75" s="18"/>
      <c r="D75" s="18"/>
      <c r="E75" s="47"/>
      <c r="F75" s="18"/>
      <c r="G75" s="87"/>
      <c r="H75" s="27"/>
      <c r="I75" s="23"/>
      <c r="J75" s="18"/>
      <c r="K75" s="29"/>
      <c r="L75" s="18"/>
      <c r="M75" s="23"/>
    </row>
    <row r="76" spans="1:13" ht="15.95" customHeight="1" x14ac:dyDescent="0.2">
      <c r="A76" s="18"/>
      <c r="B76" s="18" t="s">
        <v>44</v>
      </c>
      <c r="C76" s="18"/>
      <c r="D76" s="18"/>
      <c r="E76" s="47">
        <v>15</v>
      </c>
      <c r="F76" s="18"/>
      <c r="G76" s="87">
        <v>586099000</v>
      </c>
      <c r="H76" s="27"/>
      <c r="I76" s="23">
        <v>776034150</v>
      </c>
      <c r="J76" s="20"/>
      <c r="K76" s="29">
        <v>0</v>
      </c>
      <c r="L76" s="20"/>
      <c r="M76" s="23">
        <v>143984150</v>
      </c>
    </row>
    <row r="77" spans="1:13" ht="15.95" customHeight="1" x14ac:dyDescent="0.2">
      <c r="A77" s="18" t="s">
        <v>45</v>
      </c>
      <c r="B77" s="18"/>
      <c r="C77" s="18"/>
      <c r="D77" s="18"/>
      <c r="E77" s="47"/>
      <c r="F77" s="18"/>
      <c r="G77" s="87">
        <v>19223211</v>
      </c>
      <c r="H77" s="27"/>
      <c r="I77" s="23">
        <v>1498077</v>
      </c>
      <c r="J77" s="20"/>
      <c r="K77" s="29">
        <v>9523809</v>
      </c>
      <c r="L77" s="20"/>
      <c r="M77" s="23">
        <v>0</v>
      </c>
    </row>
    <row r="78" spans="1:13" ht="15.95" customHeight="1" x14ac:dyDescent="0.2">
      <c r="A78" s="18" t="s">
        <v>224</v>
      </c>
      <c r="B78" s="18"/>
      <c r="C78" s="18"/>
      <c r="D78" s="18"/>
      <c r="E78" s="47" t="s">
        <v>180</v>
      </c>
      <c r="F78" s="18"/>
      <c r="G78" s="87">
        <v>0</v>
      </c>
      <c r="H78" s="27"/>
      <c r="I78" s="23">
        <v>0</v>
      </c>
      <c r="J78" s="20"/>
      <c r="K78" s="29">
        <v>4000000</v>
      </c>
      <c r="L78" s="20"/>
      <c r="M78" s="23">
        <v>0</v>
      </c>
    </row>
    <row r="79" spans="1:13" ht="15.95" customHeight="1" x14ac:dyDescent="0.2">
      <c r="A79" s="18" t="s">
        <v>46</v>
      </c>
      <c r="B79" s="18"/>
      <c r="C79" s="18"/>
      <c r="D79" s="18"/>
      <c r="E79" s="39">
        <v>16</v>
      </c>
      <c r="F79" s="39"/>
      <c r="G79" s="87">
        <v>0</v>
      </c>
      <c r="H79" s="19"/>
      <c r="I79" s="23">
        <v>1277372436</v>
      </c>
      <c r="J79" s="20"/>
      <c r="K79" s="29">
        <v>0</v>
      </c>
      <c r="L79" s="20"/>
      <c r="M79" s="23">
        <v>1277372436</v>
      </c>
    </row>
    <row r="80" spans="1:13" ht="15.95" customHeight="1" x14ac:dyDescent="0.2">
      <c r="A80" s="18" t="s">
        <v>47</v>
      </c>
      <c r="B80" s="18"/>
      <c r="C80" s="18"/>
      <c r="D80" s="18"/>
      <c r="E80" s="134"/>
      <c r="F80" s="18"/>
      <c r="G80" s="87">
        <v>66719746</v>
      </c>
      <c r="H80" s="22"/>
      <c r="I80" s="23">
        <v>56972607</v>
      </c>
      <c r="J80" s="20"/>
      <c r="K80" s="29">
        <v>0</v>
      </c>
      <c r="L80" s="20"/>
      <c r="M80" s="17">
        <v>0</v>
      </c>
    </row>
    <row r="81" spans="1:13" ht="15.95" customHeight="1" x14ac:dyDescent="0.2">
      <c r="A81" s="18" t="s">
        <v>48</v>
      </c>
      <c r="B81" s="18"/>
      <c r="C81" s="18"/>
      <c r="D81" s="18"/>
      <c r="E81" s="134"/>
      <c r="F81" s="18"/>
      <c r="G81" s="87">
        <v>121116200</v>
      </c>
      <c r="H81" s="19"/>
      <c r="I81" s="23">
        <v>124952919</v>
      </c>
      <c r="J81" s="27"/>
      <c r="K81" s="29">
        <v>36629478</v>
      </c>
      <c r="L81" s="27"/>
      <c r="M81" s="17">
        <v>41649191</v>
      </c>
    </row>
    <row r="82" spans="1:13" ht="15.95" customHeight="1" x14ac:dyDescent="0.2">
      <c r="A82" s="18" t="s">
        <v>49</v>
      </c>
      <c r="B82" s="18"/>
      <c r="C82" s="18"/>
      <c r="D82" s="18"/>
      <c r="E82" s="134"/>
      <c r="F82" s="18"/>
      <c r="G82" s="87"/>
      <c r="H82" s="19"/>
      <c r="I82" s="17"/>
      <c r="J82" s="17"/>
      <c r="K82" s="29"/>
      <c r="L82" s="17"/>
      <c r="M82" s="17"/>
    </row>
    <row r="83" spans="1:13" ht="15.95" customHeight="1" x14ac:dyDescent="0.2">
      <c r="A83" s="18"/>
      <c r="B83" s="18" t="s">
        <v>50</v>
      </c>
      <c r="C83" s="18"/>
      <c r="D83" s="18"/>
      <c r="E83" s="134"/>
      <c r="G83" s="87">
        <v>224111218</v>
      </c>
      <c r="H83" s="19"/>
      <c r="I83" s="23">
        <v>160851475</v>
      </c>
      <c r="J83" s="20"/>
      <c r="K83" s="29">
        <v>2627513</v>
      </c>
      <c r="L83" s="20"/>
      <c r="M83" s="23">
        <v>2791492</v>
      </c>
    </row>
    <row r="84" spans="1:13" ht="15.95" customHeight="1" x14ac:dyDescent="0.2">
      <c r="A84" s="18" t="s">
        <v>51</v>
      </c>
      <c r="B84" s="18"/>
      <c r="C84" s="18"/>
      <c r="D84" s="18"/>
      <c r="E84" s="134"/>
      <c r="G84" s="87"/>
      <c r="H84" s="19"/>
      <c r="I84" s="17"/>
      <c r="J84" s="17"/>
      <c r="K84" s="29"/>
      <c r="L84" s="17"/>
      <c r="M84" s="23"/>
    </row>
    <row r="85" spans="1:13" ht="15.95" customHeight="1" x14ac:dyDescent="0.2">
      <c r="A85" s="18"/>
      <c r="B85" s="18" t="s">
        <v>52</v>
      </c>
      <c r="C85" s="18"/>
      <c r="D85" s="18"/>
      <c r="E85" s="134"/>
      <c r="G85" s="87">
        <v>53815748</v>
      </c>
      <c r="H85" s="19"/>
      <c r="I85" s="23">
        <v>43054868</v>
      </c>
      <c r="J85" s="27"/>
      <c r="K85" s="29">
        <v>539551</v>
      </c>
      <c r="L85" s="27"/>
      <c r="M85" s="17">
        <v>622991</v>
      </c>
    </row>
    <row r="86" spans="1:13" ht="15.95" customHeight="1" x14ac:dyDescent="0.2">
      <c r="A86" s="18" t="s">
        <v>53</v>
      </c>
      <c r="B86" s="18"/>
      <c r="C86" s="18"/>
      <c r="D86" s="18"/>
      <c r="E86" s="134"/>
      <c r="G86" s="89">
        <v>21760751</v>
      </c>
      <c r="H86" s="19"/>
      <c r="I86" s="26">
        <v>27962285</v>
      </c>
      <c r="J86" s="20"/>
      <c r="K86" s="89">
        <v>10645818</v>
      </c>
      <c r="L86" s="20"/>
      <c r="M86" s="26">
        <v>14262638</v>
      </c>
    </row>
    <row r="87" spans="1:13" ht="15.95" customHeight="1" x14ac:dyDescent="0.2">
      <c r="E87" s="134"/>
      <c r="G87" s="87"/>
      <c r="H87" s="98"/>
      <c r="I87" s="27"/>
      <c r="J87" s="98"/>
      <c r="K87" s="87"/>
      <c r="L87" s="27"/>
    </row>
    <row r="88" spans="1:13" ht="15.95" customHeight="1" x14ac:dyDescent="0.2">
      <c r="A88" s="14" t="s">
        <v>54</v>
      </c>
      <c r="E88" s="134"/>
      <c r="G88" s="89">
        <f>SUM(G70:G87)</f>
        <v>3855581762</v>
      </c>
      <c r="H88" s="98"/>
      <c r="I88" s="28">
        <f>SUM(I70:I87)</f>
        <v>5608679816</v>
      </c>
      <c r="J88" s="98"/>
      <c r="K88" s="89">
        <f>SUM(K70:K87)</f>
        <v>1633570472</v>
      </c>
      <c r="L88" s="98"/>
      <c r="M88" s="28">
        <f>SUM(M70:M87)</f>
        <v>2773691703</v>
      </c>
    </row>
    <row r="89" spans="1:13" ht="15.95" customHeight="1" x14ac:dyDescent="0.2">
      <c r="A89" s="14"/>
      <c r="B89" s="14"/>
      <c r="E89" s="134"/>
      <c r="G89" s="87"/>
      <c r="H89" s="98"/>
      <c r="J89" s="98"/>
      <c r="K89" s="87"/>
      <c r="L89" s="98"/>
    </row>
    <row r="90" spans="1:13" ht="15.95" customHeight="1" x14ac:dyDescent="0.2">
      <c r="A90" s="14" t="s">
        <v>55</v>
      </c>
      <c r="B90" s="14"/>
      <c r="E90" s="134"/>
      <c r="G90" s="87"/>
      <c r="H90" s="98"/>
      <c r="J90" s="98"/>
      <c r="K90" s="87"/>
      <c r="L90" s="98"/>
      <c r="M90" s="41"/>
    </row>
    <row r="91" spans="1:13" ht="15.95" customHeight="1" x14ac:dyDescent="0.2">
      <c r="A91" s="14"/>
      <c r="B91" s="14"/>
      <c r="E91" s="134"/>
      <c r="G91" s="87"/>
      <c r="H91" s="98"/>
      <c r="J91" s="98"/>
      <c r="K91" s="87"/>
      <c r="L91" s="98"/>
      <c r="M91" s="41"/>
    </row>
    <row r="92" spans="1:13" ht="15.95" customHeight="1" x14ac:dyDescent="0.2">
      <c r="A92" s="18" t="s">
        <v>56</v>
      </c>
      <c r="B92" s="18"/>
      <c r="C92" s="18"/>
      <c r="D92" s="18"/>
      <c r="E92" s="134"/>
      <c r="G92" s="87"/>
      <c r="H92" s="19"/>
      <c r="I92" s="17"/>
      <c r="J92" s="18"/>
      <c r="K92" s="40"/>
      <c r="L92" s="18"/>
      <c r="M92" s="17"/>
    </row>
    <row r="93" spans="1:13" ht="15.95" customHeight="1" x14ac:dyDescent="0.2">
      <c r="A93" s="18"/>
      <c r="B93" s="18" t="s">
        <v>57</v>
      </c>
      <c r="C93" s="18"/>
      <c r="D93" s="18"/>
      <c r="E93" s="134">
        <v>15</v>
      </c>
      <c r="G93" s="87">
        <v>3267824451</v>
      </c>
      <c r="H93" s="27"/>
      <c r="I93" s="17">
        <v>2461972521</v>
      </c>
      <c r="J93" s="20"/>
      <c r="K93" s="40">
        <v>231909399</v>
      </c>
      <c r="L93" s="20"/>
      <c r="M93" s="17">
        <v>126490138</v>
      </c>
    </row>
    <row r="94" spans="1:13" ht="15.95" customHeight="1" x14ac:dyDescent="0.2">
      <c r="A94" s="18" t="s">
        <v>225</v>
      </c>
      <c r="B94" s="18"/>
      <c r="C94" s="18"/>
      <c r="D94" s="18"/>
      <c r="E94" s="134" t="s">
        <v>178</v>
      </c>
      <c r="G94" s="87">
        <v>0</v>
      </c>
      <c r="H94" s="19"/>
      <c r="I94" s="17">
        <v>0</v>
      </c>
      <c r="J94" s="20"/>
      <c r="K94" s="40">
        <v>350000000</v>
      </c>
      <c r="L94" s="20"/>
      <c r="M94" s="17">
        <v>350000000</v>
      </c>
    </row>
    <row r="95" spans="1:13" ht="15.95" customHeight="1" x14ac:dyDescent="0.2">
      <c r="A95" s="18" t="s">
        <v>212</v>
      </c>
      <c r="B95" s="18"/>
      <c r="C95" s="18"/>
      <c r="D95" s="18"/>
      <c r="E95" s="134">
        <v>16</v>
      </c>
      <c r="G95" s="87">
        <v>985264475</v>
      </c>
      <c r="H95" s="19"/>
      <c r="I95" s="17">
        <v>0</v>
      </c>
      <c r="J95" s="20"/>
      <c r="K95" s="40">
        <v>985264475</v>
      </c>
      <c r="L95" s="20"/>
      <c r="M95" s="17">
        <v>0</v>
      </c>
    </row>
    <row r="96" spans="1:13" ht="15.95" customHeight="1" x14ac:dyDescent="0.2">
      <c r="A96" s="18" t="s">
        <v>58</v>
      </c>
      <c r="B96" s="18"/>
      <c r="C96" s="18"/>
      <c r="D96" s="18"/>
      <c r="E96" s="134"/>
      <c r="G96" s="87">
        <v>8629085</v>
      </c>
      <c r="H96" s="42"/>
      <c r="I96" s="17">
        <v>9383646</v>
      </c>
      <c r="J96" s="20"/>
      <c r="K96" s="40">
        <v>0</v>
      </c>
      <c r="L96" s="20"/>
      <c r="M96" s="17">
        <v>0</v>
      </c>
    </row>
    <row r="97" spans="1:13" ht="15.95" customHeight="1" x14ac:dyDescent="0.2">
      <c r="A97" s="18" t="s">
        <v>59</v>
      </c>
      <c r="B97" s="18"/>
      <c r="C97" s="18"/>
      <c r="D97" s="18"/>
      <c r="E97" s="134"/>
      <c r="G97" s="87">
        <v>145681393</v>
      </c>
      <c r="H97" s="42"/>
      <c r="I97" s="17">
        <v>5001588</v>
      </c>
      <c r="J97" s="20"/>
      <c r="K97" s="40">
        <v>7557772</v>
      </c>
      <c r="L97" s="20"/>
      <c r="M97" s="17">
        <v>0</v>
      </c>
    </row>
    <row r="98" spans="1:13" ht="15.95" customHeight="1" x14ac:dyDescent="0.2">
      <c r="A98" s="18" t="s">
        <v>60</v>
      </c>
      <c r="B98" s="18"/>
      <c r="C98" s="18"/>
      <c r="D98" s="18"/>
      <c r="E98" s="134"/>
      <c r="G98" s="89">
        <v>38632916</v>
      </c>
      <c r="H98" s="42"/>
      <c r="I98" s="43">
        <v>28614861</v>
      </c>
      <c r="J98" s="20"/>
      <c r="K98" s="44">
        <v>34086367</v>
      </c>
      <c r="L98" s="20"/>
      <c r="M98" s="43">
        <v>25046719</v>
      </c>
    </row>
    <row r="99" spans="1:13" ht="15.95" customHeight="1" x14ac:dyDescent="0.2">
      <c r="E99" s="134"/>
      <c r="G99" s="87"/>
      <c r="H99" s="98"/>
      <c r="I99" s="27"/>
      <c r="J99" s="98"/>
      <c r="K99" s="87"/>
      <c r="L99" s="27"/>
      <c r="M99" s="41"/>
    </row>
    <row r="100" spans="1:13" ht="15.95" customHeight="1" x14ac:dyDescent="0.2">
      <c r="A100" s="14" t="s">
        <v>61</v>
      </c>
      <c r="E100" s="134"/>
      <c r="G100" s="89">
        <f>SUM(G92:G99)</f>
        <v>4446032320</v>
      </c>
      <c r="H100" s="98"/>
      <c r="I100" s="28">
        <f>SUM(I92:I98)</f>
        <v>2504972616</v>
      </c>
      <c r="J100" s="98"/>
      <c r="K100" s="45">
        <f>SUM(K92:K98)</f>
        <v>1608818013</v>
      </c>
      <c r="L100" s="98"/>
      <c r="M100" s="28">
        <f>SUM(M92:M98)</f>
        <v>501536857</v>
      </c>
    </row>
    <row r="101" spans="1:13" ht="15.95" customHeight="1" x14ac:dyDescent="0.2">
      <c r="E101" s="134"/>
      <c r="G101" s="87"/>
      <c r="H101" s="98"/>
      <c r="I101" s="32"/>
      <c r="J101" s="98"/>
      <c r="K101" s="87"/>
      <c r="L101" s="27"/>
      <c r="M101" s="41"/>
    </row>
    <row r="102" spans="1:13" ht="15.95" customHeight="1" x14ac:dyDescent="0.2">
      <c r="A102" s="14" t="s">
        <v>62</v>
      </c>
      <c r="G102" s="89">
        <f>SUM(G88,G100)</f>
        <v>8301614082</v>
      </c>
      <c r="H102" s="98"/>
      <c r="I102" s="28">
        <f>SUM(I88,I100)</f>
        <v>8113652432</v>
      </c>
      <c r="J102" s="98"/>
      <c r="K102" s="89">
        <f>SUM(K88,K100)</f>
        <v>3242388485</v>
      </c>
      <c r="L102" s="98"/>
      <c r="M102" s="28">
        <f>SUM(M88,M100)</f>
        <v>3275228560</v>
      </c>
    </row>
    <row r="103" spans="1:13" ht="15.95" customHeight="1" x14ac:dyDescent="0.2">
      <c r="A103" s="14"/>
      <c r="G103" s="27"/>
      <c r="H103" s="98"/>
      <c r="I103" s="27"/>
      <c r="J103" s="98"/>
      <c r="K103" s="27"/>
      <c r="L103" s="98"/>
      <c r="M103" s="27"/>
    </row>
    <row r="104" spans="1:13" ht="15.95" customHeight="1" x14ac:dyDescent="0.2">
      <c r="A104" s="14"/>
      <c r="G104" s="27"/>
      <c r="H104" s="98"/>
      <c r="I104" s="27"/>
      <c r="J104" s="98"/>
      <c r="K104" s="27"/>
      <c r="L104" s="98"/>
      <c r="M104" s="27"/>
    </row>
    <row r="105" spans="1:13" ht="15.95" customHeight="1" x14ac:dyDescent="0.2">
      <c r="A105" s="14"/>
      <c r="G105" s="27"/>
      <c r="H105" s="98"/>
      <c r="I105" s="27"/>
      <c r="J105" s="98"/>
      <c r="K105" s="27"/>
      <c r="L105" s="98"/>
      <c r="M105" s="27"/>
    </row>
    <row r="106" spans="1:13" ht="15.95" customHeight="1" x14ac:dyDescent="0.2">
      <c r="A106" s="14"/>
      <c r="G106" s="27"/>
      <c r="H106" s="98"/>
      <c r="I106" s="27"/>
      <c r="J106" s="98"/>
      <c r="K106" s="27"/>
      <c r="L106" s="98"/>
      <c r="M106" s="27"/>
    </row>
    <row r="107" spans="1:13" ht="9.75" customHeight="1" x14ac:dyDescent="0.2">
      <c r="G107" s="98"/>
      <c r="H107" s="98"/>
      <c r="J107" s="98"/>
      <c r="K107" s="98"/>
      <c r="L107" s="98"/>
    </row>
    <row r="108" spans="1:13" ht="21.95" customHeight="1" x14ac:dyDescent="0.2">
      <c r="A108" s="34" t="str">
        <f>+A53</f>
        <v>The condensed notes to the interim financial information are an integral part of this interim financial information.</v>
      </c>
      <c r="B108" s="34"/>
      <c r="C108" s="34"/>
      <c r="D108" s="34"/>
      <c r="E108" s="37"/>
      <c r="F108" s="37"/>
      <c r="G108" s="28"/>
      <c r="H108" s="28"/>
      <c r="I108" s="28"/>
      <c r="J108" s="28"/>
      <c r="K108" s="28"/>
      <c r="L108" s="28"/>
      <c r="M108" s="28"/>
    </row>
    <row r="109" spans="1:13" ht="16.5" customHeight="1" x14ac:dyDescent="0.2">
      <c r="A109" s="14" t="str">
        <f>+A54</f>
        <v>Nirvana Daii Public Company Limited</v>
      </c>
      <c r="B109" s="14"/>
      <c r="G109" s="98"/>
      <c r="H109" s="98"/>
      <c r="J109" s="98"/>
      <c r="K109" s="98"/>
      <c r="L109" s="98"/>
    </row>
    <row r="110" spans="1:13" ht="16.5" customHeight="1" x14ac:dyDescent="0.2">
      <c r="A110" s="14" t="s">
        <v>195</v>
      </c>
      <c r="B110" s="14"/>
      <c r="G110" s="98"/>
      <c r="H110" s="98"/>
      <c r="J110" s="98"/>
      <c r="K110" s="98"/>
      <c r="L110" s="98"/>
    </row>
    <row r="111" spans="1:13" ht="16.5" customHeight="1" x14ac:dyDescent="0.2">
      <c r="A111" s="36" t="str">
        <f>+A56</f>
        <v>As at 30 June 2020</v>
      </c>
      <c r="B111" s="36"/>
      <c r="C111" s="34"/>
      <c r="D111" s="34"/>
      <c r="E111" s="37"/>
      <c r="F111" s="37"/>
      <c r="G111" s="28"/>
      <c r="H111" s="28"/>
      <c r="I111" s="28"/>
      <c r="J111" s="28"/>
      <c r="K111" s="28"/>
      <c r="L111" s="28"/>
      <c r="M111" s="28"/>
    </row>
    <row r="112" spans="1:13" ht="16.5" customHeight="1" x14ac:dyDescent="0.2">
      <c r="A112" s="38"/>
      <c r="B112" s="38"/>
      <c r="C112" s="9"/>
      <c r="D112" s="9"/>
      <c r="E112" s="39"/>
      <c r="F112" s="39"/>
      <c r="G112" s="27"/>
      <c r="H112" s="27"/>
      <c r="I112" s="27"/>
      <c r="J112" s="27"/>
      <c r="K112" s="27"/>
      <c r="L112" s="27"/>
      <c r="M112" s="27"/>
    </row>
    <row r="113" spans="1:13" ht="16.5" customHeight="1" x14ac:dyDescent="0.2">
      <c r="A113" s="38"/>
      <c r="B113" s="38"/>
      <c r="C113" s="9"/>
      <c r="D113" s="9"/>
      <c r="E113" s="39"/>
      <c r="F113" s="39"/>
      <c r="G113" s="27"/>
      <c r="H113" s="27"/>
      <c r="I113" s="27"/>
      <c r="J113" s="27"/>
      <c r="K113" s="27"/>
      <c r="L113" s="27"/>
      <c r="M113" s="27"/>
    </row>
    <row r="114" spans="1:13" ht="16.5" customHeight="1" x14ac:dyDescent="0.2">
      <c r="A114" s="10"/>
      <c r="B114" s="10"/>
      <c r="C114" s="11"/>
      <c r="D114" s="11"/>
      <c r="E114" s="12"/>
      <c r="F114" s="12"/>
      <c r="G114" s="199" t="s">
        <v>3</v>
      </c>
      <c r="H114" s="199"/>
      <c r="I114" s="199"/>
      <c r="J114" s="13"/>
      <c r="K114" s="199" t="s">
        <v>4</v>
      </c>
      <c r="L114" s="199"/>
      <c r="M114" s="199"/>
    </row>
    <row r="115" spans="1:13" ht="16.5" customHeight="1" x14ac:dyDescent="0.2">
      <c r="A115" s="10"/>
      <c r="B115" s="10"/>
      <c r="C115" s="11"/>
      <c r="D115" s="11"/>
      <c r="E115" s="12"/>
      <c r="F115" s="12"/>
      <c r="G115" s="200" t="s">
        <v>5</v>
      </c>
      <c r="H115" s="200"/>
      <c r="I115" s="200"/>
      <c r="J115" s="15"/>
      <c r="K115" s="201" t="s">
        <v>5</v>
      </c>
      <c r="L115" s="201"/>
      <c r="M115" s="201"/>
    </row>
    <row r="116" spans="1:13" ht="16.5" customHeight="1" x14ac:dyDescent="0.2">
      <c r="B116" s="18"/>
      <c r="C116" s="18"/>
      <c r="D116" s="18"/>
      <c r="E116" s="39"/>
      <c r="G116" s="16" t="s">
        <v>6</v>
      </c>
      <c r="H116" s="17"/>
      <c r="I116" s="16" t="s">
        <v>7</v>
      </c>
      <c r="J116" s="17"/>
      <c r="K116" s="16" t="s">
        <v>6</v>
      </c>
      <c r="L116" s="17"/>
      <c r="M116" s="16" t="s">
        <v>7</v>
      </c>
    </row>
    <row r="117" spans="1:13" ht="16.5" customHeight="1" x14ac:dyDescent="0.2">
      <c r="A117" s="10"/>
      <c r="B117" s="10"/>
      <c r="C117" s="11"/>
      <c r="D117" s="11"/>
      <c r="E117" s="12"/>
      <c r="F117" s="12"/>
      <c r="G117" s="16" t="s">
        <v>205</v>
      </c>
      <c r="H117" s="15"/>
      <c r="I117" s="16" t="s">
        <v>8</v>
      </c>
      <c r="J117" s="15"/>
      <c r="K117" s="16" t="s">
        <v>205</v>
      </c>
      <c r="L117" s="15"/>
      <c r="M117" s="16" t="s">
        <v>8</v>
      </c>
    </row>
    <row r="118" spans="1:13" ht="16.5" customHeight="1" x14ac:dyDescent="0.2">
      <c r="A118" s="9"/>
      <c r="B118" s="9"/>
      <c r="C118" s="9"/>
      <c r="D118" s="9"/>
      <c r="E118" s="12"/>
      <c r="G118" s="16" t="s">
        <v>9</v>
      </c>
      <c r="H118" s="13"/>
      <c r="I118" s="16" t="s">
        <v>10</v>
      </c>
      <c r="J118" s="13"/>
      <c r="K118" s="16" t="s">
        <v>9</v>
      </c>
      <c r="L118" s="13"/>
      <c r="M118" s="16" t="s">
        <v>10</v>
      </c>
    </row>
    <row r="119" spans="1:13" ht="16.5" customHeight="1" x14ac:dyDescent="0.2">
      <c r="A119" s="9"/>
      <c r="B119" s="9"/>
      <c r="C119" s="9"/>
      <c r="D119" s="9"/>
      <c r="E119" s="12"/>
      <c r="F119" s="12"/>
      <c r="G119" s="8" t="s">
        <v>12</v>
      </c>
      <c r="H119" s="3"/>
      <c r="I119" s="8" t="s">
        <v>12</v>
      </c>
      <c r="J119" s="98"/>
      <c r="K119" s="8" t="s">
        <v>12</v>
      </c>
      <c r="L119" s="3"/>
      <c r="M119" s="8" t="s">
        <v>12</v>
      </c>
    </row>
    <row r="120" spans="1:13" ht="16.5" customHeight="1" x14ac:dyDescent="0.2">
      <c r="A120" s="9"/>
      <c r="B120" s="9"/>
      <c r="C120" s="9"/>
      <c r="D120" s="9"/>
      <c r="E120" s="12"/>
      <c r="F120" s="12"/>
      <c r="G120" s="87"/>
      <c r="H120" s="3"/>
      <c r="I120" s="13"/>
      <c r="J120" s="13"/>
      <c r="K120" s="87"/>
      <c r="L120" s="3"/>
      <c r="M120" s="13"/>
    </row>
    <row r="121" spans="1:13" s="98" customFormat="1" ht="16.5" customHeight="1" x14ac:dyDescent="0.2">
      <c r="A121" s="14" t="s">
        <v>63</v>
      </c>
      <c r="B121" s="14"/>
      <c r="E121" s="12"/>
      <c r="G121" s="87"/>
      <c r="K121" s="87"/>
    </row>
    <row r="122" spans="1:13" s="98" customFormat="1" ht="16.5" customHeight="1" x14ac:dyDescent="0.2">
      <c r="A122" s="14"/>
      <c r="B122" s="14"/>
      <c r="E122" s="12"/>
      <c r="G122" s="87"/>
      <c r="K122" s="87"/>
    </row>
    <row r="123" spans="1:13" s="98" customFormat="1" ht="16.5" customHeight="1" x14ac:dyDescent="0.2">
      <c r="A123" s="18" t="s">
        <v>64</v>
      </c>
      <c r="B123" s="14"/>
      <c r="E123" s="12"/>
      <c r="G123" s="87"/>
      <c r="K123" s="87"/>
    </row>
    <row r="124" spans="1:13" s="98" customFormat="1" ht="16.5" customHeight="1" x14ac:dyDescent="0.2">
      <c r="B124" s="18" t="s">
        <v>65</v>
      </c>
      <c r="E124" s="12"/>
      <c r="G124" s="87"/>
      <c r="K124" s="87"/>
    </row>
    <row r="125" spans="1:13" s="98" customFormat="1" ht="16.5" customHeight="1" x14ac:dyDescent="0.2">
      <c r="C125" s="18" t="s">
        <v>66</v>
      </c>
      <c r="E125" s="12"/>
      <c r="G125" s="87"/>
      <c r="K125" s="87"/>
    </row>
    <row r="126" spans="1:13" s="98" customFormat="1" ht="16.5" customHeight="1" thickBot="1" x14ac:dyDescent="0.25">
      <c r="D126" s="18" t="s">
        <v>67</v>
      </c>
      <c r="E126" s="39"/>
      <c r="G126" s="90">
        <v>1681719973</v>
      </c>
      <c r="H126" s="22"/>
      <c r="I126" s="33">
        <v>1681719973</v>
      </c>
      <c r="J126" s="27"/>
      <c r="K126" s="46">
        <v>1681719973</v>
      </c>
      <c r="L126" s="27"/>
      <c r="M126" s="33">
        <v>1681719973</v>
      </c>
    </row>
    <row r="127" spans="1:13" s="98" customFormat="1" ht="16.5" customHeight="1" thickTop="1" x14ac:dyDescent="0.2">
      <c r="A127" s="14"/>
      <c r="B127" s="14"/>
      <c r="E127" s="12"/>
      <c r="G127" s="87"/>
      <c r="I127" s="17"/>
      <c r="J127" s="17"/>
      <c r="K127" s="40"/>
      <c r="L127" s="17"/>
      <c r="M127" s="17"/>
    </row>
    <row r="128" spans="1:13" s="98" customFormat="1" ht="16.5" customHeight="1" x14ac:dyDescent="0.2">
      <c r="B128" s="18" t="s">
        <v>68</v>
      </c>
      <c r="C128" s="18"/>
      <c r="D128" s="18"/>
      <c r="E128" s="12"/>
      <c r="G128" s="87"/>
      <c r="H128" s="17"/>
      <c r="I128" s="17"/>
      <c r="J128" s="17"/>
      <c r="K128" s="40"/>
      <c r="L128" s="17"/>
      <c r="M128" s="17"/>
    </row>
    <row r="129" spans="1:13" s="98" customFormat="1" ht="16.5" customHeight="1" x14ac:dyDescent="0.2">
      <c r="C129" s="18" t="s">
        <v>188</v>
      </c>
      <c r="E129" s="12"/>
      <c r="G129" s="87"/>
      <c r="I129" s="17"/>
      <c r="J129" s="17"/>
      <c r="K129" s="40"/>
      <c r="L129" s="17"/>
      <c r="M129" s="17"/>
    </row>
    <row r="130" spans="1:13" s="98" customFormat="1" ht="16.5" customHeight="1" x14ac:dyDescent="0.2">
      <c r="D130" s="18" t="s">
        <v>69</v>
      </c>
      <c r="E130" s="39"/>
      <c r="G130" s="87">
        <v>1380599978</v>
      </c>
      <c r="H130" s="22"/>
      <c r="I130" s="20">
        <v>1380599978</v>
      </c>
      <c r="J130" s="20"/>
      <c r="K130" s="21">
        <v>1380599978</v>
      </c>
      <c r="L130" s="20"/>
      <c r="M130" s="20">
        <v>1380599978</v>
      </c>
    </row>
    <row r="131" spans="1:13" s="98" customFormat="1" ht="16.5" customHeight="1" x14ac:dyDescent="0.2">
      <c r="A131" s="18" t="s">
        <v>70</v>
      </c>
      <c r="B131" s="18"/>
      <c r="C131" s="18"/>
      <c r="D131" s="18"/>
      <c r="E131" s="39"/>
      <c r="G131" s="87">
        <v>1251361218</v>
      </c>
      <c r="H131" s="19"/>
      <c r="I131" s="20">
        <v>1251361218</v>
      </c>
      <c r="J131" s="20"/>
      <c r="K131" s="21">
        <v>5072394899</v>
      </c>
      <c r="L131" s="20"/>
      <c r="M131" s="20">
        <v>5072394899</v>
      </c>
    </row>
    <row r="132" spans="1:13" s="98" customFormat="1" ht="16.5" customHeight="1" x14ac:dyDescent="0.2">
      <c r="A132" s="18" t="s">
        <v>71</v>
      </c>
      <c r="B132" s="18"/>
      <c r="C132" s="18"/>
      <c r="D132" s="18"/>
      <c r="E132" s="12"/>
      <c r="G132" s="87">
        <v>1589337148</v>
      </c>
      <c r="H132" s="19"/>
      <c r="I132" s="20">
        <v>1589337148</v>
      </c>
      <c r="J132" s="20"/>
      <c r="K132" s="21">
        <v>0</v>
      </c>
      <c r="L132" s="20"/>
      <c r="M132" s="20">
        <v>0</v>
      </c>
    </row>
    <row r="133" spans="1:13" s="98" customFormat="1" ht="16.5" customHeight="1" x14ac:dyDescent="0.2">
      <c r="A133" s="18" t="s">
        <v>72</v>
      </c>
      <c r="B133" s="18"/>
      <c r="C133" s="18"/>
      <c r="D133" s="18"/>
      <c r="E133" s="12"/>
      <c r="G133" s="87"/>
      <c r="H133" s="19"/>
      <c r="I133" s="47"/>
      <c r="J133" s="47"/>
      <c r="K133" s="48"/>
      <c r="L133" s="47"/>
      <c r="M133" s="47"/>
    </row>
    <row r="134" spans="1:13" s="98" customFormat="1" ht="16.5" customHeight="1" x14ac:dyDescent="0.2">
      <c r="A134" s="18"/>
      <c r="B134" s="18" t="s">
        <v>73</v>
      </c>
      <c r="C134" s="18"/>
      <c r="D134" s="18"/>
      <c r="E134" s="12"/>
      <c r="G134" s="87">
        <v>0</v>
      </c>
      <c r="H134" s="19"/>
      <c r="I134" s="20">
        <v>0</v>
      </c>
      <c r="J134" s="20"/>
      <c r="K134" s="21">
        <v>-2499763187</v>
      </c>
      <c r="L134" s="20"/>
      <c r="M134" s="20">
        <v>-2499763187</v>
      </c>
    </row>
    <row r="135" spans="1:13" s="98" customFormat="1" ht="16.5" customHeight="1" x14ac:dyDescent="0.2">
      <c r="A135" s="18" t="s">
        <v>74</v>
      </c>
      <c r="B135" s="18"/>
      <c r="C135" s="18"/>
      <c r="D135" s="18"/>
      <c r="E135" s="12"/>
      <c r="G135" s="87"/>
      <c r="H135" s="19"/>
      <c r="I135" s="47"/>
      <c r="J135" s="47"/>
      <c r="K135" s="48"/>
      <c r="L135" s="47"/>
      <c r="M135" s="49"/>
    </row>
    <row r="136" spans="1:13" s="98" customFormat="1" ht="16.5" customHeight="1" x14ac:dyDescent="0.2">
      <c r="A136" s="47"/>
      <c r="B136" s="18" t="s">
        <v>75</v>
      </c>
      <c r="C136" s="18"/>
      <c r="D136" s="18"/>
      <c r="E136" s="12"/>
      <c r="G136" s="87">
        <v>0</v>
      </c>
      <c r="H136" s="19"/>
      <c r="I136" s="20">
        <v>0</v>
      </c>
      <c r="J136" s="20"/>
      <c r="K136" s="21">
        <v>2588050</v>
      </c>
      <c r="L136" s="20"/>
      <c r="M136" s="49">
        <v>2588050</v>
      </c>
    </row>
    <row r="137" spans="1:13" s="98" customFormat="1" ht="16.5" customHeight="1" x14ac:dyDescent="0.2">
      <c r="A137" s="18" t="s">
        <v>76</v>
      </c>
      <c r="B137" s="18"/>
      <c r="C137" s="18"/>
      <c r="D137" s="18"/>
      <c r="E137" s="12"/>
      <c r="G137" s="87"/>
      <c r="H137" s="17"/>
      <c r="I137" s="20"/>
      <c r="J137" s="20"/>
      <c r="K137" s="21"/>
      <c r="L137" s="20"/>
      <c r="M137" s="20"/>
    </row>
    <row r="138" spans="1:13" s="98" customFormat="1" ht="16.5" customHeight="1" x14ac:dyDescent="0.2">
      <c r="B138" s="18" t="s">
        <v>77</v>
      </c>
      <c r="C138" s="18"/>
      <c r="D138" s="18"/>
      <c r="E138" s="12"/>
      <c r="G138" s="87">
        <v>46648118</v>
      </c>
      <c r="H138" s="19"/>
      <c r="I138" s="20">
        <v>46648118</v>
      </c>
      <c r="J138" s="20"/>
      <c r="K138" s="21">
        <v>29632014</v>
      </c>
      <c r="L138" s="20"/>
      <c r="M138" s="20">
        <v>29632014</v>
      </c>
    </row>
    <row r="139" spans="1:13" s="98" customFormat="1" ht="16.5" customHeight="1" x14ac:dyDescent="0.2">
      <c r="B139" s="18" t="s">
        <v>78</v>
      </c>
      <c r="E139" s="12"/>
      <c r="G139" s="89">
        <f>+'e 7'!N29</f>
        <v>200805423</v>
      </c>
      <c r="H139" s="19"/>
      <c r="I139" s="17">
        <v>317173564</v>
      </c>
      <c r="J139" s="17"/>
      <c r="K139" s="44">
        <f>+'e 8'!P29</f>
        <v>107043748</v>
      </c>
      <c r="L139" s="17"/>
      <c r="M139" s="23">
        <v>191828802</v>
      </c>
    </row>
    <row r="140" spans="1:13" s="98" customFormat="1" ht="16.5" customHeight="1" x14ac:dyDescent="0.2">
      <c r="E140" s="12"/>
      <c r="G140" s="87"/>
      <c r="I140" s="32"/>
      <c r="K140" s="87"/>
      <c r="M140" s="50"/>
    </row>
    <row r="141" spans="1:13" s="98" customFormat="1" ht="16.5" customHeight="1" x14ac:dyDescent="0.2">
      <c r="A141" s="18" t="s">
        <v>79</v>
      </c>
      <c r="E141" s="12"/>
      <c r="G141" s="87">
        <f>SUM(G130:G139)</f>
        <v>4468751885</v>
      </c>
      <c r="H141" s="27"/>
      <c r="I141" s="27">
        <f>SUM(I130:I139)</f>
        <v>4585120026</v>
      </c>
      <c r="J141" s="27"/>
      <c r="K141" s="87">
        <f>SUM(K130:K139)</f>
        <v>4092495502</v>
      </c>
      <c r="L141" s="27"/>
      <c r="M141" s="27">
        <f>SUM(M130:M139)</f>
        <v>4177280556</v>
      </c>
    </row>
    <row r="142" spans="1:13" s="98" customFormat="1" ht="16.5" customHeight="1" x14ac:dyDescent="0.2">
      <c r="A142" s="18" t="s">
        <v>80</v>
      </c>
      <c r="E142" s="12"/>
      <c r="G142" s="89">
        <f>+'e 7'!R29</f>
        <v>197669196</v>
      </c>
      <c r="H142" s="22"/>
      <c r="I142" s="24">
        <v>199213192</v>
      </c>
      <c r="J142" s="23"/>
      <c r="K142" s="25">
        <v>0</v>
      </c>
      <c r="L142" s="23"/>
      <c r="M142" s="24" t="s">
        <v>0</v>
      </c>
    </row>
    <row r="143" spans="1:13" s="98" customFormat="1" ht="16.5" customHeight="1" x14ac:dyDescent="0.2">
      <c r="E143" s="39"/>
      <c r="F143" s="39"/>
      <c r="G143" s="87"/>
      <c r="H143" s="27"/>
      <c r="I143" s="27"/>
      <c r="J143" s="27"/>
      <c r="K143" s="87"/>
      <c r="L143" s="27"/>
      <c r="M143" s="27"/>
    </row>
    <row r="144" spans="1:13" s="98" customFormat="1" ht="16.5" customHeight="1" x14ac:dyDescent="0.2">
      <c r="A144" s="14" t="s">
        <v>81</v>
      </c>
      <c r="E144" s="39"/>
      <c r="F144" s="39"/>
      <c r="G144" s="89">
        <f>SUM(G141:G142)</f>
        <v>4666421081</v>
      </c>
      <c r="H144" s="27"/>
      <c r="I144" s="28">
        <f>SUM(I141:I142)</f>
        <v>4784333218</v>
      </c>
      <c r="J144" s="27"/>
      <c r="K144" s="89">
        <f>SUM(K141:K142)</f>
        <v>4092495502</v>
      </c>
      <c r="L144" s="27"/>
      <c r="M144" s="28">
        <f>SUM(M141:M142)</f>
        <v>4177280556</v>
      </c>
    </row>
    <row r="145" spans="1:13" s="98" customFormat="1" ht="16.5" customHeight="1" x14ac:dyDescent="0.2">
      <c r="A145" s="14"/>
      <c r="E145" s="99"/>
      <c r="G145" s="87"/>
      <c r="I145" s="27"/>
      <c r="K145" s="87"/>
      <c r="L145" s="27"/>
      <c r="M145" s="41"/>
    </row>
    <row r="146" spans="1:13" s="98" customFormat="1" ht="16.5" customHeight="1" thickBot="1" x14ac:dyDescent="0.25">
      <c r="A146" s="14" t="s">
        <v>82</v>
      </c>
      <c r="E146" s="99"/>
      <c r="G146" s="90">
        <f>SUM(G102,G144)</f>
        <v>12968035163</v>
      </c>
      <c r="I146" s="33">
        <f>SUM(I102,I144)</f>
        <v>12897985650</v>
      </c>
      <c r="K146" s="90">
        <f>SUM(K102,K144)</f>
        <v>7334883987</v>
      </c>
      <c r="L146" s="41"/>
      <c r="M146" s="33">
        <f>SUM(M102,M144)</f>
        <v>7452509116</v>
      </c>
    </row>
    <row r="147" spans="1:13" s="98" customFormat="1" ht="16.5" customHeight="1" thickTop="1" x14ac:dyDescent="0.2">
      <c r="A147" s="14"/>
      <c r="E147" s="99"/>
      <c r="G147" s="27"/>
      <c r="I147" s="27"/>
      <c r="K147" s="27"/>
      <c r="L147" s="41"/>
      <c r="M147" s="27"/>
    </row>
    <row r="148" spans="1:13" s="98" customFormat="1" ht="16.5" customHeight="1" x14ac:dyDescent="0.2">
      <c r="A148" s="14"/>
      <c r="E148" s="99"/>
      <c r="G148" s="27"/>
      <c r="I148" s="27"/>
      <c r="K148" s="27"/>
      <c r="L148" s="41"/>
      <c r="M148" s="27"/>
    </row>
    <row r="149" spans="1:13" s="98" customFormat="1" ht="16.5" customHeight="1" x14ac:dyDescent="0.2">
      <c r="A149" s="14"/>
      <c r="E149" s="99"/>
      <c r="G149" s="27"/>
      <c r="I149" s="27"/>
      <c r="K149" s="27"/>
      <c r="L149" s="41"/>
      <c r="M149" s="27"/>
    </row>
    <row r="150" spans="1:13" s="98" customFormat="1" ht="16.5" customHeight="1" x14ac:dyDescent="0.2">
      <c r="A150" s="18"/>
      <c r="B150" s="18"/>
      <c r="C150" s="18"/>
      <c r="D150" s="18"/>
      <c r="E150" s="39"/>
      <c r="G150" s="27"/>
      <c r="H150" s="17"/>
      <c r="I150" s="27"/>
      <c r="J150" s="17"/>
      <c r="K150" s="17"/>
      <c r="L150" s="17"/>
      <c r="M150" s="17"/>
    </row>
    <row r="151" spans="1:13" s="98" customFormat="1" ht="16.5" customHeight="1" x14ac:dyDescent="0.2">
      <c r="A151" s="18"/>
      <c r="B151" s="18"/>
      <c r="C151" s="18"/>
      <c r="D151" s="18"/>
      <c r="E151" s="39"/>
      <c r="G151" s="27"/>
      <c r="H151" s="17"/>
      <c r="I151" s="27"/>
      <c r="J151" s="17"/>
      <c r="K151" s="17"/>
      <c r="L151" s="17"/>
      <c r="M151" s="17"/>
    </row>
    <row r="152" spans="1:13" s="98" customFormat="1" ht="16.5" customHeight="1" x14ac:dyDescent="0.2">
      <c r="A152" s="18"/>
      <c r="B152" s="18"/>
      <c r="C152" s="18"/>
      <c r="D152" s="18"/>
      <c r="E152" s="39"/>
      <c r="G152" s="27"/>
      <c r="H152" s="17"/>
      <c r="I152" s="27"/>
      <c r="J152" s="17"/>
      <c r="K152" s="17"/>
      <c r="L152" s="17"/>
      <c r="M152" s="17"/>
    </row>
    <row r="153" spans="1:13" s="98" customFormat="1" ht="16.5" customHeight="1" x14ac:dyDescent="0.2">
      <c r="A153" s="18"/>
      <c r="B153" s="18"/>
      <c r="C153" s="18"/>
      <c r="D153" s="18"/>
      <c r="E153" s="39"/>
      <c r="G153" s="27"/>
      <c r="H153" s="17"/>
      <c r="I153" s="27"/>
      <c r="J153" s="17"/>
      <c r="K153" s="17"/>
      <c r="L153" s="17"/>
      <c r="M153" s="17"/>
    </row>
    <row r="154" spans="1:13" ht="16.5" customHeight="1" x14ac:dyDescent="0.2">
      <c r="A154" s="18"/>
      <c r="B154" s="18"/>
      <c r="C154" s="18"/>
      <c r="D154" s="18"/>
      <c r="E154" s="39"/>
      <c r="G154" s="27"/>
      <c r="H154" s="17"/>
      <c r="I154" s="27"/>
      <c r="J154" s="17"/>
      <c r="K154" s="17"/>
      <c r="L154" s="17"/>
      <c r="M154" s="17"/>
    </row>
    <row r="155" spans="1:13" ht="16.5" customHeight="1" x14ac:dyDescent="0.2">
      <c r="A155" s="18"/>
      <c r="B155" s="18"/>
      <c r="C155" s="18"/>
      <c r="D155" s="18"/>
      <c r="E155" s="39"/>
      <c r="G155" s="27"/>
      <c r="H155" s="17"/>
      <c r="I155" s="27"/>
      <c r="J155" s="17"/>
      <c r="K155" s="17"/>
      <c r="L155" s="17"/>
      <c r="M155" s="17"/>
    </row>
    <row r="156" spans="1:13" ht="16.5" customHeight="1" x14ac:dyDescent="0.2">
      <c r="A156" s="18"/>
      <c r="B156" s="18"/>
      <c r="C156" s="18"/>
      <c r="D156" s="18"/>
      <c r="E156" s="39"/>
      <c r="G156" s="27"/>
      <c r="H156" s="17"/>
      <c r="I156" s="27"/>
      <c r="J156" s="17"/>
      <c r="K156" s="17"/>
      <c r="L156" s="17"/>
      <c r="M156" s="17"/>
    </row>
    <row r="157" spans="1:13" ht="9.75" customHeight="1" x14ac:dyDescent="0.2">
      <c r="A157" s="18"/>
      <c r="B157" s="18"/>
      <c r="C157" s="18"/>
      <c r="D157" s="18"/>
      <c r="E157" s="39"/>
      <c r="G157" s="27"/>
      <c r="H157" s="17"/>
      <c r="I157" s="27"/>
      <c r="J157" s="17"/>
      <c r="K157" s="17"/>
      <c r="L157" s="17"/>
      <c r="M157" s="17"/>
    </row>
    <row r="158" spans="1:13" ht="19.5" customHeight="1" x14ac:dyDescent="0.2">
      <c r="A158" s="18"/>
      <c r="B158" s="18"/>
      <c r="C158" s="18"/>
      <c r="D158" s="18"/>
      <c r="E158" s="39"/>
      <c r="G158" s="17"/>
      <c r="H158" s="17"/>
      <c r="I158" s="17"/>
      <c r="J158" s="17"/>
      <c r="K158" s="17"/>
      <c r="L158" s="17"/>
      <c r="M158" s="17"/>
    </row>
    <row r="159" spans="1:13" ht="21" customHeight="1" x14ac:dyDescent="0.2">
      <c r="A159" s="18"/>
      <c r="B159" s="18"/>
      <c r="C159" s="18"/>
      <c r="D159" s="18"/>
      <c r="E159" s="39"/>
      <c r="G159" s="17"/>
      <c r="H159" s="17"/>
      <c r="I159" s="17"/>
      <c r="J159" s="17"/>
      <c r="K159" s="17"/>
      <c r="L159" s="17"/>
      <c r="M159" s="17"/>
    </row>
    <row r="160" spans="1:13" ht="16.5" customHeight="1" x14ac:dyDescent="0.2">
      <c r="A160" s="18"/>
      <c r="B160" s="18"/>
      <c r="C160" s="18"/>
      <c r="D160" s="18"/>
      <c r="E160" s="39"/>
      <c r="G160" s="17"/>
      <c r="H160" s="17"/>
      <c r="I160" s="17"/>
      <c r="J160" s="17"/>
      <c r="K160" s="27"/>
      <c r="L160" s="17"/>
      <c r="M160" s="27"/>
    </row>
    <row r="161" spans="1:13" ht="21.95" customHeight="1" x14ac:dyDescent="0.2">
      <c r="A161" s="34" t="str">
        <f>+A108</f>
        <v>The condensed notes to the interim financial information are an integral part of this interim financial information.</v>
      </c>
      <c r="B161" s="35"/>
      <c r="C161" s="35"/>
      <c r="D161" s="35"/>
      <c r="E161" s="37"/>
      <c r="F161" s="35"/>
      <c r="G161" s="35"/>
      <c r="H161" s="35"/>
      <c r="I161" s="35"/>
      <c r="J161" s="35"/>
      <c r="K161" s="35"/>
      <c r="L161" s="35"/>
      <c r="M161" s="35"/>
    </row>
  </sheetData>
  <mergeCells count="12">
    <mergeCell ref="G60:I60"/>
    <mergeCell ref="K60:M60"/>
    <mergeCell ref="G114:I114"/>
    <mergeCell ref="K114:M114"/>
    <mergeCell ref="G115:I115"/>
    <mergeCell ref="K115:M115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8" max="16383" man="1"/>
  </rowBreaks>
  <ignoredErrors>
    <ignoredError sqref="G10:M10 G63:M63 G118:M1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5"/>
  <sheetViews>
    <sheetView view="pageBreakPreview" topLeftCell="A11" zoomScale="85" zoomScaleNormal="100" zoomScaleSheetLayoutView="85" workbookViewId="0">
      <selection activeCell="D24" sqref="D24"/>
    </sheetView>
  </sheetViews>
  <sheetFormatPr defaultColWidth="9.140625" defaultRowHeight="16.5" customHeight="1" x14ac:dyDescent="0.2"/>
  <cols>
    <col min="1" max="3" width="1.42578125" style="97" customWidth="1"/>
    <col min="4" max="4" width="35.42578125" style="97" customWidth="1"/>
    <col min="5" max="5" width="5.28515625" style="97" customWidth="1"/>
    <col min="6" max="6" width="0.85546875" style="97" customWidth="1"/>
    <col min="7" max="7" width="12.7109375" style="98" customWidth="1"/>
    <col min="8" max="8" width="0.85546875" style="98" customWidth="1"/>
    <col min="9" max="9" width="12.7109375" style="98" customWidth="1"/>
    <col min="10" max="10" width="0.85546875" style="98" customWidth="1"/>
    <col min="11" max="11" width="12.7109375" style="98" customWidth="1"/>
    <col min="12" max="12" width="0.85546875" style="98" customWidth="1"/>
    <col min="13" max="13" width="12.7109375" style="98" customWidth="1"/>
    <col min="14" max="16384" width="9.140625" style="97"/>
  </cols>
  <sheetData>
    <row r="1" spans="1:13" ht="16.5" customHeight="1" x14ac:dyDescent="0.2">
      <c r="A1" s="1" t="s">
        <v>1</v>
      </c>
      <c r="B1" s="14"/>
    </row>
    <row r="2" spans="1:13" ht="16.5" customHeight="1" x14ac:dyDescent="0.2">
      <c r="A2" s="14" t="s">
        <v>83</v>
      </c>
      <c r="B2" s="14"/>
    </row>
    <row r="3" spans="1:13" ht="16.5" customHeight="1" x14ac:dyDescent="0.2">
      <c r="A3" s="36" t="s">
        <v>204</v>
      </c>
      <c r="B3" s="36"/>
      <c r="C3" s="34"/>
      <c r="D3" s="34"/>
      <c r="E3" s="37"/>
      <c r="F3" s="37"/>
      <c r="G3" s="51"/>
      <c r="H3" s="51"/>
      <c r="I3" s="51"/>
      <c r="J3" s="51"/>
      <c r="K3" s="51"/>
      <c r="L3" s="51"/>
      <c r="M3" s="51"/>
    </row>
    <row r="4" spans="1:13" ht="15" customHeight="1" x14ac:dyDescent="0.2">
      <c r="A4" s="38"/>
      <c r="B4" s="38"/>
      <c r="C4" s="9"/>
      <c r="D4" s="9"/>
      <c r="E4" s="39"/>
      <c r="F4" s="39"/>
      <c r="G4" s="52"/>
      <c r="H4" s="52"/>
      <c r="I4" s="52"/>
      <c r="J4" s="52"/>
      <c r="K4" s="52"/>
      <c r="L4" s="52"/>
      <c r="M4" s="52"/>
    </row>
    <row r="5" spans="1:13" ht="15" customHeight="1" x14ac:dyDescent="0.2">
      <c r="A5" s="38"/>
      <c r="B5" s="38"/>
      <c r="C5" s="9"/>
      <c r="D5" s="9"/>
      <c r="E5" s="39"/>
      <c r="F5" s="39"/>
      <c r="G5" s="52"/>
      <c r="H5" s="52"/>
      <c r="I5" s="52"/>
      <c r="J5" s="52"/>
      <c r="K5" s="52"/>
      <c r="L5" s="52"/>
      <c r="M5" s="52"/>
    </row>
    <row r="6" spans="1:13" ht="15" customHeight="1" x14ac:dyDescent="0.2">
      <c r="A6" s="38"/>
      <c r="B6" s="38"/>
      <c r="C6" s="9"/>
      <c r="D6" s="9"/>
      <c r="E6" s="39"/>
      <c r="F6" s="39"/>
      <c r="G6" s="199" t="s">
        <v>3</v>
      </c>
      <c r="H6" s="199"/>
      <c r="I6" s="199"/>
      <c r="J6" s="13"/>
      <c r="K6" s="199" t="s">
        <v>4</v>
      </c>
      <c r="L6" s="199"/>
      <c r="M6" s="199"/>
    </row>
    <row r="7" spans="1:13" ht="15" customHeight="1" x14ac:dyDescent="0.2">
      <c r="A7" s="38"/>
      <c r="B7" s="38"/>
      <c r="C7" s="9"/>
      <c r="D7" s="9"/>
      <c r="E7" s="195" t="s">
        <v>184</v>
      </c>
      <c r="F7" s="39"/>
      <c r="G7" s="200" t="s">
        <v>5</v>
      </c>
      <c r="H7" s="200"/>
      <c r="I7" s="200"/>
      <c r="J7" s="15"/>
      <c r="K7" s="201" t="s">
        <v>5</v>
      </c>
      <c r="L7" s="201"/>
      <c r="M7" s="201"/>
    </row>
    <row r="8" spans="1:13" ht="15" customHeight="1" x14ac:dyDescent="0.2">
      <c r="A8" s="38"/>
      <c r="B8" s="38"/>
      <c r="C8" s="9"/>
      <c r="D8" s="9"/>
      <c r="E8" s="39"/>
      <c r="F8" s="39"/>
      <c r="G8" s="16" t="s">
        <v>6</v>
      </c>
      <c r="H8" s="17"/>
      <c r="I8" s="16" t="s">
        <v>6</v>
      </c>
      <c r="J8" s="17"/>
      <c r="K8" s="16" t="s">
        <v>6</v>
      </c>
      <c r="L8" s="17"/>
      <c r="M8" s="16" t="s">
        <v>6</v>
      </c>
    </row>
    <row r="9" spans="1:13" ht="15" customHeight="1" x14ac:dyDescent="0.2">
      <c r="A9" s="9"/>
      <c r="B9" s="9"/>
      <c r="C9" s="9"/>
      <c r="D9" s="9"/>
      <c r="E9" s="39"/>
      <c r="F9" s="39"/>
      <c r="G9" s="16" t="s">
        <v>9</v>
      </c>
      <c r="H9" s="13"/>
      <c r="I9" s="16" t="s">
        <v>10</v>
      </c>
      <c r="J9" s="13"/>
      <c r="K9" s="16" t="s">
        <v>9</v>
      </c>
      <c r="L9" s="13"/>
      <c r="M9" s="16" t="s">
        <v>10</v>
      </c>
    </row>
    <row r="10" spans="1:13" ht="15" customHeight="1" x14ac:dyDescent="0.2">
      <c r="E10" s="39"/>
      <c r="F10" s="12"/>
      <c r="G10" s="53" t="s">
        <v>12</v>
      </c>
      <c r="H10" s="54"/>
      <c r="I10" s="53" t="s">
        <v>12</v>
      </c>
      <c r="K10" s="53" t="s">
        <v>12</v>
      </c>
      <c r="L10" s="54"/>
      <c r="M10" s="53" t="s">
        <v>12</v>
      </c>
    </row>
    <row r="11" spans="1:13" ht="8.1" customHeight="1" x14ac:dyDescent="0.2">
      <c r="E11" s="39"/>
      <c r="F11" s="12"/>
      <c r="G11" s="55"/>
      <c r="H11" s="56"/>
      <c r="I11" s="56"/>
      <c r="K11" s="57"/>
      <c r="L11" s="54"/>
      <c r="M11" s="54"/>
    </row>
    <row r="12" spans="1:13" ht="15" customHeight="1" x14ac:dyDescent="0.2">
      <c r="A12" s="18" t="s">
        <v>84</v>
      </c>
      <c r="E12" s="39"/>
      <c r="G12" s="87">
        <v>279904500</v>
      </c>
      <c r="H12" s="58"/>
      <c r="I12" s="60">
        <v>498214310</v>
      </c>
      <c r="J12" s="139"/>
      <c r="K12" s="155">
        <v>115736460</v>
      </c>
      <c r="L12" s="58"/>
      <c r="M12" s="60">
        <v>166338838</v>
      </c>
    </row>
    <row r="13" spans="1:13" ht="15" customHeight="1" x14ac:dyDescent="0.2">
      <c r="A13" s="18" t="s">
        <v>85</v>
      </c>
      <c r="E13" s="39"/>
      <c r="G13" s="87">
        <v>54946450</v>
      </c>
      <c r="H13" s="58"/>
      <c r="I13" s="60">
        <v>45998338</v>
      </c>
      <c r="J13" s="139"/>
      <c r="K13" s="155">
        <v>0</v>
      </c>
      <c r="L13" s="58"/>
      <c r="M13" s="60">
        <v>0</v>
      </c>
    </row>
    <row r="14" spans="1:13" ht="15" customHeight="1" x14ac:dyDescent="0.2">
      <c r="A14" s="18" t="s">
        <v>86</v>
      </c>
      <c r="E14" s="39"/>
      <c r="G14" s="95">
        <v>6860489</v>
      </c>
      <c r="H14" s="58"/>
      <c r="I14" s="156">
        <v>49883609</v>
      </c>
      <c r="J14" s="139"/>
      <c r="K14" s="157">
        <v>0</v>
      </c>
      <c r="L14" s="58"/>
      <c r="M14" s="156">
        <v>2443330</v>
      </c>
    </row>
    <row r="15" spans="1:13" ht="8.1" customHeight="1" x14ac:dyDescent="0.2">
      <c r="E15" s="39"/>
      <c r="G15" s="87"/>
      <c r="I15" s="22"/>
      <c r="K15" s="87"/>
      <c r="L15" s="61"/>
      <c r="M15" s="22"/>
    </row>
    <row r="16" spans="1:13" ht="15" customHeight="1" x14ac:dyDescent="0.2">
      <c r="A16" s="14" t="s">
        <v>166</v>
      </c>
      <c r="E16" s="39"/>
      <c r="G16" s="95">
        <f>SUM(G12:G14)</f>
        <v>341711439</v>
      </c>
      <c r="H16" s="58"/>
      <c r="I16" s="96">
        <f>SUM(I12:I14)</f>
        <v>594096257</v>
      </c>
      <c r="J16" s="59"/>
      <c r="K16" s="95">
        <f>SUM(K12:K14)</f>
        <v>115736460</v>
      </c>
      <c r="L16" s="58"/>
      <c r="M16" s="96">
        <f>SUM(M12:M14)</f>
        <v>168782168</v>
      </c>
    </row>
    <row r="17" spans="1:13" ht="8.1" customHeight="1" x14ac:dyDescent="0.2">
      <c r="E17" s="39"/>
      <c r="G17" s="87"/>
      <c r="I17" s="22"/>
      <c r="K17" s="87"/>
      <c r="L17" s="61"/>
      <c r="M17" s="22"/>
    </row>
    <row r="18" spans="1:13" ht="15" customHeight="1" x14ac:dyDescent="0.2">
      <c r="A18" s="18" t="s">
        <v>87</v>
      </c>
      <c r="E18" s="39"/>
      <c r="G18" s="87">
        <v>-216130462</v>
      </c>
      <c r="H18" s="58"/>
      <c r="I18" s="60">
        <v>-329560846</v>
      </c>
      <c r="J18" s="139"/>
      <c r="K18" s="155">
        <v>-98017566</v>
      </c>
      <c r="L18" s="58"/>
      <c r="M18" s="60">
        <v>-135131320</v>
      </c>
    </row>
    <row r="19" spans="1:13" ht="15" customHeight="1" x14ac:dyDescent="0.2">
      <c r="A19" s="18" t="s">
        <v>88</v>
      </c>
      <c r="E19" s="39"/>
      <c r="G19" s="87">
        <v>-43864429</v>
      </c>
      <c r="H19" s="58"/>
      <c r="I19" s="60">
        <v>-39238851</v>
      </c>
      <c r="J19" s="139"/>
      <c r="K19" s="155">
        <v>0</v>
      </c>
      <c r="L19" s="58"/>
      <c r="M19" s="60">
        <v>0</v>
      </c>
    </row>
    <row r="20" spans="1:13" ht="15" customHeight="1" x14ac:dyDescent="0.2">
      <c r="A20" s="18" t="s">
        <v>89</v>
      </c>
      <c r="E20" s="39"/>
      <c r="G20" s="89">
        <v>-4145846</v>
      </c>
      <c r="H20" s="60"/>
      <c r="I20" s="82">
        <v>-40281870</v>
      </c>
      <c r="J20" s="60"/>
      <c r="K20" s="83">
        <v>0</v>
      </c>
      <c r="L20" s="60"/>
      <c r="M20" s="82">
        <v>-2403000</v>
      </c>
    </row>
    <row r="21" spans="1:13" ht="8.1" customHeight="1" x14ac:dyDescent="0.2">
      <c r="E21" s="39"/>
      <c r="G21" s="87"/>
      <c r="I21" s="22"/>
      <c r="K21" s="87"/>
      <c r="L21" s="61"/>
      <c r="M21" s="22"/>
    </row>
    <row r="22" spans="1:13" ht="15" customHeight="1" x14ac:dyDescent="0.2">
      <c r="A22" s="14" t="s">
        <v>167</v>
      </c>
      <c r="E22" s="39"/>
      <c r="G22" s="95">
        <f>SUM(G18:G20)</f>
        <v>-264140737</v>
      </c>
      <c r="H22" s="58"/>
      <c r="I22" s="96">
        <f>SUM(I18:I20)</f>
        <v>-409081567</v>
      </c>
      <c r="J22" s="59"/>
      <c r="K22" s="95">
        <f>SUM(K18:K20)</f>
        <v>-98017566</v>
      </c>
      <c r="L22" s="58"/>
      <c r="M22" s="96">
        <f>SUM(M18:M20)</f>
        <v>-137534320</v>
      </c>
    </row>
    <row r="23" spans="1:13" ht="8.1" customHeight="1" x14ac:dyDescent="0.2">
      <c r="E23" s="39"/>
      <c r="G23" s="87"/>
      <c r="I23" s="22"/>
      <c r="K23" s="87"/>
      <c r="L23" s="61"/>
      <c r="M23" s="22"/>
    </row>
    <row r="24" spans="1:13" ht="15" customHeight="1" x14ac:dyDescent="0.2">
      <c r="A24" s="14" t="s">
        <v>90</v>
      </c>
      <c r="E24" s="39"/>
      <c r="G24" s="87">
        <f>G22+G16</f>
        <v>77570702</v>
      </c>
      <c r="H24" s="52"/>
      <c r="I24" s="22">
        <f>I22+I16</f>
        <v>185014690</v>
      </c>
      <c r="J24" s="52"/>
      <c r="K24" s="87">
        <f>K22+K16</f>
        <v>17718894</v>
      </c>
      <c r="M24" s="22">
        <f>M22+M16</f>
        <v>31247848</v>
      </c>
    </row>
    <row r="25" spans="1:13" ht="15" customHeight="1" x14ac:dyDescent="0.2">
      <c r="A25" s="18" t="s">
        <v>91</v>
      </c>
      <c r="E25" s="39">
        <v>18</v>
      </c>
      <c r="G25" s="87">
        <v>13584818</v>
      </c>
      <c r="H25" s="60"/>
      <c r="I25" s="60">
        <v>30026797</v>
      </c>
      <c r="J25" s="60"/>
      <c r="K25" s="155">
        <v>79921301</v>
      </c>
      <c r="L25" s="60"/>
      <c r="M25" s="60">
        <v>68358963</v>
      </c>
    </row>
    <row r="26" spans="1:13" ht="15" customHeight="1" x14ac:dyDescent="0.2">
      <c r="A26" s="18" t="s">
        <v>92</v>
      </c>
      <c r="E26" s="39"/>
      <c r="G26" s="87">
        <v>-50029231</v>
      </c>
      <c r="H26" s="60"/>
      <c r="I26" s="60">
        <v>-94703344</v>
      </c>
      <c r="J26" s="60"/>
      <c r="K26" s="155">
        <v>-19011276</v>
      </c>
      <c r="L26" s="60"/>
      <c r="M26" s="60">
        <v>-32289657</v>
      </c>
    </row>
    <row r="27" spans="1:13" ht="15" customHeight="1" x14ac:dyDescent="0.2">
      <c r="A27" s="18" t="s">
        <v>93</v>
      </c>
      <c r="E27" s="39"/>
      <c r="F27" s="98"/>
      <c r="G27" s="87">
        <v>-52718477</v>
      </c>
      <c r="H27" s="60"/>
      <c r="I27" s="60">
        <v>-67287210</v>
      </c>
      <c r="J27" s="60"/>
      <c r="K27" s="155">
        <v>-59191861</v>
      </c>
      <c r="L27" s="60"/>
      <c r="M27" s="60">
        <v>-74802787</v>
      </c>
    </row>
    <row r="28" spans="1:13" ht="15" customHeight="1" x14ac:dyDescent="0.2">
      <c r="A28" s="18" t="s">
        <v>237</v>
      </c>
      <c r="E28" s="39"/>
      <c r="F28" s="98"/>
      <c r="G28" s="87">
        <v>-1384486</v>
      </c>
      <c r="H28" s="60"/>
      <c r="I28" s="60">
        <v>-856677</v>
      </c>
      <c r="J28" s="60"/>
      <c r="K28" s="155">
        <v>0</v>
      </c>
      <c r="L28" s="60"/>
      <c r="M28" s="60">
        <v>0</v>
      </c>
    </row>
    <row r="29" spans="1:13" ht="15" customHeight="1" x14ac:dyDescent="0.2">
      <c r="A29" s="18" t="s">
        <v>241</v>
      </c>
      <c r="E29" s="39"/>
      <c r="F29" s="98"/>
      <c r="G29" s="89">
        <v>-28664595</v>
      </c>
      <c r="H29" s="60"/>
      <c r="I29" s="82">
        <v>-26585108</v>
      </c>
      <c r="J29" s="60"/>
      <c r="K29" s="83">
        <v>-37630530</v>
      </c>
      <c r="L29" s="60"/>
      <c r="M29" s="82">
        <v>-22439292</v>
      </c>
    </row>
    <row r="30" spans="1:13" ht="8.1" customHeight="1" x14ac:dyDescent="0.2">
      <c r="E30" s="39"/>
      <c r="F30" s="98"/>
      <c r="G30" s="87"/>
      <c r="I30" s="22"/>
      <c r="K30" s="87"/>
      <c r="L30" s="52"/>
      <c r="M30" s="22"/>
    </row>
    <row r="31" spans="1:13" ht="15" customHeight="1" x14ac:dyDescent="0.2">
      <c r="A31" s="14" t="s">
        <v>168</v>
      </c>
      <c r="B31" s="14"/>
      <c r="E31" s="39"/>
      <c r="F31" s="98"/>
      <c r="G31" s="87"/>
      <c r="I31" s="22"/>
      <c r="K31" s="87"/>
      <c r="L31" s="52"/>
      <c r="M31" s="22"/>
    </row>
    <row r="32" spans="1:13" ht="15" customHeight="1" x14ac:dyDescent="0.2">
      <c r="A32" s="14"/>
      <c r="B32" s="14" t="s">
        <v>238</v>
      </c>
      <c r="E32" s="39"/>
      <c r="F32" s="98"/>
      <c r="G32" s="87">
        <f>SUM(G24:G29)</f>
        <v>-41641269</v>
      </c>
      <c r="I32" s="22">
        <f>SUM(I24:I29)</f>
        <v>25609148</v>
      </c>
      <c r="K32" s="87">
        <f>SUM(K24:K29)</f>
        <v>-18193472</v>
      </c>
      <c r="L32" s="52"/>
      <c r="M32" s="22">
        <f>SUM(M24:M29)</f>
        <v>-29924925</v>
      </c>
    </row>
    <row r="33" spans="1:13" ht="15" customHeight="1" x14ac:dyDescent="0.2">
      <c r="A33" s="18" t="s">
        <v>94</v>
      </c>
      <c r="E33" s="39"/>
      <c r="F33" s="98"/>
      <c r="G33" s="89">
        <v>0</v>
      </c>
      <c r="I33" s="91">
        <v>730</v>
      </c>
      <c r="K33" s="89">
        <v>0</v>
      </c>
      <c r="L33" s="52"/>
      <c r="M33" s="91">
        <v>0</v>
      </c>
    </row>
    <row r="34" spans="1:13" ht="8.1" customHeight="1" x14ac:dyDescent="0.2">
      <c r="E34" s="39"/>
      <c r="F34" s="98"/>
      <c r="G34" s="87"/>
      <c r="I34" s="22"/>
      <c r="K34" s="87"/>
      <c r="L34" s="52"/>
      <c r="M34" s="22"/>
    </row>
    <row r="35" spans="1:13" ht="15" customHeight="1" x14ac:dyDescent="0.2">
      <c r="A35" s="14" t="s">
        <v>226</v>
      </c>
      <c r="E35" s="39"/>
      <c r="F35" s="98"/>
      <c r="G35" s="87">
        <f>SUM(G32:G33)</f>
        <v>-41641269</v>
      </c>
      <c r="I35" s="22">
        <f>SUM(I32:I33)</f>
        <v>25609878</v>
      </c>
      <c r="K35" s="87">
        <f>SUM(K24:K29)</f>
        <v>-18193472</v>
      </c>
      <c r="L35" s="61"/>
      <c r="M35" s="22">
        <f>SUM(M24:M29)</f>
        <v>-29924925</v>
      </c>
    </row>
    <row r="36" spans="1:13" ht="15" customHeight="1" x14ac:dyDescent="0.2">
      <c r="A36" s="18" t="s">
        <v>95</v>
      </c>
      <c r="E36" s="39"/>
      <c r="F36" s="98"/>
      <c r="G36" s="89">
        <v>7166816</v>
      </c>
      <c r="H36" s="51"/>
      <c r="I36" s="82">
        <v>-5198735</v>
      </c>
      <c r="J36" s="196"/>
      <c r="K36" s="83">
        <v>3302707.9999999991</v>
      </c>
      <c r="L36" s="61"/>
      <c r="M36" s="82">
        <v>5931355</v>
      </c>
    </row>
    <row r="37" spans="1:13" ht="8.1" customHeight="1" x14ac:dyDescent="0.2">
      <c r="E37" s="39"/>
      <c r="F37" s="98"/>
      <c r="G37" s="87"/>
      <c r="I37" s="22"/>
      <c r="K37" s="87"/>
      <c r="L37" s="61"/>
      <c r="M37" s="22"/>
    </row>
    <row r="38" spans="1:13" ht="15" customHeight="1" x14ac:dyDescent="0.2">
      <c r="A38" s="1" t="s">
        <v>169</v>
      </c>
      <c r="B38" s="62"/>
      <c r="C38" s="62"/>
      <c r="D38" s="62"/>
      <c r="E38" s="39"/>
      <c r="F38" s="98"/>
      <c r="G38" s="89">
        <f>SUM(G35:G36)</f>
        <v>-34474453</v>
      </c>
      <c r="H38" s="52"/>
      <c r="I38" s="91">
        <f>SUM(I35:I36)</f>
        <v>20411143</v>
      </c>
      <c r="J38" s="52"/>
      <c r="K38" s="89">
        <f>SUM(K35:K36)</f>
        <v>-14890764</v>
      </c>
      <c r="L38" s="63"/>
      <c r="M38" s="91">
        <f>SUM(M35:M36)</f>
        <v>-23993570</v>
      </c>
    </row>
    <row r="39" spans="1:13" ht="8.1" customHeight="1" x14ac:dyDescent="0.2">
      <c r="A39" s="62"/>
      <c r="B39" s="62"/>
      <c r="C39" s="62"/>
      <c r="D39" s="62"/>
      <c r="F39" s="98"/>
      <c r="G39" s="87"/>
      <c r="H39" s="52"/>
      <c r="I39" s="22"/>
      <c r="K39" s="87"/>
      <c r="L39" s="63"/>
      <c r="M39" s="22"/>
    </row>
    <row r="40" spans="1:13" ht="15" customHeight="1" x14ac:dyDescent="0.2">
      <c r="A40" s="1" t="s">
        <v>219</v>
      </c>
      <c r="B40" s="62"/>
      <c r="C40" s="62"/>
      <c r="D40" s="62"/>
      <c r="F40" s="98"/>
      <c r="G40" s="87"/>
      <c r="H40" s="52"/>
      <c r="I40" s="22"/>
      <c r="K40" s="87"/>
      <c r="L40" s="63"/>
      <c r="M40" s="22"/>
    </row>
    <row r="41" spans="1:13" ht="15" customHeight="1" x14ac:dyDescent="0.2">
      <c r="A41" s="62" t="s">
        <v>161</v>
      </c>
      <c r="B41" s="62"/>
      <c r="C41" s="62"/>
      <c r="D41" s="62"/>
      <c r="F41" s="98"/>
      <c r="G41" s="87"/>
      <c r="H41" s="52"/>
      <c r="I41" s="22"/>
      <c r="K41" s="87"/>
      <c r="L41" s="63"/>
      <c r="M41" s="22"/>
    </row>
    <row r="42" spans="1:13" ht="15" customHeight="1" x14ac:dyDescent="0.2">
      <c r="A42" s="62"/>
      <c r="B42" s="62" t="s">
        <v>162</v>
      </c>
      <c r="C42" s="62"/>
      <c r="D42" s="62"/>
      <c r="F42" s="98"/>
      <c r="G42" s="87"/>
      <c r="H42" s="52"/>
      <c r="I42" s="22"/>
      <c r="K42" s="87"/>
      <c r="L42" s="63"/>
      <c r="M42" s="22"/>
    </row>
    <row r="43" spans="1:13" ht="15" customHeight="1" x14ac:dyDescent="0.2">
      <c r="A43" s="194"/>
      <c r="B43" s="194" t="s">
        <v>239</v>
      </c>
      <c r="C43" s="62"/>
      <c r="D43" s="62"/>
      <c r="F43" s="98"/>
      <c r="G43" s="87"/>
      <c r="H43" s="52"/>
      <c r="I43" s="22"/>
      <c r="K43" s="87"/>
      <c r="L43" s="63"/>
      <c r="M43" s="22"/>
    </row>
    <row r="44" spans="1:13" ht="15" customHeight="1" x14ac:dyDescent="0.2">
      <c r="A44" s="1"/>
      <c r="B44" s="62"/>
      <c r="C44" s="62" t="s">
        <v>163</v>
      </c>
      <c r="F44" s="98"/>
      <c r="G44" s="89">
        <v>0</v>
      </c>
      <c r="H44" s="52"/>
      <c r="I44" s="82">
        <v>1654270</v>
      </c>
      <c r="J44" s="196"/>
      <c r="K44" s="89">
        <v>0</v>
      </c>
      <c r="L44" s="63"/>
      <c r="M44" s="91">
        <v>1764014</v>
      </c>
    </row>
    <row r="45" spans="1:13" ht="8.1" customHeight="1" x14ac:dyDescent="0.2">
      <c r="F45" s="98"/>
      <c r="G45" s="87"/>
      <c r="H45" s="52"/>
      <c r="I45" s="22"/>
      <c r="J45" s="64"/>
      <c r="K45" s="87"/>
      <c r="L45" s="64"/>
      <c r="M45" s="22"/>
    </row>
    <row r="46" spans="1:13" ht="15" customHeight="1" thickBot="1" x14ac:dyDescent="0.25">
      <c r="A46" s="14" t="s">
        <v>171</v>
      </c>
      <c r="B46" s="14"/>
      <c r="F46" s="98"/>
      <c r="G46" s="90">
        <f>SUM(G38,G44)</f>
        <v>-34474453</v>
      </c>
      <c r="I46" s="92">
        <f>SUM(I38,I44)</f>
        <v>22065413</v>
      </c>
      <c r="K46" s="90">
        <f>SUM(K38,K44)</f>
        <v>-14890764</v>
      </c>
      <c r="M46" s="92">
        <f>SUM(M38,M44)</f>
        <v>-22229556</v>
      </c>
    </row>
    <row r="47" spans="1:13" ht="8.1" customHeight="1" thickTop="1" x14ac:dyDescent="0.2">
      <c r="F47" s="98"/>
      <c r="G47" s="87"/>
      <c r="I47" s="22"/>
      <c r="K47" s="87"/>
      <c r="M47" s="22"/>
    </row>
    <row r="48" spans="1:13" ht="15" customHeight="1" x14ac:dyDescent="0.2">
      <c r="A48" s="14" t="s">
        <v>97</v>
      </c>
      <c r="F48" s="98"/>
      <c r="G48" s="87"/>
      <c r="I48" s="22"/>
      <c r="K48" s="87"/>
      <c r="L48" s="63"/>
      <c r="M48" s="22"/>
    </row>
    <row r="49" spans="1:13" ht="15" customHeight="1" x14ac:dyDescent="0.2">
      <c r="A49" s="18" t="s">
        <v>98</v>
      </c>
      <c r="F49" s="98"/>
      <c r="G49" s="87">
        <v>-31293238</v>
      </c>
      <c r="I49" s="60">
        <v>2544234</v>
      </c>
      <c r="J49" s="197"/>
      <c r="K49" s="155">
        <v>-14890764</v>
      </c>
      <c r="L49" s="198"/>
      <c r="M49" s="60">
        <v>-23993570</v>
      </c>
    </row>
    <row r="50" spans="1:13" ht="15" customHeight="1" x14ac:dyDescent="0.2">
      <c r="A50" s="18" t="s">
        <v>99</v>
      </c>
      <c r="F50" s="98"/>
      <c r="G50" s="89">
        <v>-3181215</v>
      </c>
      <c r="I50" s="82">
        <v>17866910</v>
      </c>
      <c r="J50" s="197"/>
      <c r="K50" s="83">
        <v>0</v>
      </c>
      <c r="L50" s="198"/>
      <c r="M50" s="82">
        <v>0</v>
      </c>
    </row>
    <row r="51" spans="1:13" ht="8.1" customHeight="1" x14ac:dyDescent="0.2">
      <c r="F51" s="98"/>
      <c r="G51" s="87"/>
      <c r="I51" s="22"/>
      <c r="K51" s="87"/>
      <c r="M51" s="22"/>
    </row>
    <row r="52" spans="1:13" ht="15" customHeight="1" thickBot="1" x14ac:dyDescent="0.25">
      <c r="F52" s="98"/>
      <c r="G52" s="90">
        <f>SUM(G49:G50)</f>
        <v>-34474453</v>
      </c>
      <c r="I52" s="92">
        <f>SUM(I49:I50)</f>
        <v>20411144</v>
      </c>
      <c r="K52" s="90">
        <f>SUM(K49:K50)</f>
        <v>-14890764</v>
      </c>
      <c r="M52" s="92">
        <f>SUM(M49:M50)</f>
        <v>-23993570</v>
      </c>
    </row>
    <row r="53" spans="1:13" ht="8.1" customHeight="1" thickTop="1" x14ac:dyDescent="0.2">
      <c r="F53" s="98"/>
      <c r="G53" s="87"/>
      <c r="I53" s="22"/>
      <c r="K53" s="87"/>
      <c r="M53" s="22"/>
    </row>
    <row r="54" spans="1:13" ht="15" customHeight="1" x14ac:dyDescent="0.2">
      <c r="A54" s="14" t="s">
        <v>100</v>
      </c>
      <c r="B54" s="14"/>
      <c r="C54" s="14"/>
      <c r="F54" s="98"/>
      <c r="G54" s="87"/>
      <c r="I54" s="22"/>
      <c r="K54" s="87"/>
      <c r="M54" s="22"/>
    </row>
    <row r="55" spans="1:13" ht="15" customHeight="1" x14ac:dyDescent="0.2">
      <c r="A55" s="18" t="s">
        <v>98</v>
      </c>
      <c r="F55" s="98"/>
      <c r="G55" s="87">
        <v>-31293238</v>
      </c>
      <c r="H55" s="27"/>
      <c r="I55" s="60">
        <v>4198503</v>
      </c>
      <c r="J55" s="160"/>
      <c r="K55" s="155">
        <f>+K49</f>
        <v>-14890764</v>
      </c>
      <c r="L55" s="27"/>
      <c r="M55" s="60">
        <v>-22229556</v>
      </c>
    </row>
    <row r="56" spans="1:13" ht="15" customHeight="1" x14ac:dyDescent="0.2">
      <c r="A56" s="18" t="s">
        <v>99</v>
      </c>
      <c r="G56" s="89">
        <v>-3181215</v>
      </c>
      <c r="H56" s="27"/>
      <c r="I56" s="82">
        <v>17866910</v>
      </c>
      <c r="J56" s="160"/>
      <c r="K56" s="83">
        <v>0</v>
      </c>
      <c r="L56" s="27"/>
      <c r="M56" s="82">
        <v>0</v>
      </c>
    </row>
    <row r="57" spans="1:13" ht="8.1" customHeight="1" x14ac:dyDescent="0.2">
      <c r="G57" s="87"/>
      <c r="H57" s="52"/>
      <c r="I57" s="22"/>
      <c r="J57" s="64"/>
      <c r="K57" s="87"/>
      <c r="L57" s="64"/>
      <c r="M57" s="22"/>
    </row>
    <row r="58" spans="1:13" ht="15" customHeight="1" thickBot="1" x14ac:dyDescent="0.25">
      <c r="G58" s="90">
        <f>SUM(G55:G57)</f>
        <v>-34474453</v>
      </c>
      <c r="I58" s="92">
        <f>SUM(I55:I57)</f>
        <v>22065413</v>
      </c>
      <c r="K58" s="90">
        <f>SUM(K55:K57)</f>
        <v>-14890764</v>
      </c>
      <c r="M58" s="92">
        <f>SUM(M55:M57)</f>
        <v>-22229556</v>
      </c>
    </row>
    <row r="59" spans="1:13" ht="6.75" customHeight="1" thickTop="1" x14ac:dyDescent="0.2">
      <c r="G59" s="87"/>
      <c r="I59" s="22"/>
      <c r="K59" s="87"/>
      <c r="M59" s="22"/>
    </row>
    <row r="60" spans="1:13" ht="15" customHeight="1" x14ac:dyDescent="0.2">
      <c r="A60" s="14" t="s">
        <v>172</v>
      </c>
      <c r="G60" s="87"/>
      <c r="I60" s="22"/>
      <c r="K60" s="87"/>
      <c r="M60" s="22"/>
    </row>
    <row r="61" spans="1:13" ht="6" customHeight="1" x14ac:dyDescent="0.2">
      <c r="A61" s="14"/>
      <c r="G61" s="87"/>
      <c r="I61" s="22"/>
      <c r="K61" s="87"/>
      <c r="M61" s="22"/>
    </row>
    <row r="62" spans="1:13" ht="15" customHeight="1" x14ac:dyDescent="0.2">
      <c r="A62" s="18" t="s">
        <v>173</v>
      </c>
      <c r="G62" s="184">
        <f>+G49/1380599978</f>
        <v>-2.2666404823019633E-2</v>
      </c>
      <c r="H62" s="65"/>
      <c r="I62" s="93">
        <f>+I49/1380599978</f>
        <v>1.8428466178057551E-3</v>
      </c>
      <c r="J62" s="65"/>
      <c r="K62" s="184">
        <f>+K49/1380599978</f>
        <v>-1.0785719424370439E-2</v>
      </c>
      <c r="L62" s="66"/>
      <c r="M62" s="93">
        <f>+M49/1380599978</f>
        <v>-1.7379089078907693E-2</v>
      </c>
    </row>
    <row r="63" spans="1:13" ht="21" customHeight="1" x14ac:dyDescent="0.2">
      <c r="G63" s="65"/>
      <c r="H63" s="65"/>
      <c r="I63" s="65"/>
      <c r="J63" s="65"/>
      <c r="K63" s="65"/>
      <c r="L63" s="65"/>
      <c r="M63" s="65"/>
    </row>
    <row r="64" spans="1:13" ht="15" customHeight="1" x14ac:dyDescent="0.2">
      <c r="G64" s="65"/>
      <c r="H64" s="65"/>
      <c r="I64" s="65"/>
      <c r="J64" s="65"/>
      <c r="K64" s="65"/>
      <c r="L64" s="65"/>
      <c r="M64" s="65"/>
    </row>
    <row r="65" spans="1:13" ht="21.95" customHeight="1" x14ac:dyDescent="0.2">
      <c r="A65" s="34" t="s">
        <v>37</v>
      </c>
      <c r="B65" s="34"/>
      <c r="C65" s="34"/>
      <c r="D65" s="34"/>
      <c r="E65" s="34"/>
      <c r="F65" s="34"/>
      <c r="G65" s="67"/>
      <c r="H65" s="67"/>
      <c r="I65" s="67"/>
      <c r="J65" s="67"/>
      <c r="K65" s="67"/>
      <c r="L65" s="67"/>
      <c r="M65" s="6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ignoredErrors>
    <ignoredError sqref="G9:M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5"/>
  <sheetViews>
    <sheetView view="pageBreakPreview" topLeftCell="A5" zoomScaleNormal="100" zoomScaleSheetLayoutView="100" workbookViewId="0">
      <selection activeCell="F20" sqref="F20"/>
    </sheetView>
  </sheetViews>
  <sheetFormatPr defaultColWidth="9.140625" defaultRowHeight="16.5" customHeight="1" x14ac:dyDescent="0.2"/>
  <cols>
    <col min="1" max="3" width="1.42578125" style="85" customWidth="1"/>
    <col min="4" max="4" width="35.7109375" style="85" customWidth="1"/>
    <col min="5" max="5" width="5.28515625" style="85" customWidth="1"/>
    <col min="6" max="6" width="0.85546875" style="85" customWidth="1"/>
    <col min="7" max="7" width="12.7109375" style="88" customWidth="1"/>
    <col min="8" max="8" width="0.85546875" style="88" customWidth="1"/>
    <col min="9" max="9" width="12.7109375" style="88" customWidth="1"/>
    <col min="10" max="10" width="0.85546875" style="88" customWidth="1"/>
    <col min="11" max="11" width="12.7109375" style="88" customWidth="1"/>
    <col min="12" max="12" width="0.85546875" style="88" customWidth="1"/>
    <col min="13" max="13" width="12.7109375" style="88" customWidth="1"/>
    <col min="14" max="16384" width="9.140625" style="85"/>
  </cols>
  <sheetData>
    <row r="1" spans="1:13" ht="16.5" customHeight="1" x14ac:dyDescent="0.2">
      <c r="A1" s="1" t="s">
        <v>1</v>
      </c>
      <c r="B1" s="14"/>
    </row>
    <row r="2" spans="1:13" ht="16.5" customHeight="1" x14ac:dyDescent="0.2">
      <c r="A2" s="14" t="s">
        <v>83</v>
      </c>
      <c r="B2" s="14"/>
    </row>
    <row r="3" spans="1:13" ht="16.5" customHeight="1" x14ac:dyDescent="0.2">
      <c r="A3" s="36" t="s">
        <v>206</v>
      </c>
      <c r="B3" s="36"/>
      <c r="C3" s="34"/>
      <c r="D3" s="34"/>
      <c r="E3" s="37"/>
      <c r="F3" s="37"/>
      <c r="G3" s="51"/>
      <c r="H3" s="51"/>
      <c r="I3" s="51"/>
      <c r="J3" s="51"/>
      <c r="K3" s="51"/>
      <c r="L3" s="51"/>
      <c r="M3" s="51"/>
    </row>
    <row r="4" spans="1:13" ht="15" customHeight="1" x14ac:dyDescent="0.2">
      <c r="A4" s="38"/>
      <c r="B4" s="38"/>
      <c r="C4" s="9"/>
      <c r="D4" s="9"/>
      <c r="E4" s="39"/>
      <c r="F4" s="39"/>
      <c r="G4" s="52"/>
      <c r="H4" s="52"/>
      <c r="I4" s="52"/>
      <c r="J4" s="52"/>
      <c r="K4" s="52"/>
      <c r="L4" s="52"/>
      <c r="M4" s="52"/>
    </row>
    <row r="5" spans="1:13" ht="15" customHeight="1" x14ac:dyDescent="0.2">
      <c r="A5" s="38"/>
      <c r="B5" s="38"/>
      <c r="C5" s="9"/>
      <c r="D5" s="9"/>
      <c r="E5" s="39"/>
      <c r="F5" s="39"/>
      <c r="G5" s="52"/>
      <c r="H5" s="52"/>
      <c r="I5" s="52"/>
      <c r="J5" s="52"/>
      <c r="K5" s="52"/>
      <c r="L5" s="52"/>
      <c r="M5" s="52"/>
    </row>
    <row r="6" spans="1:13" ht="15" customHeight="1" x14ac:dyDescent="0.2">
      <c r="A6" s="38"/>
      <c r="B6" s="38"/>
      <c r="C6" s="9"/>
      <c r="D6" s="9"/>
      <c r="E6" s="39"/>
      <c r="F6" s="39"/>
      <c r="G6" s="199" t="s">
        <v>3</v>
      </c>
      <c r="H6" s="199"/>
      <c r="I6" s="199"/>
      <c r="J6" s="13"/>
      <c r="K6" s="199" t="s">
        <v>4</v>
      </c>
      <c r="L6" s="199"/>
      <c r="M6" s="199"/>
    </row>
    <row r="7" spans="1:13" ht="15" customHeight="1" x14ac:dyDescent="0.2">
      <c r="A7" s="38"/>
      <c r="B7" s="38"/>
      <c r="C7" s="9"/>
      <c r="D7" s="9"/>
      <c r="E7" s="39"/>
      <c r="F7" s="39"/>
      <c r="G7" s="200" t="s">
        <v>5</v>
      </c>
      <c r="H7" s="200"/>
      <c r="I7" s="200"/>
      <c r="J7" s="15"/>
      <c r="K7" s="201" t="s">
        <v>5</v>
      </c>
      <c r="L7" s="201"/>
      <c r="M7" s="201"/>
    </row>
    <row r="8" spans="1:13" ht="15" customHeight="1" x14ac:dyDescent="0.2">
      <c r="A8" s="38"/>
      <c r="B8" s="38"/>
      <c r="C8" s="9"/>
      <c r="D8" s="9"/>
      <c r="E8" s="39"/>
      <c r="F8" s="39"/>
      <c r="G8" s="16" t="s">
        <v>6</v>
      </c>
      <c r="H8" s="17"/>
      <c r="I8" s="16" t="s">
        <v>6</v>
      </c>
      <c r="J8" s="17"/>
      <c r="K8" s="16" t="s">
        <v>6</v>
      </c>
      <c r="L8" s="17"/>
      <c r="M8" s="16" t="s">
        <v>6</v>
      </c>
    </row>
    <row r="9" spans="1:13" ht="15" customHeight="1" x14ac:dyDescent="0.2">
      <c r="A9" s="9"/>
      <c r="B9" s="9"/>
      <c r="C9" s="9"/>
      <c r="D9" s="9"/>
      <c r="E9" s="39"/>
      <c r="F9" s="39"/>
      <c r="G9" s="16" t="s">
        <v>9</v>
      </c>
      <c r="H9" s="13"/>
      <c r="I9" s="16" t="s">
        <v>10</v>
      </c>
      <c r="J9" s="13"/>
      <c r="K9" s="16" t="s">
        <v>9</v>
      </c>
      <c r="L9" s="13"/>
      <c r="M9" s="16" t="s">
        <v>10</v>
      </c>
    </row>
    <row r="10" spans="1:13" ht="15" customHeight="1" x14ac:dyDescent="0.2">
      <c r="E10" s="84" t="s">
        <v>11</v>
      </c>
      <c r="F10" s="12"/>
      <c r="G10" s="53" t="s">
        <v>12</v>
      </c>
      <c r="H10" s="54"/>
      <c r="I10" s="53" t="s">
        <v>12</v>
      </c>
      <c r="K10" s="53" t="s">
        <v>12</v>
      </c>
      <c r="L10" s="54"/>
      <c r="M10" s="53" t="s">
        <v>12</v>
      </c>
    </row>
    <row r="11" spans="1:13" ht="8.1" customHeight="1" x14ac:dyDescent="0.2">
      <c r="E11" s="39"/>
      <c r="F11" s="12"/>
      <c r="G11" s="55"/>
      <c r="H11" s="56"/>
      <c r="I11" s="56"/>
      <c r="K11" s="57"/>
      <c r="L11" s="54"/>
      <c r="M11" s="54"/>
    </row>
    <row r="12" spans="1:13" ht="15" customHeight="1" x14ac:dyDescent="0.2">
      <c r="A12" s="18" t="s">
        <v>84</v>
      </c>
      <c r="E12" s="39"/>
      <c r="G12" s="87">
        <v>599357890</v>
      </c>
      <c r="H12" s="58"/>
      <c r="I12" s="60">
        <v>1241730568</v>
      </c>
      <c r="J12" s="139"/>
      <c r="K12" s="155">
        <v>208874434</v>
      </c>
      <c r="L12" s="58"/>
      <c r="M12" s="60">
        <v>325052021</v>
      </c>
    </row>
    <row r="13" spans="1:13" ht="15" customHeight="1" x14ac:dyDescent="0.2">
      <c r="A13" s="18" t="s">
        <v>85</v>
      </c>
      <c r="E13" s="39"/>
      <c r="G13" s="87">
        <v>74984638</v>
      </c>
      <c r="H13" s="58"/>
      <c r="I13" s="60">
        <v>133239636</v>
      </c>
      <c r="J13" s="139"/>
      <c r="K13" s="155">
        <v>83439</v>
      </c>
      <c r="L13" s="58"/>
      <c r="M13" s="60">
        <v>0</v>
      </c>
    </row>
    <row r="14" spans="1:13" ht="15" customHeight="1" x14ac:dyDescent="0.2">
      <c r="A14" s="18" t="s">
        <v>86</v>
      </c>
      <c r="E14" s="39"/>
      <c r="G14" s="95">
        <v>15153499</v>
      </c>
      <c r="H14" s="58"/>
      <c r="I14" s="156">
        <v>104607436</v>
      </c>
      <c r="J14" s="139"/>
      <c r="K14" s="157">
        <v>120000</v>
      </c>
      <c r="L14" s="58"/>
      <c r="M14" s="156">
        <v>2903330</v>
      </c>
    </row>
    <row r="15" spans="1:13" ht="8.1" customHeight="1" x14ac:dyDescent="0.2">
      <c r="E15" s="39"/>
      <c r="G15" s="87"/>
      <c r="I15" s="22"/>
      <c r="K15" s="87"/>
      <c r="L15" s="61"/>
      <c r="M15" s="22"/>
    </row>
    <row r="16" spans="1:13" ht="15" customHeight="1" x14ac:dyDescent="0.2">
      <c r="A16" s="14" t="s">
        <v>166</v>
      </c>
      <c r="E16" s="39"/>
      <c r="G16" s="95">
        <f>SUM(G12:G14)</f>
        <v>689496027</v>
      </c>
      <c r="H16" s="58"/>
      <c r="I16" s="96">
        <f>SUM(I12:I14)</f>
        <v>1479577640</v>
      </c>
      <c r="J16" s="59"/>
      <c r="K16" s="95">
        <f>SUM(K12:K14)</f>
        <v>209077873</v>
      </c>
      <c r="L16" s="58"/>
      <c r="M16" s="96">
        <f>SUM(M12:M14)</f>
        <v>327955351</v>
      </c>
    </row>
    <row r="17" spans="1:13" ht="8.1" customHeight="1" x14ac:dyDescent="0.2">
      <c r="E17" s="39"/>
      <c r="G17" s="87"/>
      <c r="I17" s="22"/>
      <c r="K17" s="87"/>
      <c r="L17" s="61"/>
      <c r="M17" s="22"/>
    </row>
    <row r="18" spans="1:13" ht="15" customHeight="1" x14ac:dyDescent="0.2">
      <c r="A18" s="18" t="s">
        <v>87</v>
      </c>
      <c r="E18" s="39"/>
      <c r="G18" s="87">
        <v>-407407692</v>
      </c>
      <c r="H18" s="58"/>
      <c r="I18" s="60">
        <v>-776037191</v>
      </c>
      <c r="J18" s="139"/>
      <c r="K18" s="155">
        <v>-176394275</v>
      </c>
      <c r="L18" s="58"/>
      <c r="M18" s="60">
        <v>-261173886</v>
      </c>
    </row>
    <row r="19" spans="1:13" ht="15" customHeight="1" x14ac:dyDescent="0.2">
      <c r="A19" s="18" t="s">
        <v>88</v>
      </c>
      <c r="E19" s="39"/>
      <c r="G19" s="87">
        <v>-61522602</v>
      </c>
      <c r="H19" s="58"/>
      <c r="I19" s="60">
        <v>-119746048</v>
      </c>
      <c r="J19" s="139"/>
      <c r="K19" s="155">
        <v>-83246</v>
      </c>
      <c r="L19" s="58"/>
      <c r="M19" s="60">
        <v>0</v>
      </c>
    </row>
    <row r="20" spans="1:13" ht="15" customHeight="1" x14ac:dyDescent="0.2">
      <c r="A20" s="18" t="s">
        <v>89</v>
      </c>
      <c r="E20" s="39"/>
      <c r="G20" s="89">
        <v>-12203194</v>
      </c>
      <c r="H20" s="60"/>
      <c r="I20" s="82">
        <v>-87474765</v>
      </c>
      <c r="J20" s="60"/>
      <c r="K20" s="83">
        <v>-120001</v>
      </c>
      <c r="L20" s="60"/>
      <c r="M20" s="82">
        <v>-2863000</v>
      </c>
    </row>
    <row r="21" spans="1:13" ht="8.1" customHeight="1" x14ac:dyDescent="0.2">
      <c r="E21" s="39"/>
      <c r="G21" s="87"/>
      <c r="I21" s="22"/>
      <c r="K21" s="87"/>
      <c r="L21" s="61"/>
      <c r="M21" s="22"/>
    </row>
    <row r="22" spans="1:13" ht="15" customHeight="1" x14ac:dyDescent="0.2">
      <c r="A22" s="14" t="s">
        <v>167</v>
      </c>
      <c r="E22" s="39"/>
      <c r="G22" s="95">
        <f>SUM(G18:G20)</f>
        <v>-481133488</v>
      </c>
      <c r="H22" s="58"/>
      <c r="I22" s="96">
        <f>SUM(I18:I20)</f>
        <v>-983258004</v>
      </c>
      <c r="J22" s="59"/>
      <c r="K22" s="95">
        <f>SUM(K18:K20)</f>
        <v>-176597522</v>
      </c>
      <c r="L22" s="58"/>
      <c r="M22" s="96">
        <f>SUM(M18:M20)</f>
        <v>-264036886</v>
      </c>
    </row>
    <row r="23" spans="1:13" ht="8.1" customHeight="1" x14ac:dyDescent="0.2">
      <c r="E23" s="39"/>
      <c r="G23" s="87"/>
      <c r="I23" s="22"/>
      <c r="K23" s="87"/>
      <c r="L23" s="61"/>
      <c r="M23" s="22"/>
    </row>
    <row r="24" spans="1:13" ht="15" customHeight="1" x14ac:dyDescent="0.2">
      <c r="A24" s="14" t="s">
        <v>90</v>
      </c>
      <c r="E24" s="39"/>
      <c r="G24" s="87">
        <f>G22+G16</f>
        <v>208362539</v>
      </c>
      <c r="H24" s="52"/>
      <c r="I24" s="22">
        <f>I22+I16</f>
        <v>496319636</v>
      </c>
      <c r="J24" s="52"/>
      <c r="K24" s="87">
        <f>K22+K16</f>
        <v>32480351</v>
      </c>
      <c r="M24" s="22">
        <f>M22+M16</f>
        <v>63918465</v>
      </c>
    </row>
    <row r="25" spans="1:13" ht="15" customHeight="1" x14ac:dyDescent="0.2">
      <c r="A25" s="18" t="s">
        <v>91</v>
      </c>
      <c r="E25" s="39">
        <v>18</v>
      </c>
      <c r="G25" s="87">
        <v>31543963</v>
      </c>
      <c r="H25" s="60"/>
      <c r="I25" s="60">
        <v>35756120</v>
      </c>
      <c r="J25" s="60"/>
      <c r="K25" s="155">
        <v>184343840</v>
      </c>
      <c r="L25" s="60"/>
      <c r="M25" s="60">
        <v>248157166</v>
      </c>
    </row>
    <row r="26" spans="1:13" ht="15" customHeight="1" x14ac:dyDescent="0.2">
      <c r="A26" s="18" t="s">
        <v>92</v>
      </c>
      <c r="E26" s="39"/>
      <c r="G26" s="87">
        <v>-131669596</v>
      </c>
      <c r="H26" s="60"/>
      <c r="I26" s="60">
        <v>-213231007</v>
      </c>
      <c r="J26" s="60"/>
      <c r="K26" s="155">
        <v>-47308873</v>
      </c>
      <c r="L26" s="60"/>
      <c r="M26" s="60">
        <v>-71354056</v>
      </c>
    </row>
    <row r="27" spans="1:13" ht="15" customHeight="1" x14ac:dyDescent="0.2">
      <c r="A27" s="18" t="s">
        <v>93</v>
      </c>
      <c r="E27" s="39"/>
      <c r="G27" s="87">
        <v>-100251028</v>
      </c>
      <c r="H27" s="60"/>
      <c r="I27" s="60">
        <v>-132279731</v>
      </c>
      <c r="J27" s="60"/>
      <c r="K27" s="155">
        <v>-110709333</v>
      </c>
      <c r="L27" s="60"/>
      <c r="M27" s="60">
        <v>-138882944</v>
      </c>
    </row>
    <row r="28" spans="1:13" ht="15" customHeight="1" x14ac:dyDescent="0.2">
      <c r="A28" s="18" t="s">
        <v>237</v>
      </c>
      <c r="E28" s="39"/>
      <c r="G28" s="87">
        <v>-515610</v>
      </c>
      <c r="H28" s="60"/>
      <c r="I28" s="60">
        <v>-149456</v>
      </c>
      <c r="J28" s="60"/>
      <c r="K28" s="155">
        <v>-4734</v>
      </c>
      <c r="L28" s="60"/>
      <c r="M28" s="60">
        <v>0</v>
      </c>
    </row>
    <row r="29" spans="1:13" ht="15" customHeight="1" x14ac:dyDescent="0.2">
      <c r="A29" s="18" t="s">
        <v>241</v>
      </c>
      <c r="E29" s="39"/>
      <c r="G29" s="89">
        <v>-58521114</v>
      </c>
      <c r="H29" s="60"/>
      <c r="I29" s="82">
        <v>-61215309</v>
      </c>
      <c r="J29" s="60"/>
      <c r="K29" s="83">
        <v>-74255546</v>
      </c>
      <c r="L29" s="60"/>
      <c r="M29" s="82">
        <v>-44804306</v>
      </c>
    </row>
    <row r="30" spans="1:13" ht="8.1" customHeight="1" x14ac:dyDescent="0.2">
      <c r="E30" s="39"/>
      <c r="G30" s="87"/>
      <c r="I30" s="22"/>
      <c r="K30" s="87"/>
      <c r="L30" s="52"/>
      <c r="M30" s="22"/>
    </row>
    <row r="31" spans="1:13" ht="15" customHeight="1" x14ac:dyDescent="0.2">
      <c r="A31" s="14" t="s">
        <v>168</v>
      </c>
      <c r="B31" s="14"/>
      <c r="E31" s="39"/>
      <c r="G31" s="87"/>
      <c r="I31" s="22"/>
      <c r="K31" s="87"/>
      <c r="L31" s="52"/>
      <c r="M31" s="22"/>
    </row>
    <row r="32" spans="1:13" ht="15" customHeight="1" x14ac:dyDescent="0.2">
      <c r="A32" s="14"/>
      <c r="B32" s="14" t="s">
        <v>238</v>
      </c>
      <c r="E32" s="39"/>
      <c r="G32" s="87">
        <f>SUM(G24:G29)</f>
        <v>-51050846</v>
      </c>
      <c r="I32" s="22">
        <f>SUM(I24:I29)</f>
        <v>125200253</v>
      </c>
      <c r="K32" s="87">
        <f>SUM(K24:K29)</f>
        <v>-15454295</v>
      </c>
      <c r="L32" s="52"/>
      <c r="M32" s="22">
        <f>SUM(M24:M29)</f>
        <v>57034325</v>
      </c>
    </row>
    <row r="33" spans="1:13" ht="15" customHeight="1" x14ac:dyDescent="0.2">
      <c r="A33" s="18" t="s">
        <v>94</v>
      </c>
      <c r="E33" s="39"/>
      <c r="G33" s="89">
        <v>0</v>
      </c>
      <c r="I33" s="82">
        <v>-1325069</v>
      </c>
      <c r="K33" s="89">
        <v>0</v>
      </c>
      <c r="L33" s="52"/>
      <c r="M33" s="91">
        <v>0</v>
      </c>
    </row>
    <row r="34" spans="1:13" ht="8.1" customHeight="1" x14ac:dyDescent="0.2">
      <c r="E34" s="39"/>
      <c r="G34" s="87"/>
      <c r="I34" s="22"/>
      <c r="K34" s="87"/>
      <c r="L34" s="52"/>
      <c r="M34" s="22"/>
    </row>
    <row r="35" spans="1:13" ht="15" customHeight="1" x14ac:dyDescent="0.2">
      <c r="A35" s="14" t="s">
        <v>226</v>
      </c>
      <c r="E35" s="39"/>
      <c r="G35" s="87">
        <f>SUM(G32:G33)</f>
        <v>-51050846</v>
      </c>
      <c r="I35" s="22">
        <f>SUM(I32:I33)</f>
        <v>123875184</v>
      </c>
      <c r="K35" s="87">
        <f>SUM(K24:K29)</f>
        <v>-15454295</v>
      </c>
      <c r="L35" s="61"/>
      <c r="M35" s="22">
        <f>SUM(M24:M29)</f>
        <v>57034325</v>
      </c>
    </row>
    <row r="36" spans="1:13" ht="15" customHeight="1" x14ac:dyDescent="0.2">
      <c r="A36" s="18" t="s">
        <v>95</v>
      </c>
      <c r="E36" s="39">
        <v>17</v>
      </c>
      <c r="G36" s="89">
        <v>8659969</v>
      </c>
      <c r="H36" s="51"/>
      <c r="I36" s="82">
        <v>-25070542</v>
      </c>
      <c r="J36" s="158"/>
      <c r="K36" s="83">
        <v>5615384</v>
      </c>
      <c r="L36" s="161"/>
      <c r="M36" s="82">
        <v>14393850</v>
      </c>
    </row>
    <row r="37" spans="1:13" ht="8.1" customHeight="1" x14ac:dyDescent="0.2">
      <c r="E37" s="39"/>
      <c r="G37" s="87"/>
      <c r="I37" s="22"/>
      <c r="K37" s="87"/>
      <c r="L37" s="61"/>
      <c r="M37" s="22"/>
    </row>
    <row r="38" spans="1:13" ht="15" customHeight="1" x14ac:dyDescent="0.2">
      <c r="A38" s="1" t="s">
        <v>169</v>
      </c>
      <c r="B38" s="62"/>
      <c r="C38" s="62"/>
      <c r="D38" s="62"/>
      <c r="E38" s="39"/>
      <c r="G38" s="89">
        <f>SUM(G35:G36)</f>
        <v>-42390877</v>
      </c>
      <c r="H38" s="52"/>
      <c r="I38" s="91">
        <f>SUM(I35:I36)</f>
        <v>98804642</v>
      </c>
      <c r="J38" s="52"/>
      <c r="K38" s="89">
        <f>SUM(K35:K36)</f>
        <v>-9838911</v>
      </c>
      <c r="L38" s="63"/>
      <c r="M38" s="91">
        <f>SUM(M35:M36)</f>
        <v>71428175</v>
      </c>
    </row>
    <row r="39" spans="1:13" ht="8.1" customHeight="1" x14ac:dyDescent="0.2">
      <c r="A39" s="62"/>
      <c r="B39" s="62"/>
      <c r="C39" s="62"/>
      <c r="D39" s="62"/>
      <c r="G39" s="87"/>
      <c r="H39" s="52"/>
      <c r="I39" s="22"/>
      <c r="K39" s="87"/>
      <c r="L39" s="63"/>
      <c r="M39" s="22"/>
    </row>
    <row r="40" spans="1:13" ht="15" customHeight="1" x14ac:dyDescent="0.2">
      <c r="A40" s="1" t="s">
        <v>170</v>
      </c>
      <c r="B40" s="62"/>
      <c r="C40" s="62"/>
      <c r="D40" s="62"/>
      <c r="G40" s="87"/>
      <c r="H40" s="52"/>
      <c r="I40" s="22"/>
      <c r="K40" s="87"/>
      <c r="L40" s="63"/>
      <c r="M40" s="22"/>
    </row>
    <row r="41" spans="1:13" ht="15" customHeight="1" x14ac:dyDescent="0.2">
      <c r="A41" s="62" t="s">
        <v>161</v>
      </c>
      <c r="B41" s="62"/>
      <c r="C41" s="62"/>
      <c r="D41" s="62"/>
      <c r="G41" s="87"/>
      <c r="H41" s="52"/>
      <c r="I41" s="22"/>
      <c r="K41" s="87"/>
      <c r="L41" s="63"/>
      <c r="M41" s="22"/>
    </row>
    <row r="42" spans="1:13" ht="15" customHeight="1" x14ac:dyDescent="0.2">
      <c r="A42" s="62"/>
      <c r="B42" s="62" t="s">
        <v>162</v>
      </c>
      <c r="C42" s="62"/>
      <c r="D42" s="62"/>
      <c r="G42" s="87"/>
      <c r="H42" s="52"/>
      <c r="I42" s="22"/>
      <c r="K42" s="87"/>
      <c r="L42" s="63"/>
      <c r="M42" s="22"/>
    </row>
    <row r="43" spans="1:13" ht="15" customHeight="1" x14ac:dyDescent="0.2">
      <c r="A43" s="62"/>
      <c r="B43" s="194" t="s">
        <v>239</v>
      </c>
      <c r="D43" s="62"/>
      <c r="G43" s="87"/>
      <c r="H43" s="52"/>
      <c r="I43" s="22"/>
      <c r="K43" s="87"/>
      <c r="L43" s="63"/>
      <c r="M43" s="22"/>
    </row>
    <row r="44" spans="1:13" ht="15" customHeight="1" x14ac:dyDescent="0.2">
      <c r="A44" s="1"/>
      <c r="B44" s="62"/>
      <c r="C44" s="62" t="s">
        <v>163</v>
      </c>
      <c r="G44" s="89">
        <v>-5632338</v>
      </c>
      <c r="H44" s="52"/>
      <c r="I44" s="82">
        <v>1654270</v>
      </c>
      <c r="J44" s="158"/>
      <c r="K44" s="89">
        <v>-5057241</v>
      </c>
      <c r="L44" s="63"/>
      <c r="M44" s="91">
        <v>1764014</v>
      </c>
    </row>
    <row r="45" spans="1:13" ht="8.1" customHeight="1" x14ac:dyDescent="0.2">
      <c r="G45" s="87"/>
      <c r="H45" s="52"/>
      <c r="I45" s="22"/>
      <c r="J45" s="64"/>
      <c r="K45" s="87"/>
      <c r="L45" s="64"/>
      <c r="M45" s="22"/>
    </row>
    <row r="46" spans="1:13" ht="15" customHeight="1" thickBot="1" x14ac:dyDescent="0.25">
      <c r="A46" s="14" t="s">
        <v>171</v>
      </c>
      <c r="B46" s="14"/>
      <c r="G46" s="90">
        <f>SUM(G38,G44)</f>
        <v>-48023215</v>
      </c>
      <c r="I46" s="92">
        <f>SUM(I38,I44)</f>
        <v>100458912</v>
      </c>
      <c r="K46" s="90">
        <f>SUM(K38,K44)</f>
        <v>-14896152</v>
      </c>
      <c r="M46" s="92">
        <f>SUM(M38,M44)</f>
        <v>73192189</v>
      </c>
    </row>
    <row r="47" spans="1:13" ht="8.1" customHeight="1" thickTop="1" x14ac:dyDescent="0.2">
      <c r="G47" s="87"/>
      <c r="I47" s="22"/>
      <c r="K47" s="87"/>
      <c r="M47" s="22"/>
    </row>
    <row r="48" spans="1:13" ht="15" customHeight="1" x14ac:dyDescent="0.2">
      <c r="A48" s="14" t="s">
        <v>97</v>
      </c>
      <c r="G48" s="87"/>
      <c r="I48" s="22"/>
      <c r="K48" s="87"/>
      <c r="L48" s="63"/>
      <c r="M48" s="22"/>
    </row>
    <row r="49" spans="1:13" ht="15" customHeight="1" x14ac:dyDescent="0.2">
      <c r="A49" s="18" t="s">
        <v>98</v>
      </c>
      <c r="G49" s="87">
        <v>-40846901</v>
      </c>
      <c r="I49" s="60">
        <v>46591553</v>
      </c>
      <c r="J49" s="159"/>
      <c r="K49" s="87">
        <v>-9838911</v>
      </c>
      <c r="L49" s="159"/>
      <c r="M49" s="60">
        <v>71428175</v>
      </c>
    </row>
    <row r="50" spans="1:13" ht="15" customHeight="1" x14ac:dyDescent="0.2">
      <c r="A50" s="18" t="s">
        <v>99</v>
      </c>
      <c r="G50" s="89">
        <v>-1543976</v>
      </c>
      <c r="I50" s="82">
        <v>52213089</v>
      </c>
      <c r="J50" s="159"/>
      <c r="K50" s="83">
        <v>0</v>
      </c>
      <c r="L50" s="159"/>
      <c r="M50" s="82">
        <v>0</v>
      </c>
    </row>
    <row r="51" spans="1:13" ht="8.1" customHeight="1" x14ac:dyDescent="0.2">
      <c r="G51" s="87"/>
      <c r="I51" s="22"/>
      <c r="K51" s="87"/>
      <c r="M51" s="22"/>
    </row>
    <row r="52" spans="1:13" ht="15" customHeight="1" thickBot="1" x14ac:dyDescent="0.25">
      <c r="G52" s="90">
        <f>SUM(G49:G50)</f>
        <v>-42390877</v>
      </c>
      <c r="I52" s="92">
        <f>SUM(I49:I50)</f>
        <v>98804642</v>
      </c>
      <c r="K52" s="90">
        <f>SUM(K49:K50)</f>
        <v>-9838911</v>
      </c>
      <c r="M52" s="92">
        <f>SUM(M49:M50)</f>
        <v>71428175</v>
      </c>
    </row>
    <row r="53" spans="1:13" ht="8.1" customHeight="1" thickTop="1" x14ac:dyDescent="0.2">
      <c r="G53" s="87"/>
      <c r="I53" s="22"/>
      <c r="K53" s="87"/>
      <c r="M53" s="22"/>
    </row>
    <row r="54" spans="1:13" ht="15" customHeight="1" x14ac:dyDescent="0.2">
      <c r="A54" s="14" t="s">
        <v>100</v>
      </c>
      <c r="B54" s="14"/>
      <c r="C54" s="14"/>
      <c r="G54" s="87"/>
      <c r="I54" s="22"/>
      <c r="K54" s="87"/>
      <c r="M54" s="22"/>
    </row>
    <row r="55" spans="1:13" ht="15" customHeight="1" x14ac:dyDescent="0.2">
      <c r="A55" s="18" t="s">
        <v>98</v>
      </c>
      <c r="G55" s="87">
        <v>-46479239</v>
      </c>
      <c r="H55" s="27"/>
      <c r="I55" s="60">
        <v>48245823</v>
      </c>
      <c r="J55" s="160"/>
      <c r="K55" s="155">
        <v>-14896152</v>
      </c>
      <c r="L55" s="160"/>
      <c r="M55" s="60">
        <v>73192189</v>
      </c>
    </row>
    <row r="56" spans="1:13" ht="15" customHeight="1" x14ac:dyDescent="0.2">
      <c r="A56" s="18" t="s">
        <v>99</v>
      </c>
      <c r="G56" s="89">
        <v>-1543976</v>
      </c>
      <c r="H56" s="27"/>
      <c r="I56" s="82">
        <v>52213089</v>
      </c>
      <c r="J56" s="160"/>
      <c r="K56" s="83" t="s">
        <v>0</v>
      </c>
      <c r="L56" s="160"/>
      <c r="M56" s="82">
        <v>0</v>
      </c>
    </row>
    <row r="57" spans="1:13" ht="8.1" customHeight="1" x14ac:dyDescent="0.2">
      <c r="G57" s="87"/>
      <c r="H57" s="52"/>
      <c r="I57" s="22"/>
      <c r="J57" s="64"/>
      <c r="K57" s="87"/>
      <c r="L57" s="64"/>
      <c r="M57" s="22"/>
    </row>
    <row r="58" spans="1:13" ht="15" customHeight="1" thickBot="1" x14ac:dyDescent="0.25">
      <c r="G58" s="90">
        <f>SUM(G55:G57)</f>
        <v>-48023215</v>
      </c>
      <c r="I58" s="92">
        <f>SUM(I55:I57)</f>
        <v>100458912</v>
      </c>
      <c r="K58" s="90">
        <f>SUM(K55:K57)</f>
        <v>-14896152</v>
      </c>
      <c r="M58" s="92">
        <f>SUM(M55:M57)</f>
        <v>73192189</v>
      </c>
    </row>
    <row r="59" spans="1:13" ht="6.75" customHeight="1" thickTop="1" x14ac:dyDescent="0.2">
      <c r="G59" s="87"/>
      <c r="I59" s="22"/>
      <c r="K59" s="87"/>
      <c r="M59" s="22"/>
    </row>
    <row r="60" spans="1:13" ht="15" customHeight="1" x14ac:dyDescent="0.2">
      <c r="A60" s="14" t="s">
        <v>172</v>
      </c>
      <c r="G60" s="87"/>
      <c r="I60" s="22"/>
      <c r="K60" s="87"/>
      <c r="M60" s="22"/>
    </row>
    <row r="61" spans="1:13" ht="6" customHeight="1" x14ac:dyDescent="0.2">
      <c r="A61" s="14"/>
      <c r="G61" s="87"/>
      <c r="I61" s="22"/>
      <c r="K61" s="87"/>
      <c r="M61" s="22"/>
    </row>
    <row r="62" spans="1:13" ht="15" customHeight="1" x14ac:dyDescent="0.2">
      <c r="A62" s="18" t="s">
        <v>173</v>
      </c>
      <c r="G62" s="184">
        <f>+G49/1380599978</f>
        <v>-2.9586340468564024E-2</v>
      </c>
      <c r="H62" s="65"/>
      <c r="I62" s="93">
        <f>+I49/1380599978</f>
        <v>3.3747322716529839E-2</v>
      </c>
      <c r="J62" s="65"/>
      <c r="K62" s="184">
        <f>+K49/1380599978</f>
        <v>-7.1265472669738081E-3</v>
      </c>
      <c r="L62" s="66"/>
      <c r="M62" s="93">
        <f>+M49/1380599978</f>
        <v>5.1737053555131952E-2</v>
      </c>
    </row>
    <row r="63" spans="1:13" ht="21" customHeight="1" x14ac:dyDescent="0.2">
      <c r="G63" s="65"/>
      <c r="H63" s="65"/>
      <c r="I63" s="65"/>
      <c r="J63" s="65"/>
      <c r="K63" s="65"/>
      <c r="L63" s="65"/>
      <c r="M63" s="65"/>
    </row>
    <row r="64" spans="1:13" ht="21" customHeight="1" x14ac:dyDescent="0.2">
      <c r="G64" s="65"/>
      <c r="H64" s="65"/>
      <c r="I64" s="65"/>
      <c r="J64" s="65"/>
      <c r="K64" s="65"/>
      <c r="L64" s="65"/>
      <c r="M64" s="65"/>
    </row>
    <row r="65" spans="1:13" ht="21.95" customHeight="1" x14ac:dyDescent="0.2">
      <c r="A65" s="34" t="s">
        <v>37</v>
      </c>
      <c r="B65" s="34"/>
      <c r="C65" s="34"/>
      <c r="D65" s="34"/>
      <c r="E65" s="34"/>
      <c r="F65" s="34"/>
      <c r="G65" s="67"/>
      <c r="H65" s="67"/>
      <c r="I65" s="67"/>
      <c r="J65" s="67"/>
      <c r="K65" s="67"/>
      <c r="L65" s="67"/>
      <c r="M65" s="6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ignoredErrors>
    <ignoredError sqref="G9:M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6"/>
  <sheetViews>
    <sheetView view="pageBreakPreview" topLeftCell="A8" zoomScaleNormal="100" zoomScaleSheetLayoutView="100" workbookViewId="0">
      <selection activeCell="H13" sqref="H13"/>
    </sheetView>
  </sheetViews>
  <sheetFormatPr defaultColWidth="9.140625" defaultRowHeight="16.5" customHeight="1" x14ac:dyDescent="0.25"/>
  <cols>
    <col min="1" max="1" width="2" style="153" customWidth="1"/>
    <col min="2" max="2" width="11" style="153" customWidth="1"/>
    <col min="3" max="3" width="26" style="153" customWidth="1"/>
    <col min="4" max="4" width="4.85546875" style="153" bestFit="1" customWidth="1"/>
    <col min="5" max="5" width="0.85546875" style="153" customWidth="1"/>
    <col min="6" max="6" width="13" style="153" customWidth="1"/>
    <col min="7" max="7" width="0.85546875" style="153" customWidth="1"/>
    <col min="8" max="8" width="13" style="153" customWidth="1"/>
    <col min="9" max="9" width="0.85546875" style="153" customWidth="1"/>
    <col min="10" max="10" width="13" style="153" customWidth="1"/>
    <col min="11" max="11" width="0.85546875" style="153" customWidth="1"/>
    <col min="12" max="12" width="13" style="153" customWidth="1"/>
    <col min="13" max="13" width="0.85546875" style="153" customWidth="1"/>
    <col min="14" max="14" width="13.7109375" style="153" bestFit="1" customWidth="1"/>
    <col min="15" max="15" width="0.85546875" style="153" customWidth="1"/>
    <col min="16" max="16" width="13" style="153" customWidth="1"/>
    <col min="17" max="17" width="0.85546875" style="153" customWidth="1"/>
    <col min="18" max="18" width="13.42578125" style="153" bestFit="1" customWidth="1"/>
    <col min="19" max="19" width="0.85546875" style="153" customWidth="1"/>
    <col min="20" max="20" width="13" style="153" customWidth="1"/>
    <col min="21" max="16384" width="9.140625" style="153"/>
  </cols>
  <sheetData>
    <row r="1" spans="1:20" ht="16.5" customHeight="1" x14ac:dyDescent="0.25">
      <c r="A1" s="1" t="s">
        <v>1</v>
      </c>
    </row>
    <row r="2" spans="1:20" ht="16.5" customHeight="1" x14ac:dyDescent="0.25">
      <c r="A2" s="38" t="s">
        <v>101</v>
      </c>
    </row>
    <row r="3" spans="1:20" ht="16.5" customHeight="1" x14ac:dyDescent="0.25">
      <c r="A3" s="5" t="str">
        <f>'E 6 PL (6M)'!A3</f>
        <v>For the six-month period ended 30 June 2020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0" ht="16.5" customHeight="1" x14ac:dyDescent="0.25">
      <c r="A4" s="38"/>
      <c r="B4" s="52"/>
      <c r="C4" s="52"/>
      <c r="D4" s="52"/>
      <c r="F4" s="52"/>
      <c r="H4" s="52"/>
      <c r="I4" s="52"/>
      <c r="J4" s="52"/>
      <c r="L4" s="52"/>
      <c r="N4" s="52"/>
      <c r="P4" s="52"/>
      <c r="R4" s="52"/>
      <c r="T4" s="52"/>
    </row>
    <row r="5" spans="1:20" ht="16.5" customHeight="1" x14ac:dyDescent="0.25">
      <c r="A5" s="38"/>
      <c r="B5" s="52"/>
      <c r="C5" s="52"/>
      <c r="D5" s="52"/>
      <c r="F5" s="52"/>
      <c r="H5" s="52"/>
      <c r="I5" s="52"/>
      <c r="J5" s="52"/>
      <c r="L5" s="52"/>
      <c r="N5" s="52"/>
      <c r="P5" s="52"/>
      <c r="R5" s="52"/>
      <c r="T5" s="52"/>
    </row>
    <row r="6" spans="1:20" ht="16.5" customHeight="1" x14ac:dyDescent="0.25">
      <c r="A6" s="10"/>
      <c r="B6" s="10"/>
      <c r="C6" s="10"/>
      <c r="D6" s="10"/>
      <c r="E6" s="10"/>
      <c r="F6" s="202" t="s">
        <v>102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</row>
    <row r="7" spans="1:20" ht="16.5" customHeight="1" x14ac:dyDescent="0.25">
      <c r="A7" s="68"/>
      <c r="B7" s="68"/>
      <c r="C7" s="68"/>
      <c r="D7" s="68"/>
      <c r="E7" s="68"/>
      <c r="F7" s="203" t="s">
        <v>103</v>
      </c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69"/>
      <c r="R7" s="70"/>
      <c r="S7" s="70"/>
      <c r="T7" s="70"/>
    </row>
    <row r="8" spans="1:20" ht="16.5" customHeight="1" x14ac:dyDescent="0.25">
      <c r="A8" s="68"/>
      <c r="B8" s="54"/>
      <c r="C8" s="54"/>
      <c r="D8" s="54"/>
      <c r="E8" s="56"/>
      <c r="G8" s="56"/>
      <c r="H8" s="54"/>
      <c r="I8" s="54"/>
      <c r="J8" s="54"/>
      <c r="K8" s="56"/>
      <c r="L8" s="204" t="s">
        <v>104</v>
      </c>
      <c r="M8" s="204"/>
      <c r="N8" s="204"/>
      <c r="O8" s="56"/>
      <c r="Q8" s="56"/>
      <c r="R8" s="54"/>
      <c r="S8" s="56"/>
    </row>
    <row r="9" spans="1:20" ht="16.5" customHeight="1" x14ac:dyDescent="0.25">
      <c r="A9" s="68"/>
      <c r="B9" s="54"/>
      <c r="C9" s="54"/>
      <c r="D9" s="54"/>
      <c r="E9" s="56"/>
      <c r="F9" s="54" t="s">
        <v>105</v>
      </c>
      <c r="I9" s="54"/>
      <c r="J9" s="54" t="s">
        <v>106</v>
      </c>
      <c r="K9" s="56"/>
      <c r="P9" s="54" t="s">
        <v>107</v>
      </c>
    </row>
    <row r="10" spans="1:20" ht="16.5" customHeight="1" x14ac:dyDescent="0.25">
      <c r="A10" s="68"/>
      <c r="B10" s="56"/>
      <c r="C10" s="56"/>
      <c r="D10" s="56"/>
      <c r="E10" s="56"/>
      <c r="F10" s="54" t="s">
        <v>108</v>
      </c>
      <c r="G10" s="56"/>
      <c r="H10" s="54" t="s">
        <v>109</v>
      </c>
      <c r="I10" s="54"/>
      <c r="J10" s="54" t="s">
        <v>110</v>
      </c>
      <c r="K10" s="56"/>
      <c r="L10" s="56" t="s">
        <v>111</v>
      </c>
      <c r="M10" s="71"/>
      <c r="N10" s="71"/>
      <c r="O10" s="56"/>
      <c r="P10" s="54" t="s">
        <v>112</v>
      </c>
      <c r="Q10" s="56"/>
      <c r="R10" s="54" t="s">
        <v>113</v>
      </c>
      <c r="S10" s="56"/>
      <c r="T10" s="54" t="s">
        <v>107</v>
      </c>
    </row>
    <row r="11" spans="1:20" ht="16.5" customHeight="1" x14ac:dyDescent="0.25">
      <c r="A11" s="68"/>
      <c r="B11" s="56"/>
      <c r="C11" s="56"/>
      <c r="D11" s="56"/>
      <c r="E11" s="56"/>
      <c r="F11" s="56" t="s">
        <v>114</v>
      </c>
      <c r="G11" s="56"/>
      <c r="H11" s="54" t="s">
        <v>114</v>
      </c>
      <c r="I11" s="54"/>
      <c r="J11" s="54" t="s">
        <v>115</v>
      </c>
      <c r="K11" s="56"/>
      <c r="L11" s="72" t="s">
        <v>116</v>
      </c>
      <c r="M11" s="56"/>
      <c r="N11" s="56" t="s">
        <v>117</v>
      </c>
      <c r="O11" s="56"/>
      <c r="P11" s="56" t="s">
        <v>118</v>
      </c>
      <c r="Q11" s="56"/>
      <c r="R11" s="56" t="s">
        <v>119</v>
      </c>
      <c r="S11" s="56"/>
      <c r="T11" s="54" t="s">
        <v>120</v>
      </c>
    </row>
    <row r="12" spans="1:20" ht="16.5" customHeight="1" x14ac:dyDescent="0.25">
      <c r="A12" s="68"/>
      <c r="B12" s="71"/>
      <c r="C12" s="71"/>
      <c r="D12" s="135" t="s">
        <v>11</v>
      </c>
      <c r="E12" s="56"/>
      <c r="F12" s="53" t="s">
        <v>12</v>
      </c>
      <c r="G12" s="56"/>
      <c r="H12" s="53" t="s">
        <v>12</v>
      </c>
      <c r="I12" s="56"/>
      <c r="J12" s="53" t="s">
        <v>12</v>
      </c>
      <c r="K12" s="56"/>
      <c r="L12" s="53" t="s">
        <v>12</v>
      </c>
      <c r="M12" s="56"/>
      <c r="N12" s="53" t="s">
        <v>12</v>
      </c>
      <c r="O12" s="56"/>
      <c r="P12" s="53" t="s">
        <v>12</v>
      </c>
      <c r="Q12" s="56"/>
      <c r="R12" s="53" t="s">
        <v>12</v>
      </c>
      <c r="S12" s="56"/>
      <c r="T12" s="53" t="s">
        <v>12</v>
      </c>
    </row>
    <row r="13" spans="1:20" ht="16.5" customHeight="1" x14ac:dyDescent="0.25">
      <c r="A13" s="73"/>
      <c r="B13" s="52"/>
      <c r="C13" s="52"/>
      <c r="D13" s="52"/>
      <c r="I13" s="52"/>
    </row>
    <row r="14" spans="1:20" ht="16.5" customHeight="1" x14ac:dyDescent="0.25">
      <c r="A14" s="14" t="s">
        <v>194</v>
      </c>
      <c r="B14" s="52"/>
      <c r="C14" s="52"/>
      <c r="D14" s="52"/>
      <c r="F14" s="52">
        <v>1380599978</v>
      </c>
      <c r="H14" s="52">
        <v>1251361218</v>
      </c>
      <c r="I14" s="52"/>
      <c r="J14" s="52">
        <v>1589337148</v>
      </c>
      <c r="L14" s="52">
        <v>32915752</v>
      </c>
      <c r="N14" s="52">
        <v>411269424</v>
      </c>
      <c r="P14" s="52">
        <f>SUM(F14:N14)</f>
        <v>4665483520</v>
      </c>
      <c r="R14" s="52">
        <v>128190787</v>
      </c>
      <c r="T14" s="52">
        <f>SUM(P14:S14)</f>
        <v>4793674307</v>
      </c>
    </row>
    <row r="15" spans="1:20" ht="16.5" customHeight="1" x14ac:dyDescent="0.25">
      <c r="A15" s="18" t="s">
        <v>187</v>
      </c>
      <c r="B15" s="52"/>
      <c r="C15" s="52"/>
      <c r="D15" s="52"/>
      <c r="F15" s="52">
        <v>0</v>
      </c>
      <c r="H15" s="52">
        <v>0</v>
      </c>
      <c r="I15" s="52"/>
      <c r="J15" s="52">
        <v>0</v>
      </c>
      <c r="L15" s="52">
        <v>0</v>
      </c>
      <c r="N15" s="52">
        <v>-110448323</v>
      </c>
      <c r="P15" s="52">
        <f>SUM(F15:N15)</f>
        <v>-110448323</v>
      </c>
      <c r="R15" s="52" t="s">
        <v>0</v>
      </c>
      <c r="T15" s="52">
        <f>SUM(P15:S15)</f>
        <v>-110448323</v>
      </c>
    </row>
    <row r="16" spans="1:20" ht="16.5" customHeight="1" x14ac:dyDescent="0.25">
      <c r="A16" s="18" t="s">
        <v>96</v>
      </c>
      <c r="B16" s="52"/>
      <c r="C16" s="52"/>
      <c r="D16" s="52"/>
      <c r="E16" s="74"/>
      <c r="F16" s="51">
        <v>0</v>
      </c>
      <c r="G16" s="74"/>
      <c r="H16" s="51">
        <v>0</v>
      </c>
      <c r="I16" s="52"/>
      <c r="J16" s="51">
        <v>0</v>
      </c>
      <c r="K16" s="74"/>
      <c r="L16" s="51">
        <v>0</v>
      </c>
      <c r="M16" s="74"/>
      <c r="N16" s="51">
        <v>48245823</v>
      </c>
      <c r="O16" s="74"/>
      <c r="P16" s="162">
        <f>SUM(F16:N16)</f>
        <v>48245823</v>
      </c>
      <c r="Q16" s="74"/>
      <c r="R16" s="51">
        <v>52213089</v>
      </c>
      <c r="S16" s="74"/>
      <c r="T16" s="51">
        <f>SUM(P16:S16)</f>
        <v>100458912</v>
      </c>
    </row>
    <row r="17" spans="1:20" ht="16.5" customHeight="1" x14ac:dyDescent="0.25">
      <c r="A17" s="14"/>
      <c r="B17" s="52"/>
      <c r="C17" s="52"/>
      <c r="D17" s="52"/>
      <c r="I17" s="52"/>
    </row>
    <row r="18" spans="1:20" ht="16.5" customHeight="1" thickBot="1" x14ac:dyDescent="0.3">
      <c r="A18" s="14" t="s">
        <v>207</v>
      </c>
      <c r="B18" s="52"/>
      <c r="C18" s="52"/>
      <c r="D18" s="52"/>
      <c r="F18" s="75">
        <f>SUM(F14:F17)</f>
        <v>1380599978</v>
      </c>
      <c r="H18" s="75">
        <f>SUM(H14:H16)</f>
        <v>1251361218</v>
      </c>
      <c r="I18" s="52"/>
      <c r="J18" s="75">
        <f>SUM(J14:J16)</f>
        <v>1589337148</v>
      </c>
      <c r="L18" s="75">
        <f>SUM(L14:L16)</f>
        <v>32915752</v>
      </c>
      <c r="N18" s="75">
        <f>SUM(N14:N16)</f>
        <v>349066924</v>
      </c>
      <c r="P18" s="75">
        <f>SUM(P14:P16)</f>
        <v>4603281020</v>
      </c>
      <c r="R18" s="75">
        <f>SUM(R14:R16)</f>
        <v>180403876</v>
      </c>
      <c r="T18" s="75">
        <f>SUM(T14:T16)</f>
        <v>4783684896</v>
      </c>
    </row>
    <row r="19" spans="1:20" ht="16.5" customHeight="1" thickTop="1" x14ac:dyDescent="0.25">
      <c r="A19" s="14"/>
      <c r="B19" s="52"/>
      <c r="C19" s="52"/>
      <c r="D19" s="52"/>
      <c r="F19" s="52"/>
      <c r="H19" s="52"/>
      <c r="I19" s="52"/>
      <c r="J19" s="52"/>
      <c r="L19" s="52"/>
      <c r="N19" s="52"/>
      <c r="P19" s="52"/>
      <c r="R19" s="52"/>
      <c r="T19" s="52"/>
    </row>
    <row r="20" spans="1:20" ht="16.5" customHeight="1" x14ac:dyDescent="0.25">
      <c r="A20" s="14"/>
      <c r="B20" s="52"/>
      <c r="C20" s="52"/>
      <c r="D20" s="52"/>
      <c r="F20" s="52"/>
      <c r="H20" s="52"/>
      <c r="I20" s="52"/>
      <c r="J20" s="52"/>
      <c r="L20" s="52"/>
      <c r="N20" s="52"/>
    </row>
    <row r="21" spans="1:20" ht="16.5" customHeight="1" x14ac:dyDescent="0.25">
      <c r="A21" s="14" t="s">
        <v>192</v>
      </c>
      <c r="B21" s="52"/>
      <c r="C21" s="52"/>
      <c r="D21" s="52"/>
      <c r="F21" s="76">
        <v>1380599978</v>
      </c>
      <c r="H21" s="76">
        <v>1251361218</v>
      </c>
      <c r="I21" s="52"/>
      <c r="J21" s="76">
        <v>1589337148</v>
      </c>
      <c r="L21" s="76">
        <v>46648118</v>
      </c>
      <c r="N21" s="76">
        <v>317173564</v>
      </c>
      <c r="P21" s="76">
        <f>SUM(F21:N21)</f>
        <v>4585120026</v>
      </c>
      <c r="R21" s="76">
        <v>199213192</v>
      </c>
      <c r="T21" s="76">
        <f>SUM(P21:S21)</f>
        <v>4784333218</v>
      </c>
    </row>
    <row r="22" spans="1:20" ht="16.5" customHeight="1" x14ac:dyDescent="0.25">
      <c r="A22" s="18" t="s">
        <v>190</v>
      </c>
      <c r="B22" s="18"/>
      <c r="C22" s="52"/>
      <c r="D22" s="52"/>
      <c r="F22" s="76"/>
      <c r="H22" s="76"/>
      <c r="I22" s="52"/>
      <c r="J22" s="76"/>
      <c r="L22" s="76"/>
      <c r="N22" s="76"/>
      <c r="P22" s="76"/>
      <c r="R22" s="76"/>
      <c r="T22" s="76"/>
    </row>
    <row r="23" spans="1:20" s="154" customFormat="1" ht="16.5" customHeight="1" x14ac:dyDescent="0.25">
      <c r="A23" s="18"/>
      <c r="B23" s="18" t="s">
        <v>191</v>
      </c>
      <c r="C23" s="141"/>
      <c r="D23" s="142">
        <v>4</v>
      </c>
      <c r="E23" s="143"/>
      <c r="F23" s="140">
        <v>0</v>
      </c>
      <c r="G23" s="149"/>
      <c r="H23" s="140">
        <v>0</v>
      </c>
      <c r="I23" s="144"/>
      <c r="J23" s="140">
        <v>0</v>
      </c>
      <c r="K23" s="145"/>
      <c r="L23" s="140">
        <v>0</v>
      </c>
      <c r="M23" s="144"/>
      <c r="N23" s="140">
        <v>-14664903</v>
      </c>
      <c r="O23" s="144"/>
      <c r="P23" s="140">
        <f>SUM(F23:N23)</f>
        <v>-14664903</v>
      </c>
      <c r="Q23" s="144"/>
      <c r="R23" s="140">
        <v>0</v>
      </c>
      <c r="S23" s="144"/>
      <c r="T23" s="140">
        <f>SUM(P23:R23)</f>
        <v>-14664903</v>
      </c>
    </row>
    <row r="24" spans="1:20" s="154" customFormat="1" ht="16.5" customHeight="1" x14ac:dyDescent="0.25">
      <c r="A24" s="18"/>
      <c r="B24" s="18"/>
      <c r="C24" s="141"/>
      <c r="D24" s="142"/>
      <c r="E24" s="143"/>
      <c r="F24" s="148"/>
      <c r="G24" s="149"/>
      <c r="H24" s="148"/>
      <c r="I24" s="144"/>
      <c r="J24" s="148"/>
      <c r="K24" s="145"/>
      <c r="L24" s="148"/>
      <c r="M24" s="144"/>
      <c r="N24" s="148"/>
      <c r="O24" s="144"/>
      <c r="P24" s="148"/>
      <c r="Q24" s="144"/>
      <c r="R24" s="148"/>
      <c r="S24" s="144"/>
      <c r="T24" s="148"/>
    </row>
    <row r="25" spans="1:20" s="154" customFormat="1" ht="16.5" customHeight="1" x14ac:dyDescent="0.25">
      <c r="A25" s="146" t="s">
        <v>193</v>
      </c>
      <c r="B25" s="147"/>
      <c r="C25" s="141"/>
      <c r="D25" s="141"/>
      <c r="E25" s="143"/>
      <c r="F25" s="148">
        <f>SUM(F21:F23)</f>
        <v>1380599978</v>
      </c>
      <c r="G25" s="141"/>
      <c r="H25" s="148">
        <f>SUM(H21:H23)</f>
        <v>1251361218</v>
      </c>
      <c r="I25" s="143"/>
      <c r="J25" s="148">
        <f>SUM(J21:J23)</f>
        <v>1589337148</v>
      </c>
      <c r="K25" s="141"/>
      <c r="L25" s="148">
        <f>SUM(L21:L23)</f>
        <v>46648118</v>
      </c>
      <c r="M25" s="141"/>
      <c r="N25" s="148">
        <f>SUM(N21:N23)</f>
        <v>302508661</v>
      </c>
      <c r="O25" s="143"/>
      <c r="P25" s="148">
        <f>SUM(F25:N25)</f>
        <v>4570455123</v>
      </c>
      <c r="Q25" s="143"/>
      <c r="R25" s="148">
        <f>SUM(R21:R23)</f>
        <v>199213192</v>
      </c>
      <c r="S25" s="143"/>
      <c r="T25" s="148">
        <f>SUM(T21:T23)</f>
        <v>4769668315</v>
      </c>
    </row>
    <row r="26" spans="1:20" s="154" customFormat="1" ht="16.5" customHeight="1" x14ac:dyDescent="0.25">
      <c r="A26" s="18" t="s">
        <v>187</v>
      </c>
      <c r="B26" s="52"/>
      <c r="C26" s="52"/>
      <c r="D26" s="142">
        <v>19</v>
      </c>
      <c r="F26" s="76" t="s">
        <v>0</v>
      </c>
      <c r="H26" s="76" t="s">
        <v>0</v>
      </c>
      <c r="I26" s="52"/>
      <c r="J26" s="76" t="s">
        <v>0</v>
      </c>
      <c r="L26" s="76" t="s">
        <v>0</v>
      </c>
      <c r="N26" s="76">
        <v>-55223999</v>
      </c>
      <c r="P26" s="76">
        <f>SUM(F26:N26)</f>
        <v>-55223999</v>
      </c>
      <c r="R26" s="148">
        <v>-20</v>
      </c>
      <c r="T26" s="76">
        <f>SUM(P26:S26)</f>
        <v>-55224019</v>
      </c>
    </row>
    <row r="27" spans="1:20" ht="16.5" customHeight="1" x14ac:dyDescent="0.25">
      <c r="A27" s="18" t="s">
        <v>171</v>
      </c>
      <c r="B27" s="52"/>
      <c r="C27" s="52"/>
      <c r="D27" s="52"/>
      <c r="E27" s="74"/>
      <c r="F27" s="77" t="s">
        <v>0</v>
      </c>
      <c r="G27" s="74"/>
      <c r="H27" s="77" t="s">
        <v>0</v>
      </c>
      <c r="I27" s="52"/>
      <c r="J27" s="77" t="s">
        <v>0</v>
      </c>
      <c r="K27" s="74"/>
      <c r="L27" s="77" t="s">
        <v>0</v>
      </c>
      <c r="M27" s="74"/>
      <c r="N27" s="77">
        <f>+'E 6 PL (6M)'!G55</f>
        <v>-46479239</v>
      </c>
      <c r="O27" s="74"/>
      <c r="P27" s="77">
        <f>SUM(F27:N27)</f>
        <v>-46479239</v>
      </c>
      <c r="Q27" s="74"/>
      <c r="R27" s="77">
        <f>+'E 6 PL (6M)'!G56</f>
        <v>-1543976</v>
      </c>
      <c r="S27" s="74"/>
      <c r="T27" s="77">
        <f>SUM(P27:S27)</f>
        <v>-48023215</v>
      </c>
    </row>
    <row r="28" spans="1:20" ht="16.5" customHeight="1" x14ac:dyDescent="0.25">
      <c r="A28" s="14"/>
      <c r="B28" s="52"/>
      <c r="C28" s="52"/>
      <c r="D28" s="52"/>
      <c r="F28" s="78"/>
      <c r="H28" s="78"/>
      <c r="I28" s="52"/>
      <c r="J28" s="78"/>
      <c r="L28" s="78"/>
      <c r="N28" s="78"/>
      <c r="P28" s="78"/>
      <c r="R28" s="78"/>
      <c r="T28" s="78"/>
    </row>
    <row r="29" spans="1:20" ht="16.5" customHeight="1" thickBot="1" x14ac:dyDescent="0.3">
      <c r="A29" s="14" t="s">
        <v>208</v>
      </c>
      <c r="B29" s="52"/>
      <c r="C29" s="52"/>
      <c r="D29" s="52"/>
      <c r="F29" s="79">
        <f>SUM(F25:F28)</f>
        <v>1380599978</v>
      </c>
      <c r="H29" s="79">
        <f>SUM(H25:H28)</f>
        <v>1251361218</v>
      </c>
      <c r="I29" s="52"/>
      <c r="J29" s="79">
        <f>SUM(J25:J28)</f>
        <v>1589337148</v>
      </c>
      <c r="L29" s="79">
        <f>SUM(L25:L28)</f>
        <v>46648118</v>
      </c>
      <c r="N29" s="79">
        <f>SUM(N25:N28)</f>
        <v>200805423</v>
      </c>
      <c r="P29" s="79">
        <f>SUM(P25:P28)</f>
        <v>4468751885</v>
      </c>
      <c r="R29" s="79">
        <f>SUM(R25:R28)</f>
        <v>197669196</v>
      </c>
      <c r="T29" s="79">
        <f>SUM(T25:T28)</f>
        <v>4666421081</v>
      </c>
    </row>
    <row r="30" spans="1:20" ht="16.5" customHeight="1" thickTop="1" x14ac:dyDescent="0.25">
      <c r="A30" s="14"/>
      <c r="B30" s="52"/>
      <c r="C30" s="52"/>
      <c r="D30" s="52"/>
      <c r="F30" s="52"/>
      <c r="H30" s="52"/>
      <c r="I30" s="52"/>
      <c r="J30" s="52"/>
      <c r="L30" s="52"/>
      <c r="N30" s="52"/>
    </row>
    <row r="31" spans="1:20" ht="16.5" customHeight="1" x14ac:dyDescent="0.25">
      <c r="A31" s="14"/>
      <c r="B31" s="52"/>
      <c r="C31" s="52"/>
      <c r="D31" s="52"/>
      <c r="F31" s="52"/>
      <c r="H31" s="52"/>
      <c r="I31" s="52"/>
      <c r="J31" s="52"/>
      <c r="L31" s="52"/>
      <c r="N31" s="52"/>
    </row>
    <row r="32" spans="1:20" ht="16.5" customHeight="1" x14ac:dyDescent="0.25">
      <c r="A32" s="14"/>
      <c r="B32" s="52"/>
      <c r="C32" s="52"/>
      <c r="D32" s="52"/>
      <c r="F32" s="52"/>
      <c r="H32" s="52"/>
      <c r="I32" s="52"/>
      <c r="J32" s="52"/>
      <c r="L32" s="52"/>
      <c r="N32" s="52"/>
    </row>
    <row r="33" spans="1:20" ht="16.5" customHeight="1" x14ac:dyDescent="0.25">
      <c r="A33" s="14"/>
      <c r="B33" s="52"/>
      <c r="C33" s="52"/>
      <c r="D33" s="52"/>
      <c r="F33" s="52"/>
      <c r="H33" s="52"/>
      <c r="I33" s="52"/>
      <c r="J33" s="52"/>
      <c r="L33" s="52"/>
      <c r="N33" s="52"/>
    </row>
    <row r="34" spans="1:20" ht="16.5" customHeight="1" x14ac:dyDescent="0.25">
      <c r="A34" s="14"/>
      <c r="B34" s="52"/>
      <c r="C34" s="52"/>
      <c r="D34" s="52"/>
      <c r="F34" s="52"/>
      <c r="H34" s="52"/>
      <c r="I34" s="52"/>
      <c r="J34" s="52"/>
      <c r="L34" s="52"/>
      <c r="N34" s="52"/>
    </row>
    <row r="35" spans="1:20" ht="12" customHeight="1" x14ac:dyDescent="0.25">
      <c r="A35" s="14"/>
      <c r="B35" s="52"/>
      <c r="C35" s="52"/>
      <c r="D35" s="52"/>
      <c r="F35" s="52"/>
      <c r="H35" s="52"/>
      <c r="I35" s="52"/>
      <c r="J35" s="52"/>
      <c r="L35" s="52"/>
      <c r="N35" s="52"/>
    </row>
    <row r="36" spans="1:20" ht="21.95" customHeight="1" x14ac:dyDescent="0.25">
      <c r="A36" s="34" t="s">
        <v>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</row>
  </sheetData>
  <mergeCells count="3">
    <mergeCell ref="F6:T6"/>
    <mergeCell ref="F7:P7"/>
    <mergeCell ref="L8:N8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4"/>
  <sheetViews>
    <sheetView view="pageBreakPreview" topLeftCell="A10" zoomScaleNormal="100" zoomScaleSheetLayoutView="100" workbookViewId="0">
      <selection activeCell="P24" sqref="P24"/>
    </sheetView>
  </sheetViews>
  <sheetFormatPr defaultColWidth="9.140625" defaultRowHeight="16.5" customHeight="1" x14ac:dyDescent="0.2"/>
  <cols>
    <col min="1" max="1" width="2" style="85" customWidth="1"/>
    <col min="2" max="2" width="9.140625" style="85"/>
    <col min="3" max="3" width="28.5703125" style="85" customWidth="1"/>
    <col min="4" max="4" width="4.85546875" style="136" bestFit="1" customWidth="1"/>
    <col min="5" max="5" width="0.85546875" style="85" customWidth="1"/>
    <col min="6" max="6" width="12.5703125" style="85" customWidth="1"/>
    <col min="7" max="7" width="0.85546875" style="85" customWidth="1"/>
    <col min="8" max="8" width="12.7109375" style="85" customWidth="1"/>
    <col min="9" max="9" width="0.85546875" style="85" customWidth="1"/>
    <col min="10" max="10" width="14.5703125" style="85" customWidth="1"/>
    <col min="11" max="11" width="0.85546875" style="85" customWidth="1"/>
    <col min="12" max="12" width="17.42578125" style="85" customWidth="1"/>
    <col min="13" max="13" width="0.85546875" style="85" customWidth="1"/>
    <col min="14" max="14" width="12.7109375" style="85" customWidth="1"/>
    <col min="15" max="15" width="0.85546875" style="85" customWidth="1"/>
    <col min="16" max="16" width="13.42578125" style="85" customWidth="1"/>
    <col min="17" max="17" width="0.85546875" style="85" customWidth="1"/>
    <col min="18" max="18" width="13.5703125" style="85" bestFit="1" customWidth="1"/>
    <col min="19" max="16384" width="9.140625" style="85"/>
  </cols>
  <sheetData>
    <row r="1" spans="1:18" s="97" customFormat="1" ht="16.5" customHeight="1" x14ac:dyDescent="0.2">
      <c r="A1" s="1" t="s">
        <v>1</v>
      </c>
      <c r="D1" s="94"/>
    </row>
    <row r="2" spans="1:18" s="97" customFormat="1" ht="16.5" customHeight="1" x14ac:dyDescent="0.2">
      <c r="A2" s="38" t="s">
        <v>236</v>
      </c>
      <c r="D2" s="94"/>
    </row>
    <row r="3" spans="1:18" s="97" customFormat="1" ht="16.5" customHeight="1" x14ac:dyDescent="0.2">
      <c r="A3" s="36" t="str">
        <f>'E 6 PL (6M)'!A3</f>
        <v>For the six-month period ended 30 June 2020</v>
      </c>
      <c r="B3" s="51"/>
      <c r="C3" s="51"/>
      <c r="D3" s="137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8" ht="16.5" customHeight="1" x14ac:dyDescent="0.2">
      <c r="A4" s="38"/>
      <c r="B4" s="52"/>
      <c r="C4" s="52"/>
      <c r="D4" s="81"/>
      <c r="E4" s="52"/>
      <c r="F4" s="52"/>
      <c r="H4" s="52"/>
      <c r="L4" s="52"/>
      <c r="N4" s="52"/>
      <c r="P4" s="52"/>
      <c r="R4" s="52"/>
    </row>
    <row r="5" spans="1:18" ht="16.5" customHeight="1" x14ac:dyDescent="0.2">
      <c r="A5" s="38"/>
      <c r="B5" s="52"/>
      <c r="C5" s="52"/>
      <c r="D5" s="81"/>
      <c r="E5" s="52"/>
      <c r="F5" s="52"/>
      <c r="H5" s="52"/>
      <c r="L5" s="52"/>
      <c r="N5" s="52"/>
      <c r="P5" s="52"/>
      <c r="R5" s="52"/>
    </row>
    <row r="6" spans="1:18" ht="16.5" customHeight="1" x14ac:dyDescent="0.2">
      <c r="A6" s="10"/>
      <c r="B6" s="10"/>
      <c r="C6" s="10"/>
      <c r="D6" s="12"/>
      <c r="E6" s="10"/>
      <c r="F6" s="202" t="s">
        <v>122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</row>
    <row r="7" spans="1:18" ht="16.5" customHeight="1" x14ac:dyDescent="0.2">
      <c r="A7" s="68"/>
      <c r="B7" s="54"/>
      <c r="C7" s="54"/>
      <c r="D7" s="138"/>
      <c r="E7" s="54"/>
      <c r="G7" s="56"/>
      <c r="I7" s="56"/>
      <c r="J7" s="56" t="s">
        <v>189</v>
      </c>
      <c r="K7" s="56"/>
      <c r="M7" s="56"/>
      <c r="Q7" s="56"/>
    </row>
    <row r="8" spans="1:18" ht="16.5" customHeight="1" x14ac:dyDescent="0.2">
      <c r="A8" s="68"/>
      <c r="B8" s="54"/>
      <c r="C8" s="54"/>
      <c r="D8" s="138"/>
      <c r="E8" s="54"/>
      <c r="G8" s="56"/>
      <c r="I8" s="56"/>
      <c r="J8" s="54" t="s">
        <v>123</v>
      </c>
      <c r="K8" s="54"/>
      <c r="M8" s="56"/>
      <c r="O8" s="71"/>
      <c r="P8" s="71"/>
      <c r="Q8" s="56"/>
    </row>
    <row r="9" spans="1:18" ht="16.5" customHeight="1" x14ac:dyDescent="0.2">
      <c r="A9" s="68"/>
      <c r="B9" s="56"/>
      <c r="C9" s="56"/>
      <c r="D9" s="71"/>
      <c r="E9" s="56"/>
      <c r="F9" s="54" t="s">
        <v>105</v>
      </c>
      <c r="G9" s="56"/>
      <c r="H9" s="18"/>
      <c r="I9" s="56"/>
      <c r="J9" s="54" t="s">
        <v>124</v>
      </c>
      <c r="K9" s="54"/>
      <c r="L9" s="54" t="s">
        <v>125</v>
      </c>
      <c r="M9" s="56"/>
      <c r="N9" s="202" t="s">
        <v>104</v>
      </c>
      <c r="O9" s="202"/>
      <c r="P9" s="202"/>
      <c r="Q9" s="56"/>
      <c r="R9" s="18"/>
    </row>
    <row r="10" spans="1:18" ht="16.5" customHeight="1" x14ac:dyDescent="0.2">
      <c r="A10" s="68"/>
      <c r="B10" s="56"/>
      <c r="C10" s="56"/>
      <c r="D10" s="71"/>
      <c r="E10" s="56"/>
      <c r="F10" s="54" t="s">
        <v>108</v>
      </c>
      <c r="G10" s="56"/>
      <c r="H10" s="54" t="s">
        <v>109</v>
      </c>
      <c r="I10" s="56"/>
      <c r="J10" s="56" t="s">
        <v>126</v>
      </c>
      <c r="K10" s="56"/>
      <c r="L10" s="54" t="s">
        <v>127</v>
      </c>
      <c r="M10" s="56"/>
      <c r="N10" s="56" t="s">
        <v>111</v>
      </c>
      <c r="O10" s="56"/>
      <c r="P10" s="56"/>
      <c r="Q10" s="56"/>
      <c r="R10" s="54" t="s">
        <v>107</v>
      </c>
    </row>
    <row r="11" spans="1:18" ht="16.5" customHeight="1" x14ac:dyDescent="0.2">
      <c r="A11" s="68"/>
      <c r="B11" s="56"/>
      <c r="C11" s="56"/>
      <c r="D11" s="71"/>
      <c r="E11" s="56"/>
      <c r="F11" s="56" t="s">
        <v>114</v>
      </c>
      <c r="G11" s="56"/>
      <c r="H11" s="54" t="s">
        <v>114</v>
      </c>
      <c r="I11" s="56"/>
      <c r="J11" s="56" t="s">
        <v>128</v>
      </c>
      <c r="K11" s="56"/>
      <c r="L11" s="54" t="s">
        <v>129</v>
      </c>
      <c r="M11" s="56"/>
      <c r="N11" s="72" t="s">
        <v>116</v>
      </c>
      <c r="O11" s="56"/>
      <c r="P11" s="56" t="s">
        <v>117</v>
      </c>
      <c r="Q11" s="56"/>
      <c r="R11" s="54" t="s">
        <v>130</v>
      </c>
    </row>
    <row r="12" spans="1:18" ht="16.5" customHeight="1" x14ac:dyDescent="0.2">
      <c r="A12" s="68"/>
      <c r="B12" s="71"/>
      <c r="C12" s="71"/>
      <c r="D12" s="135" t="s">
        <v>11</v>
      </c>
      <c r="E12" s="71"/>
      <c r="F12" s="53" t="s">
        <v>12</v>
      </c>
      <c r="G12" s="56"/>
      <c r="H12" s="53" t="s">
        <v>12</v>
      </c>
      <c r="I12" s="56"/>
      <c r="J12" s="80" t="s">
        <v>12</v>
      </c>
      <c r="K12" s="56"/>
      <c r="L12" s="53" t="s">
        <v>12</v>
      </c>
      <c r="M12" s="56"/>
      <c r="N12" s="53" t="s">
        <v>12</v>
      </c>
      <c r="O12" s="56"/>
      <c r="P12" s="53" t="s">
        <v>12</v>
      </c>
      <c r="Q12" s="56"/>
      <c r="R12" s="53" t="s">
        <v>12</v>
      </c>
    </row>
    <row r="13" spans="1:18" ht="16.5" customHeight="1" x14ac:dyDescent="0.2">
      <c r="B13" s="52"/>
      <c r="C13" s="52"/>
      <c r="D13" s="81"/>
      <c r="E13" s="52"/>
    </row>
    <row r="14" spans="1:18" ht="16.5" customHeight="1" x14ac:dyDescent="0.2">
      <c r="A14" s="14" t="s">
        <v>121</v>
      </c>
      <c r="B14" s="81"/>
      <c r="C14" s="81"/>
      <c r="D14" s="81"/>
      <c r="E14" s="81"/>
      <c r="F14" s="52">
        <v>1380599978</v>
      </c>
      <c r="H14" s="52">
        <v>5072394899</v>
      </c>
      <c r="J14" s="52">
        <v>-2499763187</v>
      </c>
      <c r="L14" s="52">
        <v>2588050</v>
      </c>
      <c r="N14" s="52">
        <v>15899648</v>
      </c>
      <c r="P14" s="52">
        <v>41361836</v>
      </c>
      <c r="R14" s="52">
        <f>SUM(F14:P14)</f>
        <v>4013081224</v>
      </c>
    </row>
    <row r="15" spans="1:18" ht="16.5" customHeight="1" x14ac:dyDescent="0.2">
      <c r="A15" s="18" t="s">
        <v>220</v>
      </c>
      <c r="B15" s="60"/>
      <c r="C15" s="60"/>
      <c r="D15" s="139"/>
      <c r="E15" s="60"/>
      <c r="F15" s="60">
        <v>0</v>
      </c>
      <c r="G15" s="163"/>
      <c r="H15" s="60">
        <v>0</v>
      </c>
      <c r="I15" s="163"/>
      <c r="J15" s="60">
        <v>0</v>
      </c>
      <c r="K15" s="60"/>
      <c r="L15" s="60">
        <v>0</v>
      </c>
      <c r="M15" s="163"/>
      <c r="N15" s="60">
        <v>0</v>
      </c>
      <c r="P15" s="164">
        <v>-110447998</v>
      </c>
      <c r="R15" s="52">
        <f>SUM(F15:P15)</f>
        <v>-110447998</v>
      </c>
    </row>
    <row r="16" spans="1:18" ht="16.5" customHeight="1" x14ac:dyDescent="0.2">
      <c r="A16" s="18" t="s">
        <v>96</v>
      </c>
      <c r="B16" s="60"/>
      <c r="C16" s="60"/>
      <c r="D16" s="139"/>
      <c r="E16" s="60"/>
      <c r="F16" s="82">
        <v>0</v>
      </c>
      <c r="H16" s="82">
        <v>0</v>
      </c>
      <c r="J16" s="82">
        <v>0</v>
      </c>
      <c r="K16" s="60"/>
      <c r="L16" s="82">
        <v>0</v>
      </c>
      <c r="N16" s="82">
        <v>0</v>
      </c>
      <c r="P16" s="165">
        <v>73192189</v>
      </c>
      <c r="R16" s="51">
        <f>SUM(F16:P16)</f>
        <v>73192189</v>
      </c>
    </row>
    <row r="17" spans="1:18" ht="16.5" customHeight="1" x14ac:dyDescent="0.2">
      <c r="A17" s="14"/>
      <c r="B17" s="52"/>
      <c r="C17" s="52"/>
      <c r="D17" s="81"/>
      <c r="E17" s="52"/>
      <c r="J17" s="74"/>
    </row>
    <row r="18" spans="1:18" ht="16.5" customHeight="1" thickBot="1" x14ac:dyDescent="0.25">
      <c r="A18" s="14" t="s">
        <v>207</v>
      </c>
      <c r="B18" s="52"/>
      <c r="C18" s="52"/>
      <c r="D18" s="81"/>
      <c r="E18" s="52"/>
      <c r="F18" s="75">
        <f>SUM(F14:F16)</f>
        <v>1380599978</v>
      </c>
      <c r="H18" s="75">
        <f>SUM(H14:H16)</f>
        <v>5072394899</v>
      </c>
      <c r="J18" s="75">
        <f>SUM(J14:J16)</f>
        <v>-2499763187</v>
      </c>
      <c r="L18" s="75">
        <f>SUM(L14:L16)</f>
        <v>2588050</v>
      </c>
      <c r="N18" s="75">
        <f>SUM(N14:N16)</f>
        <v>15899648</v>
      </c>
      <c r="P18" s="75">
        <f>SUM(P14:P16)</f>
        <v>4106027</v>
      </c>
      <c r="R18" s="75">
        <f>SUM(R14:R16)</f>
        <v>3975825415</v>
      </c>
    </row>
    <row r="19" spans="1:18" ht="16.5" customHeight="1" thickTop="1" x14ac:dyDescent="0.2">
      <c r="A19" s="14"/>
      <c r="B19" s="52"/>
      <c r="C19" s="52"/>
      <c r="D19" s="81"/>
      <c r="E19" s="52"/>
      <c r="F19" s="52"/>
      <c r="H19" s="52"/>
      <c r="L19" s="52"/>
      <c r="N19" s="52"/>
      <c r="P19" s="52"/>
    </row>
    <row r="20" spans="1:18" ht="16.5" customHeight="1" x14ac:dyDescent="0.2">
      <c r="A20" s="14"/>
      <c r="B20" s="52"/>
      <c r="C20" s="52"/>
      <c r="D20" s="81"/>
      <c r="E20" s="52"/>
      <c r="F20" s="52"/>
      <c r="H20" s="52"/>
      <c r="L20" s="52"/>
      <c r="N20" s="52"/>
      <c r="P20" s="52"/>
    </row>
    <row r="21" spans="1:18" ht="16.5" customHeight="1" x14ac:dyDescent="0.2">
      <c r="A21" s="14" t="s">
        <v>192</v>
      </c>
      <c r="B21" s="81"/>
      <c r="C21" s="81"/>
      <c r="D21" s="81"/>
      <c r="E21" s="81"/>
      <c r="F21" s="76">
        <v>1380599978</v>
      </c>
      <c r="H21" s="76">
        <v>5072394899</v>
      </c>
      <c r="J21" s="76">
        <v>-2499763187</v>
      </c>
      <c r="L21" s="76">
        <v>2588050</v>
      </c>
      <c r="N21" s="76">
        <v>29632014</v>
      </c>
      <c r="P21" s="76">
        <v>191828802</v>
      </c>
      <c r="R21" s="76">
        <f>SUM(F21:P21)</f>
        <v>4177280556</v>
      </c>
    </row>
    <row r="22" spans="1:18" ht="16.5" customHeight="1" x14ac:dyDescent="0.2">
      <c r="A22" s="18" t="s">
        <v>190</v>
      </c>
      <c r="B22" s="18"/>
      <c r="C22" s="81"/>
      <c r="D22" s="81"/>
      <c r="E22" s="81"/>
      <c r="F22" s="76"/>
      <c r="H22" s="76"/>
      <c r="J22" s="76"/>
      <c r="L22" s="76"/>
      <c r="N22" s="76"/>
      <c r="P22" s="76"/>
      <c r="R22" s="76"/>
    </row>
    <row r="23" spans="1:18" s="97" customFormat="1" ht="16.5" customHeight="1" x14ac:dyDescent="0.2">
      <c r="A23" s="18"/>
      <c r="B23" s="18" t="s">
        <v>191</v>
      </c>
      <c r="C23" s="141"/>
      <c r="D23" s="142">
        <v>4</v>
      </c>
      <c r="E23" s="143"/>
      <c r="F23" s="140">
        <v>0</v>
      </c>
      <c r="G23" s="144"/>
      <c r="H23" s="140">
        <v>0</v>
      </c>
      <c r="I23" s="145"/>
      <c r="J23" s="140">
        <v>0</v>
      </c>
      <c r="K23" s="144"/>
      <c r="L23" s="140">
        <v>0</v>
      </c>
      <c r="M23" s="144"/>
      <c r="N23" s="140">
        <v>0</v>
      </c>
      <c r="O23" s="144"/>
      <c r="P23" s="140">
        <v>-14664903</v>
      </c>
      <c r="Q23" s="144"/>
      <c r="R23" s="140">
        <f>SUM(F23:Q23)</f>
        <v>-14664903</v>
      </c>
    </row>
    <row r="24" spans="1:18" s="97" customFormat="1" ht="16.5" customHeight="1" x14ac:dyDescent="0.2">
      <c r="A24" s="18"/>
      <c r="B24" s="18"/>
      <c r="C24" s="141"/>
      <c r="D24" s="142"/>
      <c r="E24" s="143"/>
      <c r="F24" s="148"/>
      <c r="G24" s="144"/>
      <c r="H24" s="148"/>
      <c r="I24" s="145"/>
      <c r="J24" s="148"/>
      <c r="K24" s="144"/>
      <c r="L24" s="148"/>
      <c r="M24" s="144"/>
      <c r="N24" s="148"/>
      <c r="O24" s="144"/>
      <c r="P24" s="148"/>
      <c r="Q24" s="144"/>
      <c r="R24" s="148"/>
    </row>
    <row r="25" spans="1:18" s="97" customFormat="1" ht="16.5" customHeight="1" x14ac:dyDescent="0.2">
      <c r="A25" s="146" t="s">
        <v>193</v>
      </c>
      <c r="B25" s="147"/>
      <c r="C25" s="141"/>
      <c r="D25" s="142"/>
      <c r="E25" s="143"/>
      <c r="F25" s="148">
        <f>SUM(F21:F23)</f>
        <v>1380599978</v>
      </c>
      <c r="G25" s="143"/>
      <c r="H25" s="148">
        <f>SUM(H21:H23)</f>
        <v>5072394899</v>
      </c>
      <c r="I25" s="141"/>
      <c r="J25" s="148">
        <f>SUM(J21:J23)</f>
        <v>-2499763187</v>
      </c>
      <c r="K25" s="141"/>
      <c r="L25" s="148">
        <f>SUM(L21:L23)</f>
        <v>2588050</v>
      </c>
      <c r="M25" s="143"/>
      <c r="N25" s="148">
        <f>SUM(N21:N23)</f>
        <v>29632014</v>
      </c>
      <c r="O25" s="143"/>
      <c r="P25" s="148">
        <f>SUM(P21:P23)</f>
        <v>177163899</v>
      </c>
      <c r="Q25" s="143"/>
      <c r="R25" s="148">
        <f>SUM(F25:Q25)</f>
        <v>4162615653</v>
      </c>
    </row>
    <row r="26" spans="1:18" s="97" customFormat="1" ht="16.5" customHeight="1" x14ac:dyDescent="0.2">
      <c r="A26" s="18" t="s">
        <v>220</v>
      </c>
      <c r="B26" s="147"/>
      <c r="C26" s="141"/>
      <c r="D26" s="142">
        <v>19</v>
      </c>
      <c r="E26" s="143"/>
      <c r="F26" s="148">
        <v>0</v>
      </c>
      <c r="G26" s="143"/>
      <c r="H26" s="148">
        <v>0</v>
      </c>
      <c r="I26" s="141"/>
      <c r="J26" s="148">
        <v>0</v>
      </c>
      <c r="K26" s="141"/>
      <c r="L26" s="148">
        <v>0</v>
      </c>
      <c r="M26" s="143"/>
      <c r="N26" s="148">
        <v>0</v>
      </c>
      <c r="O26" s="143"/>
      <c r="P26" s="148">
        <v>-55223999</v>
      </c>
      <c r="Q26" s="143"/>
      <c r="R26" s="148">
        <f>+P26</f>
        <v>-55223999</v>
      </c>
    </row>
    <row r="27" spans="1:18" ht="16.5" customHeight="1" x14ac:dyDescent="0.2">
      <c r="A27" s="18" t="s">
        <v>174</v>
      </c>
      <c r="B27" s="60"/>
      <c r="C27" s="60"/>
      <c r="D27" s="139"/>
      <c r="E27" s="60"/>
      <c r="F27" s="83" t="s">
        <v>0</v>
      </c>
      <c r="H27" s="83" t="s">
        <v>0</v>
      </c>
      <c r="J27" s="83" t="s">
        <v>0</v>
      </c>
      <c r="K27" s="60"/>
      <c r="L27" s="83" t="s">
        <v>0</v>
      </c>
      <c r="N27" s="83" t="s">
        <v>0</v>
      </c>
      <c r="P27" s="83">
        <f>+'E 6 PL (6M)'!K55</f>
        <v>-14896152</v>
      </c>
      <c r="R27" s="77">
        <f>SUM(F27:P27)</f>
        <v>-14896152</v>
      </c>
    </row>
    <row r="28" spans="1:18" ht="16.5" customHeight="1" x14ac:dyDescent="0.2">
      <c r="A28" s="14"/>
      <c r="B28" s="52"/>
      <c r="C28" s="52"/>
      <c r="D28" s="81"/>
      <c r="E28" s="52"/>
      <c r="F28" s="78"/>
      <c r="H28" s="78"/>
      <c r="J28" s="78"/>
      <c r="L28" s="78"/>
      <c r="N28" s="78"/>
      <c r="P28" s="78"/>
      <c r="R28" s="78"/>
    </row>
    <row r="29" spans="1:18" ht="16.5" customHeight="1" thickBot="1" x14ac:dyDescent="0.25">
      <c r="A29" s="14" t="s">
        <v>208</v>
      </c>
      <c r="B29" s="52"/>
      <c r="C29" s="52"/>
      <c r="D29" s="81"/>
      <c r="E29" s="52"/>
      <c r="F29" s="79">
        <f>SUM(F25:F27)</f>
        <v>1380599978</v>
      </c>
      <c r="H29" s="79">
        <f>SUM(H25:H27)</f>
        <v>5072394899</v>
      </c>
      <c r="J29" s="79">
        <f>SUM(J25:J27)</f>
        <v>-2499763187</v>
      </c>
      <c r="L29" s="79">
        <f>SUM(L25:L27)</f>
        <v>2588050</v>
      </c>
      <c r="N29" s="79">
        <f>SUM(N25:N27)</f>
        <v>29632014</v>
      </c>
      <c r="P29" s="79">
        <f>SUM(P25:P27)</f>
        <v>107043748</v>
      </c>
      <c r="R29" s="79">
        <f>SUM(R25:R27)</f>
        <v>4092495502</v>
      </c>
    </row>
    <row r="30" spans="1:18" ht="16.5" customHeight="1" thickTop="1" x14ac:dyDescent="0.2">
      <c r="A30" s="14"/>
      <c r="B30" s="52"/>
      <c r="C30" s="52"/>
      <c r="D30" s="81"/>
      <c r="E30" s="52"/>
      <c r="F30" s="52"/>
      <c r="H30" s="52"/>
      <c r="L30" s="52"/>
      <c r="N30" s="52"/>
      <c r="P30" s="52"/>
    </row>
    <row r="31" spans="1:18" ht="16.5" customHeight="1" x14ac:dyDescent="0.2">
      <c r="A31" s="14"/>
      <c r="B31" s="52"/>
      <c r="C31" s="52"/>
      <c r="D31" s="81"/>
      <c r="E31" s="52"/>
      <c r="F31" s="52"/>
      <c r="H31" s="52"/>
      <c r="L31" s="52"/>
      <c r="N31" s="52"/>
      <c r="P31" s="52"/>
    </row>
    <row r="32" spans="1:18" ht="16.5" customHeight="1" x14ac:dyDescent="0.2">
      <c r="A32" s="14"/>
      <c r="B32" s="52"/>
      <c r="C32" s="52"/>
      <c r="D32" s="81"/>
      <c r="E32" s="52"/>
      <c r="F32" s="52"/>
      <c r="H32" s="52"/>
      <c r="L32" s="52"/>
      <c r="N32" s="52"/>
      <c r="P32" s="52"/>
    </row>
    <row r="33" spans="1:18" ht="11.25" customHeight="1" x14ac:dyDescent="0.2">
      <c r="A33" s="14"/>
      <c r="B33" s="52"/>
      <c r="C33" s="52"/>
      <c r="D33" s="81"/>
      <c r="E33" s="52"/>
      <c r="F33" s="52"/>
      <c r="H33" s="52"/>
      <c r="L33" s="52"/>
      <c r="N33" s="52"/>
      <c r="P33" s="52"/>
    </row>
    <row r="34" spans="1:18" ht="21.95" customHeight="1" x14ac:dyDescent="0.2">
      <c r="A34" s="34" t="s">
        <v>37</v>
      </c>
      <c r="B34" s="51"/>
      <c r="C34" s="51"/>
      <c r="D34" s="137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</sheetData>
  <mergeCells count="2">
    <mergeCell ref="F6:R6"/>
    <mergeCell ref="N9:P9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21"/>
  <sheetViews>
    <sheetView tabSelected="1" view="pageBreakPreview" topLeftCell="A80" zoomScale="110" zoomScaleNormal="100" zoomScaleSheetLayoutView="110" workbookViewId="0">
      <selection activeCell="D88" sqref="D88"/>
    </sheetView>
  </sheetViews>
  <sheetFormatPr defaultColWidth="9.140625" defaultRowHeight="11.25" x14ac:dyDescent="0.2"/>
  <cols>
    <col min="1" max="3" width="1.140625" style="186" customWidth="1"/>
    <col min="4" max="4" width="26.140625" style="186" customWidth="1"/>
    <col min="5" max="5" width="13.7109375" style="186" customWidth="1"/>
    <col min="6" max="6" width="4.7109375" style="186" customWidth="1"/>
    <col min="7" max="7" width="0.85546875" style="186" customWidth="1"/>
    <col min="8" max="8" width="12" style="186" bestFit="1" customWidth="1"/>
    <col min="9" max="9" width="0.85546875" style="186" customWidth="1"/>
    <col min="10" max="10" width="11.7109375" style="186" customWidth="1"/>
    <col min="11" max="11" width="0.85546875" style="186" customWidth="1"/>
    <col min="12" max="12" width="12" style="186" bestFit="1" customWidth="1"/>
    <col min="13" max="13" width="0.85546875" style="186" customWidth="1"/>
    <col min="14" max="14" width="12.28515625" style="186" customWidth="1"/>
    <col min="15" max="16384" width="9.140625" style="186"/>
  </cols>
  <sheetData>
    <row r="1" spans="1:14" s="97" customFormat="1" ht="16.5" customHeight="1" x14ac:dyDescent="0.2">
      <c r="A1" s="100" t="s">
        <v>1</v>
      </c>
      <c r="B1" s="100"/>
      <c r="C1" s="100"/>
      <c r="D1" s="100"/>
      <c r="E1" s="101"/>
      <c r="F1" s="101"/>
      <c r="G1" s="101"/>
      <c r="H1" s="190"/>
      <c r="I1" s="190"/>
      <c r="J1" s="190"/>
      <c r="K1" s="190"/>
      <c r="L1" s="190"/>
      <c r="M1" s="190"/>
      <c r="N1" s="190"/>
    </row>
    <row r="2" spans="1:14" s="97" customFormat="1" ht="16.5" customHeight="1" x14ac:dyDescent="0.2">
      <c r="A2" s="103" t="s">
        <v>131</v>
      </c>
      <c r="B2" s="103"/>
      <c r="C2" s="103"/>
      <c r="D2" s="103"/>
      <c r="E2" s="104"/>
      <c r="F2" s="105"/>
      <c r="G2" s="105"/>
      <c r="H2" s="191"/>
      <c r="I2" s="191"/>
      <c r="J2" s="191"/>
      <c r="K2" s="191"/>
      <c r="L2" s="191"/>
      <c r="M2" s="191"/>
      <c r="N2" s="191"/>
    </row>
    <row r="3" spans="1:14" s="97" customFormat="1" ht="16.5" customHeight="1" x14ac:dyDescent="0.2">
      <c r="A3" s="107" t="str">
        <f>'E 6 PL (6M)'!A3</f>
        <v>For the six-month period ended 30 June 2020</v>
      </c>
      <c r="B3" s="107"/>
      <c r="C3" s="107"/>
      <c r="D3" s="107"/>
      <c r="E3" s="108"/>
      <c r="F3" s="109"/>
      <c r="G3" s="109"/>
      <c r="H3" s="192"/>
      <c r="I3" s="192"/>
      <c r="J3" s="192"/>
      <c r="K3" s="192"/>
      <c r="L3" s="192"/>
      <c r="M3" s="192"/>
      <c r="N3" s="192"/>
    </row>
    <row r="4" spans="1:14" s="97" customFormat="1" ht="16.5" customHeight="1" x14ac:dyDescent="0.2">
      <c r="A4" s="103"/>
      <c r="B4" s="103"/>
      <c r="C4" s="103"/>
      <c r="D4" s="103"/>
      <c r="E4" s="104"/>
      <c r="F4" s="105"/>
      <c r="G4" s="105"/>
      <c r="H4" s="191"/>
      <c r="I4" s="191"/>
      <c r="J4" s="191"/>
      <c r="K4" s="191"/>
      <c r="L4" s="191"/>
      <c r="M4" s="191"/>
      <c r="N4" s="191"/>
    </row>
    <row r="5" spans="1:14" ht="16.5" customHeight="1" x14ac:dyDescent="0.2">
      <c r="A5" s="110"/>
      <c r="B5" s="110"/>
      <c r="C5" s="110"/>
      <c r="D5" s="110"/>
      <c r="E5" s="111"/>
      <c r="F5" s="112"/>
      <c r="G5" s="112"/>
      <c r="H5" s="106"/>
      <c r="I5" s="106"/>
      <c r="J5" s="106"/>
      <c r="K5" s="106"/>
      <c r="L5" s="106"/>
      <c r="M5" s="106"/>
      <c r="N5" s="106"/>
    </row>
    <row r="6" spans="1:14" ht="15.95" customHeight="1" x14ac:dyDescent="0.2">
      <c r="A6" s="110"/>
      <c r="B6" s="110"/>
      <c r="C6" s="110"/>
      <c r="D6" s="110"/>
      <c r="E6" s="111"/>
      <c r="F6" s="112"/>
      <c r="G6" s="112"/>
      <c r="H6" s="206" t="s">
        <v>3</v>
      </c>
      <c r="I6" s="206"/>
      <c r="J6" s="206"/>
      <c r="K6" s="113"/>
      <c r="L6" s="206" t="s">
        <v>4</v>
      </c>
      <c r="M6" s="206"/>
      <c r="N6" s="206"/>
    </row>
    <row r="7" spans="1:14" ht="15.95" customHeight="1" x14ac:dyDescent="0.2">
      <c r="A7" s="110"/>
      <c r="B7" s="110"/>
      <c r="C7" s="110"/>
      <c r="D7" s="110"/>
      <c r="E7" s="111"/>
      <c r="F7" s="112"/>
      <c r="G7" s="112"/>
      <c r="H7" s="205" t="s">
        <v>5</v>
      </c>
      <c r="I7" s="205"/>
      <c r="J7" s="205"/>
      <c r="K7" s="185"/>
      <c r="L7" s="205" t="s">
        <v>5</v>
      </c>
      <c r="M7" s="205"/>
      <c r="N7" s="205"/>
    </row>
    <row r="8" spans="1:14" ht="15.95" customHeight="1" x14ac:dyDescent="0.2">
      <c r="A8" s="110"/>
      <c r="B8" s="110"/>
      <c r="C8" s="110"/>
      <c r="D8" s="110"/>
      <c r="E8" s="111"/>
      <c r="F8" s="112"/>
      <c r="G8" s="112"/>
      <c r="H8" s="114" t="s">
        <v>132</v>
      </c>
      <c r="I8" s="114"/>
      <c r="J8" s="114" t="s">
        <v>132</v>
      </c>
      <c r="K8" s="115"/>
      <c r="L8" s="114" t="s">
        <v>132</v>
      </c>
      <c r="M8" s="114"/>
      <c r="N8" s="114" t="s">
        <v>132</v>
      </c>
    </row>
    <row r="9" spans="1:14" ht="15.95" customHeight="1" x14ac:dyDescent="0.2">
      <c r="A9" s="110"/>
      <c r="B9" s="110"/>
      <c r="C9" s="110"/>
      <c r="D9" s="110"/>
      <c r="F9" s="112"/>
      <c r="G9" s="112"/>
      <c r="H9" s="116" t="s">
        <v>9</v>
      </c>
      <c r="I9" s="113"/>
      <c r="J9" s="116" t="s">
        <v>10</v>
      </c>
      <c r="K9" s="113"/>
      <c r="L9" s="116" t="s">
        <v>9</v>
      </c>
      <c r="M9" s="113"/>
      <c r="N9" s="116" t="s">
        <v>10</v>
      </c>
    </row>
    <row r="10" spans="1:14" ht="15.95" customHeight="1" x14ac:dyDescent="0.2">
      <c r="A10" s="111"/>
      <c r="B10" s="111"/>
      <c r="C10" s="111"/>
      <c r="D10" s="111"/>
      <c r="E10" s="111"/>
      <c r="F10" s="117" t="s">
        <v>184</v>
      </c>
      <c r="G10" s="118"/>
      <c r="H10" s="119" t="s">
        <v>12</v>
      </c>
      <c r="I10" s="102"/>
      <c r="J10" s="119" t="s">
        <v>12</v>
      </c>
      <c r="K10" s="106"/>
      <c r="L10" s="119" t="s">
        <v>12</v>
      </c>
      <c r="M10" s="102"/>
      <c r="N10" s="119" t="s">
        <v>12</v>
      </c>
    </row>
    <row r="11" spans="1:14" ht="15.95" customHeight="1" x14ac:dyDescent="0.2">
      <c r="A11" s="110" t="s">
        <v>133</v>
      </c>
      <c r="F11" s="112"/>
      <c r="G11" s="112"/>
      <c r="H11" s="169"/>
      <c r="I11" s="106"/>
      <c r="J11" s="170"/>
      <c r="K11" s="106"/>
      <c r="L11" s="169"/>
      <c r="M11" s="106"/>
      <c r="N11" s="170"/>
    </row>
    <row r="12" spans="1:14" ht="15.95" customHeight="1" x14ac:dyDescent="0.2">
      <c r="A12" s="111" t="s">
        <v>227</v>
      </c>
      <c r="F12" s="112"/>
      <c r="G12" s="112"/>
      <c r="H12" s="169"/>
      <c r="I12" s="106"/>
      <c r="J12" s="170"/>
      <c r="K12" s="106"/>
      <c r="L12" s="169"/>
      <c r="M12" s="106"/>
      <c r="N12" s="170"/>
    </row>
    <row r="13" spans="1:14" ht="15.95" customHeight="1" x14ac:dyDescent="0.2">
      <c r="B13" s="111" t="s">
        <v>228</v>
      </c>
      <c r="D13" s="110"/>
      <c r="E13" s="110"/>
      <c r="F13" s="112"/>
      <c r="G13" s="112"/>
      <c r="H13" s="169">
        <f>+'E 6 PL (6M)'!G35</f>
        <v>-51050846</v>
      </c>
      <c r="I13" s="106"/>
      <c r="J13" s="171">
        <v>123875185</v>
      </c>
      <c r="K13" s="120"/>
      <c r="L13" s="172">
        <f>+'E 6 PL (6M)'!K35</f>
        <v>-15454295</v>
      </c>
      <c r="M13" s="120"/>
      <c r="N13" s="171">
        <v>57034325</v>
      </c>
    </row>
    <row r="14" spans="1:14" ht="15.95" customHeight="1" x14ac:dyDescent="0.2">
      <c r="A14" s="110" t="s">
        <v>134</v>
      </c>
      <c r="C14" s="110"/>
      <c r="D14" s="110"/>
      <c r="E14" s="110"/>
      <c r="F14" s="112"/>
      <c r="G14" s="112"/>
      <c r="H14" s="169"/>
      <c r="I14" s="106"/>
      <c r="J14" s="170"/>
      <c r="K14" s="106"/>
      <c r="L14" s="169"/>
      <c r="M14" s="106"/>
      <c r="N14" s="170"/>
    </row>
    <row r="15" spans="1:14" ht="15.95" customHeight="1" x14ac:dyDescent="0.2">
      <c r="B15" s="110" t="s">
        <v>229</v>
      </c>
      <c r="D15" s="110"/>
      <c r="E15" s="110"/>
      <c r="F15" s="112"/>
      <c r="G15" s="112"/>
      <c r="H15" s="169"/>
      <c r="I15" s="106"/>
      <c r="J15" s="170"/>
      <c r="K15" s="106"/>
      <c r="L15" s="169"/>
      <c r="M15" s="106"/>
      <c r="N15" s="170"/>
    </row>
    <row r="16" spans="1:14" ht="15.95" customHeight="1" x14ac:dyDescent="0.2">
      <c r="B16" s="111" t="s">
        <v>230</v>
      </c>
      <c r="D16" s="110"/>
      <c r="E16" s="110"/>
      <c r="F16" s="112"/>
      <c r="G16" s="112"/>
      <c r="H16" s="169">
        <v>0</v>
      </c>
      <c r="I16" s="106"/>
      <c r="J16" s="171">
        <v>29173</v>
      </c>
      <c r="K16" s="120"/>
      <c r="L16" s="172">
        <v>0</v>
      </c>
      <c r="M16" s="120"/>
      <c r="N16" s="171">
        <v>0</v>
      </c>
    </row>
    <row r="17" spans="1:14" ht="15.95" customHeight="1" x14ac:dyDescent="0.2">
      <c r="B17" s="121" t="s">
        <v>135</v>
      </c>
      <c r="F17" s="112"/>
      <c r="G17" s="112"/>
      <c r="H17" s="169">
        <v>42339816</v>
      </c>
      <c r="I17" s="120"/>
      <c r="J17" s="171">
        <v>25111484</v>
      </c>
      <c r="K17" s="120"/>
      <c r="L17" s="172">
        <v>13869133</v>
      </c>
      <c r="M17" s="120"/>
      <c r="N17" s="171">
        <v>7555140</v>
      </c>
    </row>
    <row r="18" spans="1:14" ht="15.95" customHeight="1" x14ac:dyDescent="0.2">
      <c r="B18" s="132" t="s">
        <v>240</v>
      </c>
      <c r="C18" s="187"/>
      <c r="D18" s="187"/>
      <c r="F18" s="112"/>
      <c r="G18" s="112"/>
      <c r="H18" s="169">
        <v>2472055</v>
      </c>
      <c r="I18" s="120"/>
      <c r="J18" s="171">
        <v>0</v>
      </c>
      <c r="L18" s="172">
        <v>1258904</v>
      </c>
      <c r="N18" s="171">
        <v>0</v>
      </c>
    </row>
    <row r="19" spans="1:14" ht="15.95" customHeight="1" x14ac:dyDescent="0.2">
      <c r="B19" s="121" t="s">
        <v>94</v>
      </c>
      <c r="F19" s="112"/>
      <c r="G19" s="112"/>
      <c r="H19" s="169">
        <v>0</v>
      </c>
      <c r="I19" s="120"/>
      <c r="J19" s="171">
        <v>1325069</v>
      </c>
      <c r="K19" s="120"/>
      <c r="L19" s="172">
        <v>0</v>
      </c>
      <c r="M19" s="120"/>
      <c r="N19" s="171">
        <v>0</v>
      </c>
    </row>
    <row r="20" spans="1:14" ht="15.95" customHeight="1" x14ac:dyDescent="0.2">
      <c r="B20" s="121" t="s">
        <v>60</v>
      </c>
      <c r="F20" s="112"/>
      <c r="G20" s="112"/>
      <c r="H20" s="169">
        <v>4488932</v>
      </c>
      <c r="I20" s="120"/>
      <c r="J20" s="171">
        <v>7082549</v>
      </c>
      <c r="K20" s="120"/>
      <c r="L20" s="172">
        <v>4229397</v>
      </c>
      <c r="M20" s="120"/>
      <c r="N20" s="171">
        <v>6021934</v>
      </c>
    </row>
    <row r="21" spans="1:14" ht="15.95" customHeight="1" x14ac:dyDescent="0.2">
      <c r="B21" s="121" t="s">
        <v>136</v>
      </c>
      <c r="F21" s="112">
        <v>18</v>
      </c>
      <c r="G21" s="112"/>
      <c r="H21" s="169">
        <v>-9681299</v>
      </c>
      <c r="I21" s="120"/>
      <c r="J21" s="171">
        <v>-6069901</v>
      </c>
      <c r="K21" s="120"/>
      <c r="L21" s="172">
        <v>-67843049</v>
      </c>
      <c r="M21" s="120"/>
      <c r="N21" s="171">
        <v>-40657541</v>
      </c>
    </row>
    <row r="22" spans="1:14" ht="15.95" customHeight="1" x14ac:dyDescent="0.2">
      <c r="B22" s="121" t="s">
        <v>137</v>
      </c>
      <c r="F22" s="112"/>
      <c r="G22" s="112"/>
      <c r="H22" s="169">
        <v>58521114</v>
      </c>
      <c r="I22" s="120"/>
      <c r="J22" s="171">
        <v>61215309</v>
      </c>
      <c r="K22" s="120"/>
      <c r="L22" s="172">
        <v>74255546</v>
      </c>
      <c r="M22" s="120"/>
      <c r="N22" s="171">
        <v>44804306</v>
      </c>
    </row>
    <row r="23" spans="1:14" ht="15.95" customHeight="1" x14ac:dyDescent="0.2">
      <c r="B23" s="121" t="s">
        <v>181</v>
      </c>
      <c r="F23" s="112"/>
      <c r="G23" s="112"/>
      <c r="H23" s="173">
        <v>7062514</v>
      </c>
      <c r="I23" s="120"/>
      <c r="J23" s="174">
        <v>4474048</v>
      </c>
      <c r="K23" s="120"/>
      <c r="L23" s="175">
        <v>6215760</v>
      </c>
      <c r="M23" s="120"/>
      <c r="N23" s="174">
        <v>4474048</v>
      </c>
    </row>
    <row r="24" spans="1:14" ht="15.95" customHeight="1" x14ac:dyDescent="0.2">
      <c r="B24" s="122"/>
      <c r="C24" s="111"/>
      <c r="F24" s="112"/>
      <c r="G24" s="112"/>
      <c r="H24" s="169"/>
      <c r="I24" s="106"/>
      <c r="J24" s="170"/>
      <c r="K24" s="106"/>
      <c r="L24" s="169"/>
      <c r="M24" s="106"/>
      <c r="N24" s="170"/>
    </row>
    <row r="25" spans="1:14" ht="15.95" customHeight="1" x14ac:dyDescent="0.2">
      <c r="A25" s="110" t="s">
        <v>138</v>
      </c>
      <c r="B25" s="110"/>
      <c r="C25" s="110"/>
      <c r="D25" s="110"/>
      <c r="E25" s="110"/>
      <c r="F25" s="112"/>
      <c r="G25" s="112"/>
      <c r="H25" s="169">
        <f>SUM(H13:H23)</f>
        <v>54152286</v>
      </c>
      <c r="I25" s="106"/>
      <c r="J25" s="170">
        <f>SUM(J13:J23)</f>
        <v>217042916</v>
      </c>
      <c r="K25" s="106"/>
      <c r="L25" s="169">
        <f>SUM(L13:L23)</f>
        <v>16531396</v>
      </c>
      <c r="M25" s="106"/>
      <c r="N25" s="170">
        <f>SUM(N13:N23)</f>
        <v>79232212</v>
      </c>
    </row>
    <row r="26" spans="1:14" ht="15.95" customHeight="1" x14ac:dyDescent="0.2">
      <c r="A26" s="110"/>
      <c r="B26" s="110" t="s">
        <v>139</v>
      </c>
      <c r="C26" s="110"/>
      <c r="D26" s="110"/>
      <c r="E26" s="110"/>
      <c r="F26" s="112"/>
      <c r="G26" s="112"/>
      <c r="H26" s="169"/>
      <c r="I26" s="106"/>
      <c r="J26" s="170"/>
      <c r="K26" s="106"/>
      <c r="L26" s="169"/>
      <c r="M26" s="106"/>
      <c r="N26" s="170"/>
    </row>
    <row r="27" spans="1:14" ht="15.95" customHeight="1" x14ac:dyDescent="0.2">
      <c r="A27" s="110"/>
      <c r="B27" s="121" t="s">
        <v>140</v>
      </c>
      <c r="F27" s="112"/>
      <c r="G27" s="112"/>
      <c r="H27" s="169">
        <v>173647490</v>
      </c>
      <c r="I27" s="120"/>
      <c r="J27" s="171">
        <v>-40935481</v>
      </c>
      <c r="K27" s="120"/>
      <c r="L27" s="172">
        <v>40357546</v>
      </c>
      <c r="M27" s="120"/>
      <c r="N27" s="171">
        <v>20525808</v>
      </c>
    </row>
    <row r="28" spans="1:14" ht="15.95" customHeight="1" x14ac:dyDescent="0.2">
      <c r="B28" s="121" t="s">
        <v>17</v>
      </c>
      <c r="F28" s="112"/>
      <c r="G28" s="112"/>
      <c r="H28" s="169">
        <v>17678953</v>
      </c>
      <c r="I28" s="120"/>
      <c r="J28" s="171">
        <v>12367502</v>
      </c>
      <c r="K28" s="120"/>
      <c r="L28" s="172">
        <v>50588072</v>
      </c>
      <c r="M28" s="120"/>
      <c r="N28" s="171">
        <v>-80170330</v>
      </c>
    </row>
    <row r="29" spans="1:14" ht="15.95" customHeight="1" x14ac:dyDescent="0.2">
      <c r="B29" s="121" t="s">
        <v>18</v>
      </c>
      <c r="F29" s="112"/>
      <c r="G29" s="112"/>
      <c r="H29" s="169">
        <v>-159789761</v>
      </c>
      <c r="I29" s="120"/>
      <c r="J29" s="171">
        <v>62305464</v>
      </c>
      <c r="K29" s="120"/>
      <c r="L29" s="172">
        <v>-107790361</v>
      </c>
      <c r="M29" s="120"/>
      <c r="N29" s="171">
        <v>173643479</v>
      </c>
    </row>
    <row r="30" spans="1:14" ht="15.95" customHeight="1" x14ac:dyDescent="0.2">
      <c r="B30" s="121" t="s">
        <v>141</v>
      </c>
      <c r="F30" s="112"/>
      <c r="G30" s="112"/>
      <c r="H30" s="169">
        <v>-51812279</v>
      </c>
      <c r="I30" s="120"/>
      <c r="J30" s="171">
        <v>-462203770</v>
      </c>
      <c r="K30" s="120"/>
      <c r="L30" s="172">
        <v>206458274</v>
      </c>
      <c r="M30" s="120"/>
      <c r="N30" s="171">
        <v>31022987</v>
      </c>
    </row>
    <row r="31" spans="1:14" ht="15.95" customHeight="1" x14ac:dyDescent="0.2">
      <c r="B31" s="121" t="s">
        <v>142</v>
      </c>
      <c r="F31" s="112"/>
      <c r="G31" s="112"/>
      <c r="H31" s="169">
        <v>2359071</v>
      </c>
      <c r="I31" s="120"/>
      <c r="J31" s="171">
        <v>5863561</v>
      </c>
      <c r="K31" s="120"/>
      <c r="L31" s="172">
        <v>0</v>
      </c>
      <c r="M31" s="120"/>
      <c r="N31" s="171">
        <v>0</v>
      </c>
    </row>
    <row r="32" spans="1:14" ht="15.95" customHeight="1" x14ac:dyDescent="0.2">
      <c r="B32" s="121" t="s">
        <v>143</v>
      </c>
      <c r="F32" s="112"/>
      <c r="G32" s="112"/>
      <c r="H32" s="169">
        <v>-4180591</v>
      </c>
      <c r="I32" s="120"/>
      <c r="J32" s="171">
        <v>-6535750</v>
      </c>
      <c r="K32" s="120"/>
      <c r="L32" s="172">
        <v>363577</v>
      </c>
      <c r="M32" s="120"/>
      <c r="N32" s="171">
        <v>92724</v>
      </c>
    </row>
    <row r="33" spans="1:14" ht="15.95" customHeight="1" x14ac:dyDescent="0.2">
      <c r="B33" s="121" t="s">
        <v>21</v>
      </c>
      <c r="F33" s="112"/>
      <c r="G33" s="112"/>
      <c r="H33" s="169">
        <v>-13069000</v>
      </c>
      <c r="I33" s="120"/>
      <c r="J33" s="171">
        <v>600000</v>
      </c>
      <c r="K33" s="120"/>
      <c r="L33" s="172">
        <v>0</v>
      </c>
      <c r="M33" s="120"/>
      <c r="N33" s="171">
        <v>0</v>
      </c>
    </row>
    <row r="34" spans="1:14" ht="15.95" customHeight="1" x14ac:dyDescent="0.2">
      <c r="B34" s="121" t="s">
        <v>25</v>
      </c>
      <c r="F34" s="112"/>
      <c r="G34" s="112"/>
      <c r="H34" s="169">
        <v>-9460000</v>
      </c>
      <c r="I34" s="120"/>
      <c r="J34" s="171">
        <v>18300000</v>
      </c>
      <c r="K34" s="120"/>
      <c r="L34" s="172">
        <v>-1960000</v>
      </c>
      <c r="M34" s="120"/>
      <c r="N34" s="171">
        <v>18300000</v>
      </c>
    </row>
    <row r="35" spans="1:14" ht="15.95" customHeight="1" x14ac:dyDescent="0.2">
      <c r="B35" s="111" t="s">
        <v>144</v>
      </c>
      <c r="F35" s="112"/>
      <c r="G35" s="112"/>
      <c r="H35" s="169">
        <v>0</v>
      </c>
      <c r="I35" s="120"/>
      <c r="J35" s="171">
        <v>-76000</v>
      </c>
      <c r="K35" s="120"/>
      <c r="L35" s="172">
        <v>0</v>
      </c>
      <c r="M35" s="120"/>
      <c r="N35" s="171">
        <v>0</v>
      </c>
    </row>
    <row r="36" spans="1:14" ht="15.95" customHeight="1" x14ac:dyDescent="0.2">
      <c r="B36" s="121" t="s">
        <v>34</v>
      </c>
      <c r="F36" s="112"/>
      <c r="G36" s="112"/>
      <c r="H36" s="169">
        <v>-2073800</v>
      </c>
      <c r="I36" s="120"/>
      <c r="J36" s="171">
        <v>-1571116</v>
      </c>
      <c r="K36" s="120"/>
      <c r="L36" s="172">
        <v>13911</v>
      </c>
      <c r="M36" s="120"/>
      <c r="N36" s="171">
        <v>-294001</v>
      </c>
    </row>
    <row r="37" spans="1:14" ht="15.95" customHeight="1" x14ac:dyDescent="0.2">
      <c r="B37" s="121" t="s">
        <v>40</v>
      </c>
      <c r="F37" s="112"/>
      <c r="G37" s="112"/>
      <c r="H37" s="169">
        <v>-157753187</v>
      </c>
      <c r="I37" s="120"/>
      <c r="J37" s="171">
        <v>-222651603</v>
      </c>
      <c r="K37" s="120"/>
      <c r="L37" s="172">
        <v>-70710935</v>
      </c>
      <c r="M37" s="120"/>
      <c r="N37" s="171">
        <v>-81662629</v>
      </c>
    </row>
    <row r="38" spans="1:14" ht="15.95" customHeight="1" x14ac:dyDescent="0.2">
      <c r="B38" s="121" t="s">
        <v>42</v>
      </c>
      <c r="F38" s="112"/>
      <c r="G38" s="112"/>
      <c r="H38" s="169">
        <v>-8403146</v>
      </c>
      <c r="I38" s="120"/>
      <c r="J38" s="171">
        <v>9785678</v>
      </c>
      <c r="K38" s="120"/>
      <c r="L38" s="172">
        <v>11449126</v>
      </c>
      <c r="M38" s="120"/>
      <c r="N38" s="171">
        <v>-24092520</v>
      </c>
    </row>
    <row r="39" spans="1:14" ht="15.95" customHeight="1" x14ac:dyDescent="0.2">
      <c r="B39" s="121" t="s">
        <v>145</v>
      </c>
      <c r="F39" s="112"/>
      <c r="G39" s="112"/>
      <c r="H39" s="169">
        <v>-446000000</v>
      </c>
      <c r="I39" s="120"/>
      <c r="J39" s="171" t="s">
        <v>0</v>
      </c>
      <c r="K39" s="120"/>
      <c r="L39" s="172">
        <v>0</v>
      </c>
      <c r="M39" s="166"/>
      <c r="N39" s="171" t="s">
        <v>0</v>
      </c>
    </row>
    <row r="40" spans="1:14" ht="15.95" customHeight="1" x14ac:dyDescent="0.2">
      <c r="B40" s="121" t="s">
        <v>48</v>
      </c>
      <c r="F40" s="112"/>
      <c r="G40" s="112"/>
      <c r="H40" s="169">
        <v>-3836719</v>
      </c>
      <c r="I40" s="120"/>
      <c r="J40" s="171">
        <v>20319738</v>
      </c>
      <c r="K40" s="120"/>
      <c r="L40" s="172">
        <v>-5019713</v>
      </c>
      <c r="M40" s="120"/>
      <c r="N40" s="171">
        <v>-1707391</v>
      </c>
    </row>
    <row r="41" spans="1:14" ht="15.95" customHeight="1" x14ac:dyDescent="0.2">
      <c r="B41" s="111" t="s">
        <v>146</v>
      </c>
      <c r="F41" s="112"/>
      <c r="G41" s="112"/>
      <c r="H41" s="169">
        <v>63259743</v>
      </c>
      <c r="I41" s="120"/>
      <c r="J41" s="171">
        <v>-215906496</v>
      </c>
      <c r="K41" s="120"/>
      <c r="L41" s="172">
        <v>-163979</v>
      </c>
      <c r="M41" s="120"/>
      <c r="N41" s="171">
        <v>-22640820</v>
      </c>
    </row>
    <row r="42" spans="1:14" ht="15.95" customHeight="1" x14ac:dyDescent="0.2">
      <c r="B42" s="111" t="s">
        <v>182</v>
      </c>
      <c r="F42" s="112"/>
      <c r="G42" s="112"/>
      <c r="H42" s="169">
        <v>10760880</v>
      </c>
      <c r="I42" s="120"/>
      <c r="J42" s="171">
        <v>-18853475</v>
      </c>
      <c r="K42" s="120"/>
      <c r="L42" s="172">
        <v>-83440</v>
      </c>
      <c r="M42" s="120"/>
      <c r="N42" s="171">
        <v>0</v>
      </c>
    </row>
    <row r="43" spans="1:14" ht="15.95" customHeight="1" x14ac:dyDescent="0.2">
      <c r="B43" s="121" t="s">
        <v>215</v>
      </c>
      <c r="C43" s="188"/>
      <c r="D43" s="188"/>
      <c r="F43" s="112"/>
      <c r="G43" s="112"/>
      <c r="H43" s="169">
        <v>-1511300</v>
      </c>
      <c r="I43" s="120"/>
      <c r="J43" s="171">
        <v>0</v>
      </c>
      <c r="K43" s="120"/>
      <c r="L43" s="172">
        <v>-1511300</v>
      </c>
      <c r="M43" s="120"/>
      <c r="N43" s="171">
        <v>0</v>
      </c>
    </row>
    <row r="44" spans="1:14" ht="15.95" customHeight="1" x14ac:dyDescent="0.2">
      <c r="B44" s="121" t="s">
        <v>53</v>
      </c>
      <c r="F44" s="112"/>
      <c r="G44" s="112"/>
      <c r="H44" s="173">
        <v>-6201534</v>
      </c>
      <c r="I44" s="120"/>
      <c r="J44" s="176">
        <v>-11266665</v>
      </c>
      <c r="K44" s="120"/>
      <c r="L44" s="177">
        <v>-3616820</v>
      </c>
      <c r="M44" s="120"/>
      <c r="N44" s="176">
        <v>-3039659</v>
      </c>
    </row>
    <row r="45" spans="1:14" ht="15.95" customHeight="1" x14ac:dyDescent="0.2">
      <c r="B45" s="112"/>
      <c r="F45" s="112"/>
      <c r="G45" s="112"/>
      <c r="H45" s="169"/>
      <c r="I45" s="106"/>
      <c r="J45" s="170"/>
      <c r="K45" s="106"/>
      <c r="L45" s="169"/>
      <c r="M45" s="106"/>
      <c r="N45" s="170"/>
    </row>
    <row r="46" spans="1:14" ht="15.95" customHeight="1" x14ac:dyDescent="0.2">
      <c r="A46" s="110" t="s">
        <v>147</v>
      </c>
      <c r="B46" s="110"/>
      <c r="F46" s="112"/>
      <c r="G46" s="112"/>
      <c r="H46" s="169">
        <f>SUM(H25:H44)</f>
        <v>-542232894</v>
      </c>
      <c r="I46" s="106"/>
      <c r="J46" s="170">
        <f>SUM(J25:J44)</f>
        <v>-633415497</v>
      </c>
      <c r="K46" s="106"/>
      <c r="L46" s="169">
        <f>SUM(L25:L44)</f>
        <v>134905354</v>
      </c>
      <c r="M46" s="106"/>
      <c r="N46" s="170">
        <f>SUM(N25:N44)</f>
        <v>109209860</v>
      </c>
    </row>
    <row r="47" spans="1:14" ht="15.95" customHeight="1" x14ac:dyDescent="0.2">
      <c r="A47" s="111"/>
      <c r="B47" s="111" t="s">
        <v>148</v>
      </c>
      <c r="D47" s="111"/>
      <c r="E47" s="111"/>
      <c r="F47" s="112"/>
      <c r="G47" s="112"/>
      <c r="H47" s="169">
        <v>-193115112</v>
      </c>
      <c r="I47" s="120"/>
      <c r="J47" s="171">
        <v>-153033264</v>
      </c>
      <c r="K47" s="120"/>
      <c r="L47" s="172">
        <v>-87367721</v>
      </c>
      <c r="M47" s="120"/>
      <c r="N47" s="171">
        <v>-74201364</v>
      </c>
    </row>
    <row r="48" spans="1:14" ht="15.95" customHeight="1" x14ac:dyDescent="0.2">
      <c r="A48" s="111"/>
      <c r="B48" s="111" t="s">
        <v>149</v>
      </c>
      <c r="D48" s="111"/>
      <c r="E48" s="111"/>
      <c r="F48" s="112"/>
      <c r="G48" s="112"/>
      <c r="H48" s="173">
        <v>2183571</v>
      </c>
      <c r="I48" s="120"/>
      <c r="J48" s="176">
        <v>-111933356</v>
      </c>
      <c r="K48" s="120"/>
      <c r="L48" s="177">
        <v>6140786</v>
      </c>
      <c r="M48" s="120"/>
      <c r="N48" s="176">
        <v>-8003317</v>
      </c>
    </row>
    <row r="49" spans="1:14" ht="15.95" customHeight="1" x14ac:dyDescent="0.2">
      <c r="A49" s="111"/>
      <c r="B49" s="111"/>
      <c r="C49" s="111"/>
      <c r="D49" s="111"/>
      <c r="E49" s="111"/>
      <c r="F49" s="112"/>
      <c r="G49" s="112"/>
      <c r="H49" s="169"/>
      <c r="I49" s="106"/>
      <c r="J49" s="170"/>
      <c r="K49" s="106"/>
      <c r="L49" s="169"/>
      <c r="M49" s="106"/>
      <c r="N49" s="170"/>
    </row>
    <row r="50" spans="1:14" ht="15.95" customHeight="1" x14ac:dyDescent="0.2">
      <c r="A50" s="110" t="s">
        <v>150</v>
      </c>
      <c r="B50" s="111"/>
      <c r="C50" s="111"/>
      <c r="D50" s="111"/>
      <c r="E50" s="111"/>
      <c r="F50" s="112"/>
      <c r="G50" s="112"/>
      <c r="H50" s="173">
        <f>SUM(H46:H49)</f>
        <v>-733164435</v>
      </c>
      <c r="I50" s="106"/>
      <c r="J50" s="178">
        <f>SUM(J46:J49)</f>
        <v>-898382117</v>
      </c>
      <c r="K50" s="106"/>
      <c r="L50" s="173">
        <f>SUM(L46:L49)</f>
        <v>53678419</v>
      </c>
      <c r="M50" s="106"/>
      <c r="N50" s="178">
        <f>SUM(N46:N49)</f>
        <v>27005179</v>
      </c>
    </row>
    <row r="51" spans="1:14" ht="15.95" customHeight="1" x14ac:dyDescent="0.2">
      <c r="A51" s="110"/>
      <c r="B51" s="111"/>
      <c r="C51" s="111"/>
      <c r="D51" s="111"/>
      <c r="E51" s="111"/>
      <c r="F51" s="112"/>
      <c r="G51" s="112"/>
      <c r="H51" s="106"/>
      <c r="I51" s="106"/>
      <c r="J51" s="106"/>
      <c r="K51" s="106"/>
      <c r="L51" s="106"/>
      <c r="M51" s="106"/>
      <c r="N51" s="106"/>
    </row>
    <row r="52" spans="1:14" ht="15.95" customHeight="1" x14ac:dyDescent="0.2">
      <c r="A52" s="110"/>
      <c r="B52" s="111"/>
      <c r="C52" s="111"/>
      <c r="D52" s="111"/>
      <c r="E52" s="111"/>
      <c r="F52" s="112"/>
      <c r="G52" s="112"/>
      <c r="H52" s="106"/>
      <c r="I52" s="106"/>
      <c r="J52" s="106"/>
      <c r="K52" s="106"/>
      <c r="L52" s="106"/>
      <c r="M52" s="106"/>
      <c r="N52" s="106"/>
    </row>
    <row r="53" spans="1:14" ht="15.95" customHeight="1" x14ac:dyDescent="0.2">
      <c r="A53" s="110"/>
      <c r="B53" s="111"/>
      <c r="C53" s="111"/>
      <c r="D53" s="111"/>
      <c r="E53" s="111"/>
      <c r="F53" s="112"/>
      <c r="G53" s="112"/>
      <c r="H53" s="106"/>
      <c r="I53" s="106"/>
      <c r="J53" s="106"/>
      <c r="K53" s="106"/>
      <c r="L53" s="106"/>
      <c r="M53" s="106"/>
      <c r="N53" s="106"/>
    </row>
    <row r="54" spans="1:14" ht="11.25" customHeight="1" x14ac:dyDescent="0.2">
      <c r="A54" s="110"/>
      <c r="B54" s="110"/>
      <c r="C54" s="111"/>
      <c r="D54" s="111"/>
      <c r="E54" s="111"/>
      <c r="F54" s="112"/>
      <c r="G54" s="112"/>
      <c r="H54" s="106"/>
      <c r="I54" s="106"/>
      <c r="J54" s="106"/>
      <c r="K54" s="106"/>
      <c r="L54" s="106"/>
      <c r="M54" s="106"/>
      <c r="N54" s="106"/>
    </row>
    <row r="55" spans="1:14" s="97" customFormat="1" ht="21.95" customHeight="1" x14ac:dyDescent="0.2">
      <c r="A55" s="108" t="s">
        <v>37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</row>
    <row r="56" spans="1:14" s="97" customFormat="1" ht="16.5" customHeight="1" x14ac:dyDescent="0.2">
      <c r="A56" s="103" t="str">
        <f>+A1</f>
        <v>Nirvana Daii Public Company Limited</v>
      </c>
      <c r="B56" s="100"/>
      <c r="C56" s="100"/>
      <c r="D56" s="100"/>
      <c r="E56" s="101"/>
      <c r="F56" s="101"/>
      <c r="G56" s="101"/>
      <c r="H56" s="190"/>
      <c r="I56" s="190"/>
      <c r="J56" s="190"/>
      <c r="K56" s="190"/>
      <c r="L56" s="190"/>
      <c r="M56" s="190"/>
      <c r="N56" s="190"/>
    </row>
    <row r="57" spans="1:14" s="97" customFormat="1" ht="16.5" customHeight="1" x14ac:dyDescent="0.2">
      <c r="A57" s="103" t="s">
        <v>221</v>
      </c>
      <c r="B57" s="103"/>
      <c r="C57" s="103"/>
      <c r="D57" s="103"/>
      <c r="E57" s="104"/>
      <c r="F57" s="105"/>
      <c r="G57" s="105"/>
      <c r="H57" s="191"/>
      <c r="I57" s="191"/>
      <c r="J57" s="191"/>
      <c r="K57" s="191"/>
      <c r="L57" s="191"/>
      <c r="M57" s="191"/>
      <c r="N57" s="191"/>
    </row>
    <row r="58" spans="1:14" s="97" customFormat="1" ht="16.5" customHeight="1" x14ac:dyDescent="0.2">
      <c r="A58" s="107" t="str">
        <f>+A3</f>
        <v>For the six-month period ended 30 June 2020</v>
      </c>
      <c r="B58" s="107"/>
      <c r="C58" s="107"/>
      <c r="D58" s="107"/>
      <c r="E58" s="108"/>
      <c r="F58" s="109"/>
      <c r="G58" s="109"/>
      <c r="H58" s="192"/>
      <c r="I58" s="192"/>
      <c r="J58" s="192"/>
      <c r="K58" s="192"/>
      <c r="L58" s="192"/>
      <c r="M58" s="192"/>
      <c r="N58" s="192"/>
    </row>
    <row r="59" spans="1:14" ht="12" customHeight="1" x14ac:dyDescent="0.2">
      <c r="A59" s="110"/>
      <c r="B59" s="110"/>
      <c r="C59" s="110"/>
      <c r="D59" s="110"/>
      <c r="E59" s="111"/>
      <c r="F59" s="112"/>
      <c r="G59" s="112"/>
      <c r="H59" s="106"/>
      <c r="I59" s="106"/>
      <c r="J59" s="106"/>
      <c r="K59" s="106"/>
      <c r="L59" s="106"/>
      <c r="M59" s="106"/>
      <c r="N59" s="106"/>
    </row>
    <row r="60" spans="1:14" ht="12" customHeight="1" x14ac:dyDescent="0.2">
      <c r="A60" s="110"/>
      <c r="B60" s="110"/>
      <c r="C60" s="110"/>
      <c r="D60" s="110"/>
      <c r="E60" s="111"/>
      <c r="F60" s="112"/>
      <c r="G60" s="112"/>
      <c r="H60" s="106"/>
      <c r="I60" s="106"/>
      <c r="J60" s="106"/>
      <c r="K60" s="106"/>
      <c r="L60" s="106"/>
      <c r="M60" s="106"/>
      <c r="N60" s="106"/>
    </row>
    <row r="61" spans="1:14" ht="15" customHeight="1" x14ac:dyDescent="0.2">
      <c r="F61" s="112"/>
      <c r="G61" s="112"/>
      <c r="H61" s="206" t="s">
        <v>3</v>
      </c>
      <c r="I61" s="206"/>
      <c r="J61" s="206"/>
      <c r="K61" s="113"/>
      <c r="L61" s="206" t="s">
        <v>4</v>
      </c>
      <c r="M61" s="206"/>
      <c r="N61" s="206"/>
    </row>
    <row r="62" spans="1:14" ht="15" customHeight="1" x14ac:dyDescent="0.2">
      <c r="A62" s="110"/>
      <c r="B62" s="110"/>
      <c r="C62" s="110"/>
      <c r="D62" s="110"/>
      <c r="F62" s="112"/>
      <c r="G62" s="112"/>
      <c r="H62" s="205" t="s">
        <v>5</v>
      </c>
      <c r="I62" s="205"/>
      <c r="J62" s="205"/>
      <c r="K62" s="185"/>
      <c r="L62" s="205" t="s">
        <v>5</v>
      </c>
      <c r="M62" s="205"/>
      <c r="N62" s="205"/>
    </row>
    <row r="63" spans="1:14" ht="15" customHeight="1" x14ac:dyDescent="0.2">
      <c r="A63" s="110"/>
      <c r="B63" s="110"/>
      <c r="C63" s="110"/>
      <c r="D63" s="110"/>
      <c r="F63" s="112"/>
      <c r="G63" s="112"/>
      <c r="H63" s="114" t="s">
        <v>132</v>
      </c>
      <c r="I63" s="114"/>
      <c r="J63" s="114" t="s">
        <v>132</v>
      </c>
      <c r="K63" s="115"/>
      <c r="L63" s="114" t="s">
        <v>132</v>
      </c>
      <c r="M63" s="114"/>
      <c r="N63" s="114" t="s">
        <v>132</v>
      </c>
    </row>
    <row r="64" spans="1:14" ht="15" customHeight="1" x14ac:dyDescent="0.2">
      <c r="A64" s="110"/>
      <c r="B64" s="110"/>
      <c r="C64" s="110"/>
      <c r="D64" s="110"/>
      <c r="F64" s="112"/>
      <c r="G64" s="112"/>
      <c r="H64" s="116" t="s">
        <v>9</v>
      </c>
      <c r="I64" s="113"/>
      <c r="J64" s="116" t="s">
        <v>10</v>
      </c>
      <c r="K64" s="113"/>
      <c r="L64" s="116" t="s">
        <v>9</v>
      </c>
      <c r="M64" s="113"/>
      <c r="N64" s="116" t="s">
        <v>10</v>
      </c>
    </row>
    <row r="65" spans="1:14" ht="15" customHeight="1" x14ac:dyDescent="0.2">
      <c r="A65" s="111"/>
      <c r="B65" s="111"/>
      <c r="C65" s="111"/>
      <c r="D65" s="111"/>
      <c r="E65" s="111"/>
      <c r="F65" s="124" t="s">
        <v>11</v>
      </c>
      <c r="G65" s="118"/>
      <c r="H65" s="119" t="s">
        <v>12</v>
      </c>
      <c r="I65" s="102"/>
      <c r="J65" s="119" t="s">
        <v>12</v>
      </c>
      <c r="K65" s="106"/>
      <c r="L65" s="119" t="s">
        <v>12</v>
      </c>
      <c r="M65" s="102"/>
      <c r="N65" s="119" t="s">
        <v>12</v>
      </c>
    </row>
    <row r="66" spans="1:14" ht="15" customHeight="1" x14ac:dyDescent="0.2">
      <c r="A66" s="110" t="s">
        <v>151</v>
      </c>
      <c r="F66" s="112"/>
      <c r="G66" s="112"/>
      <c r="H66" s="169"/>
      <c r="I66" s="106"/>
      <c r="J66" s="170"/>
      <c r="K66" s="106"/>
      <c r="L66" s="169"/>
      <c r="M66" s="106"/>
      <c r="N66" s="170"/>
    </row>
    <row r="67" spans="1:14" ht="15" customHeight="1" x14ac:dyDescent="0.2">
      <c r="B67" s="111" t="s">
        <v>231</v>
      </c>
      <c r="F67" s="112"/>
      <c r="G67" s="112"/>
      <c r="H67" s="169">
        <v>0</v>
      </c>
      <c r="I67" s="120"/>
      <c r="J67" s="171">
        <v>0</v>
      </c>
      <c r="K67" s="120"/>
      <c r="L67" s="172">
        <v>460620000</v>
      </c>
      <c r="M67" s="120"/>
      <c r="N67" s="171">
        <v>311949246</v>
      </c>
    </row>
    <row r="68" spans="1:14" ht="15" customHeight="1" x14ac:dyDescent="0.2">
      <c r="B68" s="111" t="s">
        <v>232</v>
      </c>
      <c r="F68" s="112"/>
      <c r="G68" s="112"/>
      <c r="H68" s="169">
        <v>0</v>
      </c>
      <c r="I68" s="120"/>
      <c r="J68" s="171">
        <v>0</v>
      </c>
      <c r="K68" s="120"/>
      <c r="L68" s="172">
        <v>-540500488</v>
      </c>
      <c r="M68" s="120"/>
      <c r="N68" s="171">
        <v>-1120944668</v>
      </c>
    </row>
    <row r="69" spans="1:14" ht="15" customHeight="1" x14ac:dyDescent="0.2">
      <c r="B69" s="111" t="s">
        <v>152</v>
      </c>
      <c r="E69" s="112"/>
      <c r="F69" s="112"/>
      <c r="G69" s="112"/>
      <c r="H69" s="169">
        <v>-26504335</v>
      </c>
      <c r="I69" s="120"/>
      <c r="J69" s="171">
        <v>-76780714</v>
      </c>
      <c r="K69" s="120"/>
      <c r="L69" s="172">
        <v>-513686</v>
      </c>
      <c r="M69" s="120"/>
      <c r="N69" s="171">
        <v>-3690570</v>
      </c>
    </row>
    <row r="70" spans="1:14" ht="15" customHeight="1" x14ac:dyDescent="0.2">
      <c r="B70" s="111" t="s">
        <v>216</v>
      </c>
      <c r="C70" s="188"/>
      <c r="D70" s="188"/>
      <c r="E70" s="112"/>
      <c r="F70" s="112"/>
      <c r="G70" s="112"/>
      <c r="H70" s="169">
        <v>3807874</v>
      </c>
      <c r="I70" s="120"/>
      <c r="J70" s="171">
        <v>0</v>
      </c>
      <c r="K70" s="120"/>
      <c r="L70" s="172">
        <v>0</v>
      </c>
      <c r="M70" s="120"/>
      <c r="N70" s="171">
        <v>0</v>
      </c>
    </row>
    <row r="71" spans="1:14" ht="15" customHeight="1" x14ac:dyDescent="0.2">
      <c r="B71" s="111" t="s">
        <v>153</v>
      </c>
      <c r="E71" s="112"/>
      <c r="F71" s="112"/>
      <c r="G71" s="112"/>
      <c r="H71" s="169">
        <v>-668750</v>
      </c>
      <c r="I71" s="120"/>
      <c r="J71" s="171">
        <v>-389480</v>
      </c>
      <c r="K71" s="120"/>
      <c r="L71" s="172">
        <v>-668750</v>
      </c>
      <c r="M71" s="120"/>
      <c r="N71" s="171">
        <v>-389480</v>
      </c>
    </row>
    <row r="72" spans="1:14" ht="15" customHeight="1" x14ac:dyDescent="0.2">
      <c r="B72" s="111" t="s">
        <v>154</v>
      </c>
      <c r="E72" s="112"/>
      <c r="F72" s="112"/>
      <c r="G72" s="112"/>
      <c r="H72" s="169">
        <v>257189</v>
      </c>
      <c r="I72" s="120"/>
      <c r="J72" s="171">
        <v>1532504</v>
      </c>
      <c r="K72" s="120"/>
      <c r="L72" s="172">
        <v>33817777</v>
      </c>
      <c r="M72" s="120"/>
      <c r="N72" s="171">
        <v>37942615</v>
      </c>
    </row>
    <row r="73" spans="1:14" ht="15" customHeight="1" x14ac:dyDescent="0.2">
      <c r="B73" s="133" t="s">
        <v>185</v>
      </c>
      <c r="C73" s="187"/>
      <c r="D73" s="187"/>
      <c r="E73" s="112"/>
      <c r="F73" s="112"/>
      <c r="G73" s="112"/>
      <c r="H73" s="179">
        <v>0</v>
      </c>
      <c r="I73" s="120"/>
      <c r="J73" s="174" t="s">
        <v>0</v>
      </c>
      <c r="K73" s="120"/>
      <c r="L73" s="175">
        <v>-39999920</v>
      </c>
      <c r="M73" s="120"/>
      <c r="N73" s="174" t="s">
        <v>0</v>
      </c>
    </row>
    <row r="74" spans="1:14" ht="3.95" customHeight="1" x14ac:dyDescent="0.2">
      <c r="E74" s="112"/>
      <c r="F74" s="112"/>
      <c r="G74" s="112"/>
      <c r="H74" s="169"/>
      <c r="I74" s="106"/>
      <c r="J74" s="170"/>
      <c r="K74" s="106"/>
      <c r="L74" s="169"/>
      <c r="M74" s="106"/>
      <c r="N74" s="170"/>
    </row>
    <row r="75" spans="1:14" ht="15" customHeight="1" x14ac:dyDescent="0.2">
      <c r="A75" s="110" t="s">
        <v>155</v>
      </c>
      <c r="F75" s="112"/>
      <c r="G75" s="112"/>
      <c r="H75" s="173">
        <f>SUM(H67:H73)</f>
        <v>-23108022</v>
      </c>
      <c r="I75" s="106"/>
      <c r="J75" s="178">
        <f>SUM(J67:J73)</f>
        <v>-75637690</v>
      </c>
      <c r="K75" s="106"/>
      <c r="L75" s="173">
        <f>SUM(L67:L73)</f>
        <v>-87245067</v>
      </c>
      <c r="M75" s="106"/>
      <c r="N75" s="178">
        <f>SUM(N67:N73)</f>
        <v>-775132857</v>
      </c>
    </row>
    <row r="76" spans="1:14" ht="8.1" customHeight="1" x14ac:dyDescent="0.2">
      <c r="F76" s="112"/>
      <c r="G76" s="112"/>
      <c r="H76" s="169"/>
      <c r="I76" s="106"/>
      <c r="J76" s="170"/>
      <c r="K76" s="106"/>
      <c r="L76" s="169"/>
      <c r="M76" s="106"/>
      <c r="N76" s="170"/>
    </row>
    <row r="77" spans="1:14" ht="15" customHeight="1" x14ac:dyDescent="0.2">
      <c r="A77" s="110" t="s">
        <v>156</v>
      </c>
      <c r="F77" s="112"/>
      <c r="G77" s="112"/>
      <c r="H77" s="169"/>
      <c r="I77" s="106"/>
      <c r="J77" s="170"/>
      <c r="K77" s="106"/>
      <c r="L77" s="169"/>
      <c r="M77" s="106"/>
      <c r="N77" s="170"/>
    </row>
    <row r="78" spans="1:14" ht="15" customHeight="1" x14ac:dyDescent="0.2">
      <c r="A78" s="110"/>
      <c r="B78" s="125" t="s">
        <v>196</v>
      </c>
      <c r="F78" s="112"/>
      <c r="G78" s="112"/>
      <c r="H78" s="169"/>
      <c r="I78" s="106"/>
      <c r="J78" s="170"/>
      <c r="K78" s="106"/>
      <c r="L78" s="169"/>
      <c r="M78" s="106"/>
      <c r="N78" s="170"/>
    </row>
    <row r="79" spans="1:14" ht="15" customHeight="1" x14ac:dyDescent="0.2">
      <c r="A79" s="110"/>
      <c r="C79" s="125" t="s">
        <v>197</v>
      </c>
      <c r="D79" s="125"/>
      <c r="E79" s="126"/>
      <c r="F79" s="112"/>
      <c r="G79" s="112"/>
      <c r="H79" s="169">
        <v>740962879.94000006</v>
      </c>
      <c r="I79" s="120"/>
      <c r="J79" s="171">
        <v>448915000</v>
      </c>
      <c r="K79" s="120"/>
      <c r="L79" s="169">
        <v>283000000</v>
      </c>
      <c r="M79" s="120"/>
      <c r="N79" s="171">
        <v>225000000</v>
      </c>
    </row>
    <row r="80" spans="1:14" ht="15" customHeight="1" x14ac:dyDescent="0.2">
      <c r="A80" s="110"/>
      <c r="B80" s="125" t="s">
        <v>198</v>
      </c>
      <c r="C80" s="125"/>
      <c r="D80" s="125"/>
      <c r="E80" s="126"/>
      <c r="F80" s="112"/>
      <c r="G80" s="112"/>
      <c r="H80" s="169"/>
      <c r="I80" s="120"/>
      <c r="L80" s="169"/>
    </row>
    <row r="81" spans="1:14" ht="15" customHeight="1" x14ac:dyDescent="0.2">
      <c r="A81" s="110"/>
      <c r="C81" s="125" t="s">
        <v>197</v>
      </c>
      <c r="D81" s="125"/>
      <c r="E81" s="126"/>
      <c r="F81" s="112">
        <v>15</v>
      </c>
      <c r="G81" s="112"/>
      <c r="H81" s="169">
        <v>-587357852</v>
      </c>
      <c r="I81" s="120"/>
      <c r="J81" s="171">
        <v>-11267457</v>
      </c>
      <c r="K81" s="189"/>
      <c r="L81" s="169">
        <v>-2650000</v>
      </c>
      <c r="M81" s="189"/>
      <c r="N81" s="171">
        <v>0</v>
      </c>
    </row>
    <row r="82" spans="1:14" ht="15" customHeight="1" x14ac:dyDescent="0.2">
      <c r="A82" s="110"/>
      <c r="B82" s="111" t="s">
        <v>196</v>
      </c>
      <c r="C82" s="125"/>
      <c r="D82" s="125"/>
      <c r="E82" s="126"/>
      <c r="F82" s="112"/>
      <c r="G82" s="112"/>
      <c r="H82" s="169"/>
      <c r="I82" s="120"/>
      <c r="J82" s="171"/>
      <c r="K82" s="120"/>
      <c r="L82" s="169"/>
      <c r="M82" s="120"/>
      <c r="N82" s="171"/>
    </row>
    <row r="83" spans="1:14" ht="15" customHeight="1" x14ac:dyDescent="0.2">
      <c r="A83" s="111"/>
      <c r="B83" s="111"/>
      <c r="C83" s="111" t="s">
        <v>233</v>
      </c>
      <c r="D83" s="111"/>
      <c r="F83" s="112"/>
      <c r="G83" s="112"/>
      <c r="H83" s="169">
        <v>0</v>
      </c>
      <c r="I83" s="120"/>
      <c r="J83" s="171">
        <v>0</v>
      </c>
      <c r="K83" s="120"/>
      <c r="L83" s="169">
        <v>4000000</v>
      </c>
      <c r="M83" s="120"/>
      <c r="N83" s="171">
        <v>0</v>
      </c>
    </row>
    <row r="84" spans="1:14" ht="15" customHeight="1" x14ac:dyDescent="0.2">
      <c r="B84" s="111" t="s">
        <v>199</v>
      </c>
      <c r="F84" s="112"/>
      <c r="G84" s="112"/>
      <c r="H84" s="169"/>
      <c r="I84" s="120"/>
      <c r="J84" s="171"/>
      <c r="K84" s="189"/>
      <c r="L84" s="169"/>
      <c r="M84" s="189"/>
      <c r="N84" s="171"/>
    </row>
    <row r="85" spans="1:14" ht="15" customHeight="1" x14ac:dyDescent="0.2">
      <c r="B85" s="111"/>
      <c r="C85" s="111" t="s">
        <v>197</v>
      </c>
      <c r="D85" s="111"/>
      <c r="F85" s="112">
        <v>15</v>
      </c>
      <c r="G85" s="112"/>
      <c r="H85" s="169">
        <v>903509038</v>
      </c>
      <c r="I85" s="120"/>
      <c r="J85" s="171">
        <v>441278800</v>
      </c>
      <c r="K85" s="120"/>
      <c r="L85" s="172">
        <v>70998100</v>
      </c>
      <c r="M85" s="120"/>
      <c r="N85" s="171">
        <v>5392000</v>
      </c>
    </row>
    <row r="86" spans="1:14" ht="15" customHeight="1" x14ac:dyDescent="0.2">
      <c r="B86" s="111" t="s">
        <v>200</v>
      </c>
      <c r="C86" s="111"/>
      <c r="D86" s="111"/>
      <c r="F86" s="112"/>
      <c r="G86" s="112"/>
      <c r="H86" s="169"/>
      <c r="I86" s="120"/>
      <c r="L86" s="172"/>
    </row>
    <row r="87" spans="1:14" ht="15" customHeight="1" x14ac:dyDescent="0.2">
      <c r="B87" s="111"/>
      <c r="C87" s="111" t="s">
        <v>197</v>
      </c>
      <c r="D87" s="111"/>
      <c r="F87" s="112">
        <v>15</v>
      </c>
      <c r="G87" s="112"/>
      <c r="H87" s="169">
        <v>-288439012</v>
      </c>
      <c r="I87" s="120"/>
      <c r="J87" s="171">
        <v>-796391890</v>
      </c>
      <c r="K87" s="120"/>
      <c r="L87" s="172">
        <v>-109562989</v>
      </c>
      <c r="M87" s="120"/>
      <c r="N87" s="171">
        <v>-142841394</v>
      </c>
    </row>
    <row r="88" spans="1:14" ht="15" customHeight="1" x14ac:dyDescent="0.2">
      <c r="B88" s="111" t="s">
        <v>217</v>
      </c>
      <c r="C88" s="183"/>
      <c r="D88" s="183"/>
      <c r="F88" s="112"/>
      <c r="G88" s="112"/>
      <c r="H88" s="169">
        <v>-5610460</v>
      </c>
      <c r="I88" s="120"/>
      <c r="J88" s="171">
        <v>-944677</v>
      </c>
      <c r="K88" s="120"/>
      <c r="L88" s="172">
        <v>-4600214</v>
      </c>
      <c r="M88" s="120"/>
      <c r="N88" s="171">
        <v>-162884</v>
      </c>
    </row>
    <row r="89" spans="1:14" ht="15" customHeight="1" x14ac:dyDescent="0.2">
      <c r="B89" s="111" t="s">
        <v>209</v>
      </c>
      <c r="C89" s="111"/>
      <c r="D89" s="111"/>
      <c r="F89" s="112">
        <v>16</v>
      </c>
      <c r="G89" s="112"/>
      <c r="H89" s="169">
        <v>1000000000</v>
      </c>
      <c r="I89" s="120"/>
      <c r="J89" s="171">
        <v>283000000</v>
      </c>
      <c r="K89" s="120"/>
      <c r="L89" s="172">
        <v>1000000000</v>
      </c>
      <c r="M89" s="120"/>
      <c r="N89" s="171">
        <v>283000000</v>
      </c>
    </row>
    <row r="90" spans="1:14" ht="15" customHeight="1" x14ac:dyDescent="0.2">
      <c r="B90" s="111" t="s">
        <v>210</v>
      </c>
      <c r="C90" s="111"/>
      <c r="D90" s="111"/>
      <c r="F90" s="112">
        <v>16</v>
      </c>
      <c r="G90" s="112"/>
      <c r="H90" s="169">
        <v>-14898800</v>
      </c>
      <c r="I90" s="120"/>
      <c r="J90" s="171">
        <v>-4427232</v>
      </c>
      <c r="K90" s="120"/>
      <c r="L90" s="172">
        <v>-14898800</v>
      </c>
      <c r="M90" s="120"/>
      <c r="N90" s="171">
        <v>-4427232</v>
      </c>
    </row>
    <row r="91" spans="1:14" ht="15" customHeight="1" x14ac:dyDescent="0.2">
      <c r="B91" s="111" t="s">
        <v>211</v>
      </c>
      <c r="C91" s="111"/>
      <c r="D91" s="111"/>
      <c r="F91" s="112">
        <v>16</v>
      </c>
      <c r="G91" s="112"/>
      <c r="H91" s="169">
        <v>-1283000000</v>
      </c>
      <c r="I91" s="120"/>
      <c r="J91" s="171">
        <v>-200000000</v>
      </c>
      <c r="K91" s="120"/>
      <c r="L91" s="172">
        <v>-1283000000</v>
      </c>
      <c r="M91" s="120"/>
      <c r="N91" s="171">
        <v>-200000000</v>
      </c>
    </row>
    <row r="92" spans="1:14" ht="15" customHeight="1" x14ac:dyDescent="0.2">
      <c r="B92" s="111" t="s">
        <v>218</v>
      </c>
      <c r="C92" s="111"/>
      <c r="D92" s="111"/>
      <c r="F92" s="112"/>
      <c r="G92" s="112"/>
      <c r="H92" s="169">
        <v>-55223999</v>
      </c>
      <c r="I92" s="120"/>
      <c r="J92" s="171">
        <v>-110447298</v>
      </c>
      <c r="K92" s="120"/>
      <c r="L92" s="172">
        <v>-55223999</v>
      </c>
      <c r="M92" s="120"/>
      <c r="N92" s="171">
        <v>-110447998</v>
      </c>
    </row>
    <row r="93" spans="1:14" ht="15" customHeight="1" x14ac:dyDescent="0.2">
      <c r="B93" s="111" t="s">
        <v>201</v>
      </c>
      <c r="F93" s="112"/>
      <c r="G93" s="112"/>
      <c r="H93" s="173">
        <v>-20</v>
      </c>
      <c r="I93" s="120"/>
      <c r="J93" s="176">
        <v>-1025</v>
      </c>
      <c r="K93" s="120"/>
      <c r="L93" s="177">
        <v>0</v>
      </c>
      <c r="M93" s="120"/>
      <c r="N93" s="176">
        <v>0</v>
      </c>
    </row>
    <row r="94" spans="1:14" ht="3.95" customHeight="1" x14ac:dyDescent="0.2">
      <c r="A94" s="112"/>
      <c r="E94" s="112"/>
      <c r="F94" s="112"/>
      <c r="G94" s="112"/>
      <c r="H94" s="169"/>
      <c r="I94" s="106"/>
      <c r="J94" s="170"/>
      <c r="K94" s="106"/>
      <c r="L94" s="169"/>
      <c r="M94" s="106"/>
      <c r="N94" s="170"/>
    </row>
    <row r="95" spans="1:14" ht="15" customHeight="1" x14ac:dyDescent="0.2">
      <c r="A95" s="110" t="s">
        <v>157</v>
      </c>
      <c r="F95" s="112"/>
      <c r="G95" s="112"/>
      <c r="H95" s="173">
        <f>SUM(H79:H93)</f>
        <v>409941774.94000006</v>
      </c>
      <c r="I95" s="106"/>
      <c r="J95" s="178">
        <f>SUM(J79:J93)</f>
        <v>49714221</v>
      </c>
      <c r="K95" s="106"/>
      <c r="L95" s="173">
        <f>SUM(L79:L93)</f>
        <v>-111937902</v>
      </c>
      <c r="M95" s="106"/>
      <c r="N95" s="178">
        <f>SUM(N79:N93)</f>
        <v>55512492</v>
      </c>
    </row>
    <row r="96" spans="1:14" ht="3.95" customHeight="1" x14ac:dyDescent="0.2">
      <c r="F96" s="127"/>
      <c r="G96" s="127"/>
      <c r="H96" s="169"/>
      <c r="I96" s="102"/>
      <c r="J96" s="170"/>
      <c r="K96" s="102"/>
      <c r="L96" s="169"/>
      <c r="M96" s="106"/>
      <c r="N96" s="170"/>
    </row>
    <row r="97" spans="1:18" ht="15" customHeight="1" x14ac:dyDescent="0.2">
      <c r="A97" s="110" t="s">
        <v>183</v>
      </c>
      <c r="B97" s="110"/>
      <c r="F97" s="112"/>
      <c r="G97" s="112"/>
      <c r="H97" s="169">
        <f>+H95+H75+H50</f>
        <v>-346330682.05999994</v>
      </c>
      <c r="I97" s="120"/>
      <c r="J97" s="170">
        <f>+J95+J75+J50</f>
        <v>-924305586</v>
      </c>
      <c r="K97" s="120"/>
      <c r="L97" s="169">
        <f>+L95+L75+L50</f>
        <v>-145504550</v>
      </c>
      <c r="M97" s="120"/>
      <c r="N97" s="170">
        <f>+N95+N75+N50</f>
        <v>-692615186</v>
      </c>
    </row>
    <row r="98" spans="1:18" ht="15" customHeight="1" x14ac:dyDescent="0.2">
      <c r="A98" s="111" t="s">
        <v>234</v>
      </c>
      <c r="G98" s="112"/>
      <c r="H98" s="173">
        <f>+'E 2-4 BS'!I17</f>
        <v>371563650</v>
      </c>
      <c r="I98" s="120"/>
      <c r="J98" s="176">
        <v>1103808130</v>
      </c>
      <c r="K98" s="120"/>
      <c r="L98" s="177">
        <f>+'E 2-4 BS'!M17</f>
        <v>107320103</v>
      </c>
      <c r="M98" s="120"/>
      <c r="N98" s="176">
        <v>773245175</v>
      </c>
    </row>
    <row r="99" spans="1:18" ht="3.95" customHeight="1" x14ac:dyDescent="0.2">
      <c r="F99" s="112"/>
      <c r="G99" s="112"/>
      <c r="H99" s="169"/>
      <c r="I99" s="106"/>
      <c r="J99" s="170"/>
      <c r="K99" s="106"/>
      <c r="L99" s="169"/>
      <c r="M99" s="106"/>
      <c r="N99" s="170"/>
    </row>
    <row r="100" spans="1:18" ht="15" customHeight="1" thickBot="1" x14ac:dyDescent="0.25">
      <c r="A100" s="110" t="s">
        <v>158</v>
      </c>
      <c r="F100" s="112"/>
      <c r="G100" s="112"/>
      <c r="H100" s="180">
        <f>SUM(H97:H98)</f>
        <v>25232967.940000057</v>
      </c>
      <c r="I100" s="106"/>
      <c r="J100" s="181">
        <f>SUM(J97:J98)</f>
        <v>179502544</v>
      </c>
      <c r="K100" s="106"/>
      <c r="L100" s="180">
        <f>SUM(L97:L98)</f>
        <v>-38184447</v>
      </c>
      <c r="M100" s="106"/>
      <c r="N100" s="181">
        <f>SUM(N97:N98)</f>
        <v>80629989</v>
      </c>
    </row>
    <row r="101" spans="1:18" ht="8.1" customHeight="1" thickTop="1" x14ac:dyDescent="0.2">
      <c r="A101" s="110"/>
      <c r="F101" s="112"/>
      <c r="G101" s="112"/>
      <c r="H101" s="128"/>
      <c r="I101" s="106"/>
      <c r="J101" s="106"/>
      <c r="K101" s="106"/>
      <c r="L101" s="128"/>
      <c r="M101" s="106"/>
      <c r="N101" s="106"/>
    </row>
    <row r="102" spans="1:18" ht="15" customHeight="1" x14ac:dyDescent="0.2">
      <c r="A102" s="111" t="s">
        <v>213</v>
      </c>
      <c r="H102" s="128"/>
      <c r="I102" s="106"/>
      <c r="J102" s="106"/>
      <c r="K102" s="106"/>
      <c r="L102" s="128"/>
      <c r="N102" s="106"/>
      <c r="O102" s="111"/>
    </row>
    <row r="103" spans="1:18" ht="15" customHeight="1" x14ac:dyDescent="0.2">
      <c r="B103" s="111" t="s">
        <v>202</v>
      </c>
      <c r="F103" s="112"/>
      <c r="G103" s="127"/>
      <c r="H103" s="128"/>
      <c r="I103" s="106"/>
      <c r="J103" s="106"/>
      <c r="K103" s="106"/>
      <c r="L103" s="128"/>
      <c r="M103" s="102"/>
      <c r="N103" s="106"/>
      <c r="O103" s="111"/>
    </row>
    <row r="104" spans="1:18" ht="3.95" customHeight="1" x14ac:dyDescent="0.2">
      <c r="F104" s="112"/>
      <c r="G104" s="127"/>
      <c r="H104" s="128"/>
      <c r="I104" s="106"/>
      <c r="J104" s="106"/>
      <c r="K104" s="106"/>
      <c r="L104" s="128"/>
      <c r="M104" s="102"/>
      <c r="N104" s="106"/>
      <c r="O104" s="111"/>
    </row>
    <row r="105" spans="1:18" ht="15" customHeight="1" x14ac:dyDescent="0.2">
      <c r="A105" s="111" t="s">
        <v>159</v>
      </c>
      <c r="F105" s="112"/>
      <c r="G105" s="112"/>
      <c r="H105" s="169">
        <f>+'E 2-4 BS'!G17</f>
        <v>105470280</v>
      </c>
      <c r="I105" s="106"/>
      <c r="J105" s="171">
        <v>179502544</v>
      </c>
      <c r="K105" s="130"/>
      <c r="L105" s="172">
        <f>+'E 2-4 BS'!K17</f>
        <v>17335324</v>
      </c>
      <c r="M105" s="130"/>
      <c r="N105" s="171">
        <v>80629989</v>
      </c>
      <c r="O105" s="111"/>
    </row>
    <row r="106" spans="1:18" ht="15" customHeight="1" x14ac:dyDescent="0.2">
      <c r="A106" s="111" t="s">
        <v>164</v>
      </c>
      <c r="F106" s="112"/>
      <c r="G106" s="112"/>
      <c r="H106" s="179">
        <v>-80237312</v>
      </c>
      <c r="I106" s="106"/>
      <c r="J106" s="182" t="s">
        <v>0</v>
      </c>
      <c r="K106" s="106"/>
      <c r="L106" s="179">
        <v>-55519771</v>
      </c>
      <c r="M106" s="106"/>
      <c r="N106" s="182" t="s">
        <v>0</v>
      </c>
      <c r="O106" s="111"/>
    </row>
    <row r="107" spans="1:18" ht="3.95" customHeight="1" x14ac:dyDescent="0.2">
      <c r="F107" s="112"/>
      <c r="G107" s="112"/>
      <c r="H107" s="169"/>
      <c r="I107" s="106"/>
      <c r="J107" s="170"/>
      <c r="K107" s="106"/>
      <c r="L107" s="169"/>
      <c r="M107" s="106"/>
      <c r="N107" s="170"/>
    </row>
    <row r="108" spans="1:18" ht="15" customHeight="1" thickBot="1" x14ac:dyDescent="0.25">
      <c r="A108" s="110"/>
      <c r="F108" s="112"/>
      <c r="G108" s="112"/>
      <c r="H108" s="180">
        <f>SUM(H105:H106)</f>
        <v>25232968</v>
      </c>
      <c r="I108" s="106"/>
      <c r="J108" s="181">
        <f>SUM(J105:J106)</f>
        <v>179502544</v>
      </c>
      <c r="K108" s="106"/>
      <c r="L108" s="180">
        <f>SUM(L105:L106)</f>
        <v>-38184447</v>
      </c>
      <c r="M108" s="106"/>
      <c r="N108" s="181">
        <f>SUM(N105:N106)</f>
        <v>80629989</v>
      </c>
    </row>
    <row r="109" spans="1:18" ht="8.1" customHeight="1" thickTop="1" x14ac:dyDescent="0.2">
      <c r="A109" s="110"/>
      <c r="F109" s="112"/>
      <c r="G109" s="112"/>
      <c r="H109" s="128"/>
      <c r="I109" s="106"/>
      <c r="J109" s="106"/>
      <c r="K109" s="106"/>
      <c r="L109" s="128"/>
      <c r="M109" s="106"/>
      <c r="N109" s="106"/>
    </row>
    <row r="110" spans="1:18" ht="15" customHeight="1" x14ac:dyDescent="0.2">
      <c r="A110" s="110" t="s">
        <v>160</v>
      </c>
      <c r="B110" s="129"/>
      <c r="F110" s="112"/>
      <c r="H110" s="128"/>
      <c r="I110" s="106"/>
      <c r="J110" s="106"/>
      <c r="K110" s="106"/>
      <c r="L110" s="128"/>
      <c r="M110" s="106"/>
      <c r="N110" s="106"/>
    </row>
    <row r="111" spans="1:18" ht="3.95" customHeight="1" x14ac:dyDescent="0.2">
      <c r="A111" s="110"/>
      <c r="B111" s="129"/>
      <c r="F111" s="112"/>
      <c r="H111" s="128"/>
      <c r="I111" s="106"/>
      <c r="J111" s="106"/>
      <c r="K111" s="106"/>
      <c r="L111" s="128"/>
      <c r="M111" s="106"/>
      <c r="N111" s="106"/>
      <c r="R111" s="106"/>
    </row>
    <row r="112" spans="1:18" ht="15" customHeight="1" x14ac:dyDescent="0.2">
      <c r="A112" s="111" t="s">
        <v>214</v>
      </c>
      <c r="F112" s="112"/>
      <c r="G112" s="112"/>
      <c r="H112" s="128"/>
      <c r="I112" s="106"/>
      <c r="J112" s="106"/>
      <c r="K112" s="106"/>
      <c r="L112" s="128"/>
      <c r="M112" s="106"/>
      <c r="N112" s="106"/>
    </row>
    <row r="113" spans="1:14" ht="3.95" customHeight="1" x14ac:dyDescent="0.2">
      <c r="F113" s="112"/>
      <c r="G113" s="112"/>
      <c r="H113" s="128"/>
      <c r="I113" s="106"/>
      <c r="J113" s="106"/>
      <c r="K113" s="106"/>
      <c r="L113" s="128"/>
      <c r="M113" s="106"/>
      <c r="N113" s="106"/>
    </row>
    <row r="114" spans="1:14" ht="15" customHeight="1" x14ac:dyDescent="0.2">
      <c r="B114" s="121" t="s">
        <v>175</v>
      </c>
      <c r="F114" s="112"/>
      <c r="G114" s="112"/>
      <c r="H114" s="169">
        <v>36131375</v>
      </c>
      <c r="I114" s="130"/>
      <c r="J114" s="171">
        <v>19996995</v>
      </c>
      <c r="K114" s="130"/>
      <c r="L114" s="172">
        <v>18225</v>
      </c>
      <c r="M114" s="130"/>
      <c r="N114" s="171">
        <v>45800</v>
      </c>
    </row>
    <row r="115" spans="1:14" ht="15" customHeight="1" x14ac:dyDescent="0.2">
      <c r="B115" s="121" t="s">
        <v>176</v>
      </c>
      <c r="F115" s="112"/>
      <c r="G115" s="112"/>
      <c r="H115" s="169">
        <v>164015399</v>
      </c>
      <c r="I115" s="131"/>
      <c r="J115" s="152" t="s">
        <v>0</v>
      </c>
      <c r="K115" s="167"/>
      <c r="L115" s="172">
        <v>21681795</v>
      </c>
      <c r="M115" s="167"/>
      <c r="N115" s="152">
        <v>0</v>
      </c>
    </row>
    <row r="116" spans="1:14" s="187" customFormat="1" ht="15" customHeight="1" x14ac:dyDescent="0.2">
      <c r="B116" s="132" t="s">
        <v>242</v>
      </c>
      <c r="F116" s="150"/>
      <c r="G116" s="150"/>
      <c r="H116" s="169"/>
      <c r="I116" s="131"/>
      <c r="J116" s="152"/>
      <c r="K116" s="167"/>
      <c r="L116" s="172"/>
      <c r="M116" s="167"/>
      <c r="N116" s="152"/>
    </row>
    <row r="117" spans="1:14" s="187" customFormat="1" ht="15" customHeight="1" x14ac:dyDescent="0.2">
      <c r="C117" s="132" t="s">
        <v>243</v>
      </c>
      <c r="F117" s="150"/>
      <c r="G117" s="150"/>
      <c r="H117" s="169">
        <v>73406009</v>
      </c>
      <c r="I117" s="151"/>
      <c r="J117" s="152" t="s">
        <v>0</v>
      </c>
      <c r="K117" s="168"/>
      <c r="L117" s="169">
        <v>0</v>
      </c>
      <c r="M117" s="168"/>
      <c r="N117" s="152" t="s">
        <v>0</v>
      </c>
    </row>
    <row r="118" spans="1:14" s="187" customFormat="1" ht="15" customHeight="1" x14ac:dyDescent="0.2">
      <c r="B118" s="132" t="s">
        <v>235</v>
      </c>
      <c r="F118" s="150"/>
      <c r="G118" s="150"/>
      <c r="H118" s="169">
        <v>1841599</v>
      </c>
      <c r="I118" s="151"/>
      <c r="J118" s="152">
        <v>0</v>
      </c>
      <c r="K118" s="168"/>
      <c r="L118" s="169">
        <v>0</v>
      </c>
      <c r="M118" s="168"/>
      <c r="N118" s="152">
        <v>0</v>
      </c>
    </row>
    <row r="119" spans="1:14" s="187" customFormat="1" ht="15" customHeight="1" x14ac:dyDescent="0.2">
      <c r="B119" s="132"/>
      <c r="F119" s="150"/>
      <c r="G119" s="150"/>
      <c r="H119" s="152"/>
      <c r="I119" s="193"/>
      <c r="J119" s="152"/>
      <c r="K119" s="193"/>
      <c r="L119" s="152"/>
      <c r="M119" s="193"/>
      <c r="N119" s="152"/>
    </row>
    <row r="120" spans="1:14" s="187" customFormat="1" ht="9.75" customHeight="1" x14ac:dyDescent="0.2">
      <c r="B120" s="132"/>
      <c r="F120" s="150"/>
      <c r="G120" s="150"/>
      <c r="H120" s="152"/>
      <c r="I120" s="193"/>
      <c r="J120" s="152"/>
      <c r="K120" s="193"/>
      <c r="L120" s="152"/>
      <c r="M120" s="193"/>
      <c r="N120" s="152"/>
    </row>
    <row r="121" spans="1:14" s="97" customFormat="1" ht="21.95" customHeight="1" x14ac:dyDescent="0.2">
      <c r="A121" s="108" t="str">
        <f>+A55</f>
        <v>The condensed notes to the interim financial information are an integral part of this interim financial information.</v>
      </c>
      <c r="B121" s="108"/>
      <c r="C121" s="108"/>
      <c r="D121" s="108"/>
      <c r="E121" s="108"/>
      <c r="F121" s="109"/>
      <c r="G121" s="109"/>
      <c r="H121" s="192"/>
      <c r="I121" s="192"/>
      <c r="J121" s="192"/>
      <c r="K121" s="192"/>
      <c r="L121" s="192"/>
      <c r="M121" s="192"/>
      <c r="N121" s="192"/>
    </row>
  </sheetData>
  <mergeCells count="8">
    <mergeCell ref="L62:N62"/>
    <mergeCell ref="H61:J61"/>
    <mergeCell ref="H62:J62"/>
    <mergeCell ref="H6:J6"/>
    <mergeCell ref="L6:N6"/>
    <mergeCell ref="H7:J7"/>
    <mergeCell ref="L7:N7"/>
    <mergeCell ref="L61:N6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H64:N64 H9:N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 2-4 BS</vt:lpstr>
      <vt:lpstr>E 5 PL (3M)</vt:lpstr>
      <vt:lpstr>E 6 PL (6M)</vt:lpstr>
      <vt:lpstr>e 7</vt:lpstr>
      <vt:lpstr>e 8</vt:lpstr>
      <vt:lpstr>e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praphensri puttaluck</cp:lastModifiedBy>
  <cp:lastPrinted>2020-08-07T01:52:48Z</cp:lastPrinted>
  <dcterms:created xsi:type="dcterms:W3CDTF">2018-04-23T07:10:50Z</dcterms:created>
  <dcterms:modified xsi:type="dcterms:W3CDTF">2020-08-07T01:53:04Z</dcterms:modified>
</cp:coreProperties>
</file>