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0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92.168.1.31\acc\Acc63\01 สุภาพร\ปิดบัญชี 2020.06.30\งบส่่งตลาด Q2-20\"/>
    </mc:Choice>
  </mc:AlternateContent>
  <xr:revisionPtr revIDLastSave="0" documentId="8_{25085514-C83E-45A6-AAD6-1371EF0B88D8}" xr6:coauthVersionLast="45" xr6:coauthVersionMax="45" xr10:uidLastSave="{00000000-0000-0000-0000-000000000000}"/>
  <bookViews>
    <workbookView xWindow="-108" yWindow="-108" windowWidth="23256" windowHeight="12576" tabRatio="856" activeTab="3" xr2:uid="{00000000-000D-0000-FFFF-FFFF00000000}"/>
  </bookViews>
  <sheets>
    <sheet name="BS" sheetId="166" r:id="rId1"/>
    <sheet name="PL" sheetId="167" r:id="rId2"/>
    <sheet name="Change EQU " sheetId="235" r:id="rId3"/>
    <sheet name="CF" sheetId="233" r:id="rId4"/>
    <sheet name="เก็บ note" sheetId="216" state="hidden" r:id="rId5"/>
    <sheet name="7 AIT" sheetId="201" state="hidden" r:id="rId6"/>
    <sheet name="8 Exim" sheetId="196" state="hidden" r:id="rId7"/>
    <sheet name="R1" sheetId="63" state="hidden" r:id="rId8"/>
    <sheet name="R2" sheetId="62" state="hidden" r:id="rId9"/>
    <sheet name="R3" sheetId="61" state="hidden" r:id="rId10"/>
    <sheet name="PASS ADJ" sheetId="188" state="hidden" r:id="rId11"/>
    <sheet name="E600.40" sheetId="224" state="hidden" r:id="rId12"/>
  </sheets>
  <externalReferences>
    <externalReference r:id="rId13"/>
    <externalReference r:id="rId14"/>
  </externalReferences>
  <definedNames>
    <definedName name="_Order1" hidden="1">255</definedName>
    <definedName name="_Order2" hidden="1">0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_xlnm.Print_Area" localSheetId="5">'7 AIT'!$A$1:$H$39</definedName>
    <definedName name="_xlnm.Print_Area" localSheetId="6">'8 Exim'!$A$1:$H$41</definedName>
    <definedName name="_xlnm.Print_Area" localSheetId="0">BS!$A$1:$H$65</definedName>
    <definedName name="_xlnm.Print_Area" localSheetId="3">CF!$A$1:$F$66</definedName>
    <definedName name="_xlnm.Print_Area" localSheetId="2">'Change EQU '!$A$1:$O$21</definedName>
    <definedName name="_xlnm.Print_Area" localSheetId="11">'E600.40'!$A$1:$U$37</definedName>
    <definedName name="_xlnm.Print_Area" localSheetId="10">'PASS ADJ'!$A$1:$I$72</definedName>
    <definedName name="_xlnm.Print_Area" localSheetId="1">PL!$A$1:$L$30</definedName>
    <definedName name="_xlnm.Print_Area" localSheetId="7">'R1'!$A$3:$D$38</definedName>
    <definedName name="_xlnm.Print_Area" localSheetId="4">'เก็บ note'!$A$1:$AA$75</definedName>
    <definedName name="Print_Area_MI" localSheetId="2">#REF!</definedName>
    <definedName name="Print_Area_MI">#REF!</definedName>
    <definedName name="_xlnm.Print_Titles" localSheetId="4">'เก็บ note'!$1:$6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10" i="224" l="1"/>
  <c r="V12" i="224" s="1"/>
  <c r="S10" i="224"/>
  <c r="S12" i="224" s="1"/>
  <c r="P10" i="224"/>
  <c r="P12" i="224" s="1"/>
  <c r="K10" i="224"/>
  <c r="K12" i="224" s="1"/>
  <c r="J10" i="224"/>
  <c r="H10" i="224"/>
  <c r="H12" i="224" s="1"/>
  <c r="G10" i="224"/>
  <c r="G12" i="224" s="1"/>
  <c r="D10" i="224"/>
  <c r="D12" i="224" s="1"/>
  <c r="B10" i="224"/>
  <c r="S7" i="224"/>
  <c r="P7" i="224"/>
  <c r="V6" i="224"/>
  <c r="K8" i="224"/>
  <c r="O7" i="224"/>
  <c r="K7" i="224"/>
  <c r="F66" i="188"/>
  <c r="E66" i="188"/>
  <c r="F67" i="188" s="1"/>
  <c r="D64" i="188"/>
  <c r="D63" i="188"/>
  <c r="I61" i="188"/>
  <c r="D61" i="188"/>
  <c r="H60" i="188"/>
  <c r="D60" i="188"/>
  <c r="I58" i="188"/>
  <c r="D58" i="188"/>
  <c r="I57" i="188"/>
  <c r="D57" i="188"/>
  <c r="I56" i="188"/>
  <c r="D56" i="188"/>
  <c r="G55" i="188"/>
  <c r="D55" i="188"/>
  <c r="I53" i="188"/>
  <c r="D53" i="188"/>
  <c r="H52" i="188"/>
  <c r="D52" i="188"/>
  <c r="I50" i="188"/>
  <c r="D50" i="188"/>
  <c r="I49" i="188"/>
  <c r="D49" i="188"/>
  <c r="G47" i="188"/>
  <c r="D47" i="188"/>
  <c r="I46" i="188"/>
  <c r="D46" i="188"/>
  <c r="I44" i="188"/>
  <c r="D44" i="188"/>
  <c r="G43" i="188"/>
  <c r="D43" i="188"/>
  <c r="D41" i="188"/>
  <c r="D40" i="188"/>
  <c r="D39" i="188"/>
  <c r="I38" i="188"/>
  <c r="D38" i="188"/>
  <c r="I36" i="188"/>
  <c r="D36" i="188"/>
  <c r="I35" i="188"/>
  <c r="D35" i="188"/>
  <c r="I34" i="188"/>
  <c r="D34" i="188"/>
  <c r="H33" i="188"/>
  <c r="D33" i="188"/>
  <c r="I31" i="188"/>
  <c r="D31" i="188"/>
  <c r="I30" i="188"/>
  <c r="D30" i="188"/>
  <c r="I29" i="188"/>
  <c r="D29" i="188"/>
  <c r="G28" i="188"/>
  <c r="D28" i="188"/>
  <c r="D26" i="188"/>
  <c r="D25" i="188"/>
  <c r="I23" i="188"/>
  <c r="D23" i="188"/>
  <c r="I22" i="188"/>
  <c r="D22" i="188"/>
  <c r="I21" i="188"/>
  <c r="D21" i="188"/>
  <c r="I20" i="188"/>
  <c r="D20" i="188"/>
  <c r="I19" i="188"/>
  <c r="D19" i="188"/>
  <c r="I18" i="188"/>
  <c r="D18" i="188"/>
  <c r="I17" i="188"/>
  <c r="D17" i="188"/>
  <c r="I16" i="188"/>
  <c r="D16" i="188"/>
  <c r="G14" i="188"/>
  <c r="D14" i="188"/>
  <c r="G13" i="188"/>
  <c r="D13" i="188"/>
  <c r="H11" i="188"/>
  <c r="H66" i="188" s="1"/>
  <c r="D11" i="188"/>
  <c r="I10" i="188"/>
  <c r="I66" i="188" s="1"/>
  <c r="D10" i="188"/>
  <c r="G8" i="188"/>
  <c r="G66" i="188" s="1"/>
  <c r="D8" i="188"/>
  <c r="I7" i="188"/>
  <c r="D7" i="188"/>
  <c r="A3" i="188"/>
  <c r="A1" i="188"/>
  <c r="A2" i="61"/>
  <c r="H8" i="62"/>
  <c r="G8" i="62"/>
  <c r="F8" i="62"/>
  <c r="A2" i="62"/>
  <c r="G32" i="63"/>
  <c r="F32" i="63"/>
  <c r="F34" i="63" s="1"/>
  <c r="F36" i="63" s="1"/>
  <c r="F37" i="63" s="1"/>
  <c r="E32" i="63"/>
  <c r="E34" i="63" s="1"/>
  <c r="E36" i="63" s="1"/>
  <c r="E37" i="63" s="1"/>
  <c r="G31" i="63"/>
  <c r="G34" i="63" s="1"/>
  <c r="G36" i="63" s="1"/>
  <c r="G37" i="63" s="1"/>
  <c r="F31" i="63"/>
  <c r="E31" i="63"/>
  <c r="G27" i="63"/>
  <c r="F27" i="63"/>
  <c r="E27" i="63"/>
  <c r="G19" i="63"/>
  <c r="F19" i="63"/>
  <c r="E19" i="63"/>
  <c r="G18" i="63"/>
  <c r="F18" i="63"/>
  <c r="E18" i="63"/>
  <c r="G10" i="63"/>
  <c r="F10" i="63"/>
  <c r="E10" i="63"/>
  <c r="G6" i="63"/>
  <c r="F6" i="63"/>
  <c r="E6" i="63"/>
  <c r="G5" i="63"/>
  <c r="F5" i="63"/>
  <c r="E5" i="63"/>
  <c r="A2" i="63"/>
  <c r="B17" i="196"/>
  <c r="J16" i="196"/>
  <c r="G11" i="196"/>
  <c r="G13" i="196" s="1"/>
  <c r="A3" i="196"/>
  <c r="F16" i="201"/>
  <c r="I11" i="201"/>
  <c r="F9" i="201"/>
  <c r="F11" i="201" s="1"/>
  <c r="F13" i="201" s="1"/>
  <c r="A3" i="201"/>
  <c r="I84" i="216"/>
  <c r="W75" i="216"/>
  <c r="U75" i="216"/>
  <c r="Q75" i="216"/>
  <c r="M75" i="216"/>
  <c r="I75" i="216"/>
  <c r="E75" i="216"/>
  <c r="E76" i="216" s="1"/>
  <c r="W74" i="216"/>
  <c r="AA74" i="216" s="1"/>
  <c r="AA73" i="216"/>
  <c r="AA75" i="216" s="1"/>
  <c r="AB75" i="216" s="1"/>
  <c r="W73" i="216"/>
  <c r="Q71" i="216"/>
  <c r="U70" i="216"/>
  <c r="Q70" i="216"/>
  <c r="M70" i="216"/>
  <c r="I70" i="216"/>
  <c r="E70" i="216"/>
  <c r="AD70" i="216" s="1"/>
  <c r="AD69" i="216"/>
  <c r="AA69" i="216"/>
  <c r="W69" i="216"/>
  <c r="AD68" i="216"/>
  <c r="AA68" i="216"/>
  <c r="W68" i="216"/>
  <c r="AD67" i="216"/>
  <c r="W67" i="216"/>
  <c r="AA67" i="216" s="1"/>
  <c r="AD66" i="216"/>
  <c r="W66" i="216"/>
  <c r="AA66" i="216" s="1"/>
  <c r="AD65" i="216"/>
  <c r="W65" i="216"/>
  <c r="AA65" i="216" s="1"/>
  <c r="AD63" i="216"/>
  <c r="AA63" i="216"/>
  <c r="AA70" i="216" s="1"/>
  <c r="AB70" i="216" s="1"/>
  <c r="W63" i="216"/>
  <c r="W70" i="216" s="1"/>
  <c r="AB58" i="216"/>
  <c r="U58" i="216"/>
  <c r="Q58" i="216"/>
  <c r="M58" i="216"/>
  <c r="I58" i="216"/>
  <c r="Y57" i="216"/>
  <c r="E57" i="216"/>
  <c r="W57" i="216" s="1"/>
  <c r="AA57" i="216" s="1"/>
  <c r="E56" i="216"/>
  <c r="W56" i="216" s="1"/>
  <c r="AA56" i="216" s="1"/>
  <c r="E55" i="216"/>
  <c r="W55" i="216" s="1"/>
  <c r="AA55" i="216" s="1"/>
  <c r="E54" i="216"/>
  <c r="E58" i="216" s="1"/>
  <c r="E59" i="216" s="1"/>
  <c r="Q51" i="216"/>
  <c r="AB50" i="216"/>
  <c r="U50" i="216"/>
  <c r="Q50" i="216"/>
  <c r="M50" i="216"/>
  <c r="M51" i="216" s="1"/>
  <c r="I50" i="216"/>
  <c r="AC49" i="216"/>
  <c r="E49" i="216"/>
  <c r="W49" i="216" s="1"/>
  <c r="AA49" i="216" s="1"/>
  <c r="AA48" i="216"/>
  <c r="W48" i="216"/>
  <c r="E47" i="216"/>
  <c r="W47" i="216" s="1"/>
  <c r="AA47" i="216" s="1"/>
  <c r="E46" i="216"/>
  <c r="W46" i="216" s="1"/>
  <c r="AA46" i="216" s="1"/>
  <c r="E45" i="216"/>
  <c r="W45" i="216" s="1"/>
  <c r="AA45" i="216" s="1"/>
  <c r="W44" i="216"/>
  <c r="AA44" i="216" s="1"/>
  <c r="E44" i="216"/>
  <c r="Y43" i="216"/>
  <c r="W43" i="216"/>
  <c r="AA43" i="216" s="1"/>
  <c r="E43" i="216"/>
  <c r="E42" i="216"/>
  <c r="E50" i="216" s="1"/>
  <c r="AB39" i="216"/>
  <c r="AB36" i="216"/>
  <c r="E36" i="216"/>
  <c r="W36" i="216" s="1"/>
  <c r="AA36" i="216" s="1"/>
  <c r="AC36" i="216" s="1"/>
  <c r="AB33" i="216"/>
  <c r="Y33" i="216"/>
  <c r="U33" i="216"/>
  <c r="M33" i="216"/>
  <c r="W33" i="216" s="1"/>
  <c r="AB30" i="216"/>
  <c r="U30" i="216"/>
  <c r="U31" i="216" s="1"/>
  <c r="M30" i="216"/>
  <c r="M31" i="216" s="1"/>
  <c r="AD29" i="216"/>
  <c r="W29" i="216"/>
  <c r="AA29" i="216" s="1"/>
  <c r="E28" i="216"/>
  <c r="W28" i="216" s="1"/>
  <c r="AA28" i="216" s="1"/>
  <c r="U27" i="216"/>
  <c r="Q27" i="216"/>
  <c r="Q30" i="216" s="1"/>
  <c r="Q31" i="216" s="1"/>
  <c r="M27" i="216"/>
  <c r="I27" i="216"/>
  <c r="I30" i="216" s="1"/>
  <c r="I31" i="216" s="1"/>
  <c r="E26" i="216"/>
  <c r="W26" i="216" s="1"/>
  <c r="AA26" i="216" s="1"/>
  <c r="Y25" i="216"/>
  <c r="E25" i="216"/>
  <c r="W25" i="216" s="1"/>
  <c r="E24" i="216"/>
  <c r="W24" i="216" s="1"/>
  <c r="AA24" i="216" s="1"/>
  <c r="Y23" i="216"/>
  <c r="E23" i="216"/>
  <c r="W23" i="216" s="1"/>
  <c r="AA23" i="216" s="1"/>
  <c r="E22" i="216"/>
  <c r="AD22" i="216" s="1"/>
  <c r="E21" i="216"/>
  <c r="AD21" i="216" s="1"/>
  <c r="AD27" i="216" s="1"/>
  <c r="AD30" i="216" s="1"/>
  <c r="AB18" i="216"/>
  <c r="U18" i="216"/>
  <c r="Q18" i="216"/>
  <c r="M18" i="216"/>
  <c r="I18" i="216"/>
  <c r="E17" i="216"/>
  <c r="W17" i="216" s="1"/>
  <c r="AA17" i="216" s="1"/>
  <c r="E16" i="216"/>
  <c r="W16" i="216" s="1"/>
  <c r="U14" i="216"/>
  <c r="Q14" i="216"/>
  <c r="AB13" i="216"/>
  <c r="Y13" i="216"/>
  <c r="U13" i="216"/>
  <c r="Q13" i="216"/>
  <c r="M13" i="216"/>
  <c r="M14" i="216" s="1"/>
  <c r="I13" i="216"/>
  <c r="I14" i="216" s="1"/>
  <c r="E12" i="216"/>
  <c r="W12" i="216" s="1"/>
  <c r="AA12" i="216" s="1"/>
  <c r="AB12" i="216" s="1"/>
  <c r="E11" i="216"/>
  <c r="W11" i="216" s="1"/>
  <c r="AA11" i="216" s="1"/>
  <c r="AB11" i="216" s="1"/>
  <c r="E10" i="216"/>
  <c r="W10" i="216" s="1"/>
  <c r="AA10" i="216" s="1"/>
  <c r="AB10" i="216" s="1"/>
  <c r="A3" i="216"/>
  <c r="A1" i="63"/>
  <c r="A1" i="62" s="1"/>
  <c r="A1" i="61" s="1"/>
  <c r="AB34" i="216" l="1"/>
  <c r="AC33" i="216"/>
  <c r="AA33" i="216"/>
  <c r="G20" i="196"/>
  <c r="I13" i="196"/>
  <c r="G17" i="196"/>
  <c r="G18" i="196" s="1"/>
  <c r="G21" i="63"/>
  <c r="G23" i="63" s="1"/>
  <c r="G24" i="63" s="1"/>
  <c r="AA25" i="216"/>
  <c r="W42" i="216"/>
  <c r="AD28" i="216"/>
  <c r="W54" i="216"/>
  <c r="W58" i="216" s="1"/>
  <c r="AD24" i="216"/>
  <c r="AD26" i="216"/>
  <c r="W22" i="216"/>
  <c r="AA22" i="216" s="1"/>
  <c r="AD25" i="216"/>
  <c r="E27" i="216"/>
  <c r="E30" i="216" s="1"/>
  <c r="AD23" i="216"/>
  <c r="W21" i="216"/>
  <c r="W18" i="216"/>
  <c r="AA16" i="216"/>
  <c r="AA18" i="216" s="1"/>
  <c r="AC18" i="216" s="1"/>
  <c r="E18" i="216"/>
  <c r="E19" i="216" s="1"/>
  <c r="F7" i="63"/>
  <c r="E7" i="63"/>
  <c r="G7" i="63"/>
  <c r="E21" i="63"/>
  <c r="E23" i="63" s="1"/>
  <c r="E24" i="63" s="1"/>
  <c r="F21" i="63"/>
  <c r="F23" i="63" s="1"/>
  <c r="F24" i="63" s="1"/>
  <c r="O8" i="224"/>
  <c r="P8" i="224"/>
  <c r="J8" i="224"/>
  <c r="S8" i="224"/>
  <c r="G5" i="61"/>
  <c r="G9" i="61"/>
  <c r="D6" i="224"/>
  <c r="J12" i="224"/>
  <c r="M12" i="224" s="1"/>
  <c r="N12" i="224" s="1"/>
  <c r="O10" i="224"/>
  <c r="M10" i="224"/>
  <c r="N10" i="224" s="1"/>
  <c r="B2" i="224"/>
  <c r="G23" i="196" l="1"/>
  <c r="G24" i="196" s="1"/>
  <c r="AA42" i="216"/>
  <c r="AA50" i="216" s="1"/>
  <c r="AC50" i="216" s="1"/>
  <c r="W50" i="216"/>
  <c r="AD49" i="216" s="1"/>
  <c r="AA54" i="216"/>
  <c r="AA58" i="216" s="1"/>
  <c r="AC58" i="216" s="1"/>
  <c r="E9" i="61"/>
  <c r="W27" i="216"/>
  <c r="W30" i="216" s="1"/>
  <c r="W31" i="216" s="1"/>
  <c r="AA21" i="216"/>
  <c r="AA27" i="216" s="1"/>
  <c r="AA30" i="216" s="1"/>
  <c r="AC30" i="216" s="1"/>
  <c r="B3" i="224"/>
  <c r="F14" i="62"/>
  <c r="V8" i="224"/>
  <c r="H14" i="62"/>
  <c r="H9" i="62"/>
  <c r="G9" i="63"/>
  <c r="O12" i="224"/>
  <c r="T10" i="224"/>
  <c r="U10" i="224" s="1"/>
  <c r="Q10" i="224"/>
  <c r="R10" i="224" s="1"/>
  <c r="O6" i="224"/>
  <c r="J7" i="224" l="1"/>
  <c r="F9" i="62"/>
  <c r="F11" i="62" s="1"/>
  <c r="E5" i="61"/>
  <c r="E6" i="61"/>
  <c r="E9" i="63"/>
  <c r="E26" i="63" s="1"/>
  <c r="E29" i="63" s="1"/>
  <c r="G12" i="63"/>
  <c r="G14" i="63" s="1"/>
  <c r="G16" i="63" s="1"/>
  <c r="G26" i="63"/>
  <c r="G29" i="63" s="1"/>
  <c r="T12" i="224"/>
  <c r="U12" i="224" s="1"/>
  <c r="Q12" i="224"/>
  <c r="R12" i="224" s="1"/>
  <c r="H11" i="62"/>
  <c r="H15" i="62"/>
  <c r="H17" i="62" s="1"/>
  <c r="E7" i="61" l="1"/>
  <c r="F15" i="62"/>
  <c r="F17" i="62" s="1"/>
  <c r="E12" i="63"/>
  <c r="E14" i="63" s="1"/>
  <c r="E16" i="63" s="1"/>
  <c r="G10" i="61" l="1"/>
  <c r="G12" i="61" s="1"/>
  <c r="E39" i="216"/>
  <c r="W39" i="216" s="1"/>
  <c r="AA39" i="216" s="1"/>
  <c r="AC39" i="216" s="1"/>
  <c r="E9" i="216"/>
  <c r="W9" i="216" s="1"/>
  <c r="AA9" i="216" s="1"/>
  <c r="AB9" i="216" s="1"/>
  <c r="E31" i="216"/>
  <c r="E8" i="216"/>
  <c r="G6" i="61"/>
  <c r="G7" i="61" s="1"/>
  <c r="F9" i="63" l="1"/>
  <c r="F26" i="63" s="1"/>
  <c r="F29" i="63" s="1"/>
  <c r="G14" i="62"/>
  <c r="G9" i="62"/>
  <c r="G15" i="62" s="1"/>
  <c r="F9" i="61"/>
  <c r="W8" i="216"/>
  <c r="E13" i="216"/>
  <c r="E14" i="216" s="1"/>
  <c r="F6" i="61" l="1"/>
  <c r="G17" i="62"/>
  <c r="G11" i="62"/>
  <c r="F12" i="63"/>
  <c r="F14" i="63" s="1"/>
  <c r="F16" i="63" s="1"/>
  <c r="F5" i="61"/>
  <c r="W13" i="216"/>
  <c r="AA8" i="216"/>
  <c r="F7" i="61" l="1"/>
  <c r="AA13" i="216"/>
  <c r="AC13" i="216" s="1"/>
  <c r="AB8" i="216"/>
  <c r="E10" i="61" l="1"/>
  <c r="E12" i="61" s="1"/>
  <c r="F10" i="61" l="1"/>
  <c r="F12" i="6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Amornrat</author>
    <author>amornrat</author>
  </authors>
  <commentList>
    <comment ref="I10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รวมบัญชีเพื่อการบริหาร</t>
        </r>
      </text>
    </comment>
    <comment ref="A16" authorId="1" shapeId="0" xr:uid="{00000000-0006-0000-0400-000002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รวมใบรับฝากเงิน</t>
        </r>
      </text>
    </comment>
    <comment ref="I16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จากเงินลงทุนชั่วคราว
</t>
        </r>
      </text>
    </comment>
    <comment ref="I23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ตัวเลขที่ MFH ไม่ตรงกับ MFC (ใช้ของ MFH)</t>
        </r>
      </text>
    </comment>
    <comment ref="Y23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ตัดรายการใช้ของ MFC</t>
        </r>
      </text>
    </comment>
    <comment ref="M26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Amornrat:</t>
        </r>
        <r>
          <rPr>
            <sz val="8"/>
            <color indexed="81"/>
            <rFont val="Tahoma"/>
            <family val="2"/>
          </rPr>
          <t xml:space="preserve">
ภาษีถูกหัก ณ ที่จ่าย</t>
        </r>
      </text>
    </comment>
  </commentList>
</comments>
</file>

<file path=xl/sharedStrings.xml><?xml version="1.0" encoding="utf-8"?>
<sst xmlns="http://schemas.openxmlformats.org/spreadsheetml/2006/main" count="611" uniqueCount="443">
  <si>
    <t>เจ้าหนี้กรมสรรพากร</t>
  </si>
  <si>
    <t>ภาษีหัก ณ ที่จ่ายค้างจ่าย</t>
  </si>
  <si>
    <t>อื่นๆ</t>
  </si>
  <si>
    <t>เงินฝากออมทรัพย์</t>
  </si>
  <si>
    <t>เงินฝากกระแสรายวัน</t>
  </si>
  <si>
    <t>ส่วนแบ่งผลการกำไรตามวิธีส่วนได้เสียสะสม</t>
  </si>
  <si>
    <t>เนื่องจากบริษัทบันทึกค่าเผื่อปรับมูลค่าเงินลงทุนสูงไป</t>
  </si>
  <si>
    <t>เนื่องจากไม่บันทึกรายได้ส่วนลดตราสารหนี้</t>
  </si>
  <si>
    <t>เกิดจากW/T ที่นำมาหักภาษีจำนวนไม่ตรงกัน</t>
  </si>
  <si>
    <t>P/L amount</t>
  </si>
  <si>
    <t>adjusted</t>
  </si>
  <si>
    <t>Initials</t>
  </si>
  <si>
    <t>Date</t>
  </si>
  <si>
    <t>Prepared by</t>
  </si>
  <si>
    <t>Reviewed by</t>
  </si>
  <si>
    <t>ราคาทุน</t>
  </si>
  <si>
    <t>เงินทดรอง</t>
  </si>
  <si>
    <t>งบกระแสเงินสด</t>
  </si>
  <si>
    <r>
      <t>C</t>
    </r>
    <r>
      <rPr>
        <sz val="14"/>
        <rFont val="Angsana New"/>
        <family val="1"/>
      </rPr>
      <t xml:space="preserve"> :  Calculated Test</t>
    </r>
  </si>
  <si>
    <t>เงินทดรองกองทุน</t>
  </si>
  <si>
    <t/>
  </si>
  <si>
    <t>เงินสด</t>
  </si>
  <si>
    <t>เงินฝากประจำที่มีอายุไม่เกิน 3 เดือน</t>
  </si>
  <si>
    <t xml:space="preserve">     รวมเงินสดและรายการเทียบเท่าเงินสด</t>
  </si>
  <si>
    <t>เงินปันผลค้างจ่าย</t>
  </si>
  <si>
    <t>C-240</t>
  </si>
  <si>
    <t>C-400</t>
  </si>
  <si>
    <t>ภาษีขายยังไม่ครบกำหนดชำระ</t>
  </si>
  <si>
    <t>ส่วนเกินมูลค่าหุ้น</t>
  </si>
  <si>
    <t>MFCA</t>
  </si>
  <si>
    <t>W</t>
  </si>
  <si>
    <r>
      <t xml:space="preserve">^ </t>
    </r>
    <r>
      <rPr>
        <sz val="14"/>
        <rFont val="Angsana New"/>
        <family val="1"/>
      </rPr>
      <t xml:space="preserve"> Footing Test.</t>
    </r>
  </si>
  <si>
    <t>4.7 เงินทดรองจากกิจการที่เกี่ยวข้องกัน (เจ้าหนี้)</t>
  </si>
  <si>
    <t>Liability/Share</t>
  </si>
  <si>
    <t>รวมสินทรัพย์</t>
  </si>
  <si>
    <t>หนี้สินและส่วนของผู้ถือหุ้น</t>
  </si>
  <si>
    <t>210-210</t>
  </si>
  <si>
    <t>เงินปันผลจ่าย</t>
  </si>
  <si>
    <t>บาท</t>
  </si>
  <si>
    <t>บริษัท หลักทรัพย์จัดการกองทุน เอ็มเอฟซี (มหาชน)</t>
  </si>
  <si>
    <t>MRAM</t>
  </si>
  <si>
    <t>เจ้าหนี้จากการซื้อเงินลงทุน</t>
  </si>
  <si>
    <t xml:space="preserve">C </t>
  </si>
  <si>
    <t>Dr</t>
  </si>
  <si>
    <t>Cr</t>
  </si>
  <si>
    <t>W/P</t>
  </si>
  <si>
    <t>31.12.04</t>
  </si>
  <si>
    <t>Per Audit</t>
  </si>
  <si>
    <t>สินทรัพย์</t>
  </si>
  <si>
    <t>ส่วนของผู้ถือหุ้น</t>
  </si>
  <si>
    <t>ทุนเรือนหุ้น</t>
  </si>
  <si>
    <t>เงินฝากประจำที่มีอายุเกินกว่า 3 เดือน</t>
  </si>
  <si>
    <t>เงินลงุทนใน AIT</t>
  </si>
  <si>
    <t>MESCO</t>
  </si>
  <si>
    <t xml:space="preserve">Prepared by                 Dated               </t>
  </si>
  <si>
    <t>Reviewed by                Dated</t>
  </si>
  <si>
    <t>A/C code</t>
  </si>
  <si>
    <t xml:space="preserve">Prepared by          </t>
  </si>
  <si>
    <t xml:space="preserve">Approved by </t>
  </si>
  <si>
    <t>A500</t>
  </si>
  <si>
    <t>A600</t>
  </si>
  <si>
    <t>D300</t>
  </si>
  <si>
    <t>D400</t>
  </si>
  <si>
    <t>E300</t>
  </si>
  <si>
    <t>No material change in these coverage ratio from the previous  year</t>
  </si>
  <si>
    <t>R-3</t>
  </si>
  <si>
    <t>GG-600</t>
  </si>
  <si>
    <t>110-400</t>
  </si>
  <si>
    <t>110-300</t>
  </si>
  <si>
    <t>Increase(decrease)</t>
  </si>
  <si>
    <t>No.</t>
  </si>
  <si>
    <t>Account name</t>
  </si>
  <si>
    <t>R-1</t>
  </si>
  <si>
    <t>Total Liabilities</t>
  </si>
  <si>
    <t>เงินลงทุนในบริษัทร่วม - กองทุน Asean Investment Trust</t>
  </si>
  <si>
    <t>เงินลงทุนในบริษัทร่วม - บริษัท ไทย เอ็กซิม อินเตอร์เนชั่นแนล จำกัด</t>
  </si>
  <si>
    <r>
      <t>C</t>
    </r>
    <r>
      <rPr>
        <sz val="14"/>
        <rFont val="Angsana New"/>
        <family val="1"/>
      </rPr>
      <t xml:space="preserve">    Calculated Test</t>
    </r>
  </si>
  <si>
    <t>ลงทุนฝ่ายอื่นไม่ยินยอมให้ขายเงินลงทุนเนื่องจากเกรงว่าราคาขายไม่เป็นราคาที่ยุติธรรม</t>
  </si>
  <si>
    <t>Assets amount</t>
  </si>
  <si>
    <t>เนื่องจากราคาขายสูงกว่า Amortize</t>
  </si>
  <si>
    <t>เนื่องจากบริษัทบันทึกดอกเบี้ยต่ำไป</t>
  </si>
  <si>
    <t>สัดส่วน</t>
  </si>
  <si>
    <t>งบแสดงฐานะการเงิน</t>
  </si>
  <si>
    <t>งบกำไรขาดทุนเบ็ดเสร็จ</t>
  </si>
  <si>
    <t>รวมเงินลงทุนตามวิธีส่วนได้เสีย</t>
  </si>
  <si>
    <t>เนื่องจากบันทึกค่าเสื่อมราคาสูงไป</t>
  </si>
  <si>
    <t>K-300</t>
  </si>
  <si>
    <t>100-101</t>
  </si>
  <si>
    <t>บริษัทไม่ได้ปรับปรุงอัตราค่าเช่าให้เป็นไปตามสัญญา</t>
  </si>
  <si>
    <t>Description</t>
  </si>
  <si>
    <t>Adjustment</t>
  </si>
  <si>
    <t>Dr.</t>
  </si>
  <si>
    <t>Cr.</t>
  </si>
  <si>
    <t>Code</t>
  </si>
  <si>
    <t>Amount</t>
  </si>
  <si>
    <t>%</t>
  </si>
  <si>
    <t>C</t>
  </si>
  <si>
    <t>Ref.#</t>
  </si>
  <si>
    <t>เนื่องจากบันทึกโบนัสและโบนัสค้างจ่ายสูงไป</t>
  </si>
  <si>
    <t>(Days in Inventory)</t>
  </si>
  <si>
    <t>Inventory turnover</t>
  </si>
  <si>
    <t>4.</t>
  </si>
  <si>
    <t>Asset Turnover</t>
  </si>
  <si>
    <t>Average Current Assets</t>
  </si>
  <si>
    <t>5.</t>
  </si>
  <si>
    <t>A/P Turnover</t>
  </si>
  <si>
    <t>Purchase</t>
  </si>
  <si>
    <t>Average Account payable-trade</t>
  </si>
  <si>
    <t>(Days Purchase)</t>
  </si>
  <si>
    <t>A/P turnover</t>
  </si>
  <si>
    <t>ADDITIONAL INFORMATION FOR DISCLOSURE IN FINANCIAL STATEMENTS:</t>
  </si>
  <si>
    <t>ANALYSIS RATIO - LIQUIDITY</t>
  </si>
  <si>
    <t>31.12.03</t>
  </si>
  <si>
    <t>1.</t>
  </si>
  <si>
    <t xml:space="preserve">Current Ratio </t>
  </si>
  <si>
    <t>=</t>
  </si>
  <si>
    <t>Current Assets</t>
  </si>
  <si>
    <t>Current Liabilities</t>
  </si>
  <si>
    <t>2.</t>
  </si>
  <si>
    <t>A/R Turnover</t>
  </si>
  <si>
    <t>เนื่องจากบันทึกรายได้ค่าธรรมเนียมสูงไป</t>
  </si>
  <si>
    <t>210-110</t>
  </si>
  <si>
    <t>อื่น ๆ</t>
  </si>
  <si>
    <t>รายละเอียดประกอบงบการเงินรวม</t>
  </si>
  <si>
    <t xml:space="preserve">จากการตรวจสอบพบว่า เมื่อวันที่ 4 มกราคม 2554 บริษัทได้รับเงินคืนจากกองทุนฯ จำนวน 27,698,510.20 บาท  </t>
  </si>
  <si>
    <t>ประกอบกิจการในประเทศไทยประมาณเดือนสิงหาคม 2554 เพื่อขออนุมัติการเลิกบริษัทต่อที่ประชุมคณะกรรมการ  และ</t>
  </si>
  <si>
    <t>คาดว่าจะดำเนินการแต่งตั้งผู้ชำระบัญชีในเดือนกันยายน 2554</t>
  </si>
  <si>
    <t>Prepared by / Date</t>
  </si>
  <si>
    <t>Reviewed by / Date</t>
  </si>
  <si>
    <t>มูลค่ากองทุนเริ่มแรก 36 ล้านเหรียญสหรัฐ  ซึ่งครบกำหนดเงินลงทุนในเดือน ตุลาคม 2552 ที่ผ่าน ซึ่งปัจจุบันกำลังอยู่ในระหว่างการชำระ</t>
  </si>
  <si>
    <t>Net Sales</t>
  </si>
  <si>
    <t>Average (Note Receivable + A/R)</t>
  </si>
  <si>
    <t>(Before net allowance)</t>
  </si>
  <si>
    <t>365</t>
  </si>
  <si>
    <t>(Days Sales)</t>
  </si>
  <si>
    <t>จำนวนวันที่ค้างในสินค้าคงคลัง</t>
  </si>
  <si>
    <t>กำไรจากการจำหน่ายเงินลงทุน</t>
  </si>
  <si>
    <t>เนื่องจากบันทึกผิด Code บัญชี</t>
  </si>
  <si>
    <t>Loss on impairment of investments</t>
  </si>
  <si>
    <t>REF.</t>
  </si>
  <si>
    <t>4.1 เงินสดและรายการเทียบเท่าเงินสด</t>
  </si>
  <si>
    <t>ตั๋วสัญญาใช้เงินที่มีอายุไม่เกิน 3 เดือน</t>
  </si>
  <si>
    <t>4.2 เงินฝากระยะยาวในสถาบันการเงิน</t>
  </si>
  <si>
    <t xml:space="preserve">   รวมเงินฝากระยะยาวในสถาบันการเงิน</t>
  </si>
  <si>
    <t>เงินรับคืนทุนของเงินลงทุนในบริษัทร่วม</t>
  </si>
  <si>
    <t>ระหว่างการล้มละลายจึงยังไม่สามารถชำระเสร็จสิ้น โดยอยู่ในระหว่างการขออนุมัติขายหุ้นดังกล่าวให้แก่ MFH ซึ่งปัจจุบันผู้ถือหุ้นที่ร่วม</t>
  </si>
  <si>
    <t>Accounting policy:-</t>
  </si>
  <si>
    <t>กระแสเงินสดจากกิจกรรมลงทุน</t>
  </si>
  <si>
    <t>เงินสดรับจากการขายอุปกรณ์</t>
  </si>
  <si>
    <t>จ่ายเงินปันผล</t>
  </si>
  <si>
    <t xml:space="preserve">$   Agreed with WP Q1'10. (reviewed) , Q2'10 (audited) </t>
  </si>
  <si>
    <t>and Q3'10. (reviewed).</t>
  </si>
  <si>
    <t>ขาดทุนจากด้อยค่าเงินลงทุน</t>
  </si>
  <si>
    <t>CLIENT</t>
  </si>
  <si>
    <t>PERIOD</t>
  </si>
  <si>
    <t>SUBJECT</t>
  </si>
  <si>
    <t>เงินสดและรายการเทียบเท่าเงินสด</t>
  </si>
  <si>
    <t>GL</t>
  </si>
  <si>
    <t>ดอกเบี้ยและเงินปันผลค้างรับ</t>
  </si>
  <si>
    <t>ค่าใช้จ่ายล่วงหน้า</t>
  </si>
  <si>
    <t xml:space="preserve">อื่น ๆ </t>
  </si>
  <si>
    <t>Ref</t>
  </si>
  <si>
    <t>Summary of Pass adjustment</t>
  </si>
  <si>
    <t>สินทรัพย์ไม่มีตัวตน</t>
  </si>
  <si>
    <t>เนื่องจากบันทึกดอกเบี้ยสูงไป</t>
  </si>
  <si>
    <t>K-230</t>
  </si>
  <si>
    <t>หมายเหตุ</t>
  </si>
  <si>
    <t>กระแสเงินสดจากกิจกรรมดำเนินงาน</t>
  </si>
  <si>
    <t>ค่าเสื่อมราคา</t>
  </si>
  <si>
    <t>กำไรก่อนภาษีเงินได้</t>
  </si>
  <si>
    <t>ประมาณการค่ารื้อถอน</t>
  </si>
  <si>
    <t>4.8 หนี้สินผลประโยชน์พนักงาน</t>
  </si>
  <si>
    <t>ค่าตัดจำหน่ายสินทรัพย์ไม่มีตัวตน</t>
  </si>
  <si>
    <t xml:space="preserve">กองทุน Asean Investment Trust  เป็นกองทุนที่เกิดจากการร่วมมือ 3 ประเทศ ได้แก่ บลจ.เอ็มเอฟซี , Temasek Holdings (Private) </t>
  </si>
  <si>
    <t>กลับรายการค่าเผื่อการด้อยค่าของเงินลงทุน</t>
  </si>
  <si>
    <t>PASS adjustment</t>
  </si>
  <si>
    <t>ส่วนแบ่งผลการกำไรตามวิธีส่วนได้เสียที่รับรู้ใน - ยกมา</t>
  </si>
  <si>
    <t>4.8  รายได้อื่น</t>
  </si>
  <si>
    <t>Profit Margin on Sale</t>
  </si>
  <si>
    <t>Net Profit *100</t>
  </si>
  <si>
    <t xml:space="preserve"> Gross Profit Margin</t>
  </si>
  <si>
    <t>Gross Profit*100</t>
  </si>
  <si>
    <t xml:space="preserve">ANALYSIS RATIO -COVERAGE </t>
  </si>
  <si>
    <t>7.</t>
  </si>
  <si>
    <t>Debts to Assets</t>
  </si>
  <si>
    <t>Total Assets</t>
  </si>
  <si>
    <t>8.</t>
  </si>
  <si>
    <t>โครงการผลประโยชน์หลังออกจากงาน</t>
  </si>
  <si>
    <t>มูลค่าปัจจุบันของภาระผูกพันผลประโยชน์พนักงาน ณ วันที่ 1 มกราคม</t>
  </si>
  <si>
    <t>ค่าใช้จ่ายผลประโยชน์พนักงานในงบกำไรขาดทุนเบ็ดเสร็จ :</t>
  </si>
  <si>
    <t>ต้นทุนบริการปัจจุบัน</t>
  </si>
  <si>
    <t>ต้นทุนดอกเบี้ย</t>
  </si>
  <si>
    <t>ต้นทุนบริการในอดีต</t>
  </si>
  <si>
    <t>ผลประโยชน์พนักงานที่จ่ายในงวดปัจจุบัน</t>
  </si>
  <si>
    <t>4.9  ผลประโยชน์ของพนักงาน</t>
  </si>
  <si>
    <t>มูลค่าปัจจุบันของภาระผูกพัน</t>
  </si>
  <si>
    <t>ต้นทุนบริการในอดีตที่ยังไม่ได้รับรู้</t>
  </si>
  <si>
    <t>หนี้สินผลประโยชน์พนักงาน - ที่รับรู้ในงบแสดงฐานะการเงิน</t>
  </si>
  <si>
    <t>หนี้สินผลประโยชน์ของพนักงานในงบแสดงฐานะการเงิน ประกอบด้วย</t>
  </si>
  <si>
    <t>มูลค่าปัจจุบันของภาระผูกพันผลประโยชน์พนักงาน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</si>
  <si>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</si>
  <si>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</si>
  <si>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amount adjusted</t>
  </si>
  <si>
    <t>เงินมัดจำ</t>
  </si>
  <si>
    <t>$</t>
  </si>
  <si>
    <t>Inventory Turnover</t>
  </si>
  <si>
    <t>COGS</t>
  </si>
  <si>
    <t>Average Inventory</t>
  </si>
  <si>
    <t>(Before net provision)</t>
  </si>
  <si>
    <t>ภาษีเงินได้ค้างจ่าย</t>
  </si>
  <si>
    <t>รวมหนี้สิน</t>
  </si>
  <si>
    <t>Work done:</t>
  </si>
  <si>
    <t>ตั๋วสัญญาใช้เงินที่มีอายุเกินกว่า 3 เดือน</t>
  </si>
  <si>
    <t>รวม</t>
  </si>
  <si>
    <t>บริษัทหลักทรัพย์จัดการกองทุน เอ็มเอฟซี จำกัด (มหาชน)</t>
  </si>
  <si>
    <t xml:space="preserve">Date:                 </t>
  </si>
  <si>
    <t xml:space="preserve">Item </t>
  </si>
  <si>
    <t>Debts to Equity</t>
  </si>
  <si>
    <t>Shareholders</t>
  </si>
  <si>
    <t>31.12.02</t>
  </si>
  <si>
    <t>31.12.03 per book</t>
  </si>
  <si>
    <t>ทุนจดทะเบียน</t>
  </si>
  <si>
    <t>ทุนที่ออกและชำระแล้ว</t>
  </si>
  <si>
    <t>กำไรสะสม</t>
  </si>
  <si>
    <t>จัดสรรแล้ว</t>
  </si>
  <si>
    <t>ยังไม่ได้จัดสรร</t>
  </si>
  <si>
    <t>C-221</t>
  </si>
  <si>
    <t>E600-400</t>
  </si>
  <si>
    <t>4.7 สินทรัพย์อื่น</t>
  </si>
  <si>
    <t>4.7 เจ้าหนี้จากการซื้อเงินลงทุน</t>
  </si>
  <si>
    <t>4.7 หนี้สินอื่น</t>
  </si>
  <si>
    <t xml:space="preserve">   รวมรายได้อื่น</t>
  </si>
  <si>
    <t>MFC</t>
  </si>
  <si>
    <t>MFH</t>
  </si>
  <si>
    <t>รายการตัดบัญชี</t>
  </si>
  <si>
    <t>To.Z831</t>
  </si>
  <si>
    <t>NAV consolidate of  AIT (Baht)</t>
  </si>
  <si>
    <t>NAV consolidate of  AIT (USD)</t>
  </si>
  <si>
    <t>USD</t>
  </si>
  <si>
    <t>แบ่ง 3 ราย</t>
  </si>
  <si>
    <t xml:space="preserve">แบ่งรายละ </t>
  </si>
  <si>
    <t>Day of outstanding A/R</t>
  </si>
  <si>
    <t>Days of outstanding A/P</t>
  </si>
  <si>
    <t xml:space="preserve">Prepared by                Dated               </t>
  </si>
  <si>
    <t>Reviewed by               Dated</t>
  </si>
  <si>
    <t>(A)</t>
  </si>
  <si>
    <t>บริษัท ไทย เอ็กซิม อินเตอร์เนชั่นแนล จำกัด เป็นนิติบุคคลที่ตั้งขึ้นในประเทศไทย และมีสาขาในต่างประเทศ</t>
  </si>
  <si>
    <t>เมื่อวันที่ 22 ธันวาคม 2553 ที่ประชุมวิสามัญผู้ถือหุ้นบริษัท ไทย เอ็กซิม อินเตอร์เนชั่นแนล จำกัด ได้มีมติอนุมัติให้ยกเลิก</t>
  </si>
  <si>
    <t>การดำเนินงานของสาขาบอสโก ประเทศรัฐเซีย และดำเนินการยกเลิกการประกอบกิจการ</t>
  </si>
  <si>
    <t>จากการสอบถามคุณอรนุช(ฝ่ายบัญชี) แจ้งว่าปัจจุบันบริษัท ไทย เอ็กซิม อินเตอร์เนชั่นแนล จำกัด จะดำเนินการยกเลิกการ</t>
  </si>
  <si>
    <t>รวมสินทรัพย์อื่น - สุทธิ</t>
  </si>
  <si>
    <t>บัญชี  และได้มีการโอนเงินบางส่วนมามาคืนบริษัทแล้ว  ซึ่งบริษัทได้ติดปัญญาในเงินลงทุนส่วนของ MFC ที่มีการลงทุนในบริษัทที่อยู่ใน</t>
  </si>
  <si>
    <t xml:space="preserve">Limited  ประเทศสิงคโปร์ และ Permodalan Nasional Berhad ประเทศมาเลเซีย  เพื่อลงทุนระยะยาวในหลักทรัพย์ต่างๆ ในภูมิภาคเอเชีย </t>
  </si>
  <si>
    <t>$  Agreed with WP Q1'10. (reviewed) , Q2'10 (audited) and Q3'10. (reviewed).</t>
  </si>
  <si>
    <t>Ref.</t>
  </si>
  <si>
    <t>^</t>
  </si>
  <si>
    <t>R-2</t>
  </si>
  <si>
    <t>ANALYSIS RATIO - PROFIT</t>
  </si>
  <si>
    <t>6.</t>
  </si>
  <si>
    <t>31.3.05</t>
  </si>
  <si>
    <t>31.3.05 Before adj</t>
  </si>
  <si>
    <t>รายได้รับล่วงหน้า</t>
  </si>
  <si>
    <t>กระแสเงินสดจากกิจกรรมจัดหาเงิน</t>
  </si>
  <si>
    <t>รายได้อื่น</t>
  </si>
  <si>
    <t>ดอกเบี้ยรับ</t>
  </si>
  <si>
    <t>จ่ายภาษีเงินได้</t>
  </si>
  <si>
    <t>รับดอกเบี้ย</t>
  </si>
  <si>
    <t>เจ้าหนี้ทรัพย์สิน</t>
  </si>
  <si>
    <t>หนี้สินผลประโยชน์พนักงาน</t>
  </si>
  <si>
    <t>E400</t>
  </si>
  <si>
    <t>สินทรัพย์หมุนเวียน</t>
  </si>
  <si>
    <t>หนี้สินหมุนเวียน</t>
  </si>
  <si>
    <t>Explanation :</t>
  </si>
  <si>
    <t>สัดส่วนการลงทุนในบริษัทย่อย - Exim Inter</t>
  </si>
  <si>
    <t>จำนวนหุ้นสามัญถัวเฉลี่ยถ่วงน้ำหนัก (หุ้น)</t>
  </si>
  <si>
    <t>A/R turnover</t>
  </si>
  <si>
    <t>3.</t>
  </si>
  <si>
    <t>กำไรจากการจำหน่ายอุปกรณ์</t>
  </si>
  <si>
    <t>ไตรมาส 3'11 (9 m.)</t>
  </si>
  <si>
    <t>หัก ค่าเผื่อการด้อยค่าสินทรัพย์</t>
  </si>
  <si>
    <t>หัก ค่าเผื่อหนี้สงสัยจะสูญ</t>
  </si>
  <si>
    <t>การแตกต่างอย่างเป็นสาระสำคัญ จึงไม่มีการรับรู้ส่วนแบ่งเพิ่มเติม</t>
  </si>
  <si>
    <t>Audit Note:</t>
  </si>
  <si>
    <t>12M. / 2011</t>
  </si>
  <si>
    <t>BOT Rate (Mid-rate)</t>
  </si>
  <si>
    <t>ต่อมาเมื่อวันที่ 15 ธันวาคม 2554 ที่ประชุมคณะกรรมการบริษัทได้มีมติอนุมัติซื้อหุ้นของ AIT จาก บลจ.MFC (มหาชน) เป็นจำนวน</t>
  </si>
  <si>
    <t xml:space="preserve">เงิน 1,271,822.40 บาท  โดยกำหนดชำระเงินภายในวันที่ 30 ธันวาคม 2554 ซึ่งได้มีการทำสัญญา Share Transfer Agreement  แล้วเมื่อวันที่ </t>
  </si>
  <si>
    <t>23 ธันวาคม 2554 และมีการจ่ายชำระแล้วในวันที่ 27 ธันวาคม 2554</t>
  </si>
  <si>
    <t>รวมส่วนแบ่งผลขาดทุนตามวิธีส่วนได้</t>
  </si>
  <si>
    <t>ภาระผูกพันผลประโยชน์พนักงาน ณ วันที่ 1 มกราคม</t>
  </si>
  <si>
    <t>หนี้สินลดลงจากการจ่ายชำระ</t>
  </si>
  <si>
    <t>ผลขาดทุนจากการประมาณการตามหลักคณิตศาสตร์ประกันภัย</t>
  </si>
  <si>
    <t>ภาระผูกพันผลประโยชน์พนักงาน ณ วันที่ 30 กันยายน</t>
  </si>
  <si>
    <t>ต้นทุนดอกเบี้ยจากภาระผูกพัน</t>
  </si>
  <si>
    <t>รวมค่าใช้จ่ายผลประโยชน์พนักงาน</t>
  </si>
  <si>
    <t>ผลกำไรจากการประมาณการตามหลักคณิตศาสตร์ประกันภัย</t>
  </si>
  <si>
    <t>(@30/11/11)</t>
  </si>
  <si>
    <t>FS</t>
  </si>
  <si>
    <t>Work done :-</t>
  </si>
  <si>
    <t>: Agreed to general ledger</t>
  </si>
  <si>
    <t>: Footing Test</t>
  </si>
  <si>
    <t>: Agreed with Financial Statement For Year End 2011</t>
  </si>
  <si>
    <t>Account</t>
  </si>
  <si>
    <t>w/p No.</t>
  </si>
  <si>
    <t xml:space="preserve">Per Book </t>
  </si>
  <si>
    <t>RL</t>
  </si>
  <si>
    <t>ส่วนแบ่งผลการขาดทุนตามวิธีส่วนได้ใน Q1'12</t>
  </si>
  <si>
    <t>ส่วนแบ่งผลการขาดทุนตามวิธีส่วนได้ใน Q2'12</t>
  </si>
  <si>
    <t>ส่วนแบ่งผลการขาดทุนตามวิธีส่วนได้ใน Q3'12</t>
  </si>
  <si>
    <t>ส่วนแบ่งผลการขาดทุนตามวิธีส่วนได้ใน Q4'12</t>
  </si>
  <si>
    <t>ส่วนแบ่งผลขาดทุนตามวิธีส่วนได้ในระหว่างปี (3 M.)</t>
  </si>
  <si>
    <t>มูลค่าที่คาดว่าจะรับคืนเงินลงทุนใน ThaiExim เท่ากับมูลค่าตามบัญชี ณ วันที่ 31 มีนาคม 2555 ของบริษัทโดยไม่มี</t>
  </si>
  <si>
    <t>W :  Agreed with WP Y'11. (audited)</t>
  </si>
  <si>
    <t>Finding:</t>
  </si>
  <si>
    <t>H440_Eliminate 7</t>
  </si>
  <si>
    <t>H450_Eliminate 8</t>
  </si>
  <si>
    <t>บริษัทได้มีการจัดทำงบการเงินของบริษัท Thai Exim ณ วันที่ 31 มีนาคม 2555 พร้อมกันนี้บริษัทได้มีการประมาณการ</t>
  </si>
  <si>
    <t>เมื่อวันที่ 10 เมษายน 2555 และวันที่ 29 พฤษภาคม 2555 บจ. ไทย เอ็กซิม อินเตอร์เนชั่นแนล ได้มีการคืนทุนให้กับ</t>
  </si>
  <si>
    <t>บจ. เอ็มเอฟ โฮลดิ้งส์ ครบถ้วน และมีกำไรจากการคืนทุน จำนวน 15,104.42 บาท และมีการจ่ายเงินปันผลหลังจากชำระคืนทุน</t>
  </si>
  <si>
    <t>แล้วเป็นจำนวน 211,692.35 บาท</t>
  </si>
  <si>
    <r>
      <t>$</t>
    </r>
    <r>
      <rPr>
        <sz val="14"/>
        <rFont val="Angsana New"/>
        <family val="1"/>
      </rPr>
      <t xml:space="preserve">    Agreed with WP Q1'12 (reviewed) </t>
    </r>
  </si>
  <si>
    <t>&lt;H451/2&gt;</t>
  </si>
  <si>
    <t>12M-Q4'12</t>
  </si>
  <si>
    <t>: Agreed to previous year financial statements</t>
  </si>
  <si>
    <r>
      <t>%</t>
    </r>
    <r>
      <rPr>
        <sz val="14"/>
        <rFont val="Angsana New"/>
        <family val="1"/>
      </rPr>
      <t xml:space="preserve">   Check with Rate BOT as at 31.12.2012 (Mid.Ex-rate &lt; ซื้อ+ขาย / 2 &gt; )</t>
    </r>
  </si>
  <si>
    <t>กำไร(ขาดทุน)สะสม ณ วันที่ 31 ธันวาคม 2555</t>
  </si>
  <si>
    <t>02.02.13</t>
  </si>
  <si>
    <t xml:space="preserve">จำนวน 276.77 ล้านบาท (249,068,036.12 + 27,698,510.20) </t>
  </si>
  <si>
    <t>โดยครบกำหนดอายุในเดือน ตุลาคม 2552 ซึ่งปัจจุบันกองทุนดังกล่าวอยู่ระหว่างการชำระบัญชี และทาง บลจ. ได้มีการรับคืนเงินบางส่วนจาก Asean Investment Fund แล้วเป็น</t>
  </si>
  <si>
    <t>ผลขาดทุนจากการด้อยค่าเงินลงทุน เกิดจากในปี 2011 บริษัทได้มีการบันทึกผลขาดทุนจากการด้อยค่าเงินลงทุนในบริษัทร่วม ซึ่งเป็นเงินลงทุนในกองทุน Asean Investment Fund (AIT)</t>
  </si>
  <si>
    <t>ต่อมาเมื่อวันที่ 15 ธันวาคม 2554 ที่ประชุมคณะกรรมการบริษัท เอ็มเอฟ โฮลดิ้งส์ จำกัด ได้มีการซื้อหุ้นของ AIT จากบริษัท MFC เป็นจำนวนเงิน 1,271,822.40 บาท โดยกำหนดชำระเงิน</t>
  </si>
  <si>
    <t>ภายในวันที่ 30 ธันวาคม 2554 รวมเป็น จำนวนเงิน 8.50 ล้านบาท โดยมีการดำหนดจ่ายเงินปันผลภายในวันที่ 29 กุมพาพันธ์ 2555 ซึ่งได้มีการทำสัญญา Share Transfer Agreement แล้ว</t>
  </si>
  <si>
    <t>เมื่อวันที่ 23 ธันวาคม 2554</t>
  </si>
  <si>
    <t>สินทรัพย์ภาษีเงินได้รอการตัดบัญชี</t>
  </si>
  <si>
    <t>ขาดทุนจากเงินลงทุนในบริษัทร่วม</t>
  </si>
  <si>
    <r>
      <t>W</t>
    </r>
    <r>
      <rPr>
        <sz val="14"/>
        <rFont val="Angsana New"/>
        <family val="1"/>
      </rPr>
      <t xml:space="preserve">   Agreed with WP Y'12. (audited)</t>
    </r>
  </si>
  <si>
    <t>&lt; H441 &gt;</t>
  </si>
  <si>
    <t>ตามหนังสือแจ้งคืนทุนจาก Trustee May Bank ลงวันที่ 5 กุมภาพันธ์ 2013 พบว่า บริษัทได้รับคืนทุนเป็นเงิน 32,868.88 USD คิดเป็น</t>
  </si>
  <si>
    <t>กำไร(ขาดทุน)ตามวิธีส่วนได้เสียที่รับรู้ในปีก่อน</t>
  </si>
  <si>
    <t>เงิน 968,573.36 บาท จึงทำให้บริษัทมีผลขาดทุนเกิดขึ้นจำนวน 303,249.04 บาท ในไตรมาส 1 ปี 2013</t>
  </si>
  <si>
    <t>ค่าใช้จ่ายภาษีเงินได้</t>
  </si>
  <si>
    <t>เงินสดจ่ายซื้อสินทรัพย์ไม่มีตัวตน</t>
  </si>
  <si>
    <t>เงินสดสุทธิได้มาจากกิจกรรมดำเนินงาน</t>
  </si>
  <si>
    <t>เงินสดรับจากการดำเนินงาน</t>
  </si>
  <si>
    <t>ปรับกระทบกำไรก่อนภาษีเงินได้เป็นเงินสดรับ(จ่าย)จาก</t>
  </si>
  <si>
    <t>กำไรต่อหุ้น</t>
  </si>
  <si>
    <t>กำไรต่อหุ้นขั้นพื้นฐาน</t>
  </si>
  <si>
    <t>สินค้าคงเหลือ</t>
  </si>
  <si>
    <t>อสังหาริมทรัพย์เพื่อการลงทุน</t>
  </si>
  <si>
    <t>ลูกหนี้การค้าและลูกหนี้อื่น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</si>
  <si>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</si>
  <si>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</si>
  <si>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</si>
  <si>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เงินจ่ายล่วงหน้าค่าสินทรัพย์</t>
  </si>
  <si>
    <t>สินทรัพย์ไม่หมุนเวียนอื่น</t>
  </si>
  <si>
    <t>รวมสินทรัพย์ไม่หมุนเวียน</t>
  </si>
  <si>
    <t>เจ้าหนี้การค้าและเจ้าหนี้อื่น</t>
  </si>
  <si>
    <t>รวมหนี้สินหมุนเวียน</t>
  </si>
  <si>
    <t>หนี้สินหมุนเวียนอื่น</t>
  </si>
  <si>
    <t>หนี้สินไม่หมุนเวียน</t>
  </si>
  <si>
    <t>รวมหนี้สินไม่หมุนเวียน</t>
  </si>
  <si>
    <t>รายได้จากกิจการโรงพยาบาล</t>
  </si>
  <si>
    <t>ต้นทุนกิจการโรงพยาบาล</t>
  </si>
  <si>
    <t>กำไรขั้นต้น</t>
  </si>
  <si>
    <t>ค่าใช้จ่ายในการบริหาร</t>
  </si>
  <si>
    <t>ต้นทุนทางการเงิน</t>
  </si>
  <si>
    <t>บริษัท โรงพยาบาลราชพฤกษ์ จำกัด (มหาชน)</t>
  </si>
  <si>
    <t>หุ้นสามัญ 546,000,000 หุ้น มูลค่าหุ้นละ 1 บาท</t>
  </si>
  <si>
    <t>ที่ออกและชำระแล้ว</t>
  </si>
  <si>
    <t>จากการจ่ายโดยใช้</t>
  </si>
  <si>
    <t>หุ้นเป็นเกณฑ์</t>
  </si>
  <si>
    <t>การเปลี่ยนแปลงส่วนของผู้ถือหุ้น</t>
  </si>
  <si>
    <t>ดอกเบี้ยจ่าย</t>
  </si>
  <si>
    <t>เงินสดจ่ายซื้ออาคารและอุปกรณ์</t>
  </si>
  <si>
    <t>จ่ายดอกเบี้ย</t>
  </si>
  <si>
    <t>ภาระผูกพันผลประโยชน์พนักงาน</t>
  </si>
  <si>
    <t>ที่ดิน อาคาร และอุปกรณ์</t>
  </si>
  <si>
    <t>หุ้นสามัญ 546,000,000 หุ้น ชำระเต็มมูลค่าแล้ว</t>
  </si>
  <si>
    <t>สิทธิการเช่า</t>
  </si>
  <si>
    <t>งบแสดงการเปลี่ยนแปลงส่วนของผู้ถือหุ้น</t>
  </si>
  <si>
    <t>การเปลี่ยนแปลงในสินทรัพย์ดำเนินงาน(เพิ่มขึ้น)ลดลง</t>
  </si>
  <si>
    <t>ข้อมูลกระแสเงินสดเปิดเผยเพิ่มเติม</t>
  </si>
  <si>
    <t>กำไรจากการดำเนินงานก่อนการเปลี่ยนแปลงในสินทรัพย์</t>
  </si>
  <si>
    <t>จ่ายชำระเงินกู้ยืมจากสถาบันการเงิน</t>
  </si>
  <si>
    <t xml:space="preserve">  กิจกรรมดำเนินงาน</t>
  </si>
  <si>
    <t xml:space="preserve">  และหนี้สินดำเนินงาน</t>
  </si>
  <si>
    <t>จ่ายชำระภาระผูกพันผลประโยชน์พนักงาน</t>
  </si>
  <si>
    <t xml:space="preserve">     - เงินประกันผลงานการก่อสร้าง</t>
  </si>
  <si>
    <t>หนี้สินไม่หมุนเวียนอื่น</t>
  </si>
  <si>
    <t>เงินกู้ยืมระยะยาวจากสถาบันการเงิน</t>
  </si>
  <si>
    <t>การเปลี่ยนแปลงในหนี้สินดำเนินงานเพิ่มขึ้น(ลดลง)</t>
  </si>
  <si>
    <t>ส่วนเกินทุนจากการจ่ายโดยใช้หุ้นเป็นเกณฑ์</t>
  </si>
  <si>
    <t>ส่วนเกินทุน</t>
  </si>
  <si>
    <t>เงินสดรับจากเงินกู้ยืมจากสถาบันการเงิน</t>
  </si>
  <si>
    <t>จัดสรรแล้ว - สำรองตามกฎหมาย</t>
  </si>
  <si>
    <t>ขาดทุนจากการตัดจำหน่ายและจำหน่ายสินทรัพย์</t>
  </si>
  <si>
    <t xml:space="preserve">     - ซื้ออาคารและอุปกรณ์ ยังไม่ได้ชำระเงิน</t>
  </si>
  <si>
    <t>2562</t>
  </si>
  <si>
    <t>รายการที่ไม่ใช่เงินสด</t>
  </si>
  <si>
    <t>ต้นทุนในการจัดจำหน่าย</t>
  </si>
  <si>
    <t xml:space="preserve">                                                                                                                                         </t>
  </si>
  <si>
    <t>เงินสดสุทธิใช้ไปในกิจกรรมลงทุน</t>
  </si>
  <si>
    <t xml:space="preserve">     - เงินปันผลค้างจ่าย</t>
  </si>
  <si>
    <t>ขาดทุนจากสินค้าเสื่อมคุณภาพ (กลับรายการ)</t>
  </si>
  <si>
    <t>“ยังไม่ได้ตรวจสอบ”</t>
  </si>
  <si>
    <t>“สอบทานแล้ว”</t>
  </si>
  <si>
    <t>“ตรวจสอบแล้ว”</t>
  </si>
  <si>
    <t>31 ธันวาคม 2562</t>
  </si>
  <si>
    <t>กำไรสำหรับงวด</t>
  </si>
  <si>
    <t>กำไรเบ็ดเสร็จรวมสำหรับงวด</t>
  </si>
  <si>
    <t>ยอดยกมา ณ วันที่ 1 มกราคม 2562</t>
  </si>
  <si>
    <t>ยอดยกมา ณ วันที่ 1 มกราคม 2563</t>
  </si>
  <si>
    <t>2563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</si>
  <si>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</si>
  <si>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</si>
  <si>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 xml:space="preserve">กำไร(ขาดทุน)เบ็ดเสร็จอื่น </t>
  </si>
  <si>
    <t>หนี้สินตามสัญญาเช่า</t>
  </si>
  <si>
    <t>4, 6</t>
  </si>
  <si>
    <t>4, 12</t>
  </si>
  <si>
    <t>จ่ายชำระหนี้สินตามสัญญาเช่า</t>
  </si>
  <si>
    <t>สินทรัพย์สิทธิการใช้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</si>
  <si>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</si>
  <si>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</si>
  <si>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เงินสดและรายการเทียบเท่าเงินสดเพิ่มขึ้น(ลดลง)สุทธิ</t>
  </si>
  <si>
    <t>2, 10</t>
  </si>
  <si>
    <t>ค่าเสื่อมราคาสินทรัพย์สิทธิการใช้/สิทธิการเช่า</t>
  </si>
  <si>
    <t>ณ วันที่ 30 มิถุนายน 2563</t>
  </si>
  <si>
    <t>30 มิถุนายน 2563</t>
  </si>
  <si>
    <t>สำหรับงวดสามเดือนและหกเดือนสิ้นสุดวันที่ 30 มิถุนายน 2563</t>
  </si>
  <si>
    <t>งวด 3 เดือน</t>
  </si>
  <si>
    <t>สิ้นสุด 30 มิถุนายน</t>
  </si>
  <si>
    <t>งวด 6 เดือน</t>
  </si>
  <si>
    <t>ยอดคงเหลือ ณ วันที่ 30 มิถุนายน 2563</t>
  </si>
  <si>
    <t>ยอดคงเหลือ ณ วันที่ 30 มิถุนายน 2562</t>
  </si>
  <si>
    <t>สำหรับงวดหกเดือนสิ้นสุดวันที่ 30 มิถุนายน 2563</t>
  </si>
  <si>
    <t>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</si>
  <si>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</si>
  <si>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2, 9</t>
  </si>
  <si>
    <t>13</t>
  </si>
  <si>
    <t xml:space="preserve">     - ซื้ออุปกรณ์ภายใต้สัญญาเช่าเงินทุน</t>
  </si>
  <si>
    <t>ผลขาดทุนด้านเครดิตที่คาดว่าจะเกิดขึ้น/หนี้สงสัยจะสูญ</t>
  </si>
  <si>
    <t>2, 14</t>
  </si>
  <si>
    <t>เงินสดสุทธิได้มาจาก(ใช้ไปใน)กิจกรรมจัดหาเงิน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</si>
</sst>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\t&quot;$&quot;#,##0.00_);[Red]\(\t&quot;$&quot;#,##0.00\)"/>
    <numFmt numFmtId="189" formatCode="0.0%"/>
    <numFmt numFmtId="190" formatCode="_-* #,##0_-;\-* #,##0_-;_-* &quot;-&quot;??_-;_-@_-"/>
    <numFmt numFmtId="191" formatCode="#,##0.00;\(#,##0.00\)"/>
    <numFmt numFmtId="192" formatCode="_(* #,##0_);_(* \(#,##0\);_(* &quot;-&quot;??_);_(@_)"/>
    <numFmt numFmtId="193" formatCode="dd\-mmm\-yy_)"/>
    <numFmt numFmtId="194" formatCode="#,##0.00\ &quot;F&quot;;\-#,##0.00\ &quot;F&quot;"/>
    <numFmt numFmtId="195" formatCode="#,##0_ ;[Red]\-#,##0\ "/>
    <numFmt numFmtId="196" formatCode="_-* #,##0.00\ _F_-;\-* #,##0.00\ _F_-;_-* &quot;-&quot;??\ _F_-;_-@_-"/>
    <numFmt numFmtId="197" formatCode="0.00000000000"/>
    <numFmt numFmtId="198" formatCode="#,##0\ ;\(#,##0\)"/>
    <numFmt numFmtId="199" formatCode="#,##0.00\ ;\(#,##0.00\)"/>
    <numFmt numFmtId="200" formatCode="#,##0_-;\(#,##0\)"/>
    <numFmt numFmtId="201" formatCode="_(* #,##0.000000_);_(* \(#,##0.000000\);_(* &quot;-&quot;??_);_(@_)"/>
    <numFmt numFmtId="202" formatCode="\t0.00"/>
    <numFmt numFmtId="203" formatCode="_(&quot;$&quot;* #,##0.00_);_(&quot;&quot;* \(#,##0.00\);_(&quot;$&quot;* &quot;-&quot;??_);_(@_)"/>
    <numFmt numFmtId="204" formatCode="_(* #,##0.00000_);_(* \(#,##0.00000\);_(* &quot;-&quot;??_);_(@_)"/>
    <numFmt numFmtId="205" formatCode="[$-409]d\-mmm\-yy;@"/>
    <numFmt numFmtId="206" formatCode="_-* #,##0.0_-;\-* #,##0.0_-;_-* &quot;-&quot;??_-;_-@_-"/>
    <numFmt numFmtId="207" formatCode="_-[$€-2]* #,##0.00_-;\-[$€-2]* #,##0.00_-;_-[$€-2]* &quot;-&quot;??_-"/>
    <numFmt numFmtId="208" formatCode="[$-1010000]d/m/yy;@"/>
    <numFmt numFmtId="209" formatCode="_-* #,##0_-;&quot;\&quot;&quot;\&quot;&quot;\&quot;\-* #,##0_-;_-* &quot;-&quot;_-;_-@_-"/>
  </numFmts>
  <fonts count="113">
    <font>
      <sz val="14"/>
      <name val="Cordia New"/>
      <charset val="222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color indexed="10"/>
      <name val="Angsana New"/>
      <family val="1"/>
    </font>
    <font>
      <b/>
      <u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b/>
      <sz val="14"/>
      <color indexed="8"/>
      <name val="Angsana New"/>
      <family val="1"/>
    </font>
    <font>
      <b/>
      <i/>
      <sz val="14"/>
      <color indexed="8"/>
      <name val="Angsana New"/>
      <family val="1"/>
    </font>
    <font>
      <sz val="14"/>
      <color indexed="8"/>
      <name val="Angsana New"/>
      <family val="1"/>
    </font>
    <font>
      <b/>
      <u/>
      <sz val="14"/>
      <color indexed="8"/>
      <name val="Angsana New"/>
      <family val="1"/>
    </font>
    <font>
      <u/>
      <sz val="14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u val="singleAccounting"/>
      <sz val="14"/>
      <name val="Angsana New"/>
      <family val="1"/>
    </font>
    <font>
      <sz val="12"/>
      <name val="Angsana New"/>
      <family val="1"/>
    </font>
    <font>
      <b/>
      <sz val="16"/>
      <name val="Angsana New"/>
      <family val="1"/>
    </font>
    <font>
      <sz val="8"/>
      <name val="Cordia New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b/>
      <sz val="10"/>
      <name val="Comic Sans MS"/>
      <family val="4"/>
    </font>
    <font>
      <b/>
      <u/>
      <sz val="16"/>
      <name val="Angsana New"/>
      <family val="1"/>
    </font>
    <font>
      <i/>
      <sz val="14"/>
      <name val="Angsana New"/>
      <family val="1"/>
    </font>
    <font>
      <sz val="14"/>
      <name val="Cordia New"/>
      <family val="2"/>
    </font>
    <font>
      <sz val="15"/>
      <name val="Angsana New"/>
      <family val="1"/>
    </font>
    <font>
      <b/>
      <i/>
      <sz val="14"/>
      <name val="Monotype Corsiva"/>
      <family val="4"/>
    </font>
    <font>
      <b/>
      <sz val="16"/>
      <color indexed="10"/>
      <name val="Angsana New"/>
      <family val="1"/>
    </font>
    <font>
      <b/>
      <i/>
      <sz val="16"/>
      <name val="Angsana New"/>
      <family val="1"/>
    </font>
    <font>
      <sz val="14"/>
      <name val="Comic Sans MS"/>
      <family val="4"/>
    </font>
    <font>
      <sz val="10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sz val="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i/>
      <sz val="15"/>
      <name val="Angsana New"/>
      <family val="1"/>
    </font>
    <font>
      <b/>
      <i/>
      <u/>
      <sz val="15"/>
      <name val="Angsana New"/>
      <family val="1"/>
    </font>
    <font>
      <sz val="11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ngsana New"/>
      <family val="1"/>
    </font>
    <font>
      <u/>
      <sz val="16"/>
      <name val="Angsana New"/>
      <family val="1"/>
    </font>
    <font>
      <sz val="16"/>
      <name val="Angsana New"/>
      <family val="1"/>
    </font>
    <font>
      <b/>
      <i/>
      <sz val="16"/>
      <name val="Monotype Corsiva"/>
      <family val="4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0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b/>
      <i/>
      <sz val="14"/>
      <color indexed="10"/>
      <name val="Angsana New"/>
      <family val="1"/>
    </font>
    <font>
      <sz val="14"/>
      <color theme="0"/>
      <name val="Angsana New"/>
      <family val="1"/>
    </font>
    <font>
      <b/>
      <sz val="10"/>
      <color indexed="12"/>
      <name val="Comic Sans MS"/>
      <family val="4"/>
    </font>
    <font>
      <b/>
      <sz val="20"/>
      <name val="Algerian"/>
      <family val="5"/>
    </font>
    <font>
      <b/>
      <sz val="9"/>
      <name val="Algerian"/>
      <family val="5"/>
    </font>
    <font>
      <b/>
      <sz val="14"/>
      <name val="Bookman Old Style"/>
      <family val="1"/>
    </font>
    <font>
      <sz val="14"/>
      <name val="Cordia New"/>
      <family val="2"/>
    </font>
    <font>
      <b/>
      <sz val="14"/>
      <name val="Algerian"/>
      <family val="5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</fonts>
  <fills count="3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gray0625">
        <fgColor indexed="31"/>
      </patternFill>
    </fill>
    <fill>
      <patternFill patternType="gray0625">
        <fgColor indexed="31"/>
        <bgColor indexed="9"/>
      </patternFill>
    </fill>
    <fill>
      <patternFill patternType="solid">
        <fgColor indexed="9"/>
        <bgColor indexed="31"/>
      </patternFill>
    </fill>
    <fill>
      <patternFill patternType="solid">
        <fgColor theme="0"/>
        <bgColor indexed="64"/>
      </patternFill>
    </fill>
    <fill>
      <patternFill patternType="gray0625">
        <fgColor indexed="31"/>
        <bgColor theme="0"/>
      </patternFill>
    </fill>
    <fill>
      <patternFill patternType="solid">
        <fgColor theme="0"/>
        <bgColor indexed="31"/>
      </patternFill>
    </fill>
    <fill>
      <patternFill patternType="solid">
        <fgColor theme="6" tint="0.79998168889431442"/>
        <bgColor indexed="64"/>
      </patternFill>
    </fill>
  </fills>
  <borders count="9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64"/>
      </bottom>
      <diagonal/>
    </border>
  </borders>
  <cellStyleXfs count="1240">
    <xf numFmtId="205" fontId="0" fillId="0" borderId="0"/>
    <xf numFmtId="196" fontId="77" fillId="0" borderId="0" applyFont="0" applyFill="0" applyBorder="0" applyAlignment="0" applyProtection="0"/>
    <xf numFmtId="205" fontId="23" fillId="0" borderId="0"/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5" fillId="0" borderId="0">
      <alignment horizontal="right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29" fillId="0" borderId="0">
      <alignment horizontal="center"/>
    </xf>
    <xf numFmtId="205" fontId="52" fillId="0" borderId="0">
      <alignment horizontal="center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52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" fillId="0" borderId="0">
      <alignment horizontal="right"/>
    </xf>
    <xf numFmtId="205" fontId="45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29" fillId="0" borderId="0">
      <alignment horizontal="right"/>
    </xf>
    <xf numFmtId="14" fontId="52" fillId="0" borderId="0">
      <alignment horizontal="right"/>
    </xf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2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3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4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6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7" borderId="0" applyNumberFormat="0" applyBorder="0" applyAlignment="0" applyProtection="0"/>
    <xf numFmtId="205" fontId="60" fillId="2" borderId="0" applyNumberFormat="0" applyBorder="0" applyAlignment="0" applyProtection="0"/>
    <xf numFmtId="205" fontId="60" fillId="3" borderId="0" applyNumberFormat="0" applyBorder="0" applyAlignment="0" applyProtection="0"/>
    <xf numFmtId="205" fontId="60" fillId="4" borderId="0" applyNumberFormat="0" applyBorder="0" applyAlignment="0" applyProtection="0"/>
    <xf numFmtId="205" fontId="60" fillId="5" borderId="0" applyNumberFormat="0" applyBorder="0" applyAlignment="0" applyProtection="0"/>
    <xf numFmtId="205" fontId="60" fillId="6" borderId="0" applyNumberFormat="0" applyBorder="0" applyAlignment="0" applyProtection="0"/>
    <xf numFmtId="205" fontId="60" fillId="7" borderId="0" applyNumberFormat="0" applyBorder="0" applyAlignment="0" applyProtection="0"/>
    <xf numFmtId="197" fontId="79" fillId="0" borderId="0" applyFont="0" applyFill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9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10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5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8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11" borderId="0" applyNumberFormat="0" applyBorder="0" applyAlignment="0" applyProtection="0"/>
    <xf numFmtId="205" fontId="60" fillId="8" borderId="0" applyNumberFormat="0" applyBorder="0" applyAlignment="0" applyProtection="0"/>
    <xf numFmtId="205" fontId="60" fillId="9" borderId="0" applyNumberFormat="0" applyBorder="0" applyAlignment="0" applyProtection="0"/>
    <xf numFmtId="205" fontId="60" fillId="10" borderId="0" applyNumberFormat="0" applyBorder="0" applyAlignment="0" applyProtection="0"/>
    <xf numFmtId="205" fontId="60" fillId="5" borderId="0" applyNumberFormat="0" applyBorder="0" applyAlignment="0" applyProtection="0"/>
    <xf numFmtId="205" fontId="60" fillId="8" borderId="0" applyNumberFormat="0" applyBorder="0" applyAlignment="0" applyProtection="0"/>
    <xf numFmtId="205" fontId="60" fillId="11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12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9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0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5" borderId="0" applyNumberFormat="0" applyBorder="0" applyAlignment="0" applyProtection="0"/>
    <xf numFmtId="205" fontId="61" fillId="12" borderId="0" applyNumberFormat="0" applyBorder="0" applyAlignment="0" applyProtection="0"/>
    <xf numFmtId="205" fontId="61" fillId="9" borderId="0" applyNumberFormat="0" applyBorder="0" applyAlignment="0" applyProtection="0"/>
    <xf numFmtId="205" fontId="61" fillId="10" borderId="0" applyNumberFormat="0" applyBorder="0" applyAlignment="0" applyProtection="0"/>
    <xf numFmtId="205" fontId="61" fillId="13" borderId="0" applyNumberFormat="0" applyBorder="0" applyAlignment="0" applyProtection="0"/>
    <xf numFmtId="205" fontId="61" fillId="14" borderId="0" applyNumberFormat="0" applyBorder="0" applyAlignment="0" applyProtection="0"/>
    <xf numFmtId="205" fontId="61" fillId="15" borderId="0" applyNumberFormat="0" applyBorder="0" applyAlignment="0" applyProtection="0"/>
    <xf numFmtId="9" fontId="17" fillId="0" borderId="0"/>
    <xf numFmtId="197" fontId="79" fillId="0" borderId="0" applyFont="0" applyFill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6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7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8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3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4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1" fillId="19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62" fillId="3" borderId="0" applyNumberFormat="0" applyBorder="0" applyAlignment="0" applyProtection="0"/>
    <xf numFmtId="205" fontId="24" fillId="0" borderId="0" applyNumberFormat="0" applyFill="0" applyBorder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3" fillId="20" borderId="1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205" fontId="64" fillId="21" borderId="2" applyNumberFormat="0" applyAlignment="0" applyProtection="0"/>
    <xf numFmtId="187" fontId="1" fillId="0" borderId="0" applyFont="0" applyFill="0" applyBorder="0" applyAlignment="0" applyProtection="0"/>
    <xf numFmtId="197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0" fillId="0" borderId="0" applyFont="0" applyFill="0" applyBorder="0" applyAlignment="0" applyProtection="0">
      <alignment vertical="top"/>
    </xf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2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9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81" fillId="0" borderId="0" applyFont="0" applyFill="0" applyBorder="0" applyAlignment="0" applyProtection="0"/>
    <xf numFmtId="187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188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94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193" fontId="17" fillId="0" borderId="0"/>
    <xf numFmtId="205" fontId="25" fillId="0" borderId="0" applyProtection="0"/>
    <xf numFmtId="189" fontId="17" fillId="0" borderId="0"/>
    <xf numFmtId="205" fontId="17" fillId="0" borderId="0" applyFon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2" fontId="25" fillId="0" borderId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205" fontId="66" fillId="4" borderId="0" applyNumberFormat="0" applyBorder="0" applyAlignment="0" applyProtection="0"/>
    <xf numFmtId="38" fontId="8" fillId="22" borderId="0" applyNumberFormat="0" applyBorder="0" applyAlignment="0" applyProtection="0"/>
    <xf numFmtId="205" fontId="26" fillId="0" borderId="3" applyNumberFormat="0" applyAlignment="0" applyProtection="0">
      <alignment horizontal="left" vertical="center"/>
    </xf>
    <xf numFmtId="205" fontId="26" fillId="0" borderId="4">
      <alignment horizontal="left" vertical="center"/>
    </xf>
    <xf numFmtId="205" fontId="29" fillId="0" borderId="0">
      <alignment horizontal="left"/>
    </xf>
    <xf numFmtId="205" fontId="29" fillId="0" borderId="0">
      <alignment horizontal="left"/>
    </xf>
    <xf numFmtId="205" fontId="29" fillId="0" borderId="0">
      <alignment horizontal="left"/>
    </xf>
    <xf numFmtId="205" fontId="29" fillId="0" borderId="0">
      <alignment horizontal="lef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29" fillId="0" borderId="0">
      <alignment horizontal="right"/>
    </xf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7" fillId="0" borderId="5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8" fillId="0" borderId="6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7" applyNumberFormat="0" applyFill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69" fillId="0" borderId="0" applyNumberFormat="0" applyFill="0" applyBorder="0" applyAlignment="0" applyProtection="0"/>
    <xf numFmtId="205" fontId="27" fillId="0" borderId="0" applyProtection="0"/>
    <xf numFmtId="205" fontId="28" fillId="0" borderId="0" applyProtection="0"/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2" fillId="0" borderId="0" applyNumberFormat="0" applyFill="0" applyBorder="0" applyAlignment="0" applyProtection="0">
      <alignment vertical="top"/>
      <protection locked="0"/>
    </xf>
    <xf numFmtId="205" fontId="31" fillId="0" borderId="0" applyNumberFormat="0" applyFill="0" applyBorder="0" applyAlignment="0" applyProtection="0">
      <alignment vertical="top"/>
      <protection locked="0"/>
    </xf>
    <xf numFmtId="10" fontId="8" fillId="23" borderId="8" applyNumberFormat="0" applyBorder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70" fillId="7" borderId="1" applyNumberFormat="0" applyAlignment="0" applyProtection="0"/>
    <xf numFmtId="205" fontId="30" fillId="24" borderId="8">
      <alignment horizontal="center" vertical="center"/>
    </xf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1" fillId="0" borderId="9" applyNumberFormat="0" applyFill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205" fontId="72" fillId="25" borderId="0" applyNumberFormat="0" applyBorder="0" applyAlignment="0" applyProtection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7" fontId="82" fillId="0" borderId="0"/>
    <xf numFmtId="205" fontId="9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17" fillId="0" borderId="0"/>
    <xf numFmtId="202" fontId="79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37" fillId="0" borderId="0"/>
    <xf numFmtId="205" fontId="83" fillId="0" borderId="0"/>
    <xf numFmtId="205" fontId="4" fillId="0" borderId="0"/>
    <xf numFmtId="205" fontId="37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37" fillId="0" borderId="0"/>
    <xf numFmtId="205" fontId="83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37" fillId="0" borderId="0"/>
    <xf numFmtId="205" fontId="83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3" fillId="0" borderId="0"/>
    <xf numFmtId="205" fontId="37" fillId="0" borderId="0"/>
    <xf numFmtId="205" fontId="4" fillId="0" borderId="0"/>
    <xf numFmtId="205" fontId="43" fillId="0" borderId="0"/>
    <xf numFmtId="205" fontId="60" fillId="0" borderId="0"/>
    <xf numFmtId="205" fontId="84" fillId="0" borderId="0"/>
    <xf numFmtId="205" fontId="37" fillId="0" borderId="0"/>
    <xf numFmtId="205" fontId="4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78" fillId="0" borderId="0"/>
    <xf numFmtId="205" fontId="37" fillId="0" borderId="0"/>
    <xf numFmtId="205" fontId="60" fillId="0" borderId="0"/>
    <xf numFmtId="205" fontId="37" fillId="0" borderId="0"/>
    <xf numFmtId="205" fontId="37" fillId="0" borderId="0"/>
    <xf numFmtId="205" fontId="60" fillId="0" borderId="0"/>
    <xf numFmtId="205" fontId="45" fillId="0" borderId="0"/>
    <xf numFmtId="205" fontId="4" fillId="0" borderId="0"/>
    <xf numFmtId="205" fontId="1" fillId="0" borderId="0"/>
    <xf numFmtId="205" fontId="4" fillId="0" borderId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205" fontId="60" fillId="26" borderId="10" applyNumberFormat="0" applyFont="0" applyAlignment="0" applyProtection="0"/>
    <xf numFmtId="41" fontId="4" fillId="0" borderId="0" applyFont="0" applyFill="0" applyBorder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205" fontId="73" fillId="20" borderId="11" applyNumberFormat="0" applyAlignment="0" applyProtection="0"/>
    <xf numFmtId="9" fontId="1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80" fillId="0" borderId="0" applyFont="0" applyFill="0" applyBorder="0" applyAlignment="0" applyProtection="0">
      <alignment vertical="top"/>
    </xf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1" fontId="15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5" fillId="0" borderId="12" applyNumberFormat="0" applyFill="0" applyAlignment="0" applyProtection="0">
      <alignment horizontal="center" vertical="center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" fillId="0" borderId="0">
      <alignment horizontal="right"/>
    </xf>
    <xf numFmtId="2" fontId="45" fillId="0" borderId="0">
      <alignment horizontal="righ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" fillId="0" borderId="0">
      <alignment horizontal="left"/>
    </xf>
    <xf numFmtId="205" fontId="45" fillId="0" borderId="0">
      <alignment horizontal="left"/>
    </xf>
    <xf numFmtId="205" fontId="15" fillId="0" borderId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74" fillId="0" borderId="0" applyNumberFormat="0" applyFill="0" applyBorder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85" fillId="0" borderId="14" applyNumberFormat="0" applyFill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75" fillId="0" borderId="0" applyNumberFormat="0" applyFill="0" applyBorder="0" applyAlignment="0" applyProtection="0"/>
    <xf numFmtId="205" fontId="63" fillId="20" borderId="1" applyNumberFormat="0" applyAlignment="0" applyProtection="0"/>
    <xf numFmtId="205" fontId="75" fillId="0" borderId="0" applyNumberFormat="0" applyFill="0" applyBorder="0" applyAlignment="0" applyProtection="0"/>
    <xf numFmtId="205" fontId="65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74" fillId="0" borderId="0" applyNumberFormat="0" applyFill="0" applyBorder="0" applyAlignment="0" applyProtection="0"/>
    <xf numFmtId="205" fontId="2" fillId="0" borderId="0" applyNumberFormat="0" applyFill="0" applyBorder="0" applyAlignment="0" applyProtection="0">
      <alignment vertical="top"/>
      <protection locked="0"/>
    </xf>
    <xf numFmtId="205" fontId="64" fillId="21" borderId="2" applyNumberFormat="0" applyAlignment="0" applyProtection="0"/>
    <xf numFmtId="205" fontId="71" fillId="0" borderId="9" applyNumberFormat="0" applyFill="0" applyAlignment="0" applyProtection="0"/>
    <xf numFmtId="205" fontId="66" fillId="4" borderId="0" applyNumberFormat="0" applyBorder="0" applyAlignment="0" applyProtection="0"/>
    <xf numFmtId="9" fontId="86" fillId="0" borderId="0" applyFont="0" applyFill="0" applyBorder="0" applyAlignment="0" applyProtection="0"/>
    <xf numFmtId="205" fontId="37" fillId="0" borderId="0"/>
    <xf numFmtId="205" fontId="37" fillId="0" borderId="0"/>
    <xf numFmtId="205" fontId="37" fillId="0" borderId="0"/>
    <xf numFmtId="205" fontId="37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70" fillId="7" borderId="1" applyNumberFormat="0" applyAlignment="0" applyProtection="0"/>
    <xf numFmtId="205" fontId="72" fillId="25" borderId="0" applyNumberFormat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205" fontId="85" fillId="0" borderId="14" applyNumberFormat="0" applyFill="0" applyAlignment="0" applyProtection="0"/>
    <xf numFmtId="205" fontId="62" fillId="3" borderId="0" applyNumberFormat="0" applyBorder="0" applyAlignment="0" applyProtection="0"/>
    <xf numFmtId="205" fontId="87" fillId="0" borderId="0" applyFont="0" applyFill="0" applyBorder="0" applyAlignment="0" applyProtection="0"/>
    <xf numFmtId="205" fontId="87" fillId="0" borderId="0" applyFont="0" applyFill="0" applyBorder="0" applyAlignment="0" applyProtection="0"/>
    <xf numFmtId="205" fontId="87" fillId="0" borderId="0" applyFont="0" applyFill="0" applyBorder="0" applyAlignment="0" applyProtection="0"/>
    <xf numFmtId="205" fontId="87" fillId="0" borderId="0" applyFont="0" applyFill="0" applyBorder="0" applyAlignment="0" applyProtection="0"/>
    <xf numFmtId="205" fontId="4" fillId="0" borderId="0"/>
    <xf numFmtId="205" fontId="86" fillId="0" borderId="0"/>
    <xf numFmtId="205" fontId="61" fillId="16" borderId="0" applyNumberFormat="0" applyBorder="0" applyAlignment="0" applyProtection="0"/>
    <xf numFmtId="205" fontId="61" fillId="17" borderId="0" applyNumberFormat="0" applyBorder="0" applyAlignment="0" applyProtection="0"/>
    <xf numFmtId="205" fontId="61" fillId="18" borderId="0" applyNumberFormat="0" applyBorder="0" applyAlignment="0" applyProtection="0"/>
    <xf numFmtId="205" fontId="61" fillId="13" borderId="0" applyNumberFormat="0" applyBorder="0" applyAlignment="0" applyProtection="0"/>
    <xf numFmtId="205" fontId="61" fillId="14" borderId="0" applyNumberFormat="0" applyBorder="0" applyAlignment="0" applyProtection="0"/>
    <xf numFmtId="205" fontId="61" fillId="19" borderId="0" applyNumberFormat="0" applyBorder="0" applyAlignment="0" applyProtection="0"/>
    <xf numFmtId="205" fontId="73" fillId="20" borderId="11" applyNumberForma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37" fillId="26" borderId="10" applyNumberFormat="0" applyFont="0" applyAlignment="0" applyProtection="0"/>
    <xf numFmtId="205" fontId="67" fillId="0" borderId="5" applyNumberFormat="0" applyFill="0" applyAlignment="0" applyProtection="0"/>
    <xf numFmtId="205" fontId="68" fillId="0" borderId="6" applyNumberFormat="0" applyFill="0" applyAlignment="0" applyProtection="0"/>
    <xf numFmtId="205" fontId="69" fillId="0" borderId="7" applyNumberFormat="0" applyFill="0" applyAlignment="0" applyProtection="0"/>
    <xf numFmtId="205" fontId="69" fillId="0" borderId="0" applyNumberFormat="0" applyFill="0" applyBorder="0" applyAlignment="0" applyProtection="0"/>
    <xf numFmtId="187" fontId="94" fillId="0" borderId="0" applyFont="0" applyFill="0" applyBorder="0" applyAlignment="0" applyProtection="0"/>
    <xf numFmtId="0" fontId="4" fillId="0" borderId="0"/>
    <xf numFmtId="0" fontId="1" fillId="0" borderId="0"/>
    <xf numFmtId="0" fontId="23" fillId="0" borderId="0"/>
    <xf numFmtId="0" fontId="78" fillId="2" borderId="0" applyNumberFormat="0" applyBorder="0" applyAlignment="0" applyProtection="0"/>
    <xf numFmtId="0" fontId="78" fillId="3" borderId="0" applyNumberFormat="0" applyBorder="0" applyAlignment="0" applyProtection="0"/>
    <xf numFmtId="0" fontId="78" fillId="4" borderId="0" applyNumberFormat="0" applyBorder="0" applyAlignment="0" applyProtection="0"/>
    <xf numFmtId="0" fontId="78" fillId="5" borderId="0" applyNumberFormat="0" applyBorder="0" applyAlignment="0" applyProtection="0"/>
    <xf numFmtId="0" fontId="78" fillId="6" borderId="0" applyNumberFormat="0" applyBorder="0" applyAlignment="0" applyProtection="0"/>
    <xf numFmtId="0" fontId="78" fillId="7" borderId="0" applyNumberFormat="0" applyBorder="0" applyAlignment="0" applyProtection="0"/>
    <xf numFmtId="197" fontId="17" fillId="0" borderId="0" applyFont="0" applyFill="0" applyBorder="0" applyAlignment="0" applyProtection="0"/>
    <xf numFmtId="0" fontId="78" fillId="8" borderId="0" applyNumberFormat="0" applyBorder="0" applyAlignment="0" applyProtection="0"/>
    <xf numFmtId="0" fontId="78" fillId="9" borderId="0" applyNumberFormat="0" applyBorder="0" applyAlignment="0" applyProtection="0"/>
    <xf numFmtId="0" fontId="78" fillId="10" borderId="0" applyNumberFormat="0" applyBorder="0" applyAlignment="0" applyProtection="0"/>
    <xf numFmtId="0" fontId="78" fillId="5" borderId="0" applyNumberFormat="0" applyBorder="0" applyAlignment="0" applyProtection="0"/>
    <xf numFmtId="0" fontId="78" fillId="8" borderId="0" applyNumberFormat="0" applyBorder="0" applyAlignment="0" applyProtection="0"/>
    <xf numFmtId="0" fontId="78" fillId="11" borderId="0" applyNumberFormat="0" applyBorder="0" applyAlignment="0" applyProtection="0"/>
    <xf numFmtId="0" fontId="96" fillId="12" borderId="0" applyNumberFormat="0" applyBorder="0" applyAlignment="0" applyProtection="0"/>
    <xf numFmtId="0" fontId="96" fillId="9" borderId="0" applyNumberFormat="0" applyBorder="0" applyAlignment="0" applyProtection="0"/>
    <xf numFmtId="0" fontId="96" fillId="10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5" borderId="0" applyNumberFormat="0" applyBorder="0" applyAlignment="0" applyProtection="0"/>
    <xf numFmtId="197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25" fillId="0" borderId="0" applyProtection="0"/>
    <xf numFmtId="207" fontId="17" fillId="0" borderId="0" applyFont="0" applyFill="0" applyBorder="0" applyAlignment="0" applyProtection="0"/>
    <xf numFmtId="0" fontId="26" fillId="0" borderId="3" applyNumberFormat="0" applyAlignment="0" applyProtection="0">
      <alignment horizontal="left" vertical="center"/>
    </xf>
    <xf numFmtId="0" fontId="26" fillId="0" borderId="4">
      <alignment horizontal="left" vertical="center"/>
    </xf>
    <xf numFmtId="0" fontId="27" fillId="0" borderId="0" applyProtection="0"/>
    <xf numFmtId="0" fontId="28" fillId="0" borderId="0" applyProtection="0"/>
    <xf numFmtId="0" fontId="2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1" fillId="0" borderId="0"/>
    <xf numFmtId="0" fontId="1" fillId="0" borderId="0"/>
    <xf numFmtId="209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4" fillId="0" borderId="0"/>
    <xf numFmtId="0" fontId="97" fillId="20" borderId="1" applyNumberFormat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0" fillId="0" borderId="0" applyNumberFormat="0" applyFill="0" applyBorder="0" applyAlignment="0" applyProtection="0"/>
    <xf numFmtId="0" fontId="101" fillId="21" borderId="2" applyNumberFormat="0" applyAlignment="0" applyProtection="0"/>
    <xf numFmtId="0" fontId="102" fillId="0" borderId="93" applyNumberFormat="0" applyFill="0" applyAlignment="0" applyProtection="0"/>
    <xf numFmtId="0" fontId="103" fillId="4" borderId="0" applyNumberFormat="0" applyBorder="0" applyAlignment="0" applyProtection="0"/>
    <xf numFmtId="0" fontId="1" fillId="0" borderId="0"/>
    <xf numFmtId="0" fontId="4" fillId="0" borderId="0"/>
    <xf numFmtId="0" fontId="104" fillId="7" borderId="1" applyNumberFormat="0" applyAlignment="0" applyProtection="0"/>
    <xf numFmtId="0" fontId="105" fillId="25" borderId="0" applyNumberFormat="0" applyBorder="0" applyAlignment="0" applyProtection="0"/>
    <xf numFmtId="3" fontId="106" fillId="0" borderId="13">
      <alignment horizontal="center"/>
    </xf>
    <xf numFmtId="0" fontId="107" fillId="3" borderId="0" applyNumberFormat="0" applyBorder="0" applyAlignment="0" applyProtection="0"/>
    <xf numFmtId="0" fontId="4" fillId="0" borderId="0"/>
    <xf numFmtId="0" fontId="96" fillId="16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3" borderId="0" applyNumberFormat="0" applyBorder="0" applyAlignment="0" applyProtection="0"/>
    <xf numFmtId="0" fontId="96" fillId="14" borderId="0" applyNumberFormat="0" applyBorder="0" applyAlignment="0" applyProtection="0"/>
    <xf numFmtId="0" fontId="96" fillId="19" borderId="0" applyNumberFormat="0" applyBorder="0" applyAlignment="0" applyProtection="0"/>
    <xf numFmtId="0" fontId="108" fillId="20" borderId="11" applyNumberFormat="0" applyAlignment="0" applyProtection="0"/>
    <xf numFmtId="0" fontId="1" fillId="26" borderId="10" applyNumberFormat="0" applyFont="0" applyAlignment="0" applyProtection="0"/>
    <xf numFmtId="0" fontId="109" fillId="0" borderId="5" applyNumberFormat="0" applyFill="0" applyAlignment="0" applyProtection="0"/>
    <xf numFmtId="0" fontId="110" fillId="0" borderId="6" applyNumberFormat="0" applyFill="0" applyAlignment="0" applyProtection="0"/>
    <xf numFmtId="0" fontId="111" fillId="0" borderId="7" applyNumberFormat="0" applyFill="0" applyAlignment="0" applyProtection="0"/>
    <xf numFmtId="0" fontId="111" fillId="0" borderId="0" applyNumberFormat="0" applyFill="0" applyBorder="0" applyAlignment="0" applyProtection="0"/>
    <xf numFmtId="0" fontId="112" fillId="0" borderId="0"/>
    <xf numFmtId="205" fontId="1" fillId="0" borderId="0"/>
    <xf numFmtId="205" fontId="1" fillId="0" borderId="0"/>
    <xf numFmtId="197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71" fillId="0" borderId="93" applyNumberFormat="0" applyFill="0" applyAlignment="0" applyProtection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0" borderId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5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71" fillId="0" borderId="93" applyNumberFormat="0" applyFill="0" applyAlignment="0" applyProtection="0"/>
    <xf numFmtId="205" fontId="1" fillId="0" borderId="0"/>
    <xf numFmtId="205" fontId="1" fillId="0" borderId="0"/>
    <xf numFmtId="205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26" borderId="10" applyNumberFormat="0" applyFont="0" applyAlignment="0" applyProtection="0"/>
    <xf numFmtId="205" fontId="1" fillId="0" borderId="0"/>
    <xf numFmtId="0" fontId="102" fillId="0" borderId="9" applyNumberFormat="0" applyFill="0" applyAlignment="0" applyProtection="0"/>
  </cellStyleXfs>
  <cellXfs count="757">
    <xf numFmtId="205" fontId="0" fillId="0" borderId="0" xfId="0"/>
    <xf numFmtId="205" fontId="10" fillId="27" borderId="0" xfId="769" applyFont="1" applyFill="1" applyAlignment="1">
      <alignment horizontal="center"/>
    </xf>
    <xf numFmtId="205" fontId="11" fillId="27" borderId="0" xfId="769" applyFont="1" applyFill="1" applyAlignment="1">
      <alignment horizontal="center"/>
    </xf>
    <xf numFmtId="205" fontId="11" fillId="27" borderId="0" xfId="769" applyFont="1" applyFill="1" applyAlignment="1">
      <alignment horizontal="left"/>
    </xf>
    <xf numFmtId="4" fontId="12" fillId="27" borderId="0" xfId="769" applyNumberFormat="1" applyFont="1" applyFill="1"/>
    <xf numFmtId="205" fontId="12" fillId="27" borderId="0" xfId="769" applyFont="1" applyFill="1"/>
    <xf numFmtId="205" fontId="11" fillId="27" borderId="15" xfId="769" applyFont="1" applyFill="1" applyBorder="1" applyAlignment="1">
      <alignment horizontal="center"/>
    </xf>
    <xf numFmtId="205" fontId="11" fillId="27" borderId="16" xfId="769" applyFont="1" applyFill="1" applyBorder="1" applyAlignment="1">
      <alignment horizontal="center"/>
    </xf>
    <xf numFmtId="4" fontId="11" fillId="27" borderId="16" xfId="769" applyNumberFormat="1" applyFont="1" applyFill="1" applyBorder="1" applyAlignment="1">
      <alignment horizontal="center"/>
    </xf>
    <xf numFmtId="205" fontId="11" fillId="27" borderId="0" xfId="769" applyFont="1" applyFill="1"/>
    <xf numFmtId="205" fontId="12" fillId="27" borderId="12" xfId="769" applyFont="1" applyFill="1" applyBorder="1"/>
    <xf numFmtId="205" fontId="12" fillId="27" borderId="0" xfId="769" applyFont="1" applyFill="1" applyBorder="1"/>
    <xf numFmtId="205" fontId="12" fillId="27" borderId="17" xfId="769" applyFont="1" applyFill="1" applyBorder="1"/>
    <xf numFmtId="205" fontId="13" fillId="27" borderId="18" xfId="769" applyFont="1" applyFill="1" applyBorder="1" applyAlignment="1">
      <alignment horizontal="left"/>
    </xf>
    <xf numFmtId="205" fontId="10" fillId="27" borderId="12" xfId="769" applyFont="1" applyFill="1" applyBorder="1" applyAlignment="1">
      <alignment horizontal="center"/>
    </xf>
    <xf numFmtId="191" fontId="12" fillId="27" borderId="12" xfId="769" applyNumberFormat="1" applyFont="1" applyFill="1" applyBorder="1"/>
    <xf numFmtId="205" fontId="10" fillId="27" borderId="20" xfId="769" applyFont="1" applyFill="1" applyBorder="1" applyAlignment="1">
      <alignment horizontal="center"/>
    </xf>
    <xf numFmtId="205" fontId="12" fillId="27" borderId="20" xfId="769" applyFont="1" applyFill="1" applyBorder="1"/>
    <xf numFmtId="191" fontId="12" fillId="27" borderId="20" xfId="769" applyNumberFormat="1" applyFont="1" applyFill="1" applyBorder="1"/>
    <xf numFmtId="205" fontId="10" fillId="27" borderId="0" xfId="769" applyFont="1" applyFill="1" applyBorder="1"/>
    <xf numFmtId="205" fontId="12" fillId="27" borderId="0" xfId="769" applyFont="1" applyFill="1" applyAlignment="1">
      <alignment horizontal="center"/>
    </xf>
    <xf numFmtId="205" fontId="12" fillId="27" borderId="0" xfId="769" applyNumberFormat="1" applyFont="1" applyFill="1" applyAlignment="1">
      <alignment horizontal="center"/>
    </xf>
    <xf numFmtId="205" fontId="3" fillId="0" borderId="0" xfId="0" applyFont="1" applyBorder="1"/>
    <xf numFmtId="205" fontId="3" fillId="0" borderId="0" xfId="0" applyFont="1"/>
    <xf numFmtId="205" fontId="3" fillId="27" borderId="12" xfId="960" applyFont="1" applyFill="1" applyBorder="1" applyAlignment="1">
      <alignment horizontal="center"/>
    </xf>
    <xf numFmtId="205" fontId="5" fillId="27" borderId="21" xfId="0" applyFont="1" applyFill="1" applyBorder="1" applyAlignment="1">
      <alignment horizontal="left" vertical="center"/>
    </xf>
    <xf numFmtId="3" fontId="3" fillId="27" borderId="0" xfId="768" applyNumberFormat="1" applyFont="1" applyFill="1" applyAlignment="1">
      <alignment horizontal="left"/>
    </xf>
    <xf numFmtId="205" fontId="5" fillId="27" borderId="0" xfId="0" applyFont="1" applyFill="1" applyAlignment="1">
      <alignment horizontal="center" vertical="center"/>
    </xf>
    <xf numFmtId="205" fontId="3" fillId="27" borderId="0" xfId="0" applyFont="1" applyFill="1" applyAlignment="1">
      <alignment vertical="center"/>
    </xf>
    <xf numFmtId="205" fontId="3" fillId="27" borderId="8" xfId="0" applyFont="1" applyFill="1" applyBorder="1" applyAlignment="1">
      <alignment vertical="center"/>
    </xf>
    <xf numFmtId="205" fontId="5" fillId="27" borderId="0" xfId="0" applyFont="1" applyFill="1" applyAlignment="1">
      <alignment horizontal="right" vertical="center"/>
    </xf>
    <xf numFmtId="187" fontId="5" fillId="27" borderId="0" xfId="431" applyFont="1" applyFill="1" applyAlignment="1">
      <alignment vertical="center"/>
    </xf>
    <xf numFmtId="205" fontId="5" fillId="27" borderId="0" xfId="0" applyFont="1" applyFill="1" applyAlignment="1">
      <alignment vertical="center"/>
    </xf>
    <xf numFmtId="205" fontId="3" fillId="27" borderId="22" xfId="0" applyFont="1" applyFill="1" applyBorder="1" applyAlignment="1">
      <alignment vertical="center"/>
    </xf>
    <xf numFmtId="205" fontId="3" fillId="27" borderId="4" xfId="0" applyFont="1" applyFill="1" applyBorder="1" applyAlignment="1">
      <alignment vertical="center"/>
    </xf>
    <xf numFmtId="205" fontId="3" fillId="27" borderId="23" xfId="0" applyFont="1" applyFill="1" applyBorder="1" applyAlignment="1">
      <alignment vertical="center"/>
    </xf>
    <xf numFmtId="205" fontId="3" fillId="27" borderId="0" xfId="0" applyFont="1" applyFill="1" applyAlignment="1">
      <alignment horizontal="left" vertical="center"/>
    </xf>
    <xf numFmtId="187" fontId="5" fillId="27" borderId="0" xfId="431" applyFont="1" applyFill="1" applyBorder="1" applyAlignment="1">
      <alignment horizontal="right" vertical="center"/>
    </xf>
    <xf numFmtId="49" fontId="5" fillId="27" borderId="24" xfId="0" applyNumberFormat="1" applyFont="1" applyFill="1" applyBorder="1" applyAlignment="1">
      <alignment horizontal="center" vertical="center"/>
    </xf>
    <xf numFmtId="205" fontId="5" fillId="27" borderId="3" xfId="0" applyFont="1" applyFill="1" applyBorder="1" applyAlignment="1">
      <alignment horizontal="left" vertical="center"/>
    </xf>
    <xf numFmtId="205" fontId="5" fillId="27" borderId="3" xfId="0" applyFont="1" applyFill="1" applyBorder="1" applyAlignment="1">
      <alignment horizontal="center" vertical="center"/>
    </xf>
    <xf numFmtId="205" fontId="3" fillId="27" borderId="25" xfId="0" applyFont="1" applyFill="1" applyBorder="1" applyAlignment="1">
      <alignment vertical="center"/>
    </xf>
    <xf numFmtId="14" fontId="5" fillId="27" borderId="26" xfId="431" applyNumberFormat="1" applyFont="1" applyFill="1" applyBorder="1" applyAlignment="1">
      <alignment horizontal="center" vertical="center"/>
    </xf>
    <xf numFmtId="205" fontId="5" fillId="27" borderId="27" xfId="0" applyFont="1" applyFill="1" applyBorder="1" applyAlignment="1">
      <alignment horizontal="center" vertical="center"/>
    </xf>
    <xf numFmtId="49" fontId="5" fillId="27" borderId="28" xfId="0" applyNumberFormat="1" applyFont="1" applyFill="1" applyBorder="1" applyAlignment="1">
      <alignment horizontal="center" vertical="center"/>
    </xf>
    <xf numFmtId="205" fontId="5" fillId="27" borderId="29" xfId="0" applyFont="1" applyFill="1" applyBorder="1" applyAlignment="1">
      <alignment horizontal="left" vertical="center"/>
    </xf>
    <xf numFmtId="205" fontId="5" fillId="27" borderId="30" xfId="0" applyFont="1" applyFill="1" applyBorder="1" applyAlignment="1">
      <alignment horizontal="center" vertical="center"/>
    </xf>
    <xf numFmtId="187" fontId="19" fillId="27" borderId="29" xfId="431" applyFont="1" applyFill="1" applyBorder="1" applyAlignment="1">
      <alignment horizontal="center" vertical="center"/>
    </xf>
    <xf numFmtId="187" fontId="19" fillId="27" borderId="16" xfId="431" applyFont="1" applyFill="1" applyBorder="1" applyAlignment="1">
      <alignment horizontal="right" vertical="center"/>
    </xf>
    <xf numFmtId="187" fontId="19" fillId="27" borderId="31" xfId="431" applyFont="1" applyFill="1" applyBorder="1" applyAlignment="1">
      <alignment horizontal="right" vertical="center"/>
    </xf>
    <xf numFmtId="49" fontId="5" fillId="27" borderId="32" xfId="0" applyNumberFormat="1" applyFont="1" applyFill="1" applyBorder="1" applyAlignment="1">
      <alignment horizontal="center" vertical="center"/>
    </xf>
    <xf numFmtId="205" fontId="5" fillId="27" borderId="0" xfId="0" applyFont="1" applyFill="1" applyBorder="1" applyAlignment="1">
      <alignment horizontal="center" vertical="center"/>
    </xf>
    <xf numFmtId="187" fontId="3" fillId="27" borderId="21" xfId="431" applyFont="1" applyFill="1" applyBorder="1" applyAlignment="1">
      <alignment horizontal="center" vertical="center"/>
    </xf>
    <xf numFmtId="187" fontId="3" fillId="27" borderId="12" xfId="431" applyFont="1" applyFill="1" applyBorder="1" applyAlignment="1">
      <alignment horizontal="right" vertical="center"/>
    </xf>
    <xf numFmtId="187" fontId="3" fillId="27" borderId="33" xfId="431" applyFont="1" applyFill="1" applyBorder="1" applyAlignment="1">
      <alignment horizontal="right" vertical="center"/>
    </xf>
    <xf numFmtId="14" fontId="5" fillId="27" borderId="21" xfId="0" applyNumberFormat="1" applyFont="1" applyFill="1" applyBorder="1" applyAlignment="1">
      <alignment horizontal="left" vertical="center"/>
    </xf>
    <xf numFmtId="205" fontId="3" fillId="27" borderId="0" xfId="0" applyFont="1" applyFill="1" applyBorder="1" applyAlignment="1">
      <alignment vertical="center"/>
    </xf>
    <xf numFmtId="205" fontId="3" fillId="27" borderId="21" xfId="0" applyFont="1" applyFill="1" applyBorder="1" applyAlignment="1">
      <alignment vertical="center"/>
    </xf>
    <xf numFmtId="187" fontId="5" fillId="27" borderId="12" xfId="431" applyFont="1" applyFill="1" applyBorder="1" applyAlignment="1">
      <alignment horizontal="right" vertical="center"/>
    </xf>
    <xf numFmtId="187" fontId="5" fillId="27" borderId="33" xfId="431" applyFont="1" applyFill="1" applyBorder="1" applyAlignment="1">
      <alignment horizontal="right" vertical="center"/>
    </xf>
    <xf numFmtId="187" fontId="3" fillId="27" borderId="0" xfId="431" applyFont="1" applyFill="1" applyAlignment="1">
      <alignment vertical="center"/>
    </xf>
    <xf numFmtId="49" fontId="5" fillId="27" borderId="34" xfId="0" applyNumberFormat="1" applyFont="1" applyFill="1" applyBorder="1" applyAlignment="1">
      <alignment horizontal="center" vertical="center"/>
    </xf>
    <xf numFmtId="205" fontId="5" fillId="27" borderId="35" xfId="0" applyFont="1" applyFill="1" applyBorder="1" applyAlignment="1">
      <alignment horizontal="left" vertical="center"/>
    </xf>
    <xf numFmtId="205" fontId="3" fillId="27" borderId="36" xfId="0" applyFont="1" applyFill="1" applyBorder="1" applyAlignment="1">
      <alignment horizontal="center" vertical="center"/>
    </xf>
    <xf numFmtId="205" fontId="3" fillId="27" borderId="35" xfId="0" applyFont="1" applyFill="1" applyBorder="1" applyAlignment="1">
      <alignment vertical="center"/>
    </xf>
    <xf numFmtId="187" fontId="3" fillId="27" borderId="37" xfId="431" applyFont="1" applyFill="1" applyBorder="1" applyAlignment="1">
      <alignment horizontal="right" vertical="center"/>
    </xf>
    <xf numFmtId="205" fontId="3" fillId="27" borderId="38" xfId="0" applyFont="1" applyFill="1" applyBorder="1" applyAlignment="1">
      <alignment horizontal="right" vertical="center"/>
    </xf>
    <xf numFmtId="49" fontId="5" fillId="27" borderId="28" xfId="0" applyNumberFormat="1" applyFont="1" applyFill="1" applyBorder="1" applyAlignment="1">
      <alignment horizontal="center"/>
    </xf>
    <xf numFmtId="205" fontId="5" fillId="27" borderId="29" xfId="0" applyFont="1" applyFill="1" applyBorder="1" applyAlignment="1">
      <alignment horizontal="left"/>
    </xf>
    <xf numFmtId="205" fontId="3" fillId="27" borderId="0" xfId="0" applyFont="1" applyFill="1" applyBorder="1" applyAlignment="1">
      <alignment horizontal="center" vertical="center"/>
    </xf>
    <xf numFmtId="187" fontId="19" fillId="27" borderId="29" xfId="431" applyFont="1" applyFill="1" applyBorder="1" applyAlignment="1">
      <alignment horizontal="center"/>
    </xf>
    <xf numFmtId="187" fontId="19" fillId="27" borderId="31" xfId="431" applyFont="1" applyFill="1" applyBorder="1" applyAlignment="1">
      <alignment horizontal="center"/>
    </xf>
    <xf numFmtId="187" fontId="3" fillId="27" borderId="12" xfId="431" quotePrefix="1" applyFont="1" applyFill="1" applyBorder="1" applyAlignment="1">
      <alignment horizontal="right" vertical="center"/>
    </xf>
    <xf numFmtId="205" fontId="3" fillId="27" borderId="21" xfId="0" applyFont="1" applyFill="1" applyBorder="1" applyAlignment="1">
      <alignment horizontal="center" vertical="center"/>
    </xf>
    <xf numFmtId="190" fontId="3" fillId="27" borderId="12" xfId="431" applyNumberFormat="1" applyFont="1" applyFill="1" applyBorder="1" applyAlignment="1">
      <alignment horizontal="right" vertical="center"/>
    </xf>
    <xf numFmtId="49" fontId="14" fillId="27" borderId="21" xfId="431" applyNumberFormat="1" applyFont="1" applyFill="1" applyBorder="1" applyAlignment="1">
      <alignment horizontal="center" vertical="center"/>
    </xf>
    <xf numFmtId="187" fontId="3" fillId="27" borderId="33" xfId="431" quotePrefix="1" applyFont="1" applyFill="1" applyBorder="1" applyAlignment="1">
      <alignment horizontal="right" vertical="center"/>
    </xf>
    <xf numFmtId="205" fontId="5" fillId="27" borderId="12" xfId="0" applyFont="1" applyFill="1" applyBorder="1" applyAlignment="1">
      <alignment horizontal="right" vertical="center"/>
    </xf>
    <xf numFmtId="205" fontId="5" fillId="27" borderId="33" xfId="0" applyFont="1" applyFill="1" applyBorder="1" applyAlignment="1">
      <alignment horizontal="right" vertical="center"/>
    </xf>
    <xf numFmtId="187" fontId="3" fillId="27" borderId="0" xfId="431" quotePrefix="1" applyFont="1" applyFill="1" applyAlignment="1">
      <alignment vertical="center"/>
    </xf>
    <xf numFmtId="14" fontId="5" fillId="27" borderId="35" xfId="0" quotePrefix="1" applyNumberFormat="1" applyFont="1" applyFill="1" applyBorder="1" applyAlignment="1">
      <alignment horizontal="left" vertical="center"/>
    </xf>
    <xf numFmtId="187" fontId="3" fillId="27" borderId="37" xfId="431" quotePrefix="1" applyFont="1" applyFill="1" applyBorder="1" applyAlignment="1">
      <alignment horizontal="right" vertical="center"/>
    </xf>
    <xf numFmtId="205" fontId="3" fillId="27" borderId="30" xfId="0" applyFont="1" applyFill="1" applyBorder="1" applyAlignment="1">
      <alignment horizontal="center"/>
    </xf>
    <xf numFmtId="187" fontId="5" fillId="27" borderId="0" xfId="431" applyFont="1" applyFill="1" applyAlignment="1"/>
    <xf numFmtId="205" fontId="5" fillId="27" borderId="0" xfId="0" applyFont="1" applyFill="1" applyAlignment="1"/>
    <xf numFmtId="187" fontId="3" fillId="27" borderId="0" xfId="431" applyFont="1" applyFill="1" applyBorder="1" applyAlignment="1">
      <alignment horizontal="right" vertical="center"/>
    </xf>
    <xf numFmtId="187" fontId="3" fillId="27" borderId="39" xfId="431" quotePrefix="1" applyFont="1" applyFill="1" applyBorder="1" applyAlignment="1">
      <alignment horizontal="center" vertical="center"/>
    </xf>
    <xf numFmtId="190" fontId="19" fillId="27" borderId="12" xfId="431" quotePrefix="1" applyNumberFormat="1" applyFont="1" applyFill="1" applyBorder="1" applyAlignment="1">
      <alignment horizontal="right" vertical="center"/>
    </xf>
    <xf numFmtId="190" fontId="19" fillId="27" borderId="33" xfId="431" quotePrefix="1" applyNumberFormat="1" applyFont="1" applyFill="1" applyBorder="1" applyAlignment="1">
      <alignment horizontal="right" vertical="center"/>
    </xf>
    <xf numFmtId="205" fontId="5" fillId="27" borderId="21" xfId="0" quotePrefix="1" applyFont="1" applyFill="1" applyBorder="1" applyAlignment="1">
      <alignment horizontal="left" vertical="center"/>
    </xf>
    <xf numFmtId="205" fontId="3" fillId="27" borderId="30" xfId="0" applyFont="1" applyFill="1" applyBorder="1" applyAlignment="1">
      <alignment horizontal="center" vertical="center"/>
    </xf>
    <xf numFmtId="205" fontId="3" fillId="27" borderId="12" xfId="0" applyFont="1" applyFill="1" applyBorder="1" applyAlignment="1">
      <alignment horizontal="right" vertical="center"/>
    </xf>
    <xf numFmtId="205" fontId="3" fillId="27" borderId="33" xfId="0" applyFont="1" applyFill="1" applyBorder="1" applyAlignment="1">
      <alignment horizontal="right" vertical="center"/>
    </xf>
    <xf numFmtId="187" fontId="19" fillId="27" borderId="0" xfId="431" applyFont="1" applyFill="1" applyBorder="1" applyAlignment="1">
      <alignment horizontal="center" vertical="center"/>
    </xf>
    <xf numFmtId="187" fontId="19" fillId="27" borderId="16" xfId="431" quotePrefix="1" applyFont="1" applyFill="1" applyBorder="1" applyAlignment="1">
      <alignment horizontal="right" vertical="center"/>
    </xf>
    <xf numFmtId="187" fontId="19" fillId="27" borderId="12" xfId="431" quotePrefix="1" applyFont="1" applyFill="1" applyBorder="1" applyAlignment="1">
      <alignment horizontal="right" vertical="center"/>
    </xf>
    <xf numFmtId="187" fontId="19" fillId="27" borderId="33" xfId="431" quotePrefix="1" applyFont="1" applyFill="1" applyBorder="1" applyAlignment="1">
      <alignment horizontal="right" vertical="center"/>
    </xf>
    <xf numFmtId="187" fontId="3" fillId="27" borderId="21" xfId="431" applyFont="1" applyFill="1" applyBorder="1" applyAlignment="1">
      <alignment vertical="center"/>
    </xf>
    <xf numFmtId="205" fontId="14" fillId="27" borderId="12" xfId="0" applyFont="1" applyFill="1" applyBorder="1" applyAlignment="1">
      <alignment horizontal="right" vertical="center"/>
    </xf>
    <xf numFmtId="187" fontId="14" fillId="27" borderId="33" xfId="431" applyFont="1" applyFill="1" applyBorder="1" applyAlignment="1">
      <alignment horizontal="right" vertical="center"/>
    </xf>
    <xf numFmtId="190" fontId="19" fillId="27" borderId="21" xfId="431" quotePrefix="1" applyNumberFormat="1" applyFont="1" applyFill="1" applyBorder="1" applyAlignment="1">
      <alignment horizontal="right" vertical="center"/>
    </xf>
    <xf numFmtId="49" fontId="5" fillId="27" borderId="0" xfId="0" applyNumberFormat="1" applyFont="1" applyFill="1" applyAlignment="1">
      <alignment horizontal="center" vertical="center"/>
    </xf>
    <xf numFmtId="205" fontId="5" fillId="27" borderId="0" xfId="0" applyFont="1" applyFill="1" applyAlignment="1">
      <alignment horizontal="left" vertical="center"/>
    </xf>
    <xf numFmtId="205" fontId="3" fillId="27" borderId="0" xfId="0" applyFont="1" applyFill="1" applyAlignment="1">
      <alignment horizontal="center" vertical="center"/>
    </xf>
    <xf numFmtId="205" fontId="3" fillId="27" borderId="0" xfId="0" applyFont="1" applyFill="1" applyAlignment="1">
      <alignment horizontal="right" vertical="center"/>
    </xf>
    <xf numFmtId="205" fontId="5" fillId="27" borderId="0" xfId="0" applyFont="1" applyFill="1" applyBorder="1" applyAlignment="1">
      <alignment horizontal="right" vertical="center"/>
    </xf>
    <xf numFmtId="205" fontId="3" fillId="27" borderId="20" xfId="0" applyFont="1" applyFill="1" applyBorder="1" applyAlignment="1">
      <alignment vertical="center"/>
    </xf>
    <xf numFmtId="205" fontId="5" fillId="27" borderId="0" xfId="0" applyFont="1" applyFill="1" applyBorder="1" applyAlignment="1">
      <alignment vertical="center"/>
    </xf>
    <xf numFmtId="187" fontId="5" fillId="27" borderId="0" xfId="431" applyFont="1" applyFill="1" applyBorder="1" applyAlignment="1">
      <alignment vertical="center"/>
    </xf>
    <xf numFmtId="205" fontId="3" fillId="27" borderId="3" xfId="0" applyFont="1" applyFill="1" applyBorder="1" applyAlignment="1">
      <alignment horizontal="center" vertical="center"/>
    </xf>
    <xf numFmtId="14" fontId="5" fillId="27" borderId="26" xfId="0" applyNumberFormat="1" applyFont="1" applyFill="1" applyBorder="1" applyAlignment="1">
      <alignment horizontal="center" vertical="center"/>
    </xf>
    <xf numFmtId="14" fontId="5" fillId="27" borderId="27" xfId="0" applyNumberFormat="1" applyFont="1" applyFill="1" applyBorder="1" applyAlignment="1">
      <alignment horizontal="center" vertical="center"/>
    </xf>
    <xf numFmtId="49" fontId="5" fillId="27" borderId="32" xfId="0" applyNumberFormat="1" applyFont="1" applyFill="1" applyBorder="1" applyAlignment="1">
      <alignment horizontal="center"/>
    </xf>
    <xf numFmtId="187" fontId="19" fillId="27" borderId="0" xfId="431" applyFont="1" applyFill="1" applyBorder="1" applyAlignment="1">
      <alignment horizontal="center"/>
    </xf>
    <xf numFmtId="187" fontId="19" fillId="27" borderId="16" xfId="431" applyFont="1" applyFill="1" applyBorder="1" applyAlignment="1">
      <alignment horizontal="center"/>
    </xf>
    <xf numFmtId="205" fontId="3" fillId="27" borderId="0" xfId="0" applyFont="1" applyFill="1" applyBorder="1" applyAlignment="1">
      <alignment horizontal="left" vertical="center"/>
    </xf>
    <xf numFmtId="187" fontId="3" fillId="27" borderId="0" xfId="431" applyFont="1" applyFill="1" applyBorder="1" applyAlignment="1">
      <alignment horizontal="center"/>
    </xf>
    <xf numFmtId="187" fontId="3" fillId="27" borderId="12" xfId="431" applyFont="1" applyFill="1" applyBorder="1" applyAlignment="1">
      <alignment vertical="center"/>
    </xf>
    <xf numFmtId="187" fontId="3" fillId="27" borderId="33" xfId="431" applyFont="1" applyFill="1" applyBorder="1" applyAlignment="1">
      <alignment vertical="center"/>
    </xf>
    <xf numFmtId="187" fontId="5" fillId="27" borderId="12" xfId="431" applyFont="1" applyFill="1" applyBorder="1" applyAlignment="1">
      <alignment vertical="center"/>
    </xf>
    <xf numFmtId="187" fontId="5" fillId="27" borderId="33" xfId="431" applyFont="1" applyFill="1" applyBorder="1" applyAlignment="1">
      <alignment vertical="center"/>
    </xf>
    <xf numFmtId="49" fontId="5" fillId="27" borderId="40" xfId="0" applyNumberFormat="1" applyFont="1" applyFill="1" applyBorder="1" applyAlignment="1">
      <alignment horizontal="center" vertical="center"/>
    </xf>
    <xf numFmtId="205" fontId="5" fillId="27" borderId="41" xfId="0" applyFont="1" applyFill="1" applyBorder="1" applyAlignment="1">
      <alignment horizontal="left" vertical="center"/>
    </xf>
    <xf numFmtId="205" fontId="3" fillId="27" borderId="42" xfId="0" applyFont="1" applyFill="1" applyBorder="1" applyAlignment="1">
      <alignment horizontal="center" vertical="center"/>
    </xf>
    <xf numFmtId="205" fontId="3" fillId="27" borderId="41" xfId="0" applyFont="1" applyFill="1" applyBorder="1" applyAlignment="1">
      <alignment horizontal="center" vertical="center"/>
    </xf>
    <xf numFmtId="187" fontId="3" fillId="27" borderId="43" xfId="431" applyFont="1" applyFill="1" applyBorder="1" applyAlignment="1">
      <alignment vertical="center"/>
    </xf>
    <xf numFmtId="205" fontId="3" fillId="27" borderId="44" xfId="0" applyFont="1" applyFill="1" applyBorder="1" applyAlignment="1">
      <alignment horizontal="center" vertical="center"/>
    </xf>
    <xf numFmtId="205" fontId="5" fillId="27" borderId="21" xfId="0" applyFont="1" applyFill="1" applyBorder="1" applyAlignment="1">
      <alignment horizontal="left"/>
    </xf>
    <xf numFmtId="205" fontId="3" fillId="27" borderId="0" xfId="0" applyFont="1" applyFill="1" applyBorder="1" applyAlignment="1">
      <alignment horizontal="center"/>
    </xf>
    <xf numFmtId="187" fontId="19" fillId="27" borderId="45" xfId="431" applyFont="1" applyFill="1" applyBorder="1" applyAlignment="1">
      <alignment horizontal="center"/>
    </xf>
    <xf numFmtId="187" fontId="19" fillId="27" borderId="46" xfId="431" applyFont="1" applyFill="1" applyBorder="1" applyAlignment="1">
      <alignment horizontal="center"/>
    </xf>
    <xf numFmtId="187" fontId="3" fillId="27" borderId="0" xfId="431" applyFont="1" applyFill="1" applyAlignment="1"/>
    <xf numFmtId="205" fontId="3" fillId="27" borderId="0" xfId="0" applyFont="1" applyFill="1" applyAlignment="1"/>
    <xf numFmtId="187" fontId="3" fillId="27" borderId="12" xfId="431" quotePrefix="1" applyFont="1" applyFill="1" applyBorder="1" applyAlignment="1">
      <alignment horizontal="center" vertical="center"/>
    </xf>
    <xf numFmtId="187" fontId="3" fillId="27" borderId="33" xfId="431" quotePrefix="1" applyFont="1" applyFill="1" applyBorder="1" applyAlignment="1">
      <alignment horizontal="center" vertical="center"/>
    </xf>
    <xf numFmtId="205" fontId="3" fillId="27" borderId="0" xfId="0" quotePrefix="1" applyFont="1" applyFill="1" applyBorder="1" applyAlignment="1">
      <alignment vertical="center"/>
    </xf>
    <xf numFmtId="191" fontId="5" fillId="27" borderId="33" xfId="431" applyNumberFormat="1" applyFont="1" applyFill="1" applyBorder="1" applyAlignment="1">
      <alignment vertical="center"/>
    </xf>
    <xf numFmtId="187" fontId="3" fillId="27" borderId="37" xfId="431" quotePrefix="1" applyFont="1" applyFill="1" applyBorder="1" applyAlignment="1">
      <alignment horizontal="center" vertical="center"/>
    </xf>
    <xf numFmtId="205" fontId="3" fillId="27" borderId="38" xfId="0" applyFont="1" applyFill="1" applyBorder="1" applyAlignment="1">
      <alignment horizontal="center" vertical="center"/>
    </xf>
    <xf numFmtId="49" fontId="5" fillId="27" borderId="0" xfId="0" applyNumberFormat="1" applyFont="1" applyFill="1" applyAlignment="1">
      <alignment horizontal="left" vertical="center"/>
    </xf>
    <xf numFmtId="187" fontId="3" fillId="27" borderId="0" xfId="431" applyFont="1" applyFill="1" applyBorder="1" applyAlignment="1">
      <alignment horizontal="left" vertical="center"/>
    </xf>
    <xf numFmtId="187" fontId="3" fillId="27" borderId="0" xfId="431" applyFont="1" applyFill="1" applyAlignment="1">
      <alignment horizontal="left" vertical="center"/>
    </xf>
    <xf numFmtId="49" fontId="3" fillId="27" borderId="0" xfId="0" applyNumberFormat="1" applyFont="1" applyFill="1" applyAlignment="1">
      <alignment horizontal="left" vertical="center"/>
    </xf>
    <xf numFmtId="187" fontId="3" fillId="27" borderId="0" xfId="431" applyFont="1" applyFill="1" applyBorder="1" applyAlignment="1">
      <alignment vertical="center"/>
    </xf>
    <xf numFmtId="205" fontId="3" fillId="27" borderId="0" xfId="0" applyFont="1" applyFill="1" applyAlignment="1">
      <alignment horizontal="center"/>
    </xf>
    <xf numFmtId="205" fontId="5" fillId="27" borderId="0" xfId="0" applyFont="1" applyFill="1"/>
    <xf numFmtId="205" fontId="3" fillId="27" borderId="0" xfId="0" applyFont="1" applyFill="1"/>
    <xf numFmtId="187" fontId="3" fillId="27" borderId="0" xfId="0" applyNumberFormat="1" applyFont="1" applyFill="1"/>
    <xf numFmtId="205" fontId="3" fillId="27" borderId="0" xfId="0" applyFont="1" applyFill="1" applyBorder="1"/>
    <xf numFmtId="205" fontId="3" fillId="27" borderId="12" xfId="0" applyFont="1" applyFill="1" applyBorder="1" applyAlignment="1">
      <alignment horizontal="center"/>
    </xf>
    <xf numFmtId="205" fontId="14" fillId="27" borderId="12" xfId="431" applyNumberFormat="1" applyFont="1" applyFill="1" applyBorder="1" applyAlignment="1">
      <alignment horizontal="right" vertical="center"/>
    </xf>
    <xf numFmtId="205" fontId="14" fillId="27" borderId="33" xfId="431" quotePrefix="1" applyNumberFormat="1" applyFont="1" applyFill="1" applyBorder="1" applyAlignment="1">
      <alignment horizontal="right" vertical="center"/>
    </xf>
    <xf numFmtId="187" fontId="3" fillId="27" borderId="0" xfId="431" applyFont="1" applyFill="1"/>
    <xf numFmtId="187" fontId="3" fillId="27" borderId="0" xfId="431" applyFont="1" applyFill="1" applyBorder="1" applyAlignment="1">
      <alignment horizontal="right"/>
    </xf>
    <xf numFmtId="187" fontId="3" fillId="27" borderId="0" xfId="431" applyFont="1" applyFill="1" applyAlignment="1">
      <alignment horizontal="center"/>
    </xf>
    <xf numFmtId="187" fontId="12" fillId="27" borderId="0" xfId="431" applyFont="1" applyFill="1"/>
    <xf numFmtId="205" fontId="3" fillId="27" borderId="20" xfId="960" applyNumberFormat="1" applyFont="1" applyFill="1" applyBorder="1" applyAlignment="1">
      <alignment horizontal="center"/>
    </xf>
    <xf numFmtId="187" fontId="3" fillId="27" borderId="0" xfId="431" applyFont="1" applyFill="1" applyBorder="1"/>
    <xf numFmtId="205" fontId="3" fillId="27" borderId="20" xfId="960" applyFont="1" applyFill="1" applyBorder="1" applyAlignment="1">
      <alignment horizontal="center"/>
    </xf>
    <xf numFmtId="187" fontId="3" fillId="27" borderId="12" xfId="431" applyFont="1" applyFill="1" applyBorder="1"/>
    <xf numFmtId="187" fontId="3" fillId="27" borderId="23" xfId="431" applyFont="1" applyFill="1" applyBorder="1"/>
    <xf numFmtId="205" fontId="3" fillId="27" borderId="0" xfId="0" applyFont="1" applyFill="1" applyBorder="1" applyAlignment="1">
      <alignment horizontal="left"/>
    </xf>
    <xf numFmtId="187" fontId="5" fillId="27" borderId="47" xfId="431" applyFont="1" applyFill="1" applyBorder="1" applyAlignment="1">
      <alignment horizontal="center"/>
    </xf>
    <xf numFmtId="187" fontId="3" fillId="27" borderId="12" xfId="431" applyFont="1" applyFill="1" applyBorder="1" applyAlignment="1">
      <alignment horizontal="right"/>
    </xf>
    <xf numFmtId="205" fontId="3" fillId="27" borderId="12" xfId="0" applyFont="1" applyFill="1" applyBorder="1"/>
    <xf numFmtId="187" fontId="3" fillId="27" borderId="48" xfId="431" applyFont="1" applyFill="1" applyBorder="1" applyAlignment="1">
      <alignment horizontal="right"/>
    </xf>
    <xf numFmtId="205" fontId="3" fillId="27" borderId="0" xfId="0" applyFont="1" applyFill="1" applyAlignment="1">
      <alignment horizontal="left"/>
    </xf>
    <xf numFmtId="10" fontId="3" fillId="27" borderId="12" xfId="0" applyNumberFormat="1" applyFont="1" applyFill="1" applyBorder="1"/>
    <xf numFmtId="205" fontId="3" fillId="27" borderId="23" xfId="960" applyFont="1" applyFill="1" applyBorder="1" applyAlignment="1">
      <alignment horizontal="center"/>
    </xf>
    <xf numFmtId="205" fontId="3" fillId="27" borderId="12" xfId="614" applyFont="1" applyFill="1" applyBorder="1" applyAlignment="1" applyProtection="1">
      <alignment horizontal="center"/>
    </xf>
    <xf numFmtId="192" fontId="3" fillId="27" borderId="23" xfId="0" applyNumberFormat="1" applyFont="1" applyFill="1" applyBorder="1"/>
    <xf numFmtId="205" fontId="3" fillId="27" borderId="55" xfId="0" applyFont="1" applyFill="1" applyBorder="1"/>
    <xf numFmtId="205" fontId="3" fillId="27" borderId="55" xfId="0" applyFont="1" applyFill="1" applyBorder="1" applyAlignment="1">
      <alignment horizontal="center"/>
    </xf>
    <xf numFmtId="187" fontId="3" fillId="27" borderId="55" xfId="0" applyNumberFormat="1" applyFont="1" applyFill="1" applyBorder="1"/>
    <xf numFmtId="187" fontId="3" fillId="27" borderId="48" xfId="0" applyNumberFormat="1" applyFont="1" applyFill="1" applyBorder="1"/>
    <xf numFmtId="10" fontId="3" fillId="27" borderId="48" xfId="0" applyNumberFormat="1" applyFont="1" applyFill="1" applyBorder="1"/>
    <xf numFmtId="187" fontId="3" fillId="27" borderId="0" xfId="0" applyNumberFormat="1" applyFont="1" applyFill="1" applyBorder="1"/>
    <xf numFmtId="187" fontId="3" fillId="27" borderId="0" xfId="431" applyFont="1" applyFill="1" applyAlignment="1">
      <alignment horizontal="left"/>
    </xf>
    <xf numFmtId="205" fontId="3" fillId="27" borderId="23" xfId="0" applyFont="1" applyFill="1" applyBorder="1" applyAlignment="1">
      <alignment horizontal="center"/>
    </xf>
    <xf numFmtId="187" fontId="3" fillId="27" borderId="55" xfId="431" applyFont="1" applyFill="1" applyBorder="1"/>
    <xf numFmtId="187" fontId="3" fillId="27" borderId="21" xfId="431" applyFont="1" applyFill="1" applyBorder="1" applyAlignment="1">
      <alignment horizontal="center"/>
    </xf>
    <xf numFmtId="187" fontId="5" fillId="27" borderId="22" xfId="431" applyFont="1" applyFill="1" applyBorder="1" applyAlignment="1">
      <alignment horizontal="center"/>
    </xf>
    <xf numFmtId="205" fontId="5" fillId="27" borderId="47" xfId="0" applyFont="1" applyFill="1" applyBorder="1" applyAlignment="1">
      <alignment horizontal="center"/>
    </xf>
    <xf numFmtId="205" fontId="5" fillId="27" borderId="39" xfId="0" applyFont="1" applyFill="1" applyBorder="1" applyAlignment="1">
      <alignment horizontal="left"/>
    </xf>
    <xf numFmtId="14" fontId="5" fillId="27" borderId="20" xfId="431" applyNumberFormat="1" applyFont="1" applyFill="1" applyBorder="1" applyAlignment="1">
      <alignment horizontal="center"/>
    </xf>
    <xf numFmtId="205" fontId="5" fillId="27" borderId="8" xfId="0" applyFont="1" applyFill="1" applyBorder="1" applyAlignment="1">
      <alignment horizontal="center"/>
    </xf>
    <xf numFmtId="187" fontId="3" fillId="27" borderId="0" xfId="431" applyFont="1" applyFill="1" applyBorder="1" applyAlignment="1"/>
    <xf numFmtId="187" fontId="5" fillId="27" borderId="8" xfId="431" applyFont="1" applyFill="1" applyBorder="1" applyAlignment="1">
      <alignment horizontal="center"/>
    </xf>
    <xf numFmtId="205" fontId="3" fillId="27" borderId="56" xfId="960" applyFont="1" applyFill="1" applyBorder="1" applyAlignment="1">
      <alignment horizontal="center"/>
    </xf>
    <xf numFmtId="205" fontId="5" fillId="27" borderId="12" xfId="614" applyFont="1" applyFill="1" applyBorder="1" applyAlignment="1" applyProtection="1">
      <alignment horizontal="center"/>
    </xf>
    <xf numFmtId="205" fontId="10" fillId="27" borderId="58" xfId="769" applyFont="1" applyFill="1" applyBorder="1" applyAlignment="1">
      <alignment horizontal="center"/>
    </xf>
    <xf numFmtId="205" fontId="10" fillId="27" borderId="58" xfId="769" applyNumberFormat="1" applyFont="1" applyFill="1" applyBorder="1" applyAlignment="1">
      <alignment horizontal="center"/>
    </xf>
    <xf numFmtId="187" fontId="10" fillId="27" borderId="59" xfId="431" applyFont="1" applyFill="1" applyBorder="1" applyAlignment="1">
      <alignment horizontal="center"/>
    </xf>
    <xf numFmtId="205" fontId="3" fillId="27" borderId="47" xfId="960" applyFont="1" applyFill="1" applyBorder="1" applyAlignment="1">
      <alignment horizontal="center"/>
    </xf>
    <xf numFmtId="187" fontId="3" fillId="27" borderId="0" xfId="431" applyFont="1" applyFill="1" applyBorder="1" applyAlignment="1">
      <alignment horizontal="left"/>
    </xf>
    <xf numFmtId="205" fontId="5" fillId="27" borderId="0" xfId="0" applyFont="1" applyFill="1" applyBorder="1" applyAlignment="1">
      <alignment horizontal="center"/>
    </xf>
    <xf numFmtId="187" fontId="12" fillId="27" borderId="0" xfId="431" applyFont="1" applyFill="1" applyBorder="1"/>
    <xf numFmtId="205" fontId="11" fillId="27" borderId="62" xfId="769" applyFont="1" applyFill="1" applyBorder="1" applyAlignment="1">
      <alignment horizontal="center"/>
    </xf>
    <xf numFmtId="205" fontId="11" fillId="27" borderId="17" xfId="769" applyFont="1" applyFill="1" applyBorder="1" applyAlignment="1">
      <alignment horizontal="center"/>
    </xf>
    <xf numFmtId="187" fontId="12" fillId="27" borderId="12" xfId="769" applyNumberFormat="1" applyFont="1" applyFill="1" applyBorder="1"/>
    <xf numFmtId="195" fontId="3" fillId="27" borderId="23" xfId="768" applyNumberFormat="1" applyFont="1" applyFill="1" applyBorder="1" applyAlignment="1">
      <alignment horizontal="center"/>
    </xf>
    <xf numFmtId="190" fontId="3" fillId="27" borderId="0" xfId="514" applyNumberFormat="1" applyFont="1" applyFill="1"/>
    <xf numFmtId="190" fontId="3" fillId="27" borderId="0" xfId="514" applyNumberFormat="1" applyFont="1" applyFill="1" applyAlignment="1"/>
    <xf numFmtId="190" fontId="3" fillId="27" borderId="0" xfId="514" applyNumberFormat="1" applyFont="1" applyFill="1" applyBorder="1" applyAlignment="1">
      <alignment horizontal="center"/>
    </xf>
    <xf numFmtId="205" fontId="3" fillId="27" borderId="0" xfId="770" applyFont="1" applyFill="1"/>
    <xf numFmtId="43" fontId="3" fillId="27" borderId="0" xfId="514" applyFont="1" applyFill="1"/>
    <xf numFmtId="200" fontId="3" fillId="27" borderId="0" xfId="514" applyNumberFormat="1" applyFont="1" applyFill="1"/>
    <xf numFmtId="205" fontId="3" fillId="27" borderId="0" xfId="770" applyFont="1" applyFill="1" applyBorder="1" applyAlignment="1">
      <alignment horizontal="center"/>
    </xf>
    <xf numFmtId="205" fontId="3" fillId="27" borderId="0" xfId="770" quotePrefix="1" applyFont="1" applyFill="1" applyBorder="1" applyAlignment="1">
      <alignment horizontal="center"/>
    </xf>
    <xf numFmtId="205" fontId="3" fillId="27" borderId="0" xfId="770" applyFont="1" applyFill="1" applyBorder="1"/>
    <xf numFmtId="205" fontId="3" fillId="27" borderId="0" xfId="770" applyFont="1" applyFill="1" applyAlignment="1">
      <alignment horizontal="left"/>
    </xf>
    <xf numFmtId="200" fontId="3" fillId="27" borderId="0" xfId="514" applyNumberFormat="1" applyFont="1" applyFill="1" applyBorder="1"/>
    <xf numFmtId="205" fontId="3" fillId="0" borderId="0" xfId="0" applyFont="1" applyFill="1"/>
    <xf numFmtId="205" fontId="5" fillId="27" borderId="21" xfId="0" applyFont="1" applyFill="1" applyBorder="1" applyAlignment="1">
      <alignment horizontal="center"/>
    </xf>
    <xf numFmtId="205" fontId="5" fillId="27" borderId="23" xfId="0" applyFont="1" applyFill="1" applyBorder="1" applyAlignment="1">
      <alignment horizontal="left"/>
    </xf>
    <xf numFmtId="43" fontId="3" fillId="27" borderId="0" xfId="514" applyFont="1" applyFill="1" applyBorder="1" applyAlignment="1">
      <alignment horizontal="left"/>
    </xf>
    <xf numFmtId="195" fontId="3" fillId="27" borderId="0" xfId="768" applyNumberFormat="1" applyFont="1" applyFill="1"/>
    <xf numFmtId="43" fontId="3" fillId="27" borderId="0" xfId="514" applyFont="1" applyFill="1" applyBorder="1" applyAlignment="1">
      <alignment horizontal="center" vertical="top"/>
    </xf>
    <xf numFmtId="4" fontId="5" fillId="27" borderId="0" xfId="0" applyNumberFormat="1" applyFont="1" applyFill="1" applyBorder="1" applyAlignment="1">
      <alignment horizontal="left"/>
    </xf>
    <xf numFmtId="4" fontId="5" fillId="27" borderId="49" xfId="0" applyNumberFormat="1" applyFont="1" applyFill="1" applyBorder="1" applyAlignment="1">
      <alignment horizontal="left"/>
    </xf>
    <xf numFmtId="4" fontId="5" fillId="27" borderId="0" xfId="0" applyNumberFormat="1" applyFont="1" applyFill="1" applyBorder="1" applyAlignment="1">
      <alignment horizontal="center"/>
    </xf>
    <xf numFmtId="189" fontId="3" fillId="27" borderId="0" xfId="0" applyNumberFormat="1" applyFont="1" applyFill="1"/>
    <xf numFmtId="205" fontId="7" fillId="27" borderId="0" xfId="0" applyFont="1" applyFill="1"/>
    <xf numFmtId="10" fontId="3" fillId="27" borderId="0" xfId="800" applyNumberFormat="1" applyFont="1" applyFill="1"/>
    <xf numFmtId="205" fontId="5" fillId="0" borderId="0" xfId="0" applyFont="1"/>
    <xf numFmtId="187" fontId="3" fillId="0" borderId="0" xfId="431" applyFont="1" applyFill="1" applyBorder="1"/>
    <xf numFmtId="192" fontId="3" fillId="27" borderId="0" xfId="431" applyNumberFormat="1" applyFont="1" applyFill="1" applyBorder="1"/>
    <xf numFmtId="192" fontId="3" fillId="27" borderId="0" xfId="431" applyNumberFormat="1" applyFont="1" applyFill="1"/>
    <xf numFmtId="190" fontId="5" fillId="27" borderId="0" xfId="514" applyNumberFormat="1" applyFont="1" applyFill="1"/>
    <xf numFmtId="192" fontId="3" fillId="27" borderId="0" xfId="514" applyNumberFormat="1" applyFont="1" applyFill="1"/>
    <xf numFmtId="205" fontId="3" fillId="0" borderId="0" xfId="0" applyFont="1" applyBorder="1" applyAlignment="1">
      <alignment horizontal="center"/>
    </xf>
    <xf numFmtId="187" fontId="3" fillId="27" borderId="54" xfId="0" applyNumberFormat="1" applyFont="1" applyFill="1" applyBorder="1"/>
    <xf numFmtId="195" fontId="5" fillId="0" borderId="8" xfId="768" applyNumberFormat="1" applyFont="1" applyFill="1" applyBorder="1"/>
    <xf numFmtId="195" fontId="5" fillId="27" borderId="8" xfId="768" applyNumberFormat="1" applyFont="1" applyFill="1" applyBorder="1"/>
    <xf numFmtId="205" fontId="16" fillId="27" borderId="0" xfId="0" applyFont="1" applyFill="1"/>
    <xf numFmtId="205" fontId="5" fillId="0" borderId="0" xfId="0" applyFont="1" applyBorder="1"/>
    <xf numFmtId="3" fontId="5" fillId="27" borderId="0" xfId="768" applyNumberFormat="1" applyFont="1" applyFill="1" applyAlignment="1">
      <alignment horizontal="left"/>
    </xf>
    <xf numFmtId="205" fontId="10" fillId="0" borderId="0" xfId="0" applyFont="1" applyBorder="1"/>
    <xf numFmtId="205" fontId="5" fillId="27" borderId="0" xfId="0" applyFont="1" applyFill="1" applyBorder="1"/>
    <xf numFmtId="14" fontId="10" fillId="27" borderId="0" xfId="0" applyNumberFormat="1" applyFont="1" applyFill="1" applyBorder="1"/>
    <xf numFmtId="190" fontId="3" fillId="27" borderId="0" xfId="431" applyNumberFormat="1" applyFont="1" applyFill="1"/>
    <xf numFmtId="205" fontId="3" fillId="27" borderId="0" xfId="0" applyFont="1" applyFill="1" applyAlignment="1">
      <alignment horizontal="left" indent="1"/>
    </xf>
    <xf numFmtId="187" fontId="5" fillId="27" borderId="0" xfId="431" applyFont="1" applyFill="1"/>
    <xf numFmtId="205" fontId="16" fillId="27" borderId="0" xfId="0" applyFont="1" applyFill="1" applyBorder="1"/>
    <xf numFmtId="187" fontId="12" fillId="27" borderId="12" xfId="431" applyFont="1" applyFill="1" applyBorder="1" applyAlignment="1">
      <alignment horizontal="center"/>
    </xf>
    <xf numFmtId="187" fontId="12" fillId="27" borderId="12" xfId="431" applyFont="1" applyFill="1" applyBorder="1"/>
    <xf numFmtId="187" fontId="3" fillId="27" borderId="61" xfId="0" applyNumberFormat="1" applyFont="1" applyFill="1" applyBorder="1"/>
    <xf numFmtId="43" fontId="3" fillId="27" borderId="0" xfId="943" applyFont="1" applyFill="1" applyBorder="1" applyAlignment="1"/>
    <xf numFmtId="192" fontId="3" fillId="27" borderId="0" xfId="514" applyNumberFormat="1" applyFont="1" applyFill="1" applyBorder="1"/>
    <xf numFmtId="205" fontId="10" fillId="27" borderId="47" xfId="769" applyFont="1" applyFill="1" applyBorder="1" applyAlignment="1">
      <alignment horizontal="center"/>
    </xf>
    <xf numFmtId="187" fontId="12" fillId="27" borderId="47" xfId="431" applyFont="1" applyFill="1" applyBorder="1" applyAlignment="1">
      <alignment horizontal="center"/>
    </xf>
    <xf numFmtId="187" fontId="12" fillId="27" borderId="20" xfId="431" applyFont="1" applyFill="1" applyBorder="1" applyAlignment="1">
      <alignment horizontal="center"/>
    </xf>
    <xf numFmtId="192" fontId="3" fillId="27" borderId="49" xfId="431" applyNumberFormat="1" applyFont="1" applyFill="1" applyBorder="1"/>
    <xf numFmtId="43" fontId="16" fillId="27" borderId="0" xfId="514" applyFont="1" applyFill="1"/>
    <xf numFmtId="205" fontId="12" fillId="28" borderId="12" xfId="769" applyFont="1" applyFill="1" applyBorder="1"/>
    <xf numFmtId="205" fontId="12" fillId="28" borderId="0" xfId="769" applyFont="1" applyFill="1" applyBorder="1"/>
    <xf numFmtId="4" fontId="12" fillId="28" borderId="0" xfId="769" applyNumberFormat="1" applyFont="1" applyFill="1"/>
    <xf numFmtId="205" fontId="11" fillId="28" borderId="0" xfId="769" applyFont="1" applyFill="1" applyAlignment="1">
      <alignment horizontal="left"/>
    </xf>
    <xf numFmtId="4" fontId="10" fillId="28" borderId="16" xfId="769" applyNumberFormat="1" applyFont="1" applyFill="1" applyBorder="1" applyAlignment="1">
      <alignment horizontal="center"/>
    </xf>
    <xf numFmtId="205" fontId="10" fillId="28" borderId="17" xfId="769" applyFont="1" applyFill="1" applyBorder="1" applyAlignment="1">
      <alignment horizontal="center"/>
    </xf>
    <xf numFmtId="191" fontId="12" fillId="28" borderId="12" xfId="769" applyNumberFormat="1" applyFont="1" applyFill="1" applyBorder="1"/>
    <xf numFmtId="191" fontId="12" fillId="28" borderId="20" xfId="769" applyNumberFormat="1" applyFont="1" applyFill="1" applyBorder="1"/>
    <xf numFmtId="187" fontId="12" fillId="28" borderId="12" xfId="769" applyNumberFormat="1" applyFont="1" applyFill="1" applyBorder="1"/>
    <xf numFmtId="191" fontId="12" fillId="28" borderId="12" xfId="769" applyNumberFormat="1" applyFont="1" applyFill="1" applyBorder="1" applyAlignment="1">
      <alignment horizontal="center"/>
    </xf>
    <xf numFmtId="191" fontId="12" fillId="28" borderId="20" xfId="769" applyNumberFormat="1" applyFont="1" applyFill="1" applyBorder="1" applyAlignment="1">
      <alignment horizontal="center"/>
    </xf>
    <xf numFmtId="191" fontId="12" fillId="28" borderId="12" xfId="769" applyNumberFormat="1" applyFont="1" applyFill="1" applyBorder="1" applyAlignment="1">
      <alignment horizontal="right"/>
    </xf>
    <xf numFmtId="187" fontId="12" fillId="28" borderId="47" xfId="431" applyFont="1" applyFill="1" applyBorder="1" applyAlignment="1">
      <alignment horizontal="center"/>
    </xf>
    <xf numFmtId="187" fontId="10" fillId="28" borderId="59" xfId="431" applyFont="1" applyFill="1" applyBorder="1" applyAlignment="1">
      <alignment horizontal="center"/>
    </xf>
    <xf numFmtId="187" fontId="12" fillId="28" borderId="0" xfId="431" applyFont="1" applyFill="1"/>
    <xf numFmtId="205" fontId="6" fillId="27" borderId="12" xfId="769" applyFont="1" applyFill="1" applyBorder="1"/>
    <xf numFmtId="205" fontId="10" fillId="27" borderId="23" xfId="769" applyFont="1" applyFill="1" applyBorder="1" applyAlignment="1">
      <alignment horizontal="center"/>
    </xf>
    <xf numFmtId="205" fontId="6" fillId="27" borderId="21" xfId="769" applyFont="1" applyFill="1" applyBorder="1"/>
    <xf numFmtId="187" fontId="3" fillId="27" borderId="23" xfId="431" applyFont="1" applyFill="1" applyBorder="1" applyAlignment="1">
      <alignment horizontal="right"/>
    </xf>
    <xf numFmtId="43" fontId="5" fillId="27" borderId="0" xfId="514" applyFont="1" applyFill="1"/>
    <xf numFmtId="187" fontId="3" fillId="27" borderId="20" xfId="431" applyFont="1" applyFill="1" applyBorder="1"/>
    <xf numFmtId="205" fontId="3" fillId="0" borderId="0" xfId="0" applyFont="1" applyFill="1" applyAlignment="1"/>
    <xf numFmtId="187" fontId="3" fillId="27" borderId="49" xfId="431" applyFont="1" applyFill="1" applyBorder="1"/>
    <xf numFmtId="205" fontId="3" fillId="27" borderId="66" xfId="0" applyFont="1" applyFill="1" applyBorder="1"/>
    <xf numFmtId="187" fontId="3" fillId="27" borderId="66" xfId="431" applyFont="1" applyFill="1" applyBorder="1"/>
    <xf numFmtId="187" fontId="3" fillId="27" borderId="51" xfId="431" applyFont="1" applyFill="1" applyBorder="1"/>
    <xf numFmtId="205" fontId="16" fillId="27" borderId="0" xfId="0" applyFont="1" applyFill="1" applyBorder="1" applyAlignment="1"/>
    <xf numFmtId="205" fontId="3" fillId="27" borderId="0" xfId="0" applyFont="1" applyFill="1" applyAlignment="1">
      <alignment horizontal="left" indent="2"/>
    </xf>
    <xf numFmtId="192" fontId="3" fillId="27" borderId="0" xfId="770" applyNumberFormat="1" applyFont="1" applyFill="1"/>
    <xf numFmtId="205" fontId="5" fillId="0" borderId="49" xfId="0" applyFont="1" applyBorder="1" applyAlignment="1">
      <alignment horizontal="center"/>
    </xf>
    <xf numFmtId="205" fontId="41" fillId="0" borderId="0" xfId="0" applyFont="1"/>
    <xf numFmtId="205" fontId="41" fillId="0" borderId="0" xfId="0" applyFont="1" applyFill="1"/>
    <xf numFmtId="205" fontId="5" fillId="0" borderId="0" xfId="767" applyFont="1" applyFill="1" applyBorder="1" applyAlignment="1">
      <alignment horizontal="left"/>
    </xf>
    <xf numFmtId="205" fontId="3" fillId="0" borderId="0" xfId="767" applyFont="1" applyFill="1" applyBorder="1" applyAlignment="1">
      <alignment horizontal="left"/>
    </xf>
    <xf numFmtId="205" fontId="41" fillId="0" borderId="0" xfId="767" applyFont="1" applyFill="1" applyBorder="1" applyAlignment="1">
      <alignment horizontal="left"/>
    </xf>
    <xf numFmtId="205" fontId="5" fillId="0" borderId="0" xfId="0" applyFont="1" applyBorder="1" applyAlignment="1">
      <alignment horizontal="center"/>
    </xf>
    <xf numFmtId="205" fontId="7" fillId="28" borderId="0" xfId="0" applyFont="1" applyFill="1" applyAlignment="1">
      <alignment horizontal="justify"/>
    </xf>
    <xf numFmtId="205" fontId="7" fillId="0" borderId="0" xfId="0" applyFont="1" applyFill="1" applyAlignment="1">
      <alignment horizontal="justify"/>
    </xf>
    <xf numFmtId="205" fontId="7" fillId="0" borderId="0" xfId="0" applyFont="1" applyAlignment="1">
      <alignment horizontal="justify"/>
    </xf>
    <xf numFmtId="43" fontId="3" fillId="0" borderId="0" xfId="515" applyFont="1" applyBorder="1"/>
    <xf numFmtId="43" fontId="42" fillId="0" borderId="0" xfId="515" applyFont="1" applyBorder="1" applyAlignment="1">
      <alignment horizontal="center"/>
    </xf>
    <xf numFmtId="43" fontId="3" fillId="0" borderId="0" xfId="515" applyFont="1"/>
    <xf numFmtId="190" fontId="3" fillId="0" borderId="0" xfId="515" applyNumberFormat="1" applyFont="1"/>
    <xf numFmtId="43" fontId="3" fillId="0" borderId="61" xfId="515" applyFont="1" applyBorder="1"/>
    <xf numFmtId="187" fontId="3" fillId="0" borderId="0" xfId="767" applyNumberFormat="1" applyFont="1" applyFill="1" applyBorder="1" applyAlignment="1">
      <alignment horizontal="left"/>
    </xf>
    <xf numFmtId="14" fontId="7" fillId="28" borderId="0" xfId="767" applyNumberFormat="1" applyFont="1" applyFill="1" applyBorder="1" applyAlignment="1">
      <alignment horizontal="left"/>
    </xf>
    <xf numFmtId="14" fontId="7" fillId="0" borderId="0" xfId="767" applyNumberFormat="1" applyFont="1" applyFill="1" applyBorder="1" applyAlignment="1">
      <alignment horizontal="left"/>
    </xf>
    <xf numFmtId="205" fontId="3" fillId="0" borderId="0" xfId="0" applyFont="1" applyAlignment="1"/>
    <xf numFmtId="190" fontId="3" fillId="0" borderId="0" xfId="515" applyNumberFormat="1" applyFont="1" applyBorder="1"/>
    <xf numFmtId="191" fontId="3" fillId="0" borderId="0" xfId="515" applyNumberFormat="1" applyFont="1" applyFill="1" applyBorder="1"/>
    <xf numFmtId="187" fontId="3" fillId="0" borderId="0" xfId="0" applyNumberFormat="1" applyFont="1" applyFill="1" applyBorder="1"/>
    <xf numFmtId="43" fontId="3" fillId="0" borderId="0" xfId="767" applyNumberFormat="1" applyFont="1" applyFill="1" applyBorder="1" applyAlignment="1">
      <alignment horizontal="left"/>
    </xf>
    <xf numFmtId="43" fontId="3" fillId="0" borderId="0" xfId="515" applyFont="1" applyFill="1" applyBorder="1" applyAlignment="1">
      <alignment horizontal="left"/>
    </xf>
    <xf numFmtId="205" fontId="3" fillId="0" borderId="0" xfId="0" applyFont="1" applyFill="1" applyBorder="1" applyAlignment="1">
      <alignment horizontal="left"/>
    </xf>
    <xf numFmtId="187" fontId="3" fillId="0" borderId="61" xfId="0" applyNumberFormat="1" applyFont="1" applyFill="1" applyBorder="1"/>
    <xf numFmtId="190" fontId="3" fillId="0" borderId="0" xfId="767" applyNumberFormat="1" applyFont="1" applyFill="1" applyBorder="1" applyAlignment="1">
      <alignment horizontal="left"/>
    </xf>
    <xf numFmtId="14" fontId="7" fillId="27" borderId="0" xfId="767" applyNumberFormat="1" applyFont="1" applyFill="1" applyBorder="1" applyAlignment="1">
      <alignment horizontal="left"/>
    </xf>
    <xf numFmtId="205" fontId="3" fillId="0" borderId="0" xfId="0" applyFont="1" applyFill="1" applyBorder="1" applyAlignment="1"/>
    <xf numFmtId="43" fontId="32" fillId="0" borderId="0" xfId="515" applyFont="1" applyFill="1" applyBorder="1" applyAlignment="1">
      <alignment horizontal="center"/>
    </xf>
    <xf numFmtId="205" fontId="3" fillId="27" borderId="0" xfId="767" applyFont="1" applyFill="1" applyBorder="1" applyAlignment="1">
      <alignment horizontal="left"/>
    </xf>
    <xf numFmtId="43" fontId="3" fillId="27" borderId="0" xfId="515" applyFont="1" applyFill="1" applyBorder="1" applyAlignment="1">
      <alignment horizontal="left"/>
    </xf>
    <xf numFmtId="205" fontId="49" fillId="29" borderId="49" xfId="0" applyFont="1" applyFill="1" applyBorder="1" applyAlignment="1">
      <alignment horizontal="center"/>
    </xf>
    <xf numFmtId="205" fontId="49" fillId="0" borderId="0" xfId="767" applyFont="1" applyFill="1" applyBorder="1" applyAlignment="1">
      <alignment horizontal="center"/>
    </xf>
    <xf numFmtId="205" fontId="50" fillId="29" borderId="0" xfId="0" applyFont="1" applyFill="1" applyAlignment="1">
      <alignment horizontal="center"/>
    </xf>
    <xf numFmtId="205" fontId="49" fillId="29" borderId="0" xfId="0" applyFont="1" applyFill="1" applyAlignment="1">
      <alignment horizontal="center"/>
    </xf>
    <xf numFmtId="205" fontId="49" fillId="29" borderId="0" xfId="767" applyFont="1" applyFill="1" applyBorder="1" applyAlignment="1">
      <alignment horizontal="center"/>
    </xf>
    <xf numFmtId="14" fontId="50" fillId="29" borderId="0" xfId="767" applyNumberFormat="1" applyFont="1" applyFill="1" applyBorder="1" applyAlignment="1">
      <alignment horizontal="center"/>
    </xf>
    <xf numFmtId="205" fontId="38" fillId="29" borderId="0" xfId="0" applyFont="1" applyFill="1" applyAlignment="1">
      <alignment horizontal="center"/>
    </xf>
    <xf numFmtId="205" fontId="49" fillId="30" borderId="0" xfId="0" applyFont="1" applyFill="1" applyAlignment="1">
      <alignment horizontal="center"/>
    </xf>
    <xf numFmtId="205" fontId="38" fillId="29" borderId="0" xfId="767" applyFont="1" applyFill="1" applyBorder="1" applyAlignment="1">
      <alignment horizontal="center"/>
    </xf>
    <xf numFmtId="205" fontId="38" fillId="0" borderId="0" xfId="767" applyFont="1" applyFill="1" applyBorder="1" applyAlignment="1">
      <alignment horizontal="center"/>
    </xf>
    <xf numFmtId="43" fontId="49" fillId="29" borderId="0" xfId="515" applyFont="1" applyFill="1" applyAlignment="1">
      <alignment horizontal="center"/>
    </xf>
    <xf numFmtId="43" fontId="38" fillId="29" borderId="0" xfId="515" applyFont="1" applyFill="1" applyAlignment="1">
      <alignment horizontal="center"/>
    </xf>
    <xf numFmtId="187" fontId="38" fillId="29" borderId="0" xfId="767" applyNumberFormat="1" applyFont="1" applyFill="1" applyBorder="1" applyAlignment="1">
      <alignment horizontal="center"/>
    </xf>
    <xf numFmtId="205" fontId="38" fillId="30" borderId="0" xfId="767" applyFont="1" applyFill="1" applyBorder="1" applyAlignment="1">
      <alignment horizontal="center"/>
    </xf>
    <xf numFmtId="14" fontId="5" fillId="27" borderId="49" xfId="0" quotePrefix="1" applyNumberFormat="1" applyFont="1" applyFill="1" applyBorder="1" applyAlignment="1">
      <alignment horizontal="left"/>
    </xf>
    <xf numFmtId="205" fontId="5" fillId="27" borderId="68" xfId="0" applyFont="1" applyFill="1" applyBorder="1" applyAlignment="1">
      <alignment horizontal="left"/>
    </xf>
    <xf numFmtId="205" fontId="35" fillId="27" borderId="0" xfId="0" applyFont="1" applyFill="1"/>
    <xf numFmtId="205" fontId="56" fillId="27" borderId="0" xfId="0" applyFont="1" applyFill="1" applyBorder="1"/>
    <xf numFmtId="205" fontId="21" fillId="27" borderId="0" xfId="0" applyFont="1" applyFill="1" applyAlignment="1">
      <alignment horizontal="center"/>
    </xf>
    <xf numFmtId="205" fontId="16" fillId="27" borderId="0" xfId="0" applyFont="1" applyFill="1" applyBorder="1" applyAlignment="1">
      <alignment horizontal="center"/>
    </xf>
    <xf numFmtId="205" fontId="54" fillId="27" borderId="0" xfId="0" applyFont="1" applyFill="1" applyAlignment="1">
      <alignment horizontal="left" indent="2"/>
    </xf>
    <xf numFmtId="205" fontId="55" fillId="27" borderId="0" xfId="0" applyFont="1" applyFill="1" applyAlignment="1">
      <alignment horizontal="left" indent="2"/>
    </xf>
    <xf numFmtId="205" fontId="5" fillId="27" borderId="49" xfId="0" applyFont="1" applyFill="1" applyBorder="1" applyAlignment="1">
      <alignment horizontal="center"/>
    </xf>
    <xf numFmtId="187" fontId="16" fillId="27" borderId="0" xfId="431" applyFont="1" applyFill="1" applyBorder="1"/>
    <xf numFmtId="205" fontId="57" fillId="27" borderId="0" xfId="0" applyFont="1" applyFill="1" applyAlignment="1">
      <alignment horizontal="left" indent="3"/>
    </xf>
    <xf numFmtId="195" fontId="3" fillId="27" borderId="0" xfId="768" applyNumberFormat="1" applyFont="1" applyFill="1" applyBorder="1"/>
    <xf numFmtId="205" fontId="16" fillId="27" borderId="0" xfId="0" applyFont="1" applyFill="1" applyBorder="1" applyAlignment="1">
      <alignment horizontal="left" indent="3"/>
    </xf>
    <xf numFmtId="205" fontId="55" fillId="0" borderId="0" xfId="0" applyFont="1" applyBorder="1" applyAlignment="1">
      <alignment horizontal="left" indent="2"/>
    </xf>
    <xf numFmtId="205" fontId="51" fillId="27" borderId="0" xfId="0" applyFont="1" applyFill="1" applyBorder="1" applyAlignment="1">
      <alignment horizontal="left" indent="3"/>
    </xf>
    <xf numFmtId="205" fontId="53" fillId="0" borderId="0" xfId="0" applyFont="1" applyBorder="1"/>
    <xf numFmtId="187" fontId="57" fillId="27" borderId="0" xfId="431" applyFont="1" applyFill="1" applyBorder="1" applyAlignment="1">
      <alignment horizontal="center"/>
    </xf>
    <xf numFmtId="205" fontId="16" fillId="27" borderId="0" xfId="0" applyFont="1" applyFill="1" applyBorder="1" applyAlignment="1">
      <alignment horizontal="left" indent="5"/>
    </xf>
    <xf numFmtId="205" fontId="58" fillId="27" borderId="0" xfId="0" applyFont="1" applyFill="1" applyBorder="1" applyAlignment="1">
      <alignment horizontal="center"/>
    </xf>
    <xf numFmtId="205" fontId="58" fillId="27" borderId="0" xfId="0" applyFont="1" applyFill="1" applyBorder="1" applyAlignment="1">
      <alignment horizontal="left" indent="5"/>
    </xf>
    <xf numFmtId="43" fontId="16" fillId="27" borderId="0" xfId="514" applyFont="1" applyFill="1" applyBorder="1"/>
    <xf numFmtId="187" fontId="5" fillId="27" borderId="22" xfId="431" applyFont="1" applyFill="1" applyBorder="1" applyAlignment="1"/>
    <xf numFmtId="205" fontId="59" fillId="27" borderId="0" xfId="0" applyFont="1" applyFill="1" applyAlignment="1">
      <alignment horizontal="right"/>
    </xf>
    <xf numFmtId="205" fontId="5" fillId="0" borderId="4" xfId="0" applyFont="1" applyBorder="1" applyAlignment="1">
      <alignment horizontal="center"/>
    </xf>
    <xf numFmtId="187" fontId="3" fillId="0" borderId="0" xfId="431" applyFont="1" applyFill="1" applyBorder="1" applyAlignment="1">
      <alignment horizontal="left"/>
    </xf>
    <xf numFmtId="190" fontId="3" fillId="27" borderId="0" xfId="431" quotePrefix="1" applyNumberFormat="1" applyFont="1" applyFill="1" applyBorder="1" applyAlignment="1">
      <alignment horizontal="center"/>
    </xf>
    <xf numFmtId="187" fontId="32" fillId="27" borderId="0" xfId="431" applyFont="1" applyFill="1" applyBorder="1"/>
    <xf numFmtId="187" fontId="32" fillId="27" borderId="0" xfId="431" applyFont="1" applyFill="1" applyBorder="1" applyAlignment="1">
      <alignment horizontal="center"/>
    </xf>
    <xf numFmtId="187" fontId="41" fillId="27" borderId="0" xfId="431" applyFont="1" applyFill="1" applyBorder="1" applyAlignment="1">
      <alignment horizontal="center"/>
    </xf>
    <xf numFmtId="187" fontId="5" fillId="27" borderId="0" xfId="431" applyFont="1" applyFill="1" applyBorder="1" applyAlignment="1">
      <alignment horizontal="center"/>
    </xf>
    <xf numFmtId="187" fontId="5" fillId="27" borderId="49" xfId="431" applyFont="1" applyFill="1" applyBorder="1" applyAlignment="1">
      <alignment horizontal="center"/>
    </xf>
    <xf numFmtId="43" fontId="3" fillId="27" borderId="51" xfId="515" applyFont="1" applyFill="1" applyBorder="1" applyAlignment="1">
      <alignment horizontal="left"/>
    </xf>
    <xf numFmtId="43" fontId="3" fillId="0" borderId="61" xfId="515" applyFont="1" applyFill="1" applyBorder="1" applyAlignment="1">
      <alignment horizontal="left"/>
    </xf>
    <xf numFmtId="187" fontId="5" fillId="0" borderId="0" xfId="431" applyFont="1" applyFill="1" applyBorder="1" applyAlignment="1">
      <alignment horizontal="left"/>
    </xf>
    <xf numFmtId="43" fontId="3" fillId="27" borderId="0" xfId="515" applyFont="1" applyFill="1"/>
    <xf numFmtId="43" fontId="3" fillId="27" borderId="61" xfId="515" applyFont="1" applyFill="1" applyBorder="1"/>
    <xf numFmtId="187" fontId="3" fillId="27" borderId="0" xfId="767" applyNumberFormat="1" applyFont="1" applyFill="1" applyBorder="1" applyAlignment="1">
      <alignment horizontal="left"/>
    </xf>
    <xf numFmtId="190" fontId="3" fillId="27" borderId="0" xfId="515" applyNumberFormat="1" applyFont="1" applyFill="1" applyBorder="1"/>
    <xf numFmtId="43" fontId="3" fillId="27" borderId="61" xfId="767" applyNumberFormat="1" applyFont="1" applyFill="1" applyBorder="1" applyAlignment="1">
      <alignment horizontal="left"/>
    </xf>
    <xf numFmtId="205" fontId="3" fillId="0" borderId="75" xfId="767" applyFont="1" applyFill="1" applyBorder="1" applyAlignment="1">
      <alignment horizontal="left"/>
    </xf>
    <xf numFmtId="187" fontId="5" fillId="27" borderId="0" xfId="431" applyFont="1" applyFill="1" applyAlignment="1">
      <alignment horizontal="right" vertical="center"/>
    </xf>
    <xf numFmtId="205" fontId="3" fillId="27" borderId="50" xfId="0" applyFont="1" applyFill="1" applyBorder="1" applyAlignment="1">
      <alignment vertical="center"/>
    </xf>
    <xf numFmtId="14" fontId="5" fillId="27" borderId="0" xfId="0" applyNumberFormat="1" applyFont="1" applyFill="1" applyAlignment="1">
      <alignment horizontal="left" vertical="center"/>
    </xf>
    <xf numFmtId="205" fontId="3" fillId="27" borderId="36" xfId="0" applyFont="1" applyFill="1" applyBorder="1" applyAlignment="1">
      <alignment vertical="center"/>
    </xf>
    <xf numFmtId="205" fontId="5" fillId="27" borderId="30" xfId="0" applyFont="1" applyFill="1" applyBorder="1" applyAlignment="1">
      <alignment horizontal="left" vertical="center"/>
    </xf>
    <xf numFmtId="205" fontId="3" fillId="27" borderId="29" xfId="0" applyFont="1" applyFill="1" applyBorder="1" applyAlignment="1">
      <alignment vertical="center"/>
    </xf>
    <xf numFmtId="187" fontId="5" fillId="27" borderId="15" xfId="431" applyFont="1" applyFill="1" applyBorder="1" applyAlignment="1">
      <alignment horizontal="center" vertical="center"/>
    </xf>
    <xf numFmtId="205" fontId="3" fillId="27" borderId="12" xfId="0" applyFont="1" applyFill="1" applyBorder="1" applyAlignment="1">
      <alignment vertical="center"/>
    </xf>
    <xf numFmtId="187" fontId="5" fillId="27" borderId="31" xfId="431" applyFont="1" applyFill="1" applyBorder="1" applyAlignment="1">
      <alignment horizontal="center" vertical="center"/>
    </xf>
    <xf numFmtId="205" fontId="5" fillId="27" borderId="36" xfId="0" applyFont="1" applyFill="1" applyBorder="1" applyAlignment="1">
      <alignment horizontal="left" vertical="center"/>
    </xf>
    <xf numFmtId="187" fontId="5" fillId="27" borderId="76" xfId="431" applyFont="1" applyFill="1" applyBorder="1" applyAlignment="1">
      <alignment horizontal="center" vertical="center"/>
    </xf>
    <xf numFmtId="205" fontId="5" fillId="27" borderId="37" xfId="0" applyFont="1" applyFill="1" applyBorder="1" applyAlignment="1">
      <alignment horizontal="center" vertical="center"/>
    </xf>
    <xf numFmtId="187" fontId="5" fillId="27" borderId="38" xfId="431" applyFont="1" applyFill="1" applyBorder="1" applyAlignment="1">
      <alignment horizontal="center" vertical="center"/>
    </xf>
    <xf numFmtId="205" fontId="5" fillId="27" borderId="77" xfId="0" applyFont="1" applyFill="1" applyBorder="1" applyAlignment="1">
      <alignment horizontal="left" vertical="center"/>
    </xf>
    <xf numFmtId="205" fontId="3" fillId="27" borderId="77" xfId="0" applyFont="1" applyFill="1" applyBorder="1" applyAlignment="1">
      <alignment horizontal="center" vertical="center"/>
    </xf>
    <xf numFmtId="187" fontId="5" fillId="27" borderId="15" xfId="431" quotePrefix="1" applyFont="1" applyFill="1" applyBorder="1" applyAlignment="1">
      <alignment horizontal="center" vertical="center"/>
    </xf>
    <xf numFmtId="205" fontId="3" fillId="27" borderId="16" xfId="0" applyFont="1" applyFill="1" applyBorder="1" applyAlignment="1">
      <alignment vertical="center"/>
    </xf>
    <xf numFmtId="205" fontId="5" fillId="27" borderId="73" xfId="0" quotePrefix="1" applyFont="1" applyFill="1" applyBorder="1" applyAlignment="1">
      <alignment horizontal="center" vertical="center"/>
    </xf>
    <xf numFmtId="205" fontId="3" fillId="27" borderId="23" xfId="0" applyFont="1" applyFill="1" applyBorder="1" applyAlignment="1">
      <alignment horizontal="center" vertical="center"/>
    </xf>
    <xf numFmtId="187" fontId="19" fillId="27" borderId="21" xfId="431" applyFont="1" applyFill="1" applyBorder="1" applyAlignment="1">
      <alignment horizontal="center"/>
    </xf>
    <xf numFmtId="187" fontId="19" fillId="27" borderId="18" xfId="431" quotePrefix="1" applyFont="1" applyFill="1" applyBorder="1" applyAlignment="1">
      <alignment horizontal="right"/>
    </xf>
    <xf numFmtId="187" fontId="14" fillId="27" borderId="12" xfId="431" applyFont="1" applyFill="1" applyBorder="1" applyAlignment="1">
      <alignment vertical="center"/>
    </xf>
    <xf numFmtId="187" fontId="19" fillId="27" borderId="73" xfId="431" quotePrefix="1" applyFont="1" applyFill="1" applyBorder="1" applyAlignment="1">
      <alignment horizontal="right"/>
    </xf>
    <xf numFmtId="205" fontId="5" fillId="27" borderId="23" xfId="0" applyFont="1" applyFill="1" applyBorder="1" applyAlignment="1">
      <alignment horizontal="left" vertical="center"/>
    </xf>
    <xf numFmtId="205" fontId="5" fillId="27" borderId="23" xfId="0" applyFont="1" applyFill="1" applyBorder="1" applyAlignment="1">
      <alignment horizontal="center" vertical="center"/>
    </xf>
    <xf numFmtId="187" fontId="3" fillId="27" borderId="18" xfId="431" quotePrefix="1" applyFont="1" applyFill="1" applyBorder="1" applyAlignment="1">
      <alignment horizontal="center"/>
    </xf>
    <xf numFmtId="187" fontId="3" fillId="27" borderId="73" xfId="431" quotePrefix="1" applyFont="1" applyFill="1" applyBorder="1" applyAlignment="1">
      <alignment horizontal="right"/>
    </xf>
    <xf numFmtId="187" fontId="3" fillId="27" borderId="18" xfId="431" applyFont="1" applyFill="1" applyBorder="1" applyAlignment="1">
      <alignment vertical="center"/>
    </xf>
    <xf numFmtId="191" fontId="3" fillId="27" borderId="73" xfId="0" applyNumberFormat="1" applyFont="1" applyFill="1" applyBorder="1" applyAlignment="1">
      <alignment vertical="center"/>
    </xf>
    <xf numFmtId="14" fontId="5" fillId="27" borderId="23" xfId="0" applyNumberFormat="1" applyFont="1" applyFill="1" applyBorder="1" applyAlignment="1">
      <alignment horizontal="left" vertical="center"/>
    </xf>
    <xf numFmtId="189" fontId="3" fillId="27" borderId="18" xfId="431" applyNumberFormat="1" applyFont="1" applyFill="1" applyBorder="1" applyAlignment="1">
      <alignment vertical="center"/>
    </xf>
    <xf numFmtId="189" fontId="3" fillId="27" borderId="21" xfId="431" applyNumberFormat="1" applyFont="1" applyFill="1" applyBorder="1" applyAlignment="1">
      <alignment vertical="center"/>
    </xf>
    <xf numFmtId="189" fontId="3" fillId="27" borderId="73" xfId="431" applyNumberFormat="1" applyFont="1" applyFill="1" applyBorder="1" applyAlignment="1">
      <alignment horizontal="right" vertical="center"/>
    </xf>
    <xf numFmtId="14" fontId="5" fillId="27" borderId="56" xfId="0" applyNumberFormat="1" applyFont="1" applyFill="1" applyBorder="1" applyAlignment="1">
      <alignment horizontal="left" vertical="center"/>
    </xf>
    <xf numFmtId="14" fontId="5" fillId="27" borderId="49" xfId="0" applyNumberFormat="1" applyFont="1" applyFill="1" applyBorder="1" applyAlignment="1">
      <alignment horizontal="left" vertical="center"/>
    </xf>
    <xf numFmtId="205" fontId="3" fillId="27" borderId="56" xfId="0" applyFont="1" applyFill="1" applyBorder="1" applyAlignment="1">
      <alignment vertical="center"/>
    </xf>
    <xf numFmtId="205" fontId="3" fillId="27" borderId="39" xfId="0" applyFont="1" applyFill="1" applyBorder="1" applyAlignment="1">
      <alignment vertical="center"/>
    </xf>
    <xf numFmtId="187" fontId="3" fillId="27" borderId="19" xfId="431" applyFont="1" applyFill="1" applyBorder="1" applyAlignment="1">
      <alignment vertical="center"/>
    </xf>
    <xf numFmtId="187" fontId="3" fillId="27" borderId="68" xfId="431" applyFont="1" applyFill="1" applyBorder="1" applyAlignment="1">
      <alignment horizontal="center" vertical="center"/>
    </xf>
    <xf numFmtId="187" fontId="19" fillId="27" borderId="52" xfId="431" applyFont="1" applyFill="1" applyBorder="1" applyAlignment="1">
      <alignment vertical="center"/>
    </xf>
    <xf numFmtId="205" fontId="3" fillId="27" borderId="73" xfId="0" applyFont="1" applyFill="1" applyBorder="1" applyAlignment="1">
      <alignment vertical="center"/>
    </xf>
    <xf numFmtId="205" fontId="5" fillId="27" borderId="18" xfId="0" applyFont="1" applyFill="1" applyBorder="1" applyAlignment="1"/>
    <xf numFmtId="49" fontId="5" fillId="27" borderId="18" xfId="0" applyNumberFormat="1" applyFont="1" applyFill="1" applyBorder="1" applyAlignment="1">
      <alignment horizontal="center" vertical="center"/>
    </xf>
    <xf numFmtId="205" fontId="5" fillId="27" borderId="21" xfId="0" applyFont="1" applyFill="1" applyBorder="1" applyAlignment="1">
      <alignment horizontal="center" vertical="center"/>
    </xf>
    <xf numFmtId="187" fontId="3" fillId="27" borderId="21" xfId="0" applyNumberFormat="1" applyFont="1" applyFill="1" applyBorder="1" applyAlignment="1">
      <alignment horizontal="center" vertical="center"/>
    </xf>
    <xf numFmtId="187" fontId="3" fillId="27" borderId="73" xfId="431" quotePrefix="1" applyFont="1" applyFill="1" applyBorder="1" applyAlignment="1">
      <alignment horizontal="center"/>
    </xf>
    <xf numFmtId="187" fontId="3" fillId="27" borderId="18" xfId="431" applyFont="1" applyFill="1" applyBorder="1" applyAlignment="1">
      <alignment horizontal="center" vertical="center"/>
    </xf>
    <xf numFmtId="187" fontId="3" fillId="27" borderId="73" xfId="431" applyFont="1" applyFill="1" applyBorder="1" applyAlignment="1">
      <alignment horizontal="center" vertical="center"/>
    </xf>
    <xf numFmtId="49" fontId="5" fillId="27" borderId="76" xfId="0" applyNumberFormat="1" applyFont="1" applyFill="1" applyBorder="1" applyAlignment="1">
      <alignment horizontal="center" vertical="center"/>
    </xf>
    <xf numFmtId="205" fontId="5" fillId="27" borderId="78" xfId="0" applyFont="1" applyFill="1" applyBorder="1" applyAlignment="1">
      <alignment horizontal="left" vertical="center"/>
    </xf>
    <xf numFmtId="205" fontId="3" fillId="27" borderId="78" xfId="0" applyFont="1" applyFill="1" applyBorder="1" applyAlignment="1">
      <alignment horizontal="center" vertical="center"/>
    </xf>
    <xf numFmtId="187" fontId="3" fillId="27" borderId="76" xfId="431" applyFont="1" applyFill="1" applyBorder="1" applyAlignment="1">
      <alignment vertical="center"/>
    </xf>
    <xf numFmtId="205" fontId="3" fillId="27" borderId="37" xfId="0" applyFont="1" applyFill="1" applyBorder="1" applyAlignment="1">
      <alignment vertical="center"/>
    </xf>
    <xf numFmtId="205" fontId="3" fillId="27" borderId="79" xfId="0" applyFont="1" applyFill="1" applyBorder="1" applyAlignment="1">
      <alignment horizontal="center" vertical="center"/>
    </xf>
    <xf numFmtId="49" fontId="3" fillId="27" borderId="0" xfId="0" applyNumberFormat="1" applyFont="1" applyFill="1" applyAlignment="1">
      <alignment horizontal="center" vertical="center"/>
    </xf>
    <xf numFmtId="43" fontId="3" fillId="27" borderId="0" xfId="767" applyNumberFormat="1" applyFont="1" applyFill="1" applyBorder="1" applyAlignment="1">
      <alignment horizontal="left"/>
    </xf>
    <xf numFmtId="205" fontId="3" fillId="28" borderId="0" xfId="0" applyFont="1" applyFill="1"/>
    <xf numFmtId="187" fontId="5" fillId="27" borderId="0" xfId="431" applyFont="1" applyFill="1" applyBorder="1"/>
    <xf numFmtId="187" fontId="5" fillId="27" borderId="0" xfId="431" applyFont="1" applyFill="1" applyBorder="1" applyAlignment="1"/>
    <xf numFmtId="205" fontId="44" fillId="27" borderId="0" xfId="0" applyFont="1" applyFill="1" applyAlignment="1">
      <alignment horizontal="center"/>
    </xf>
    <xf numFmtId="187" fontId="3" fillId="27" borderId="61" xfId="431" applyFont="1" applyFill="1" applyBorder="1"/>
    <xf numFmtId="187" fontId="7" fillId="27" borderId="0" xfId="431" applyFont="1" applyFill="1" applyAlignment="1">
      <alignment horizontal="center"/>
    </xf>
    <xf numFmtId="205" fontId="29" fillId="27" borderId="0" xfId="0" applyFont="1" applyFill="1" applyAlignment="1">
      <alignment horizontal="center"/>
    </xf>
    <xf numFmtId="187" fontId="41" fillId="27" borderId="0" xfId="431" applyFont="1" applyFill="1" applyAlignment="1">
      <alignment horizontal="center"/>
    </xf>
    <xf numFmtId="187" fontId="5" fillId="27" borderId="0" xfId="0" applyNumberFormat="1" applyFont="1" applyFill="1" applyBorder="1" applyAlignment="1">
      <alignment horizontal="center"/>
    </xf>
    <xf numFmtId="205" fontId="42" fillId="27" borderId="0" xfId="0" applyFont="1" applyFill="1" applyAlignment="1">
      <alignment horizontal="center"/>
    </xf>
    <xf numFmtId="187" fontId="42" fillId="27" borderId="0" xfId="431" applyFont="1" applyFill="1" applyAlignment="1">
      <alignment horizontal="center"/>
    </xf>
    <xf numFmtId="187" fontId="3" fillId="27" borderId="0" xfId="431" applyFont="1" applyFill="1" applyBorder="1" applyAlignment="1">
      <alignment horizontal="left" indent="3"/>
    </xf>
    <xf numFmtId="205" fontId="44" fillId="27" borderId="0" xfId="0" applyFont="1" applyFill="1"/>
    <xf numFmtId="187" fontId="5" fillId="27" borderId="0" xfId="431" applyFont="1" applyFill="1" applyAlignment="1">
      <alignment horizontal="center"/>
    </xf>
    <xf numFmtId="204" fontId="3" fillId="27" borderId="49" xfId="431" applyNumberFormat="1" applyFont="1" applyFill="1" applyBorder="1"/>
    <xf numFmtId="205" fontId="34" fillId="27" borderId="0" xfId="431" applyNumberFormat="1" applyFont="1" applyFill="1" applyAlignment="1">
      <alignment horizontal="left"/>
    </xf>
    <xf numFmtId="192" fontId="3" fillId="28" borderId="0" xfId="431" applyNumberFormat="1" applyFont="1" applyFill="1"/>
    <xf numFmtId="43" fontId="3" fillId="0" borderId="0" xfId="0" applyNumberFormat="1" applyFont="1"/>
    <xf numFmtId="187" fontId="3" fillId="0" borderId="0" xfId="431" applyFont="1"/>
    <xf numFmtId="205" fontId="33" fillId="27" borderId="0" xfId="0" applyFont="1" applyFill="1" applyBorder="1"/>
    <xf numFmtId="195" fontId="33" fillId="27" borderId="0" xfId="768" applyNumberFormat="1" applyFont="1" applyFill="1" applyBorder="1"/>
    <xf numFmtId="187" fontId="3" fillId="27" borderId="66" xfId="431" applyFont="1" applyFill="1" applyBorder="1" applyAlignment="1">
      <alignment horizontal="right"/>
    </xf>
    <xf numFmtId="205" fontId="34" fillId="27" borderId="0" xfId="0" applyFont="1" applyFill="1" applyAlignment="1"/>
    <xf numFmtId="205" fontId="34" fillId="27" borderId="0" xfId="0" applyFont="1" applyFill="1" applyAlignment="1">
      <alignment horizontal="left" indent="1"/>
    </xf>
    <xf numFmtId="205" fontId="42" fillId="27" borderId="0" xfId="0" applyFont="1" applyFill="1" applyAlignment="1">
      <alignment horizontal="left" indent="1"/>
    </xf>
    <xf numFmtId="205" fontId="76" fillId="27" borderId="0" xfId="0" applyFont="1" applyFill="1" applyAlignment="1">
      <alignment horizontal="center"/>
    </xf>
    <xf numFmtId="205" fontId="76" fillId="27" borderId="0" xfId="0" applyFont="1" applyFill="1" applyAlignment="1">
      <alignment horizontal="left"/>
    </xf>
    <xf numFmtId="205" fontId="5" fillId="27" borderId="0" xfId="0" applyFont="1" applyFill="1" applyAlignment="1">
      <alignment horizontal="left" indent="1"/>
    </xf>
    <xf numFmtId="43" fontId="3" fillId="27" borderId="0" xfId="515" applyFont="1" applyFill="1" applyBorder="1"/>
    <xf numFmtId="205" fontId="38" fillId="27" borderId="0" xfId="767" applyFont="1" applyFill="1" applyBorder="1" applyAlignment="1">
      <alignment horizontal="center"/>
    </xf>
    <xf numFmtId="205" fontId="49" fillId="31" borderId="49" xfId="0" applyFont="1" applyFill="1" applyBorder="1" applyAlignment="1">
      <alignment horizontal="center"/>
    </xf>
    <xf numFmtId="205" fontId="32" fillId="27" borderId="0" xfId="0" applyFont="1" applyFill="1" applyBorder="1" applyAlignment="1">
      <alignment horizontal="center"/>
    </xf>
    <xf numFmtId="205" fontId="38" fillId="31" borderId="0" xfId="0" applyFont="1" applyFill="1" applyAlignment="1">
      <alignment horizontal="center"/>
    </xf>
    <xf numFmtId="43" fontId="49" fillId="31" borderId="0" xfId="515" applyFont="1" applyFill="1" applyAlignment="1">
      <alignment horizontal="center"/>
    </xf>
    <xf numFmtId="43" fontId="42" fillId="27" borderId="0" xfId="515" applyFont="1" applyFill="1" applyBorder="1" applyAlignment="1">
      <alignment horizontal="center"/>
    </xf>
    <xf numFmtId="205" fontId="49" fillId="31" borderId="0" xfId="0" applyFont="1" applyFill="1" applyAlignment="1">
      <alignment horizontal="center"/>
    </xf>
    <xf numFmtId="43" fontId="38" fillId="31" borderId="0" xfId="515" applyFont="1" applyFill="1" applyAlignment="1">
      <alignment horizontal="center"/>
    </xf>
    <xf numFmtId="187" fontId="38" fillId="31" borderId="0" xfId="767" applyNumberFormat="1" applyFont="1" applyFill="1" applyBorder="1" applyAlignment="1">
      <alignment horizontal="center"/>
    </xf>
    <xf numFmtId="14" fontId="3" fillId="27" borderId="0" xfId="767" applyNumberFormat="1" applyFont="1" applyFill="1" applyBorder="1" applyAlignment="1">
      <alignment horizontal="left"/>
    </xf>
    <xf numFmtId="205" fontId="38" fillId="31" borderId="0" xfId="767" applyFont="1" applyFill="1" applyBorder="1" applyAlignment="1">
      <alignment horizontal="center"/>
    </xf>
    <xf numFmtId="205" fontId="14" fillId="27" borderId="0" xfId="0" applyFont="1" applyFill="1" applyBorder="1" applyAlignment="1"/>
    <xf numFmtId="192" fontId="3" fillId="27" borderId="0" xfId="767" applyNumberFormat="1" applyFont="1" applyFill="1" applyBorder="1" applyAlignment="1">
      <alignment horizontal="left"/>
    </xf>
    <xf numFmtId="192" fontId="3" fillId="0" borderId="0" xfId="431" applyNumberFormat="1" applyFont="1" applyFill="1" applyBorder="1" applyAlignment="1">
      <alignment horizontal="left"/>
    </xf>
    <xf numFmtId="192" fontId="3" fillId="27" borderId="0" xfId="431" applyNumberFormat="1" applyFont="1" applyFill="1" applyBorder="1" applyAlignment="1">
      <alignment horizontal="left"/>
    </xf>
    <xf numFmtId="192" fontId="3" fillId="27" borderId="61" xfId="0" applyNumberFormat="1" applyFont="1" applyFill="1" applyBorder="1"/>
    <xf numFmtId="192" fontId="3" fillId="0" borderId="0" xfId="0" applyNumberFormat="1" applyFont="1" applyFill="1" applyBorder="1"/>
    <xf numFmtId="192" fontId="38" fillId="27" borderId="0" xfId="767" applyNumberFormat="1" applyFont="1" applyFill="1" applyBorder="1" applyAlignment="1">
      <alignment horizontal="center"/>
    </xf>
    <xf numFmtId="192" fontId="3" fillId="0" borderId="0" xfId="767" applyNumberFormat="1" applyFont="1" applyFill="1" applyBorder="1" applyAlignment="1">
      <alignment horizontal="left"/>
    </xf>
    <xf numFmtId="192" fontId="38" fillId="0" borderId="0" xfId="767" applyNumberFormat="1" applyFont="1" applyFill="1" applyBorder="1" applyAlignment="1">
      <alignment horizontal="center"/>
    </xf>
    <xf numFmtId="192" fontId="38" fillId="31" borderId="0" xfId="767" applyNumberFormat="1" applyFont="1" applyFill="1" applyBorder="1" applyAlignment="1">
      <alignment horizontal="center"/>
    </xf>
    <xf numFmtId="192" fontId="38" fillId="29" borderId="0" xfId="767" applyNumberFormat="1" applyFont="1" applyFill="1" applyBorder="1" applyAlignment="1">
      <alignment horizontal="center"/>
    </xf>
    <xf numFmtId="205" fontId="3" fillId="32" borderId="0" xfId="0" applyFont="1" applyFill="1"/>
    <xf numFmtId="191" fontId="3" fillId="27" borderId="0" xfId="515" applyNumberFormat="1" applyFont="1" applyFill="1" applyBorder="1" applyAlignment="1">
      <alignment horizontal="right"/>
    </xf>
    <xf numFmtId="192" fontId="3" fillId="32" borderId="0" xfId="431" applyNumberFormat="1" applyFont="1" applyFill="1" applyBorder="1"/>
    <xf numFmtId="192" fontId="3" fillId="32" borderId="0" xfId="431" applyNumberFormat="1" applyFont="1" applyFill="1" applyBorder="1" applyAlignment="1">
      <alignment horizontal="left"/>
    </xf>
    <xf numFmtId="187" fontId="16" fillId="27" borderId="0" xfId="431" applyFont="1" applyFill="1" applyBorder="1" applyAlignment="1">
      <alignment horizontal="left" indent="1"/>
    </xf>
    <xf numFmtId="187" fontId="3" fillId="32" borderId="0" xfId="431" applyFont="1" applyFill="1"/>
    <xf numFmtId="205" fontId="3" fillId="32" borderId="0" xfId="0" applyFont="1" applyFill="1" applyAlignment="1">
      <alignment horizontal="left"/>
    </xf>
    <xf numFmtId="187" fontId="3" fillId="32" borderId="0" xfId="431" applyFont="1" applyFill="1" applyBorder="1" applyAlignment="1">
      <alignment horizontal="right"/>
    </xf>
    <xf numFmtId="187" fontId="3" fillId="32" borderId="0" xfId="431" applyFont="1" applyFill="1" applyBorder="1" applyAlignment="1">
      <alignment horizontal="left"/>
    </xf>
    <xf numFmtId="205" fontId="5" fillId="32" borderId="0" xfId="0" applyFont="1" applyFill="1" applyBorder="1" applyAlignment="1">
      <alignment horizontal="center"/>
    </xf>
    <xf numFmtId="187" fontId="3" fillId="32" borderId="61" xfId="0" applyNumberFormat="1" applyFont="1" applyFill="1" applyBorder="1"/>
    <xf numFmtId="205" fontId="3" fillId="32" borderId="0" xfId="0" applyFont="1" applyFill="1" applyBorder="1" applyAlignment="1">
      <alignment horizontal="center"/>
    </xf>
    <xf numFmtId="187" fontId="3" fillId="32" borderId="0" xfId="0" applyNumberFormat="1" applyFont="1" applyFill="1" applyBorder="1"/>
    <xf numFmtId="205" fontId="3" fillId="32" borderId="0" xfId="767" applyFont="1" applyFill="1" applyBorder="1" applyAlignment="1">
      <alignment horizontal="left"/>
    </xf>
    <xf numFmtId="205" fontId="38" fillId="33" borderId="0" xfId="767" applyFont="1" applyFill="1" applyBorder="1" applyAlignment="1">
      <alignment horizontal="center"/>
    </xf>
    <xf numFmtId="192" fontId="3" fillId="32" borderId="0" xfId="431" applyNumberFormat="1" applyFont="1" applyFill="1"/>
    <xf numFmtId="205" fontId="38" fillId="34" borderId="0" xfId="767" applyFont="1" applyFill="1" applyBorder="1" applyAlignment="1">
      <alignment horizontal="center"/>
    </xf>
    <xf numFmtId="190" fontId="3" fillId="32" borderId="0" xfId="514" applyNumberFormat="1" applyFont="1" applyFill="1"/>
    <xf numFmtId="43" fontId="3" fillId="32" borderId="0" xfId="767" applyNumberFormat="1" applyFont="1" applyFill="1" applyBorder="1" applyAlignment="1">
      <alignment horizontal="left"/>
    </xf>
    <xf numFmtId="192" fontId="3" fillId="32" borderId="61" xfId="0" applyNumberFormat="1" applyFont="1" applyFill="1" applyBorder="1"/>
    <xf numFmtId="190" fontId="3" fillId="32" borderId="0" xfId="514" applyNumberFormat="1" applyFont="1" applyFill="1" applyBorder="1"/>
    <xf numFmtId="198" fontId="3" fillId="32" borderId="0" xfId="770" applyNumberFormat="1" applyFont="1" applyFill="1" applyBorder="1" applyAlignment="1">
      <alignment horizontal="right"/>
    </xf>
    <xf numFmtId="205" fontId="3" fillId="27" borderId="0" xfId="770" applyFont="1" applyFill="1" applyAlignment="1">
      <alignment horizontal="center"/>
    </xf>
    <xf numFmtId="14" fontId="12" fillId="27" borderId="0" xfId="431" applyNumberFormat="1" applyFont="1" applyFill="1" applyAlignment="1">
      <alignment horizontal="center"/>
    </xf>
    <xf numFmtId="190" fontId="3" fillId="27" borderId="0" xfId="514" applyNumberFormat="1" applyFont="1" applyFill="1" applyAlignment="1">
      <alignment vertical="center"/>
    </xf>
    <xf numFmtId="187" fontId="3" fillId="32" borderId="0" xfId="431" applyFont="1" applyFill="1" applyBorder="1"/>
    <xf numFmtId="190" fontId="3" fillId="32" borderId="0" xfId="513" applyNumberFormat="1" applyFont="1" applyFill="1"/>
    <xf numFmtId="0" fontId="3" fillId="27" borderId="12" xfId="960" applyNumberFormat="1" applyFont="1" applyFill="1" applyBorder="1" applyAlignment="1">
      <alignment horizontal="center"/>
    </xf>
    <xf numFmtId="0" fontId="3" fillId="27" borderId="0" xfId="0" applyNumberFormat="1" applyFont="1" applyFill="1" applyBorder="1"/>
    <xf numFmtId="0" fontId="3" fillId="32" borderId="0" xfId="0" applyNumberFormat="1" applyFont="1" applyFill="1"/>
    <xf numFmtId="0" fontId="3" fillId="27" borderId="0" xfId="514" applyNumberFormat="1" applyFont="1" applyFill="1" applyAlignment="1">
      <alignment horizontal="center"/>
    </xf>
    <xf numFmtId="0" fontId="3" fillId="27" borderId="66" xfId="960" applyNumberFormat="1" applyFont="1" applyFill="1" applyBorder="1" applyAlignment="1">
      <alignment horizontal="center"/>
    </xf>
    <xf numFmtId="0" fontId="10" fillId="27" borderId="18" xfId="769" applyNumberFormat="1" applyFont="1" applyFill="1" applyBorder="1" applyAlignment="1">
      <alignment horizontal="center"/>
    </xf>
    <xf numFmtId="0" fontId="10" fillId="27" borderId="19" xfId="769" applyNumberFormat="1" applyFont="1" applyFill="1" applyBorder="1" applyAlignment="1">
      <alignment horizontal="center"/>
    </xf>
    <xf numFmtId="0" fontId="10" fillId="27" borderId="0" xfId="769" applyNumberFormat="1" applyFont="1" applyFill="1" applyAlignment="1">
      <alignment horizontal="center"/>
    </xf>
    <xf numFmtId="0" fontId="5" fillId="27" borderId="0" xfId="514" applyNumberFormat="1" applyFont="1" applyFill="1" applyAlignment="1">
      <alignment horizontal="center"/>
    </xf>
    <xf numFmtId="0" fontId="10" fillId="27" borderId="57" xfId="769" applyNumberFormat="1" applyFont="1" applyFill="1" applyBorder="1" applyAlignment="1">
      <alignment horizontal="center"/>
    </xf>
    <xf numFmtId="14" fontId="5" fillId="27" borderId="8" xfId="431" applyNumberFormat="1" applyFont="1" applyFill="1" applyBorder="1" applyAlignment="1">
      <alignment horizontal="center"/>
    </xf>
    <xf numFmtId="205" fontId="38" fillId="32" borderId="0" xfId="767" applyFont="1" applyFill="1" applyBorder="1" applyAlignment="1">
      <alignment horizontal="center"/>
    </xf>
    <xf numFmtId="205" fontId="5" fillId="32" borderId="49" xfId="0" applyFont="1" applyFill="1" applyBorder="1" applyAlignment="1">
      <alignment horizontal="center"/>
    </xf>
    <xf numFmtId="205" fontId="49" fillId="33" borderId="49" xfId="0" applyFont="1" applyFill="1" applyBorder="1" applyAlignment="1">
      <alignment horizontal="center"/>
    </xf>
    <xf numFmtId="205" fontId="38" fillId="33" borderId="0" xfId="0" applyFont="1" applyFill="1" applyAlignment="1">
      <alignment horizontal="center"/>
    </xf>
    <xf numFmtId="43" fontId="3" fillId="32" borderId="0" xfId="515" applyFont="1" applyFill="1" applyBorder="1"/>
    <xf numFmtId="43" fontId="3" fillId="32" borderId="0" xfId="515" applyFont="1" applyFill="1"/>
    <xf numFmtId="43" fontId="49" fillId="33" borderId="0" xfId="515" applyFont="1" applyFill="1" applyAlignment="1">
      <alignment horizontal="center"/>
    </xf>
    <xf numFmtId="205" fontId="49" fillId="33" borderId="0" xfId="0" applyFont="1" applyFill="1" applyAlignment="1">
      <alignment horizontal="center"/>
    </xf>
    <xf numFmtId="43" fontId="38" fillId="33" borderId="0" xfId="515" applyFont="1" applyFill="1" applyAlignment="1">
      <alignment horizontal="center"/>
    </xf>
    <xf numFmtId="43" fontId="3" fillId="32" borderId="61" xfId="515" applyFont="1" applyFill="1" applyBorder="1"/>
    <xf numFmtId="187" fontId="3" fillId="32" borderId="0" xfId="767" applyNumberFormat="1" applyFont="1" applyFill="1" applyBorder="1" applyAlignment="1">
      <alignment horizontal="left"/>
    </xf>
    <xf numFmtId="187" fontId="38" fillId="33" borderId="0" xfId="767" applyNumberFormat="1" applyFont="1" applyFill="1" applyBorder="1" applyAlignment="1">
      <alignment horizontal="center"/>
    </xf>
    <xf numFmtId="190" fontId="3" fillId="32" borderId="0" xfId="515" applyNumberFormat="1" applyFont="1" applyFill="1" applyBorder="1"/>
    <xf numFmtId="43" fontId="3" fillId="32" borderId="0" xfId="515" applyFont="1" applyFill="1" applyBorder="1" applyAlignment="1">
      <alignment horizontal="left"/>
    </xf>
    <xf numFmtId="43" fontId="3" fillId="32" borderId="51" xfId="515" applyFont="1" applyFill="1" applyBorder="1" applyAlignment="1">
      <alignment horizontal="left"/>
    </xf>
    <xf numFmtId="191" fontId="3" fillId="32" borderId="0" xfId="515" applyNumberFormat="1" applyFont="1" applyFill="1" applyBorder="1" applyAlignment="1">
      <alignment horizontal="right"/>
    </xf>
    <xf numFmtId="43" fontId="3" fillId="32" borderId="61" xfId="515" applyFont="1" applyFill="1" applyBorder="1" applyAlignment="1">
      <alignment horizontal="left"/>
    </xf>
    <xf numFmtId="43" fontId="42" fillId="32" borderId="0" xfId="515" applyFont="1" applyFill="1" applyBorder="1" applyAlignment="1">
      <alignment horizontal="center"/>
    </xf>
    <xf numFmtId="192" fontId="3" fillId="32" borderId="0" xfId="767" applyNumberFormat="1" applyFont="1" applyFill="1" applyBorder="1" applyAlignment="1">
      <alignment horizontal="left"/>
    </xf>
    <xf numFmtId="192" fontId="3" fillId="32" borderId="0" xfId="0" applyNumberFormat="1" applyFont="1" applyFill="1" applyBorder="1"/>
    <xf numFmtId="192" fontId="38" fillId="32" borderId="0" xfId="767" applyNumberFormat="1" applyFont="1" applyFill="1" applyBorder="1" applyAlignment="1">
      <alignment horizontal="center"/>
    </xf>
    <xf numFmtId="192" fontId="38" fillId="33" borderId="0" xfId="767" applyNumberFormat="1" applyFont="1" applyFill="1" applyBorder="1" applyAlignment="1">
      <alignment horizontal="center"/>
    </xf>
    <xf numFmtId="192" fontId="3" fillId="32" borderId="0" xfId="431" applyNumberFormat="1" applyFont="1" applyFill="1" applyBorder="1" applyAlignment="1">
      <alignment horizontal="center"/>
    </xf>
    <xf numFmtId="0" fontId="3" fillId="32" borderId="0" xfId="0" applyNumberFormat="1" applyFont="1" applyFill="1" applyAlignment="1">
      <alignment horizontal="center"/>
    </xf>
    <xf numFmtId="0" fontId="14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/>
    <xf numFmtId="0" fontId="14" fillId="0" borderId="0" xfId="0" applyNumberFormat="1" applyFont="1" applyBorder="1" applyAlignment="1">
      <alignment horizontal="left"/>
    </xf>
    <xf numFmtId="0" fontId="3" fillId="0" borderId="0" xfId="0" applyNumberFormat="1" applyFont="1"/>
    <xf numFmtId="192" fontId="3" fillId="0" borderId="61" xfId="0" applyNumberFormat="1" applyFont="1" applyFill="1" applyBorder="1"/>
    <xf numFmtId="190" fontId="3" fillId="0" borderId="61" xfId="515" applyNumberFormat="1" applyFont="1" applyFill="1" applyBorder="1" applyAlignment="1">
      <alignment horizontal="left"/>
    </xf>
    <xf numFmtId="192" fontId="3" fillId="27" borderId="51" xfId="431" applyNumberFormat="1" applyFont="1" applyFill="1" applyBorder="1" applyAlignment="1">
      <alignment horizontal="left"/>
    </xf>
    <xf numFmtId="190" fontId="3" fillId="0" borderId="61" xfId="515" applyNumberFormat="1" applyFont="1" applyBorder="1"/>
    <xf numFmtId="205" fontId="7" fillId="0" borderId="0" xfId="767" applyFont="1" applyFill="1" applyBorder="1" applyAlignment="1">
      <alignment horizontal="center"/>
    </xf>
    <xf numFmtId="187" fontId="36" fillId="27" borderId="0" xfId="431" applyFont="1" applyFill="1" applyAlignment="1">
      <alignment horizontal="center"/>
    </xf>
    <xf numFmtId="0" fontId="3" fillId="27" borderId="49" xfId="514" applyNumberFormat="1" applyFont="1" applyFill="1" applyBorder="1" applyAlignment="1">
      <alignment horizontal="center"/>
    </xf>
    <xf numFmtId="187" fontId="5" fillId="27" borderId="85" xfId="431" applyFont="1" applyFill="1" applyBorder="1" applyAlignment="1"/>
    <xf numFmtId="187" fontId="5" fillId="27" borderId="86" xfId="431" applyFont="1" applyFill="1" applyBorder="1" applyAlignment="1"/>
    <xf numFmtId="195" fontId="3" fillId="27" borderId="22" xfId="768" applyNumberFormat="1" applyFont="1" applyFill="1" applyBorder="1" applyAlignment="1"/>
    <xf numFmtId="187" fontId="3" fillId="27" borderId="80" xfId="431" applyFont="1" applyFill="1" applyBorder="1"/>
    <xf numFmtId="10" fontId="3" fillId="27" borderId="66" xfId="0" applyNumberFormat="1" applyFont="1" applyFill="1" applyBorder="1"/>
    <xf numFmtId="0" fontId="90" fillId="27" borderId="66" xfId="0" applyNumberFormat="1" applyFont="1" applyFill="1" applyBorder="1" applyAlignment="1">
      <alignment horizontal="center"/>
    </xf>
    <xf numFmtId="0" fontId="90" fillId="27" borderId="0" xfId="0" applyNumberFormat="1" applyFont="1" applyFill="1" applyBorder="1" applyAlignment="1">
      <alignment horizontal="center"/>
    </xf>
    <xf numFmtId="0" fontId="35" fillId="27" borderId="0" xfId="0" applyNumberFormat="1" applyFont="1" applyFill="1" applyBorder="1"/>
    <xf numFmtId="0" fontId="3" fillId="27" borderId="0" xfId="0" applyNumberFormat="1" applyFont="1" applyFill="1" applyAlignment="1">
      <alignment horizontal="center"/>
    </xf>
    <xf numFmtId="0" fontId="3" fillId="27" borderId="0" xfId="0" applyNumberFormat="1" applyFont="1" applyFill="1" applyAlignment="1">
      <alignment horizontal="left"/>
    </xf>
    <xf numFmtId="192" fontId="29" fillId="27" borderId="0" xfId="431" applyNumberFormat="1" applyFont="1" applyFill="1" applyBorder="1" applyAlignment="1">
      <alignment horizontal="center" vertical="center"/>
    </xf>
    <xf numFmtId="187" fontId="32" fillId="27" borderId="0" xfId="431" applyFont="1" applyFill="1" applyBorder="1" applyAlignment="1">
      <alignment horizontal="right"/>
    </xf>
    <xf numFmtId="0" fontId="10" fillId="27" borderId="47" xfId="0" applyNumberFormat="1" applyFont="1" applyFill="1" applyBorder="1" applyAlignment="1">
      <alignment horizontal="center"/>
    </xf>
    <xf numFmtId="0" fontId="10" fillId="27" borderId="20" xfId="0" applyNumberFormat="1" applyFont="1" applyFill="1" applyBorder="1" applyAlignment="1">
      <alignment horizontal="center"/>
    </xf>
    <xf numFmtId="187" fontId="3" fillId="27" borderId="69" xfId="431" applyFont="1" applyFill="1" applyBorder="1"/>
    <xf numFmtId="187" fontId="32" fillId="27" borderId="66" xfId="431" applyFont="1" applyFill="1" applyBorder="1" applyAlignment="1">
      <alignment horizontal="center"/>
    </xf>
    <xf numFmtId="14" fontId="32" fillId="27" borderId="67" xfId="431" applyNumberFormat="1" applyFont="1" applyFill="1" applyBorder="1" applyAlignment="1">
      <alignment horizontal="right"/>
    </xf>
    <xf numFmtId="205" fontId="40" fillId="27" borderId="66" xfId="614" applyFont="1" applyFill="1" applyBorder="1" applyAlignment="1" applyProtection="1">
      <alignment horizontal="center"/>
    </xf>
    <xf numFmtId="205" fontId="5" fillId="27" borderId="52" xfId="0" applyFont="1" applyFill="1" applyBorder="1" applyAlignment="1">
      <alignment horizontal="center"/>
    </xf>
    <xf numFmtId="187" fontId="88" fillId="27" borderId="66" xfId="431" applyFont="1" applyFill="1" applyBorder="1" applyAlignment="1">
      <alignment horizontal="center"/>
    </xf>
    <xf numFmtId="0" fontId="90" fillId="27" borderId="69" xfId="0" applyNumberFormat="1" applyFont="1" applyFill="1" applyBorder="1" applyAlignment="1">
      <alignment horizontal="center"/>
    </xf>
    <xf numFmtId="192" fontId="29" fillId="27" borderId="60" xfId="431" applyNumberFormat="1" applyFont="1" applyFill="1" applyBorder="1" applyAlignment="1">
      <alignment horizontal="center" vertical="center"/>
    </xf>
    <xf numFmtId="205" fontId="39" fillId="27" borderId="0" xfId="0" applyFont="1" applyFill="1" applyBorder="1" applyAlignment="1">
      <alignment horizontal="right"/>
    </xf>
    <xf numFmtId="195" fontId="3" fillId="27" borderId="70" xfId="768" applyNumberFormat="1" applyFont="1" applyFill="1" applyBorder="1"/>
    <xf numFmtId="195" fontId="3" fillId="27" borderId="71" xfId="768" applyNumberFormat="1" applyFont="1" applyFill="1" applyBorder="1"/>
    <xf numFmtId="205" fontId="5" fillId="27" borderId="67" xfId="0" quotePrefix="1" applyFont="1" applyFill="1" applyBorder="1" applyAlignment="1">
      <alignment horizontal="right"/>
    </xf>
    <xf numFmtId="0" fontId="5" fillId="27" borderId="8" xfId="0" applyNumberFormat="1" applyFont="1" applyFill="1" applyBorder="1" applyAlignment="1">
      <alignment horizontal="center"/>
    </xf>
    <xf numFmtId="187" fontId="5" fillId="27" borderId="56" xfId="431" applyFont="1" applyFill="1" applyBorder="1" applyAlignment="1"/>
    <xf numFmtId="0" fontId="5" fillId="27" borderId="8" xfId="0" applyNumberFormat="1" applyFont="1" applyFill="1" applyBorder="1" applyAlignment="1">
      <alignment horizontal="right"/>
    </xf>
    <xf numFmtId="187" fontId="32" fillId="27" borderId="8" xfId="431" applyFont="1" applyFill="1" applyBorder="1" applyAlignment="1">
      <alignment horizontal="right"/>
    </xf>
    <xf numFmtId="187" fontId="3" fillId="0" borderId="49" xfId="431" applyFont="1" applyFill="1" applyBorder="1"/>
    <xf numFmtId="205" fontId="7" fillId="32" borderId="0" xfId="0" applyFont="1" applyFill="1"/>
    <xf numFmtId="0" fontId="5" fillId="27" borderId="0" xfId="0" applyNumberFormat="1" applyFont="1" applyFill="1" applyBorder="1" applyAlignment="1">
      <alignment horizontal="right"/>
    </xf>
    <xf numFmtId="205" fontId="7" fillId="27" borderId="0" xfId="0" applyFont="1" applyFill="1" applyBorder="1"/>
    <xf numFmtId="205" fontId="89" fillId="27" borderId="0" xfId="0" applyFont="1" applyFill="1"/>
    <xf numFmtId="43" fontId="3" fillId="0" borderId="0" xfId="514" applyFont="1" applyFill="1"/>
    <xf numFmtId="190" fontId="3" fillId="0" borderId="0" xfId="514" applyNumberFormat="1" applyFont="1" applyFill="1"/>
    <xf numFmtId="205" fontId="5" fillId="27" borderId="0" xfId="770" applyFont="1" applyFill="1" applyAlignment="1">
      <alignment horizontal="left"/>
    </xf>
    <xf numFmtId="205" fontId="3" fillId="0" borderId="0" xfId="770" applyFont="1" applyFill="1"/>
    <xf numFmtId="190" fontId="5" fillId="0" borderId="0" xfId="514" applyNumberFormat="1" applyFont="1" applyFill="1"/>
    <xf numFmtId="187" fontId="5" fillId="0" borderId="0" xfId="431" applyFont="1" applyFill="1"/>
    <xf numFmtId="187" fontId="5" fillId="27" borderId="0" xfId="431" applyFont="1" applyFill="1" applyAlignment="1">
      <alignment horizontal="left"/>
    </xf>
    <xf numFmtId="200" fontId="5" fillId="27" borderId="4" xfId="514" applyNumberFormat="1" applyFont="1" applyFill="1" applyBorder="1"/>
    <xf numFmtId="200" fontId="5" fillId="27" borderId="0" xfId="514" applyNumberFormat="1" applyFont="1" applyFill="1"/>
    <xf numFmtId="200" fontId="5" fillId="27" borderId="0" xfId="514" applyNumberFormat="1" applyFont="1" applyFill="1" applyBorder="1"/>
    <xf numFmtId="200" fontId="5" fillId="27" borderId="61" xfId="514" applyNumberFormat="1" applyFont="1" applyFill="1" applyBorder="1"/>
    <xf numFmtId="190" fontId="5" fillId="28" borderId="0" xfId="514" applyNumberFormat="1" applyFont="1" applyFill="1"/>
    <xf numFmtId="205" fontId="5" fillId="27" borderId="22" xfId="0" applyFont="1" applyFill="1" applyBorder="1" applyAlignment="1">
      <alignment horizontal="center"/>
    </xf>
    <xf numFmtId="205" fontId="5" fillId="27" borderId="72" xfId="0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0" fontId="3" fillId="27" borderId="23" xfId="0" applyNumberFormat="1" applyFont="1" applyFill="1" applyBorder="1"/>
    <xf numFmtId="10" fontId="3" fillId="27" borderId="80" xfId="0" applyNumberFormat="1" applyFont="1" applyFill="1" applyBorder="1"/>
    <xf numFmtId="10" fontId="3" fillId="27" borderId="55" xfId="0" applyNumberFormat="1" applyFont="1" applyFill="1" applyBorder="1"/>
    <xf numFmtId="187" fontId="3" fillId="27" borderId="21" xfId="431" applyFont="1" applyFill="1" applyBorder="1" applyAlignment="1">
      <alignment horizontal="right"/>
    </xf>
    <xf numFmtId="14" fontId="5" fillId="27" borderId="19" xfId="431" applyNumberFormat="1" applyFont="1" applyFill="1" applyBorder="1" applyAlignment="1">
      <alignment horizontal="center"/>
    </xf>
    <xf numFmtId="205" fontId="5" fillId="27" borderId="87" xfId="0" applyFont="1" applyFill="1" applyBorder="1" applyAlignment="1">
      <alignment horizontal="center"/>
    </xf>
    <xf numFmtId="187" fontId="3" fillId="27" borderId="18" xfId="431" applyFont="1" applyFill="1" applyBorder="1" applyAlignment="1">
      <alignment horizontal="right"/>
    </xf>
    <xf numFmtId="10" fontId="3" fillId="27" borderId="33" xfId="0" applyNumberFormat="1" applyFont="1" applyFill="1" applyBorder="1"/>
    <xf numFmtId="187" fontId="3" fillId="27" borderId="88" xfId="431" applyFont="1" applyFill="1" applyBorder="1" applyAlignment="1">
      <alignment horizontal="right"/>
    </xf>
    <xf numFmtId="10" fontId="3" fillId="27" borderId="89" xfId="0" applyNumberFormat="1" applyFont="1" applyFill="1" applyBorder="1"/>
    <xf numFmtId="187" fontId="3" fillId="27" borderId="74" xfId="431" applyFont="1" applyFill="1" applyBorder="1" applyAlignment="1">
      <alignment horizontal="right"/>
    </xf>
    <xf numFmtId="10" fontId="3" fillId="27" borderId="90" xfId="0" applyNumberFormat="1" applyFont="1" applyFill="1" applyBorder="1"/>
    <xf numFmtId="187" fontId="5" fillId="27" borderId="81" xfId="431" applyFont="1" applyFill="1" applyBorder="1" applyAlignment="1">
      <alignment horizontal="center"/>
    </xf>
    <xf numFmtId="187" fontId="3" fillId="27" borderId="91" xfId="0" applyNumberFormat="1" applyFont="1" applyFill="1" applyBorder="1"/>
    <xf numFmtId="187" fontId="89" fillId="27" borderId="0" xfId="431" applyFont="1" applyFill="1"/>
    <xf numFmtId="0" fontId="95" fillId="35" borderId="0" xfId="0" applyNumberFormat="1" applyFont="1" applyFill="1" applyAlignment="1">
      <alignment horizontal="center"/>
    </xf>
    <xf numFmtId="190" fontId="3" fillId="32" borderId="0" xfId="513" applyNumberFormat="1" applyFont="1" applyFill="1" applyAlignment="1">
      <alignment horizontal="center"/>
    </xf>
    <xf numFmtId="190" fontId="3" fillId="32" borderId="49" xfId="513" applyNumberFormat="1" applyFont="1" applyFill="1" applyBorder="1" applyAlignment="1">
      <alignment horizontal="center"/>
    </xf>
    <xf numFmtId="190" fontId="3" fillId="32" borderId="0" xfId="513" applyNumberFormat="1" applyFont="1" applyFill="1" applyBorder="1" applyAlignment="1">
      <alignment horizontal="center"/>
    </xf>
    <xf numFmtId="205" fontId="89" fillId="27" borderId="0" xfId="0" applyFont="1" applyFill="1" applyAlignment="1">
      <alignment horizontal="left" indent="1"/>
    </xf>
    <xf numFmtId="187" fontId="92" fillId="27" borderId="8" xfId="431" applyFont="1" applyFill="1" applyBorder="1" applyAlignment="1">
      <alignment horizontal="center"/>
    </xf>
    <xf numFmtId="14" fontId="92" fillId="27" borderId="8" xfId="431" applyNumberFormat="1" applyFont="1" applyFill="1" applyBorder="1" applyAlignment="1">
      <alignment horizontal="center"/>
    </xf>
    <xf numFmtId="187" fontId="92" fillId="27" borderId="65" xfId="431" applyFont="1" applyFill="1" applyBorder="1" applyAlignment="1">
      <alignment horizontal="center"/>
    </xf>
    <xf numFmtId="187" fontId="20" fillId="27" borderId="0" xfId="431" applyFont="1" applyFill="1" applyBorder="1" applyAlignment="1">
      <alignment horizontal="center"/>
    </xf>
    <xf numFmtId="187" fontId="3" fillId="27" borderId="92" xfId="431" applyFont="1" applyFill="1" applyBorder="1"/>
    <xf numFmtId="192" fontId="3" fillId="0" borderId="0" xfId="431" applyNumberFormat="1" applyFont="1" applyFill="1" applyBorder="1" applyAlignment="1">
      <alignment horizontal="right"/>
    </xf>
    <xf numFmtId="198" fontId="3" fillId="0" borderId="0" xfId="770" applyNumberFormat="1" applyFont="1" applyFill="1" applyBorder="1" applyAlignment="1">
      <alignment horizontal="right"/>
    </xf>
    <xf numFmtId="200" fontId="3" fillId="0" borderId="0" xfId="514" applyNumberFormat="1" applyFont="1" applyFill="1" applyBorder="1"/>
    <xf numFmtId="192" fontId="3" fillId="0" borderId="0" xfId="431" applyNumberFormat="1" applyFont="1" applyFill="1"/>
    <xf numFmtId="205" fontId="3" fillId="27" borderId="0" xfId="770" applyFont="1" applyFill="1" applyBorder="1" applyAlignment="1">
      <alignment vertical="center"/>
    </xf>
    <xf numFmtId="0" fontId="3" fillId="27" borderId="0" xfId="514" quotePrefix="1" applyNumberFormat="1" applyFont="1" applyFill="1" applyAlignment="1">
      <alignment horizontal="center"/>
    </xf>
    <xf numFmtId="205" fontId="3" fillId="0" borderId="0" xfId="770" applyFont="1" applyFill="1" applyBorder="1"/>
    <xf numFmtId="208" fontId="3" fillId="0" borderId="0" xfId="0" applyNumberFormat="1" applyFont="1" applyFill="1" applyAlignment="1">
      <alignment horizontal="left"/>
    </xf>
    <xf numFmtId="190" fontId="3" fillId="32" borderId="0" xfId="513" applyNumberFormat="1" applyFont="1" applyFill="1" applyBorder="1" applyAlignment="1">
      <alignment horizontal="center"/>
    </xf>
    <xf numFmtId="49" fontId="3" fillId="32" borderId="49" xfId="0" applyNumberFormat="1" applyFont="1" applyFill="1" applyBorder="1" applyAlignment="1">
      <alignment horizontal="center"/>
    </xf>
    <xf numFmtId="192" fontId="5" fillId="27" borderId="4" xfId="431" applyNumberFormat="1" applyFont="1" applyFill="1" applyBorder="1"/>
    <xf numFmtId="199" fontId="3" fillId="32" borderId="63" xfId="770" applyNumberFormat="1" applyFont="1" applyFill="1" applyBorder="1" applyAlignment="1">
      <alignment horizontal="right"/>
    </xf>
    <xf numFmtId="192" fontId="3" fillId="0" borderId="0" xfId="431" applyNumberFormat="1" applyFont="1" applyFill="1" applyBorder="1"/>
    <xf numFmtId="190" fontId="3" fillId="32" borderId="0" xfId="431" applyNumberFormat="1" applyFont="1" applyFill="1" applyBorder="1" applyAlignment="1">
      <alignment horizontal="center"/>
    </xf>
    <xf numFmtId="198" fontId="3" fillId="32" borderId="64" xfId="770" applyNumberFormat="1" applyFont="1" applyFill="1" applyBorder="1" applyAlignment="1">
      <alignment horizontal="right"/>
    </xf>
    <xf numFmtId="199" fontId="3" fillId="32" borderId="0" xfId="770" applyNumberFormat="1" applyFont="1" applyFill="1" applyBorder="1" applyAlignment="1">
      <alignment horizontal="right"/>
    </xf>
    <xf numFmtId="0" fontId="3" fillId="32" borderId="0" xfId="514" quotePrefix="1" applyNumberFormat="1" applyFont="1" applyFill="1" applyAlignment="1">
      <alignment horizontal="center"/>
    </xf>
    <xf numFmtId="200" fontId="3" fillId="0" borderId="0" xfId="514" applyNumberFormat="1" applyFont="1" applyFill="1"/>
    <xf numFmtId="190" fontId="3" fillId="27" borderId="0" xfId="431" applyNumberFormat="1" applyFont="1" applyFill="1" applyBorder="1" applyAlignment="1">
      <alignment horizontal="center"/>
    </xf>
    <xf numFmtId="187" fontId="5" fillId="32" borderId="0" xfId="431" applyFont="1" applyFill="1" applyBorder="1"/>
    <xf numFmtId="187" fontId="5" fillId="32" borderId="0" xfId="431" applyFont="1" applyFill="1"/>
    <xf numFmtId="190" fontId="3" fillId="32" borderId="49" xfId="513" applyNumberFormat="1" applyFont="1" applyFill="1" applyBorder="1" applyAlignment="1">
      <alignment horizontal="center"/>
    </xf>
    <xf numFmtId="192" fontId="3" fillId="32" borderId="0" xfId="514" quotePrefix="1" applyNumberFormat="1" applyFont="1" applyFill="1" applyAlignment="1">
      <alignment horizontal="center"/>
    </xf>
    <xf numFmtId="192" fontId="3" fillId="27" borderId="0" xfId="514" applyNumberFormat="1" applyFont="1" applyFill="1" applyAlignment="1"/>
    <xf numFmtId="192" fontId="3" fillId="27" borderId="4" xfId="431" applyNumberFormat="1" applyFont="1" applyFill="1" applyBorder="1"/>
    <xf numFmtId="192" fontId="3" fillId="32" borderId="4" xfId="431" applyNumberFormat="1" applyFont="1" applyFill="1" applyBorder="1"/>
    <xf numFmtId="192" fontId="3" fillId="27" borderId="0" xfId="431" applyNumberFormat="1" applyFont="1" applyFill="1" applyBorder="1" applyAlignment="1">
      <alignment horizontal="center"/>
    </xf>
    <xf numFmtId="192" fontId="3" fillId="27" borderId="0" xfId="514" quotePrefix="1" applyNumberFormat="1" applyFont="1" applyFill="1" applyAlignment="1">
      <alignment horizontal="center"/>
    </xf>
    <xf numFmtId="192" fontId="5" fillId="27" borderId="0" xfId="514" applyNumberFormat="1" applyFont="1" applyFill="1"/>
    <xf numFmtId="192" fontId="3" fillId="32" borderId="0" xfId="514" applyNumberFormat="1" applyFont="1" applyFill="1"/>
    <xf numFmtId="192" fontId="5" fillId="27" borderId="0" xfId="514" applyNumberFormat="1" applyFont="1" applyFill="1" applyAlignment="1">
      <alignment horizontal="left"/>
    </xf>
    <xf numFmtId="192" fontId="3" fillId="27" borderId="49" xfId="514" applyNumberFormat="1" applyFont="1" applyFill="1" applyBorder="1" applyAlignment="1">
      <alignment horizontal="center"/>
    </xf>
    <xf numFmtId="192" fontId="3" fillId="27" borderId="0" xfId="514" applyNumberFormat="1" applyFont="1" applyFill="1" applyAlignment="1">
      <alignment horizontal="left" indent="2"/>
    </xf>
    <xf numFmtId="192" fontId="3" fillId="32" borderId="4" xfId="514" applyNumberFormat="1" applyFont="1" applyFill="1" applyBorder="1"/>
    <xf numFmtId="192" fontId="5" fillId="27" borderId="0" xfId="431" applyNumberFormat="1" applyFont="1" applyFill="1" applyBorder="1"/>
    <xf numFmtId="192" fontId="5" fillId="32" borderId="0" xfId="431" applyNumberFormat="1" applyFont="1" applyFill="1" applyBorder="1"/>
    <xf numFmtId="192" fontId="3" fillId="32" borderId="0" xfId="514" applyNumberFormat="1" applyFont="1" applyFill="1" applyAlignment="1">
      <alignment horizontal="center"/>
    </xf>
    <xf numFmtId="192" fontId="3" fillId="27" borderId="0" xfId="514" applyNumberFormat="1" applyFont="1" applyFill="1" applyAlignment="1">
      <alignment horizontal="left"/>
    </xf>
    <xf numFmtId="192" fontId="3" fillId="27" borderId="63" xfId="431" applyNumberFormat="1" applyFont="1" applyFill="1" applyBorder="1"/>
    <xf numFmtId="192" fontId="3" fillId="32" borderId="0" xfId="514" applyNumberFormat="1" applyFont="1" applyFill="1" applyAlignment="1"/>
    <xf numFmtId="192" fontId="5" fillId="27" borderId="61" xfId="431" applyNumberFormat="1" applyFont="1" applyFill="1" applyBorder="1"/>
    <xf numFmtId="192" fontId="5" fillId="27" borderId="0" xfId="431" applyNumberFormat="1" applyFont="1" applyFill="1"/>
    <xf numFmtId="192" fontId="5" fillId="0" borderId="4" xfId="431" applyNumberFormat="1" applyFont="1" applyFill="1" applyBorder="1"/>
    <xf numFmtId="192" fontId="5" fillId="32" borderId="92" xfId="431" applyNumberFormat="1" applyFont="1" applyFill="1" applyBorder="1"/>
    <xf numFmtId="192" fontId="3" fillId="0" borderId="49" xfId="431" applyNumberFormat="1" applyFont="1" applyFill="1" applyBorder="1"/>
    <xf numFmtId="192" fontId="5" fillId="32" borderId="92" xfId="431" applyNumberFormat="1" applyFont="1" applyFill="1" applyBorder="1" applyAlignment="1">
      <alignment horizontal="right"/>
    </xf>
    <xf numFmtId="192" fontId="5" fillId="0" borderId="0" xfId="431" applyNumberFormat="1" applyFont="1" applyFill="1" applyBorder="1" applyAlignment="1">
      <alignment horizontal="right"/>
    </xf>
    <xf numFmtId="192" fontId="3" fillId="32" borderId="61" xfId="431" applyNumberFormat="1" applyFont="1" applyFill="1" applyBorder="1"/>
    <xf numFmtId="192" fontId="5" fillId="32" borderId="4" xfId="431" applyNumberFormat="1" applyFont="1" applyFill="1" applyBorder="1"/>
    <xf numFmtId="192" fontId="5" fillId="32" borderId="0" xfId="431" applyNumberFormat="1" applyFont="1" applyFill="1" applyBorder="1" applyAlignment="1">
      <alignment horizontal="right"/>
    </xf>
    <xf numFmtId="200" fontId="5" fillId="0" borderId="0" xfId="514" applyNumberFormat="1" applyFont="1" applyFill="1" applyBorder="1"/>
    <xf numFmtId="200" fontId="5" fillId="0" borderId="0" xfId="514" applyNumberFormat="1" applyFont="1" applyFill="1"/>
    <xf numFmtId="192" fontId="5" fillId="32" borderId="0" xfId="431" applyNumberFormat="1" applyFont="1" applyFill="1"/>
    <xf numFmtId="192" fontId="3" fillId="0" borderId="0" xfId="514" applyNumberFormat="1" applyFont="1" applyFill="1"/>
    <xf numFmtId="192" fontId="3" fillId="0" borderId="49" xfId="514" applyNumberFormat="1" applyFont="1" applyFill="1" applyBorder="1"/>
    <xf numFmtId="0" fontId="3" fillId="0" borderId="0" xfId="431" quotePrefix="1" applyNumberFormat="1" applyFont="1" applyFill="1" applyBorder="1" applyAlignment="1">
      <alignment horizontal="center"/>
    </xf>
    <xf numFmtId="192" fontId="5" fillId="0" borderId="0" xfId="431" applyNumberFormat="1" applyFont="1" applyFill="1" applyBorder="1"/>
    <xf numFmtId="49" fontId="3" fillId="27" borderId="49" xfId="431" quotePrefix="1" applyNumberFormat="1" applyFont="1" applyFill="1" applyBorder="1" applyAlignment="1">
      <alignment horizontal="center"/>
    </xf>
    <xf numFmtId="190" fontId="3" fillId="32" borderId="0" xfId="513" applyNumberFormat="1" applyFont="1" applyFill="1" applyBorder="1" applyAlignment="1">
      <alignment horizontal="center"/>
    </xf>
    <xf numFmtId="190" fontId="3" fillId="32" borderId="0" xfId="431" applyNumberFormat="1" applyFont="1" applyFill="1" applyBorder="1" applyAlignment="1"/>
    <xf numFmtId="192" fontId="3" fillId="27" borderId="0" xfId="514" applyNumberFormat="1" applyFont="1" applyFill="1" applyAlignment="1">
      <alignment horizontal="center"/>
    </xf>
    <xf numFmtId="0" fontId="3" fillId="0" borderId="0" xfId="514" quotePrefix="1" applyNumberFormat="1" applyFont="1" applyFill="1" applyAlignment="1">
      <alignment horizontal="center"/>
    </xf>
    <xf numFmtId="0" fontId="3" fillId="0" borderId="0" xfId="514" quotePrefix="1" applyNumberFormat="1" applyFont="1" applyFill="1" applyAlignment="1">
      <alignment horizontal="center" vertical="center"/>
    </xf>
    <xf numFmtId="190" fontId="3" fillId="27" borderId="49" xfId="431" quotePrefix="1" applyNumberFormat="1" applyFont="1" applyFill="1" applyBorder="1" applyAlignment="1">
      <alignment horizontal="center"/>
    </xf>
    <xf numFmtId="190" fontId="3" fillId="32" borderId="49" xfId="431" quotePrefix="1" applyNumberFormat="1" applyFont="1" applyFill="1" applyBorder="1" applyAlignment="1">
      <alignment horizontal="center"/>
    </xf>
    <xf numFmtId="0" fontId="3" fillId="32" borderId="49" xfId="431" quotePrefix="1" applyNumberFormat="1" applyFont="1" applyFill="1" applyBorder="1" applyAlignment="1">
      <alignment horizontal="center"/>
    </xf>
    <xf numFmtId="0" fontId="3" fillId="32" borderId="0" xfId="431" applyNumberFormat="1" applyFont="1" applyFill="1" applyBorder="1"/>
    <xf numFmtId="0" fontId="3" fillId="0" borderId="49" xfId="431" quotePrefix="1" applyNumberFormat="1" applyFont="1" applyFill="1" applyBorder="1" applyAlignment="1">
      <alignment horizontal="center"/>
    </xf>
    <xf numFmtId="200" fontId="3" fillId="0" borderId="0" xfId="514" applyNumberFormat="1" applyFont="1" applyFill="1" applyBorder="1" applyAlignment="1">
      <alignment horizontal="right"/>
    </xf>
    <xf numFmtId="187" fontId="3" fillId="0" borderId="0" xfId="431" applyFont="1" applyFill="1"/>
    <xf numFmtId="192" fontId="3" fillId="0" borderId="0" xfId="431" applyNumberFormat="1" applyFont="1" applyFill="1" applyBorder="1" applyAlignment="1">
      <alignment horizontal="center"/>
    </xf>
    <xf numFmtId="190" fontId="5" fillId="27" borderId="0" xfId="514" applyNumberFormat="1" applyFont="1" applyFill="1" applyAlignment="1">
      <alignment horizontal="left"/>
    </xf>
    <xf numFmtId="190" fontId="5" fillId="27" borderId="0" xfId="514" applyNumberFormat="1" applyFont="1" applyFill="1" applyAlignment="1">
      <alignment horizontal="left"/>
    </xf>
    <xf numFmtId="192" fontId="3" fillId="32" borderId="0" xfId="514" quotePrefix="1" applyNumberFormat="1" applyFont="1" applyFill="1" applyAlignment="1"/>
    <xf numFmtId="190" fontId="3" fillId="0" borderId="0" xfId="513" applyNumberFormat="1" applyFont="1" applyFill="1"/>
    <xf numFmtId="192" fontId="3" fillId="0" borderId="0" xfId="431" applyNumberFormat="1" applyFont="1" applyFill="1" applyAlignment="1">
      <alignment horizontal="center"/>
    </xf>
    <xf numFmtId="190" fontId="3" fillId="0" borderId="0" xfId="513" applyNumberFormat="1" applyFont="1" applyFill="1" applyBorder="1"/>
    <xf numFmtId="190" fontId="3" fillId="0" borderId="0" xfId="514" applyNumberFormat="1" applyFont="1" applyFill="1" applyAlignment="1">
      <alignment horizontal="left" indent="1"/>
    </xf>
    <xf numFmtId="190" fontId="3" fillId="0" borderId="0" xfId="513" quotePrefix="1" applyNumberFormat="1" applyFont="1" applyFill="1" applyAlignment="1">
      <alignment horizontal="center"/>
    </xf>
    <xf numFmtId="190" fontId="5" fillId="27" borderId="0" xfId="514" applyNumberFormat="1" applyFont="1" applyFill="1" applyAlignment="1">
      <alignment horizontal="left"/>
    </xf>
    <xf numFmtId="190" fontId="3" fillId="27" borderId="49" xfId="514" applyNumberFormat="1" applyFont="1" applyFill="1" applyBorder="1" applyAlignment="1">
      <alignment horizontal="center"/>
    </xf>
    <xf numFmtId="190" fontId="3" fillId="27" borderId="92" xfId="431" quotePrefix="1" applyNumberFormat="1" applyFont="1" applyFill="1" applyBorder="1" applyAlignment="1">
      <alignment horizontal="center"/>
    </xf>
    <xf numFmtId="190" fontId="3" fillId="27" borderId="92" xfId="431" applyNumberFormat="1" applyFont="1" applyFill="1" applyBorder="1" applyAlignment="1">
      <alignment horizontal="center"/>
    </xf>
    <xf numFmtId="190" fontId="3" fillId="32" borderId="92" xfId="431" quotePrefix="1" applyNumberFormat="1" applyFont="1" applyFill="1" applyBorder="1" applyAlignment="1">
      <alignment horizontal="center"/>
    </xf>
    <xf numFmtId="190" fontId="3" fillId="32" borderId="0" xfId="431" quotePrefix="1" applyNumberFormat="1" applyFont="1" applyFill="1" applyBorder="1" applyAlignment="1">
      <alignment horizontal="center"/>
    </xf>
    <xf numFmtId="190" fontId="3" fillId="0" borderId="0" xfId="431" applyNumberFormat="1" applyFont="1" applyFill="1" applyBorder="1" applyAlignment="1">
      <alignment horizontal="right"/>
    </xf>
    <xf numFmtId="190" fontId="3" fillId="0" borderId="0" xfId="431" quotePrefix="1" applyNumberFormat="1" applyFont="1" applyFill="1" applyBorder="1" applyAlignment="1">
      <alignment horizontal="right"/>
    </xf>
    <xf numFmtId="192" fontId="3" fillId="0" borderId="61" xfId="431" applyNumberFormat="1" applyFont="1" applyFill="1" applyBorder="1"/>
    <xf numFmtId="192" fontId="3" fillId="32" borderId="0" xfId="431" applyNumberFormat="1" applyFont="1" applyFill="1" applyBorder="1" applyAlignment="1">
      <alignment horizontal="right"/>
    </xf>
    <xf numFmtId="192" fontId="5" fillId="0" borderId="94" xfId="431" applyNumberFormat="1" applyFont="1" applyFill="1" applyBorder="1" applyAlignment="1">
      <alignment horizontal="right"/>
    </xf>
    <xf numFmtId="190" fontId="5" fillId="27" borderId="0" xfId="514" applyNumberFormat="1" applyFont="1" applyFill="1" applyAlignment="1">
      <alignment horizontal="left"/>
    </xf>
    <xf numFmtId="190" fontId="5" fillId="27" borderId="0" xfId="514" applyNumberFormat="1" applyFont="1" applyFill="1" applyAlignment="1">
      <alignment horizontal="left"/>
    </xf>
    <xf numFmtId="190" fontId="3" fillId="32" borderId="92" xfId="431" applyNumberFormat="1" applyFont="1" applyFill="1" applyBorder="1" applyAlignment="1">
      <alignment horizontal="center"/>
    </xf>
    <xf numFmtId="0" fontId="3" fillId="32" borderId="0" xfId="431" quotePrefix="1" applyNumberFormat="1" applyFont="1" applyFill="1" applyBorder="1" applyAlignment="1">
      <alignment horizontal="center"/>
    </xf>
    <xf numFmtId="0" fontId="3" fillId="27" borderId="0" xfId="514" applyNumberFormat="1" applyFont="1" applyFill="1" applyBorder="1" applyAlignment="1">
      <alignment horizontal="center"/>
    </xf>
    <xf numFmtId="190" fontId="3" fillId="0" borderId="49" xfId="513" applyNumberFormat="1" applyFont="1" applyFill="1" applyBorder="1"/>
    <xf numFmtId="192" fontId="3" fillId="27" borderId="49" xfId="431" applyNumberFormat="1" applyFont="1" applyFill="1" applyBorder="1" applyAlignment="1">
      <alignment horizontal="center"/>
    </xf>
    <xf numFmtId="192" fontId="5" fillId="27" borderId="0" xfId="514" applyNumberFormat="1" applyFont="1" applyFill="1" applyAlignment="1">
      <alignment horizontal="left"/>
    </xf>
    <xf numFmtId="190" fontId="5" fillId="27" borderId="0" xfId="514" applyNumberFormat="1" applyFont="1" applyFill="1" applyAlignment="1">
      <alignment horizontal="left"/>
    </xf>
    <xf numFmtId="190" fontId="3" fillId="27" borderId="49" xfId="431" applyNumberFormat="1" applyFont="1" applyFill="1" applyBorder="1" applyAlignment="1">
      <alignment horizontal="center"/>
    </xf>
    <xf numFmtId="0" fontId="3" fillId="32" borderId="49" xfId="431" quotePrefix="1" applyNumberFormat="1" applyFont="1" applyFill="1" applyBorder="1" applyAlignment="1">
      <alignment horizontal="center"/>
    </xf>
    <xf numFmtId="190" fontId="3" fillId="32" borderId="92" xfId="431" applyNumberFormat="1" applyFont="1" applyFill="1" applyBorder="1" applyAlignment="1">
      <alignment horizontal="center"/>
    </xf>
    <xf numFmtId="190" fontId="3" fillId="32" borderId="49" xfId="431" applyNumberFormat="1" applyFont="1" applyFill="1" applyBorder="1" applyAlignment="1">
      <alignment horizontal="center"/>
    </xf>
    <xf numFmtId="190" fontId="3" fillId="32" borderId="49" xfId="513" applyNumberFormat="1" applyFont="1" applyFill="1" applyBorder="1" applyAlignment="1">
      <alignment horizontal="center"/>
    </xf>
    <xf numFmtId="190" fontId="3" fillId="32" borderId="0" xfId="513" applyNumberFormat="1" applyFont="1" applyFill="1" applyBorder="1" applyAlignment="1">
      <alignment horizontal="center"/>
    </xf>
    <xf numFmtId="190" fontId="3" fillId="0" borderId="49" xfId="513" applyNumberFormat="1" applyFont="1" applyFill="1" applyBorder="1" applyAlignment="1">
      <alignment horizontal="center"/>
    </xf>
    <xf numFmtId="190" fontId="5" fillId="32" borderId="0" xfId="513" applyNumberFormat="1" applyFont="1" applyFill="1" applyAlignment="1">
      <alignment horizontal="left"/>
    </xf>
    <xf numFmtId="190" fontId="3" fillId="27" borderId="49" xfId="514" applyNumberFormat="1" applyFont="1" applyFill="1" applyBorder="1" applyAlignment="1">
      <alignment horizontal="center"/>
    </xf>
    <xf numFmtId="206" fontId="5" fillId="27" borderId="0" xfId="514" applyNumberFormat="1" applyFont="1" applyFill="1" applyAlignment="1">
      <alignment horizontal="left"/>
    </xf>
    <xf numFmtId="205" fontId="5" fillId="0" borderId="49" xfId="0" applyFont="1" applyBorder="1" applyAlignment="1">
      <alignment horizontal="center"/>
    </xf>
    <xf numFmtId="0" fontId="93" fillId="27" borderId="22" xfId="0" applyNumberFormat="1" applyFont="1" applyFill="1" applyBorder="1" applyAlignment="1">
      <alignment horizontal="center"/>
    </xf>
    <xf numFmtId="0" fontId="93" fillId="27" borderId="50" xfId="0" applyNumberFormat="1" applyFont="1" applyFill="1" applyBorder="1" applyAlignment="1">
      <alignment horizontal="center"/>
    </xf>
    <xf numFmtId="205" fontId="16" fillId="27" borderId="0" xfId="0" applyFont="1" applyFill="1" applyBorder="1" applyAlignment="1">
      <alignment horizontal="center"/>
    </xf>
    <xf numFmtId="205" fontId="91" fillId="27" borderId="22" xfId="0" applyFont="1" applyFill="1" applyBorder="1" applyAlignment="1">
      <alignment horizontal="center" vertical="center"/>
    </xf>
    <xf numFmtId="205" fontId="91" fillId="27" borderId="50" xfId="0" applyFont="1" applyFill="1" applyBorder="1" applyAlignment="1">
      <alignment horizontal="center" vertical="center"/>
    </xf>
    <xf numFmtId="14" fontId="5" fillId="27" borderId="24" xfId="0" applyNumberFormat="1" applyFont="1" applyFill="1" applyBorder="1" applyAlignment="1">
      <alignment horizontal="center"/>
    </xf>
    <xf numFmtId="14" fontId="5" fillId="27" borderId="3" xfId="0" applyNumberFormat="1" applyFont="1" applyFill="1" applyBorder="1" applyAlignment="1">
      <alignment horizontal="center"/>
    </xf>
    <xf numFmtId="205" fontId="5" fillId="27" borderId="3" xfId="0" applyFont="1" applyFill="1" applyBorder="1" applyAlignment="1">
      <alignment horizontal="center"/>
    </xf>
    <xf numFmtId="205" fontId="5" fillId="27" borderId="72" xfId="0" applyFont="1" applyFill="1" applyBorder="1" applyAlignment="1">
      <alignment horizontal="center"/>
    </xf>
    <xf numFmtId="205" fontId="5" fillId="27" borderId="22" xfId="0" applyFont="1" applyFill="1" applyBorder="1" applyAlignment="1">
      <alignment horizontal="center"/>
    </xf>
    <xf numFmtId="205" fontId="5" fillId="27" borderId="4" xfId="0" applyFont="1" applyFill="1" applyBorder="1" applyAlignment="1">
      <alignment horizontal="center"/>
    </xf>
    <xf numFmtId="205" fontId="5" fillId="27" borderId="56" xfId="0" applyFont="1" applyFill="1" applyBorder="1" applyAlignment="1">
      <alignment horizontal="center"/>
    </xf>
    <xf numFmtId="205" fontId="5" fillId="27" borderId="39" xfId="0" applyFont="1" applyFill="1" applyBorder="1" applyAlignment="1">
      <alignment horizontal="center"/>
    </xf>
    <xf numFmtId="205" fontId="5" fillId="27" borderId="68" xfId="0" applyFont="1" applyFill="1" applyBorder="1" applyAlignment="1">
      <alignment horizontal="center"/>
    </xf>
    <xf numFmtId="187" fontId="5" fillId="27" borderId="82" xfId="431" applyFont="1" applyFill="1" applyBorder="1" applyAlignment="1">
      <alignment horizontal="center"/>
    </xf>
    <xf numFmtId="187" fontId="5" fillId="27" borderId="83" xfId="431" applyFont="1" applyFill="1" applyBorder="1" applyAlignment="1">
      <alignment horizontal="center"/>
    </xf>
    <xf numFmtId="187" fontId="5" fillId="27" borderId="84" xfId="431" applyFont="1" applyFill="1" applyBorder="1" applyAlignment="1">
      <alignment horizontal="center"/>
    </xf>
    <xf numFmtId="187" fontId="5" fillId="27" borderId="53" xfId="431" applyFont="1" applyFill="1" applyBorder="1" applyAlignment="1">
      <alignment horizontal="center"/>
    </xf>
    <xf numFmtId="187" fontId="5" fillId="27" borderId="52" xfId="431" applyFont="1" applyFill="1" applyBorder="1" applyAlignment="1">
      <alignment horizontal="center"/>
    </xf>
    <xf numFmtId="14" fontId="5" fillId="27" borderId="56" xfId="431" applyNumberFormat="1" applyFont="1" applyFill="1" applyBorder="1" applyAlignment="1">
      <alignment horizontal="center"/>
    </xf>
    <xf numFmtId="14" fontId="5" fillId="27" borderId="39" xfId="431" applyNumberFormat="1" applyFont="1" applyFill="1" applyBorder="1" applyAlignment="1">
      <alignment horizontal="center"/>
    </xf>
    <xf numFmtId="187" fontId="5" fillId="27" borderId="77" xfId="431" applyFont="1" applyFill="1" applyBorder="1" applyAlignment="1">
      <alignment horizontal="center"/>
    </xf>
    <xf numFmtId="187" fontId="5" fillId="27" borderId="29" xfId="431" applyFont="1" applyFill="1" applyBorder="1" applyAlignment="1">
      <alignment horizontal="center"/>
    </xf>
  </cellXfs>
  <cellStyles count="1240">
    <cellStyle name="^6A_x0001_" xfId="1" xr:uid="{00000000-0005-0000-0000-000000000000}"/>
    <cellStyle name="0,0_x000d__x000a_NA_x000d__x000a_" xfId="2" xr:uid="{00000000-0005-0000-0000-000001000000}"/>
    <cellStyle name="0,0_x000d__x000a_NA_x000d__x000a_ 2" xfId="999" xr:uid="{00000000-0005-0000-0000-000002000000}"/>
    <cellStyle name="0::Color [Empty]:False:False:Color [Empty]:Right:None:" xfId="3" xr:uid="{00000000-0005-0000-0000-000003000000}"/>
    <cellStyle name="0::Color [Empty]:False:False:Color [Empty]:Right:None: 10" xfId="4" xr:uid="{00000000-0005-0000-0000-000004000000}"/>
    <cellStyle name="0::Color [Empty]:False:False:Color [Empty]:Right:None: 2" xfId="5" xr:uid="{00000000-0005-0000-0000-000005000000}"/>
    <cellStyle name="0::Color [Empty]:False:False:Color [Empty]:Right:None: 3" xfId="6" xr:uid="{00000000-0005-0000-0000-000006000000}"/>
    <cellStyle name="0::Color [Empty]:False:False:Color [Empty]:Right:None: 4" xfId="7" xr:uid="{00000000-0005-0000-0000-000007000000}"/>
    <cellStyle name="0::Color [Empty]:False:False:Color [Empty]:Right:None: 5" xfId="8" xr:uid="{00000000-0005-0000-0000-000008000000}"/>
    <cellStyle name="0::Color [Empty]:False:False:Color [Empty]:Right:None: 6" xfId="9" xr:uid="{00000000-0005-0000-0000-000009000000}"/>
    <cellStyle name="0::Color [Empty]:False:False:Color [Empty]:Right:None: 7" xfId="10" xr:uid="{00000000-0005-0000-0000-00000A000000}"/>
    <cellStyle name="0::Color [Empty]:False:False:Color [Empty]:Right:None: 8" xfId="11" xr:uid="{00000000-0005-0000-0000-00000B000000}"/>
    <cellStyle name="0::Color [Empty]:False:False:Color [Empty]:Right:None: 9" xfId="12" xr:uid="{00000000-0005-0000-0000-00000C000000}"/>
    <cellStyle name="0::Color [Empty]:False:False:Color [Empty]:Right:None:_Book1" xfId="13" xr:uid="{00000000-0005-0000-0000-00000D000000}"/>
    <cellStyle name="0::Color [Empty]:True:False:Color [Empty]:Center:None:" xfId="14" xr:uid="{00000000-0005-0000-0000-00000E000000}"/>
    <cellStyle name="0::Color [Empty]:True:False:Color [Empty]:Center:None: 10" xfId="15" xr:uid="{00000000-0005-0000-0000-00000F000000}"/>
    <cellStyle name="0::Color [Empty]:True:False:Color [Empty]:Center:None: 2" xfId="16" xr:uid="{00000000-0005-0000-0000-000010000000}"/>
    <cellStyle name="0::Color [Empty]:True:False:Color [Empty]:Center:None: 3" xfId="17" xr:uid="{00000000-0005-0000-0000-000011000000}"/>
    <cellStyle name="0::Color [Empty]:True:False:Color [Empty]:Center:None: 4" xfId="18" xr:uid="{00000000-0005-0000-0000-000012000000}"/>
    <cellStyle name="0::Color [Empty]:True:False:Color [Empty]:Center:None: 5" xfId="19" xr:uid="{00000000-0005-0000-0000-000013000000}"/>
    <cellStyle name="0::Color [Empty]:True:False:Color [Empty]:Center:None: 6" xfId="20" xr:uid="{00000000-0005-0000-0000-000014000000}"/>
    <cellStyle name="0::Color [Empty]:True:False:Color [Empty]:Center:None: 7" xfId="21" xr:uid="{00000000-0005-0000-0000-000015000000}"/>
    <cellStyle name="0::Color [Empty]:True:False:Color [Empty]:Center:None: 8" xfId="22" xr:uid="{00000000-0005-0000-0000-000016000000}"/>
    <cellStyle name="0::Color [Empty]:True:False:Color [Empty]:Center:None: 9" xfId="23" xr:uid="{00000000-0005-0000-0000-000017000000}"/>
    <cellStyle name="0::Color [Empty]:True:False:Color [Empty]:Center:None:_Book1" xfId="24" xr:uid="{00000000-0005-0000-0000-000018000000}"/>
    <cellStyle name="0::Color [Empty]:True:False:Color [Empty]:Right:None:" xfId="25" xr:uid="{00000000-0005-0000-0000-000019000000}"/>
    <cellStyle name="0::Color [Empty]:True:False:Color [Empty]:Right:None: 10" xfId="26" xr:uid="{00000000-0005-0000-0000-00001A000000}"/>
    <cellStyle name="0::Color [Empty]:True:False:Color [Empty]:Right:None: 2" xfId="27" xr:uid="{00000000-0005-0000-0000-00001B000000}"/>
    <cellStyle name="0::Color [Empty]:True:False:Color [Empty]:Right:None: 3" xfId="28" xr:uid="{00000000-0005-0000-0000-00001C000000}"/>
    <cellStyle name="0::Color [Empty]:True:False:Color [Empty]:Right:None: 4" xfId="29" xr:uid="{00000000-0005-0000-0000-00001D000000}"/>
    <cellStyle name="0::Color [Empty]:True:False:Color [Empty]:Right:None: 5" xfId="30" xr:uid="{00000000-0005-0000-0000-00001E000000}"/>
    <cellStyle name="0::Color [Empty]:True:False:Color [Empty]:Right:None: 6" xfId="31" xr:uid="{00000000-0005-0000-0000-00001F000000}"/>
    <cellStyle name="0::Color [Empty]:True:False:Color [Empty]:Right:None: 7" xfId="32" xr:uid="{00000000-0005-0000-0000-000020000000}"/>
    <cellStyle name="0::Color [Empty]:True:False:Color [Empty]:Right:None: 8" xfId="33" xr:uid="{00000000-0005-0000-0000-000021000000}"/>
    <cellStyle name="0::Color [Empty]:True:False:Color [Empty]:Right:None: 9" xfId="34" xr:uid="{00000000-0005-0000-0000-000022000000}"/>
    <cellStyle name="0::Color [Empty]:True:False:Color [Empty]:Right:None:_Book1" xfId="35" xr:uid="{00000000-0005-0000-0000-000023000000}"/>
    <cellStyle name="0:0.00 [$EUR]:Color [Empty]:False:False:Color [Empty]:Right:None:" xfId="36" xr:uid="{00000000-0005-0000-0000-000024000000}"/>
    <cellStyle name="0:0.00 [$EUR]:Color [Empty]:False:False:Color [Empty]:Right:None: 10" xfId="37" xr:uid="{00000000-0005-0000-0000-000025000000}"/>
    <cellStyle name="0:0.00 [$EUR]:Color [Empty]:False:False:Color [Empty]:Right:None: 2" xfId="38" xr:uid="{00000000-0005-0000-0000-000026000000}"/>
    <cellStyle name="0:0.00 [$EUR]:Color [Empty]:False:False:Color [Empty]:Right:None: 3" xfId="39" xr:uid="{00000000-0005-0000-0000-000027000000}"/>
    <cellStyle name="0:0.00 [$EUR]:Color [Empty]:False:False:Color [Empty]:Right:None: 4" xfId="40" xr:uid="{00000000-0005-0000-0000-000028000000}"/>
    <cellStyle name="0:0.00 [$EUR]:Color [Empty]:False:False:Color [Empty]:Right:None: 5" xfId="41" xr:uid="{00000000-0005-0000-0000-000029000000}"/>
    <cellStyle name="0:0.00 [$EUR]:Color [Empty]:False:False:Color [Empty]:Right:None: 6" xfId="42" xr:uid="{00000000-0005-0000-0000-00002A000000}"/>
    <cellStyle name="0:0.00 [$EUR]:Color [Empty]:False:False:Color [Empty]:Right:None: 7" xfId="43" xr:uid="{00000000-0005-0000-0000-00002B000000}"/>
    <cellStyle name="0:0.00 [$EUR]:Color [Empty]:False:False:Color [Empty]:Right:None: 8" xfId="44" xr:uid="{00000000-0005-0000-0000-00002C000000}"/>
    <cellStyle name="0:0.00 [$EUR]:Color [Empty]:False:False:Color [Empty]:Right:None: 9" xfId="45" xr:uid="{00000000-0005-0000-0000-00002D000000}"/>
    <cellStyle name="0:0.00 [$EUR]:Color [Empty]:False:False:Color [Empty]:Right:None:_Book1" xfId="46" xr:uid="{00000000-0005-0000-0000-00002E000000}"/>
    <cellStyle name="14::Color [Empty]:True:False:Color [Empty]:Right:None:" xfId="47" xr:uid="{00000000-0005-0000-0000-00002F000000}"/>
    <cellStyle name="14::Color [Empty]:True:False:Color [Empty]:Right:None: 10" xfId="48" xr:uid="{00000000-0005-0000-0000-000030000000}"/>
    <cellStyle name="14::Color [Empty]:True:False:Color [Empty]:Right:None: 2" xfId="49" xr:uid="{00000000-0005-0000-0000-000031000000}"/>
    <cellStyle name="14::Color [Empty]:True:False:Color [Empty]:Right:None: 3" xfId="50" xr:uid="{00000000-0005-0000-0000-000032000000}"/>
    <cellStyle name="14::Color [Empty]:True:False:Color [Empty]:Right:None: 4" xfId="51" xr:uid="{00000000-0005-0000-0000-000033000000}"/>
    <cellStyle name="14::Color [Empty]:True:False:Color [Empty]:Right:None: 5" xfId="52" xr:uid="{00000000-0005-0000-0000-000034000000}"/>
    <cellStyle name="14::Color [Empty]:True:False:Color [Empty]:Right:None: 6" xfId="53" xr:uid="{00000000-0005-0000-0000-000035000000}"/>
    <cellStyle name="14::Color [Empty]:True:False:Color [Empty]:Right:None: 7" xfId="54" xr:uid="{00000000-0005-0000-0000-000036000000}"/>
    <cellStyle name="14::Color [Empty]:True:False:Color [Empty]:Right:None: 8" xfId="55" xr:uid="{00000000-0005-0000-0000-000037000000}"/>
    <cellStyle name="14::Color [Empty]:True:False:Color [Empty]:Right:None: 9" xfId="56" xr:uid="{00000000-0005-0000-0000-000038000000}"/>
    <cellStyle name="14::Color [Empty]:True:False:Color [Empty]:Right:None:_Book1" xfId="57" xr:uid="{00000000-0005-0000-0000-000039000000}"/>
    <cellStyle name="20% - Accent1 10" xfId="58" xr:uid="{00000000-0005-0000-0000-00003A000000}"/>
    <cellStyle name="20% - Accent1 11" xfId="59" xr:uid="{00000000-0005-0000-0000-00003B000000}"/>
    <cellStyle name="20% - Accent1 12" xfId="60" xr:uid="{00000000-0005-0000-0000-00003C000000}"/>
    <cellStyle name="20% - Accent1 13" xfId="61" xr:uid="{00000000-0005-0000-0000-00003D000000}"/>
    <cellStyle name="20% - Accent1 14" xfId="62" xr:uid="{00000000-0005-0000-0000-00003E000000}"/>
    <cellStyle name="20% - Accent1 2" xfId="63" xr:uid="{00000000-0005-0000-0000-00003F000000}"/>
    <cellStyle name="20% - Accent1 3" xfId="64" xr:uid="{00000000-0005-0000-0000-000040000000}"/>
    <cellStyle name="20% - Accent1 4" xfId="65" xr:uid="{00000000-0005-0000-0000-000041000000}"/>
    <cellStyle name="20% - Accent1 5" xfId="66" xr:uid="{00000000-0005-0000-0000-000042000000}"/>
    <cellStyle name="20% - Accent1 6" xfId="67" xr:uid="{00000000-0005-0000-0000-000043000000}"/>
    <cellStyle name="20% - Accent1 7" xfId="68" xr:uid="{00000000-0005-0000-0000-000044000000}"/>
    <cellStyle name="20% - Accent1 8" xfId="69" xr:uid="{00000000-0005-0000-0000-000045000000}"/>
    <cellStyle name="20% - Accent1 9" xfId="70" xr:uid="{00000000-0005-0000-0000-000046000000}"/>
    <cellStyle name="20% - Accent2 10" xfId="71" xr:uid="{00000000-0005-0000-0000-000047000000}"/>
    <cellStyle name="20% - Accent2 11" xfId="72" xr:uid="{00000000-0005-0000-0000-000048000000}"/>
    <cellStyle name="20% - Accent2 12" xfId="73" xr:uid="{00000000-0005-0000-0000-000049000000}"/>
    <cellStyle name="20% - Accent2 13" xfId="74" xr:uid="{00000000-0005-0000-0000-00004A000000}"/>
    <cellStyle name="20% - Accent2 14" xfId="75" xr:uid="{00000000-0005-0000-0000-00004B000000}"/>
    <cellStyle name="20% - Accent2 2" xfId="76" xr:uid="{00000000-0005-0000-0000-00004C000000}"/>
    <cellStyle name="20% - Accent2 3" xfId="77" xr:uid="{00000000-0005-0000-0000-00004D000000}"/>
    <cellStyle name="20% - Accent2 4" xfId="78" xr:uid="{00000000-0005-0000-0000-00004E000000}"/>
    <cellStyle name="20% - Accent2 5" xfId="79" xr:uid="{00000000-0005-0000-0000-00004F000000}"/>
    <cellStyle name="20% - Accent2 6" xfId="80" xr:uid="{00000000-0005-0000-0000-000050000000}"/>
    <cellStyle name="20% - Accent2 7" xfId="81" xr:uid="{00000000-0005-0000-0000-000051000000}"/>
    <cellStyle name="20% - Accent2 8" xfId="82" xr:uid="{00000000-0005-0000-0000-000052000000}"/>
    <cellStyle name="20% - Accent2 9" xfId="83" xr:uid="{00000000-0005-0000-0000-000053000000}"/>
    <cellStyle name="20% - Accent3 10" xfId="84" xr:uid="{00000000-0005-0000-0000-000054000000}"/>
    <cellStyle name="20% - Accent3 11" xfId="85" xr:uid="{00000000-0005-0000-0000-000055000000}"/>
    <cellStyle name="20% - Accent3 12" xfId="86" xr:uid="{00000000-0005-0000-0000-000056000000}"/>
    <cellStyle name="20% - Accent3 13" xfId="87" xr:uid="{00000000-0005-0000-0000-000057000000}"/>
    <cellStyle name="20% - Accent3 14" xfId="88" xr:uid="{00000000-0005-0000-0000-000058000000}"/>
    <cellStyle name="20% - Accent3 2" xfId="89" xr:uid="{00000000-0005-0000-0000-000059000000}"/>
    <cellStyle name="20% - Accent3 3" xfId="90" xr:uid="{00000000-0005-0000-0000-00005A000000}"/>
    <cellStyle name="20% - Accent3 4" xfId="91" xr:uid="{00000000-0005-0000-0000-00005B000000}"/>
    <cellStyle name="20% - Accent3 5" xfId="92" xr:uid="{00000000-0005-0000-0000-00005C000000}"/>
    <cellStyle name="20% - Accent3 6" xfId="93" xr:uid="{00000000-0005-0000-0000-00005D000000}"/>
    <cellStyle name="20% - Accent3 7" xfId="94" xr:uid="{00000000-0005-0000-0000-00005E000000}"/>
    <cellStyle name="20% - Accent3 8" xfId="95" xr:uid="{00000000-0005-0000-0000-00005F000000}"/>
    <cellStyle name="20% - Accent3 9" xfId="96" xr:uid="{00000000-0005-0000-0000-000060000000}"/>
    <cellStyle name="20% - Accent4 10" xfId="97" xr:uid="{00000000-0005-0000-0000-000061000000}"/>
    <cellStyle name="20% - Accent4 11" xfId="98" xr:uid="{00000000-0005-0000-0000-000062000000}"/>
    <cellStyle name="20% - Accent4 12" xfId="99" xr:uid="{00000000-0005-0000-0000-000063000000}"/>
    <cellStyle name="20% - Accent4 13" xfId="100" xr:uid="{00000000-0005-0000-0000-000064000000}"/>
    <cellStyle name="20% - Accent4 14" xfId="101" xr:uid="{00000000-0005-0000-0000-000065000000}"/>
    <cellStyle name="20% - Accent4 2" xfId="102" xr:uid="{00000000-0005-0000-0000-000066000000}"/>
    <cellStyle name="20% - Accent4 3" xfId="103" xr:uid="{00000000-0005-0000-0000-000067000000}"/>
    <cellStyle name="20% - Accent4 4" xfId="104" xr:uid="{00000000-0005-0000-0000-000068000000}"/>
    <cellStyle name="20% - Accent4 5" xfId="105" xr:uid="{00000000-0005-0000-0000-000069000000}"/>
    <cellStyle name="20% - Accent4 6" xfId="106" xr:uid="{00000000-0005-0000-0000-00006A000000}"/>
    <cellStyle name="20% - Accent4 7" xfId="107" xr:uid="{00000000-0005-0000-0000-00006B000000}"/>
    <cellStyle name="20% - Accent4 8" xfId="108" xr:uid="{00000000-0005-0000-0000-00006C000000}"/>
    <cellStyle name="20% - Accent4 9" xfId="109" xr:uid="{00000000-0005-0000-0000-00006D000000}"/>
    <cellStyle name="20% - Accent5 10" xfId="110" xr:uid="{00000000-0005-0000-0000-00006E000000}"/>
    <cellStyle name="20% - Accent5 11" xfId="111" xr:uid="{00000000-0005-0000-0000-00006F000000}"/>
    <cellStyle name="20% - Accent5 12" xfId="112" xr:uid="{00000000-0005-0000-0000-000070000000}"/>
    <cellStyle name="20% - Accent5 13" xfId="113" xr:uid="{00000000-0005-0000-0000-000071000000}"/>
    <cellStyle name="20% - Accent5 14" xfId="114" xr:uid="{00000000-0005-0000-0000-000072000000}"/>
    <cellStyle name="20% - Accent5 2" xfId="115" xr:uid="{00000000-0005-0000-0000-000073000000}"/>
    <cellStyle name="20% - Accent5 3" xfId="116" xr:uid="{00000000-0005-0000-0000-000074000000}"/>
    <cellStyle name="20% - Accent5 4" xfId="117" xr:uid="{00000000-0005-0000-0000-000075000000}"/>
    <cellStyle name="20% - Accent5 5" xfId="118" xr:uid="{00000000-0005-0000-0000-000076000000}"/>
    <cellStyle name="20% - Accent5 6" xfId="119" xr:uid="{00000000-0005-0000-0000-000077000000}"/>
    <cellStyle name="20% - Accent5 7" xfId="120" xr:uid="{00000000-0005-0000-0000-000078000000}"/>
    <cellStyle name="20% - Accent5 8" xfId="121" xr:uid="{00000000-0005-0000-0000-000079000000}"/>
    <cellStyle name="20% - Accent5 9" xfId="122" xr:uid="{00000000-0005-0000-0000-00007A000000}"/>
    <cellStyle name="20% - Accent6 10" xfId="123" xr:uid="{00000000-0005-0000-0000-00007B000000}"/>
    <cellStyle name="20% - Accent6 11" xfId="124" xr:uid="{00000000-0005-0000-0000-00007C000000}"/>
    <cellStyle name="20% - Accent6 12" xfId="125" xr:uid="{00000000-0005-0000-0000-00007D000000}"/>
    <cellStyle name="20% - Accent6 13" xfId="126" xr:uid="{00000000-0005-0000-0000-00007E000000}"/>
    <cellStyle name="20% - Accent6 14" xfId="127" xr:uid="{00000000-0005-0000-0000-00007F000000}"/>
    <cellStyle name="20% - Accent6 2" xfId="128" xr:uid="{00000000-0005-0000-0000-000080000000}"/>
    <cellStyle name="20% - Accent6 3" xfId="129" xr:uid="{00000000-0005-0000-0000-000081000000}"/>
    <cellStyle name="20% - Accent6 4" xfId="130" xr:uid="{00000000-0005-0000-0000-000082000000}"/>
    <cellStyle name="20% - Accent6 5" xfId="131" xr:uid="{00000000-0005-0000-0000-000083000000}"/>
    <cellStyle name="20% - Accent6 6" xfId="132" xr:uid="{00000000-0005-0000-0000-000084000000}"/>
    <cellStyle name="20% - Accent6 7" xfId="133" xr:uid="{00000000-0005-0000-0000-000085000000}"/>
    <cellStyle name="20% - Accent6 8" xfId="134" xr:uid="{00000000-0005-0000-0000-000086000000}"/>
    <cellStyle name="20% - Accent6 9" xfId="135" xr:uid="{00000000-0005-0000-0000-000087000000}"/>
    <cellStyle name="20% - ส่วนที่ถูกเน้น1" xfId="136" xr:uid="{00000000-0005-0000-0000-000088000000}"/>
    <cellStyle name="20% - ส่วนที่ถูกเน้น1 2" xfId="1000" xr:uid="{00000000-0005-0000-0000-000089000000}"/>
    <cellStyle name="20% - ส่วนที่ถูกเน้น2" xfId="137" xr:uid="{00000000-0005-0000-0000-00008A000000}"/>
    <cellStyle name="20% - ส่วนที่ถูกเน้น2 2" xfId="1001" xr:uid="{00000000-0005-0000-0000-00008B000000}"/>
    <cellStyle name="20% - ส่วนที่ถูกเน้น3" xfId="138" xr:uid="{00000000-0005-0000-0000-00008C000000}"/>
    <cellStyle name="20% - ส่วนที่ถูกเน้น3 2" xfId="1002" xr:uid="{00000000-0005-0000-0000-00008D000000}"/>
    <cellStyle name="20% - ส่วนที่ถูกเน้น4" xfId="139" xr:uid="{00000000-0005-0000-0000-00008E000000}"/>
    <cellStyle name="20% - ส่วนที่ถูกเน้น4 2" xfId="1003" xr:uid="{00000000-0005-0000-0000-00008F000000}"/>
    <cellStyle name="20% - ส่วนที่ถูกเน้น5" xfId="140" xr:uid="{00000000-0005-0000-0000-000090000000}"/>
    <cellStyle name="20% - ส่วนที่ถูกเน้น5 2" xfId="1004" xr:uid="{00000000-0005-0000-0000-000091000000}"/>
    <cellStyle name="20% - ส่วนที่ถูกเน้น6" xfId="141" xr:uid="{00000000-0005-0000-0000-000092000000}"/>
    <cellStyle name="20% - ส่วนที่ถูกเน้น6 2" xfId="1005" xr:uid="{00000000-0005-0000-0000-000093000000}"/>
    <cellStyle name="๒๖๋_x000d_A_x0001_" xfId="142" xr:uid="{00000000-0005-0000-0000-000094000000}"/>
    <cellStyle name="๒๖๋_x000d_A_x0001_ 2" xfId="1006" xr:uid="{00000000-0005-0000-0000-000095000000}"/>
    <cellStyle name="40% - Accent1 10" xfId="143" xr:uid="{00000000-0005-0000-0000-000096000000}"/>
    <cellStyle name="40% - Accent1 11" xfId="144" xr:uid="{00000000-0005-0000-0000-000097000000}"/>
    <cellStyle name="40% - Accent1 12" xfId="145" xr:uid="{00000000-0005-0000-0000-000098000000}"/>
    <cellStyle name="40% - Accent1 13" xfId="146" xr:uid="{00000000-0005-0000-0000-000099000000}"/>
    <cellStyle name="40% - Accent1 14" xfId="147" xr:uid="{00000000-0005-0000-0000-00009A000000}"/>
    <cellStyle name="40% - Accent1 2" xfId="148" xr:uid="{00000000-0005-0000-0000-00009B000000}"/>
    <cellStyle name="40% - Accent1 3" xfId="149" xr:uid="{00000000-0005-0000-0000-00009C000000}"/>
    <cellStyle name="40% - Accent1 4" xfId="150" xr:uid="{00000000-0005-0000-0000-00009D000000}"/>
    <cellStyle name="40% - Accent1 5" xfId="151" xr:uid="{00000000-0005-0000-0000-00009E000000}"/>
    <cellStyle name="40% - Accent1 6" xfId="152" xr:uid="{00000000-0005-0000-0000-00009F000000}"/>
    <cellStyle name="40% - Accent1 7" xfId="153" xr:uid="{00000000-0005-0000-0000-0000A0000000}"/>
    <cellStyle name="40% - Accent1 8" xfId="154" xr:uid="{00000000-0005-0000-0000-0000A1000000}"/>
    <cellStyle name="40% - Accent1 9" xfId="155" xr:uid="{00000000-0005-0000-0000-0000A2000000}"/>
    <cellStyle name="40% - Accent2 10" xfId="156" xr:uid="{00000000-0005-0000-0000-0000A3000000}"/>
    <cellStyle name="40% - Accent2 11" xfId="157" xr:uid="{00000000-0005-0000-0000-0000A4000000}"/>
    <cellStyle name="40% - Accent2 12" xfId="158" xr:uid="{00000000-0005-0000-0000-0000A5000000}"/>
    <cellStyle name="40% - Accent2 13" xfId="159" xr:uid="{00000000-0005-0000-0000-0000A6000000}"/>
    <cellStyle name="40% - Accent2 14" xfId="160" xr:uid="{00000000-0005-0000-0000-0000A7000000}"/>
    <cellStyle name="40% - Accent2 2" xfId="161" xr:uid="{00000000-0005-0000-0000-0000A8000000}"/>
    <cellStyle name="40% - Accent2 3" xfId="162" xr:uid="{00000000-0005-0000-0000-0000A9000000}"/>
    <cellStyle name="40% - Accent2 4" xfId="163" xr:uid="{00000000-0005-0000-0000-0000AA000000}"/>
    <cellStyle name="40% - Accent2 5" xfId="164" xr:uid="{00000000-0005-0000-0000-0000AB000000}"/>
    <cellStyle name="40% - Accent2 6" xfId="165" xr:uid="{00000000-0005-0000-0000-0000AC000000}"/>
    <cellStyle name="40% - Accent2 7" xfId="166" xr:uid="{00000000-0005-0000-0000-0000AD000000}"/>
    <cellStyle name="40% - Accent2 8" xfId="167" xr:uid="{00000000-0005-0000-0000-0000AE000000}"/>
    <cellStyle name="40% - Accent2 9" xfId="168" xr:uid="{00000000-0005-0000-0000-0000AF000000}"/>
    <cellStyle name="40% - Accent3 10" xfId="169" xr:uid="{00000000-0005-0000-0000-0000B0000000}"/>
    <cellStyle name="40% - Accent3 11" xfId="170" xr:uid="{00000000-0005-0000-0000-0000B1000000}"/>
    <cellStyle name="40% - Accent3 12" xfId="171" xr:uid="{00000000-0005-0000-0000-0000B2000000}"/>
    <cellStyle name="40% - Accent3 13" xfId="172" xr:uid="{00000000-0005-0000-0000-0000B3000000}"/>
    <cellStyle name="40% - Accent3 14" xfId="173" xr:uid="{00000000-0005-0000-0000-0000B4000000}"/>
    <cellStyle name="40% - Accent3 2" xfId="174" xr:uid="{00000000-0005-0000-0000-0000B5000000}"/>
    <cellStyle name="40% - Accent3 3" xfId="175" xr:uid="{00000000-0005-0000-0000-0000B6000000}"/>
    <cellStyle name="40% - Accent3 4" xfId="176" xr:uid="{00000000-0005-0000-0000-0000B7000000}"/>
    <cellStyle name="40% - Accent3 5" xfId="177" xr:uid="{00000000-0005-0000-0000-0000B8000000}"/>
    <cellStyle name="40% - Accent3 6" xfId="178" xr:uid="{00000000-0005-0000-0000-0000B9000000}"/>
    <cellStyle name="40% - Accent3 7" xfId="179" xr:uid="{00000000-0005-0000-0000-0000BA000000}"/>
    <cellStyle name="40% - Accent3 8" xfId="180" xr:uid="{00000000-0005-0000-0000-0000BB000000}"/>
    <cellStyle name="40% - Accent3 9" xfId="181" xr:uid="{00000000-0005-0000-0000-0000BC000000}"/>
    <cellStyle name="40% - Accent4 10" xfId="182" xr:uid="{00000000-0005-0000-0000-0000BD000000}"/>
    <cellStyle name="40% - Accent4 11" xfId="183" xr:uid="{00000000-0005-0000-0000-0000BE000000}"/>
    <cellStyle name="40% - Accent4 12" xfId="184" xr:uid="{00000000-0005-0000-0000-0000BF000000}"/>
    <cellStyle name="40% - Accent4 13" xfId="185" xr:uid="{00000000-0005-0000-0000-0000C0000000}"/>
    <cellStyle name="40% - Accent4 14" xfId="186" xr:uid="{00000000-0005-0000-0000-0000C1000000}"/>
    <cellStyle name="40% - Accent4 2" xfId="187" xr:uid="{00000000-0005-0000-0000-0000C2000000}"/>
    <cellStyle name="40% - Accent4 3" xfId="188" xr:uid="{00000000-0005-0000-0000-0000C3000000}"/>
    <cellStyle name="40% - Accent4 4" xfId="189" xr:uid="{00000000-0005-0000-0000-0000C4000000}"/>
    <cellStyle name="40% - Accent4 5" xfId="190" xr:uid="{00000000-0005-0000-0000-0000C5000000}"/>
    <cellStyle name="40% - Accent4 6" xfId="191" xr:uid="{00000000-0005-0000-0000-0000C6000000}"/>
    <cellStyle name="40% - Accent4 7" xfId="192" xr:uid="{00000000-0005-0000-0000-0000C7000000}"/>
    <cellStyle name="40% - Accent4 8" xfId="193" xr:uid="{00000000-0005-0000-0000-0000C8000000}"/>
    <cellStyle name="40% - Accent4 9" xfId="194" xr:uid="{00000000-0005-0000-0000-0000C9000000}"/>
    <cellStyle name="40% - Accent5 10" xfId="195" xr:uid="{00000000-0005-0000-0000-0000CA000000}"/>
    <cellStyle name="40% - Accent5 11" xfId="196" xr:uid="{00000000-0005-0000-0000-0000CB000000}"/>
    <cellStyle name="40% - Accent5 12" xfId="197" xr:uid="{00000000-0005-0000-0000-0000CC000000}"/>
    <cellStyle name="40% - Accent5 13" xfId="198" xr:uid="{00000000-0005-0000-0000-0000CD000000}"/>
    <cellStyle name="40% - Accent5 14" xfId="199" xr:uid="{00000000-0005-0000-0000-0000CE000000}"/>
    <cellStyle name="40% - Accent5 2" xfId="200" xr:uid="{00000000-0005-0000-0000-0000CF000000}"/>
    <cellStyle name="40% - Accent5 3" xfId="201" xr:uid="{00000000-0005-0000-0000-0000D0000000}"/>
    <cellStyle name="40% - Accent5 4" xfId="202" xr:uid="{00000000-0005-0000-0000-0000D1000000}"/>
    <cellStyle name="40% - Accent5 5" xfId="203" xr:uid="{00000000-0005-0000-0000-0000D2000000}"/>
    <cellStyle name="40% - Accent5 6" xfId="204" xr:uid="{00000000-0005-0000-0000-0000D3000000}"/>
    <cellStyle name="40% - Accent5 7" xfId="205" xr:uid="{00000000-0005-0000-0000-0000D4000000}"/>
    <cellStyle name="40% - Accent5 8" xfId="206" xr:uid="{00000000-0005-0000-0000-0000D5000000}"/>
    <cellStyle name="40% - Accent5 9" xfId="207" xr:uid="{00000000-0005-0000-0000-0000D6000000}"/>
    <cellStyle name="40% - Accent6 10" xfId="208" xr:uid="{00000000-0005-0000-0000-0000D7000000}"/>
    <cellStyle name="40% - Accent6 11" xfId="209" xr:uid="{00000000-0005-0000-0000-0000D8000000}"/>
    <cellStyle name="40% - Accent6 12" xfId="210" xr:uid="{00000000-0005-0000-0000-0000D9000000}"/>
    <cellStyle name="40% - Accent6 13" xfId="211" xr:uid="{00000000-0005-0000-0000-0000DA000000}"/>
    <cellStyle name="40% - Accent6 14" xfId="212" xr:uid="{00000000-0005-0000-0000-0000DB000000}"/>
    <cellStyle name="40% - Accent6 2" xfId="213" xr:uid="{00000000-0005-0000-0000-0000DC000000}"/>
    <cellStyle name="40% - Accent6 3" xfId="214" xr:uid="{00000000-0005-0000-0000-0000DD000000}"/>
    <cellStyle name="40% - Accent6 4" xfId="215" xr:uid="{00000000-0005-0000-0000-0000DE000000}"/>
    <cellStyle name="40% - Accent6 5" xfId="216" xr:uid="{00000000-0005-0000-0000-0000DF000000}"/>
    <cellStyle name="40% - Accent6 6" xfId="217" xr:uid="{00000000-0005-0000-0000-0000E0000000}"/>
    <cellStyle name="40% - Accent6 7" xfId="218" xr:uid="{00000000-0005-0000-0000-0000E1000000}"/>
    <cellStyle name="40% - Accent6 8" xfId="219" xr:uid="{00000000-0005-0000-0000-0000E2000000}"/>
    <cellStyle name="40% - Accent6 9" xfId="220" xr:uid="{00000000-0005-0000-0000-0000E3000000}"/>
    <cellStyle name="40% - ส่วนที่ถูกเน้น1" xfId="221" xr:uid="{00000000-0005-0000-0000-0000E4000000}"/>
    <cellStyle name="40% - ส่วนที่ถูกเน้น1 2" xfId="1007" xr:uid="{00000000-0005-0000-0000-0000E5000000}"/>
    <cellStyle name="40% - ส่วนที่ถูกเน้น2" xfId="222" xr:uid="{00000000-0005-0000-0000-0000E6000000}"/>
    <cellStyle name="40% - ส่วนที่ถูกเน้น2 2" xfId="1008" xr:uid="{00000000-0005-0000-0000-0000E7000000}"/>
    <cellStyle name="40% - ส่วนที่ถูกเน้น3" xfId="223" xr:uid="{00000000-0005-0000-0000-0000E8000000}"/>
    <cellStyle name="40% - ส่วนที่ถูกเน้น3 2" xfId="1009" xr:uid="{00000000-0005-0000-0000-0000E9000000}"/>
    <cellStyle name="40% - ส่วนที่ถูกเน้น4" xfId="224" xr:uid="{00000000-0005-0000-0000-0000EA000000}"/>
    <cellStyle name="40% - ส่วนที่ถูกเน้น4 2" xfId="1010" xr:uid="{00000000-0005-0000-0000-0000EB000000}"/>
    <cellStyle name="40% - ส่วนที่ถูกเน้น5" xfId="225" xr:uid="{00000000-0005-0000-0000-0000EC000000}"/>
    <cellStyle name="40% - ส่วนที่ถูกเน้น5 2" xfId="1011" xr:uid="{00000000-0005-0000-0000-0000ED000000}"/>
    <cellStyle name="40% - ส่วนที่ถูกเน้น6" xfId="226" xr:uid="{00000000-0005-0000-0000-0000EE000000}"/>
    <cellStyle name="40% - ส่วนที่ถูกเน้น6 2" xfId="1012" xr:uid="{00000000-0005-0000-0000-0000EF000000}"/>
    <cellStyle name="60% - Accent1 10" xfId="227" xr:uid="{00000000-0005-0000-0000-0000F0000000}"/>
    <cellStyle name="60% - Accent1 11" xfId="228" xr:uid="{00000000-0005-0000-0000-0000F1000000}"/>
    <cellStyle name="60% - Accent1 12" xfId="229" xr:uid="{00000000-0005-0000-0000-0000F2000000}"/>
    <cellStyle name="60% - Accent1 13" xfId="230" xr:uid="{00000000-0005-0000-0000-0000F3000000}"/>
    <cellStyle name="60% - Accent1 14" xfId="231" xr:uid="{00000000-0005-0000-0000-0000F4000000}"/>
    <cellStyle name="60% - Accent1 2" xfId="232" xr:uid="{00000000-0005-0000-0000-0000F5000000}"/>
    <cellStyle name="60% - Accent1 3" xfId="233" xr:uid="{00000000-0005-0000-0000-0000F6000000}"/>
    <cellStyle name="60% - Accent1 4" xfId="234" xr:uid="{00000000-0005-0000-0000-0000F7000000}"/>
    <cellStyle name="60% - Accent1 5" xfId="235" xr:uid="{00000000-0005-0000-0000-0000F8000000}"/>
    <cellStyle name="60% - Accent1 6" xfId="236" xr:uid="{00000000-0005-0000-0000-0000F9000000}"/>
    <cellStyle name="60% - Accent1 7" xfId="237" xr:uid="{00000000-0005-0000-0000-0000FA000000}"/>
    <cellStyle name="60% - Accent1 8" xfId="238" xr:uid="{00000000-0005-0000-0000-0000FB000000}"/>
    <cellStyle name="60% - Accent1 9" xfId="239" xr:uid="{00000000-0005-0000-0000-0000FC000000}"/>
    <cellStyle name="60% - Accent2 10" xfId="240" xr:uid="{00000000-0005-0000-0000-0000FD000000}"/>
    <cellStyle name="60% - Accent2 11" xfId="241" xr:uid="{00000000-0005-0000-0000-0000FE000000}"/>
    <cellStyle name="60% - Accent2 12" xfId="242" xr:uid="{00000000-0005-0000-0000-0000FF000000}"/>
    <cellStyle name="60% - Accent2 13" xfId="243" xr:uid="{00000000-0005-0000-0000-000000010000}"/>
    <cellStyle name="60% - Accent2 14" xfId="244" xr:uid="{00000000-0005-0000-0000-000001010000}"/>
    <cellStyle name="60% - Accent2 2" xfId="245" xr:uid="{00000000-0005-0000-0000-000002010000}"/>
    <cellStyle name="60% - Accent2 3" xfId="246" xr:uid="{00000000-0005-0000-0000-000003010000}"/>
    <cellStyle name="60% - Accent2 4" xfId="247" xr:uid="{00000000-0005-0000-0000-000004010000}"/>
    <cellStyle name="60% - Accent2 5" xfId="248" xr:uid="{00000000-0005-0000-0000-000005010000}"/>
    <cellStyle name="60% - Accent2 6" xfId="249" xr:uid="{00000000-0005-0000-0000-000006010000}"/>
    <cellStyle name="60% - Accent2 7" xfId="250" xr:uid="{00000000-0005-0000-0000-000007010000}"/>
    <cellStyle name="60% - Accent2 8" xfId="251" xr:uid="{00000000-0005-0000-0000-000008010000}"/>
    <cellStyle name="60% - Accent2 9" xfId="252" xr:uid="{00000000-0005-0000-0000-000009010000}"/>
    <cellStyle name="60% - Accent3 10" xfId="253" xr:uid="{00000000-0005-0000-0000-00000A010000}"/>
    <cellStyle name="60% - Accent3 11" xfId="254" xr:uid="{00000000-0005-0000-0000-00000B010000}"/>
    <cellStyle name="60% - Accent3 12" xfId="255" xr:uid="{00000000-0005-0000-0000-00000C010000}"/>
    <cellStyle name="60% - Accent3 13" xfId="256" xr:uid="{00000000-0005-0000-0000-00000D010000}"/>
    <cellStyle name="60% - Accent3 14" xfId="257" xr:uid="{00000000-0005-0000-0000-00000E010000}"/>
    <cellStyle name="60% - Accent3 2" xfId="258" xr:uid="{00000000-0005-0000-0000-00000F010000}"/>
    <cellStyle name="60% - Accent3 3" xfId="259" xr:uid="{00000000-0005-0000-0000-000010010000}"/>
    <cellStyle name="60% - Accent3 4" xfId="260" xr:uid="{00000000-0005-0000-0000-000011010000}"/>
    <cellStyle name="60% - Accent3 5" xfId="261" xr:uid="{00000000-0005-0000-0000-000012010000}"/>
    <cellStyle name="60% - Accent3 6" xfId="262" xr:uid="{00000000-0005-0000-0000-000013010000}"/>
    <cellStyle name="60% - Accent3 7" xfId="263" xr:uid="{00000000-0005-0000-0000-000014010000}"/>
    <cellStyle name="60% - Accent3 8" xfId="264" xr:uid="{00000000-0005-0000-0000-000015010000}"/>
    <cellStyle name="60% - Accent3 9" xfId="265" xr:uid="{00000000-0005-0000-0000-000016010000}"/>
    <cellStyle name="60% - Accent4 10" xfId="266" xr:uid="{00000000-0005-0000-0000-000017010000}"/>
    <cellStyle name="60% - Accent4 11" xfId="267" xr:uid="{00000000-0005-0000-0000-000018010000}"/>
    <cellStyle name="60% - Accent4 12" xfId="268" xr:uid="{00000000-0005-0000-0000-000019010000}"/>
    <cellStyle name="60% - Accent4 13" xfId="269" xr:uid="{00000000-0005-0000-0000-00001A010000}"/>
    <cellStyle name="60% - Accent4 14" xfId="270" xr:uid="{00000000-0005-0000-0000-00001B010000}"/>
    <cellStyle name="60% - Accent4 2" xfId="271" xr:uid="{00000000-0005-0000-0000-00001C010000}"/>
    <cellStyle name="60% - Accent4 3" xfId="272" xr:uid="{00000000-0005-0000-0000-00001D010000}"/>
    <cellStyle name="60% - Accent4 4" xfId="273" xr:uid="{00000000-0005-0000-0000-00001E010000}"/>
    <cellStyle name="60% - Accent4 5" xfId="274" xr:uid="{00000000-0005-0000-0000-00001F010000}"/>
    <cellStyle name="60% - Accent4 6" xfId="275" xr:uid="{00000000-0005-0000-0000-000020010000}"/>
    <cellStyle name="60% - Accent4 7" xfId="276" xr:uid="{00000000-0005-0000-0000-000021010000}"/>
    <cellStyle name="60% - Accent4 8" xfId="277" xr:uid="{00000000-0005-0000-0000-000022010000}"/>
    <cellStyle name="60% - Accent4 9" xfId="278" xr:uid="{00000000-0005-0000-0000-000023010000}"/>
    <cellStyle name="60% - Accent5 10" xfId="279" xr:uid="{00000000-0005-0000-0000-000024010000}"/>
    <cellStyle name="60% - Accent5 11" xfId="280" xr:uid="{00000000-0005-0000-0000-000025010000}"/>
    <cellStyle name="60% - Accent5 12" xfId="281" xr:uid="{00000000-0005-0000-0000-000026010000}"/>
    <cellStyle name="60% - Accent5 13" xfId="282" xr:uid="{00000000-0005-0000-0000-000027010000}"/>
    <cellStyle name="60% - Accent5 14" xfId="283" xr:uid="{00000000-0005-0000-0000-000028010000}"/>
    <cellStyle name="60% - Accent5 2" xfId="284" xr:uid="{00000000-0005-0000-0000-000029010000}"/>
    <cellStyle name="60% - Accent5 3" xfId="285" xr:uid="{00000000-0005-0000-0000-00002A010000}"/>
    <cellStyle name="60% - Accent5 4" xfId="286" xr:uid="{00000000-0005-0000-0000-00002B010000}"/>
    <cellStyle name="60% - Accent5 5" xfId="287" xr:uid="{00000000-0005-0000-0000-00002C010000}"/>
    <cellStyle name="60% - Accent5 6" xfId="288" xr:uid="{00000000-0005-0000-0000-00002D010000}"/>
    <cellStyle name="60% - Accent5 7" xfId="289" xr:uid="{00000000-0005-0000-0000-00002E010000}"/>
    <cellStyle name="60% - Accent5 8" xfId="290" xr:uid="{00000000-0005-0000-0000-00002F010000}"/>
    <cellStyle name="60% - Accent5 9" xfId="291" xr:uid="{00000000-0005-0000-0000-000030010000}"/>
    <cellStyle name="60% - Accent6 10" xfId="292" xr:uid="{00000000-0005-0000-0000-000031010000}"/>
    <cellStyle name="60% - Accent6 11" xfId="293" xr:uid="{00000000-0005-0000-0000-000032010000}"/>
    <cellStyle name="60% - Accent6 12" xfId="294" xr:uid="{00000000-0005-0000-0000-000033010000}"/>
    <cellStyle name="60% - Accent6 13" xfId="295" xr:uid="{00000000-0005-0000-0000-000034010000}"/>
    <cellStyle name="60% - Accent6 14" xfId="296" xr:uid="{00000000-0005-0000-0000-000035010000}"/>
    <cellStyle name="60% - Accent6 2" xfId="297" xr:uid="{00000000-0005-0000-0000-000036010000}"/>
    <cellStyle name="60% - Accent6 3" xfId="298" xr:uid="{00000000-0005-0000-0000-000037010000}"/>
    <cellStyle name="60% - Accent6 4" xfId="299" xr:uid="{00000000-0005-0000-0000-000038010000}"/>
    <cellStyle name="60% - Accent6 5" xfId="300" xr:uid="{00000000-0005-0000-0000-000039010000}"/>
    <cellStyle name="60% - Accent6 6" xfId="301" xr:uid="{00000000-0005-0000-0000-00003A010000}"/>
    <cellStyle name="60% - Accent6 7" xfId="302" xr:uid="{00000000-0005-0000-0000-00003B010000}"/>
    <cellStyle name="60% - Accent6 8" xfId="303" xr:uid="{00000000-0005-0000-0000-00003C010000}"/>
    <cellStyle name="60% - Accent6 9" xfId="304" xr:uid="{00000000-0005-0000-0000-00003D010000}"/>
    <cellStyle name="60% - ส่วนที่ถูกเน้น1" xfId="305" xr:uid="{00000000-0005-0000-0000-00003E010000}"/>
    <cellStyle name="60% - ส่วนที่ถูกเน้น1 2" xfId="1013" xr:uid="{00000000-0005-0000-0000-00003F010000}"/>
    <cellStyle name="60% - ส่วนที่ถูกเน้น2" xfId="306" xr:uid="{00000000-0005-0000-0000-000040010000}"/>
    <cellStyle name="60% - ส่วนที่ถูกเน้น2 2" xfId="1014" xr:uid="{00000000-0005-0000-0000-000041010000}"/>
    <cellStyle name="60% - ส่วนที่ถูกเน้น3" xfId="307" xr:uid="{00000000-0005-0000-0000-000042010000}"/>
    <cellStyle name="60% - ส่วนที่ถูกเน้น3 2" xfId="1015" xr:uid="{00000000-0005-0000-0000-000043010000}"/>
    <cellStyle name="60% - ส่วนที่ถูกเน้น4" xfId="308" xr:uid="{00000000-0005-0000-0000-000044010000}"/>
    <cellStyle name="60% - ส่วนที่ถูกเน้น4 2" xfId="1016" xr:uid="{00000000-0005-0000-0000-000045010000}"/>
    <cellStyle name="60% - ส่วนที่ถูกเน้น5" xfId="309" xr:uid="{00000000-0005-0000-0000-000046010000}"/>
    <cellStyle name="60% - ส่วนที่ถูกเน้น5 2" xfId="1017" xr:uid="{00000000-0005-0000-0000-000047010000}"/>
    <cellStyle name="60% - ส่วนที่ถูกเน้น6" xfId="310" xr:uid="{00000000-0005-0000-0000-000048010000}"/>
    <cellStyle name="60% - ส่วนที่ถูกเน้น6 2" xfId="1018" xr:uid="{00000000-0005-0000-0000-000049010000}"/>
    <cellStyle name="75" xfId="311" xr:uid="{00000000-0005-0000-0000-00004A010000}"/>
    <cellStyle name="A_x0001_" xfId="312" xr:uid="{00000000-0005-0000-0000-00004B010000}"/>
    <cellStyle name="A_x0001_ 2" xfId="1019" xr:uid="{00000000-0005-0000-0000-00004C010000}"/>
    <cellStyle name="Accent1 10" xfId="313" xr:uid="{00000000-0005-0000-0000-00004D010000}"/>
    <cellStyle name="Accent1 11" xfId="314" xr:uid="{00000000-0005-0000-0000-00004E010000}"/>
    <cellStyle name="Accent1 12" xfId="315" xr:uid="{00000000-0005-0000-0000-00004F010000}"/>
    <cellStyle name="Accent1 13" xfId="316" xr:uid="{00000000-0005-0000-0000-000050010000}"/>
    <cellStyle name="Accent1 14" xfId="317" xr:uid="{00000000-0005-0000-0000-000051010000}"/>
    <cellStyle name="Accent1 2" xfId="318" xr:uid="{00000000-0005-0000-0000-000052010000}"/>
    <cellStyle name="Accent1 3" xfId="319" xr:uid="{00000000-0005-0000-0000-000053010000}"/>
    <cellStyle name="Accent1 4" xfId="320" xr:uid="{00000000-0005-0000-0000-000054010000}"/>
    <cellStyle name="Accent1 5" xfId="321" xr:uid="{00000000-0005-0000-0000-000055010000}"/>
    <cellStyle name="Accent1 6" xfId="322" xr:uid="{00000000-0005-0000-0000-000056010000}"/>
    <cellStyle name="Accent1 7" xfId="323" xr:uid="{00000000-0005-0000-0000-000057010000}"/>
    <cellStyle name="Accent1 8" xfId="324" xr:uid="{00000000-0005-0000-0000-000058010000}"/>
    <cellStyle name="Accent1 9" xfId="325" xr:uid="{00000000-0005-0000-0000-000059010000}"/>
    <cellStyle name="Accent2 10" xfId="326" xr:uid="{00000000-0005-0000-0000-00005A010000}"/>
    <cellStyle name="Accent2 11" xfId="327" xr:uid="{00000000-0005-0000-0000-00005B010000}"/>
    <cellStyle name="Accent2 12" xfId="328" xr:uid="{00000000-0005-0000-0000-00005C010000}"/>
    <cellStyle name="Accent2 13" xfId="329" xr:uid="{00000000-0005-0000-0000-00005D010000}"/>
    <cellStyle name="Accent2 14" xfId="330" xr:uid="{00000000-0005-0000-0000-00005E010000}"/>
    <cellStyle name="Accent2 2" xfId="331" xr:uid="{00000000-0005-0000-0000-00005F010000}"/>
    <cellStyle name="Accent2 3" xfId="332" xr:uid="{00000000-0005-0000-0000-000060010000}"/>
    <cellStyle name="Accent2 4" xfId="333" xr:uid="{00000000-0005-0000-0000-000061010000}"/>
    <cellStyle name="Accent2 5" xfId="334" xr:uid="{00000000-0005-0000-0000-000062010000}"/>
    <cellStyle name="Accent2 6" xfId="335" xr:uid="{00000000-0005-0000-0000-000063010000}"/>
    <cellStyle name="Accent2 7" xfId="336" xr:uid="{00000000-0005-0000-0000-000064010000}"/>
    <cellStyle name="Accent2 8" xfId="337" xr:uid="{00000000-0005-0000-0000-000065010000}"/>
    <cellStyle name="Accent2 9" xfId="338" xr:uid="{00000000-0005-0000-0000-000066010000}"/>
    <cellStyle name="Accent3 10" xfId="339" xr:uid="{00000000-0005-0000-0000-000067010000}"/>
    <cellStyle name="Accent3 11" xfId="340" xr:uid="{00000000-0005-0000-0000-000068010000}"/>
    <cellStyle name="Accent3 12" xfId="341" xr:uid="{00000000-0005-0000-0000-000069010000}"/>
    <cellStyle name="Accent3 13" xfId="342" xr:uid="{00000000-0005-0000-0000-00006A010000}"/>
    <cellStyle name="Accent3 14" xfId="343" xr:uid="{00000000-0005-0000-0000-00006B010000}"/>
    <cellStyle name="Accent3 2" xfId="344" xr:uid="{00000000-0005-0000-0000-00006C010000}"/>
    <cellStyle name="Accent3 3" xfId="345" xr:uid="{00000000-0005-0000-0000-00006D010000}"/>
    <cellStyle name="Accent3 4" xfId="346" xr:uid="{00000000-0005-0000-0000-00006E010000}"/>
    <cellStyle name="Accent3 5" xfId="347" xr:uid="{00000000-0005-0000-0000-00006F010000}"/>
    <cellStyle name="Accent3 6" xfId="348" xr:uid="{00000000-0005-0000-0000-000070010000}"/>
    <cellStyle name="Accent3 7" xfId="349" xr:uid="{00000000-0005-0000-0000-000071010000}"/>
    <cellStyle name="Accent3 8" xfId="350" xr:uid="{00000000-0005-0000-0000-000072010000}"/>
    <cellStyle name="Accent3 9" xfId="351" xr:uid="{00000000-0005-0000-0000-000073010000}"/>
    <cellStyle name="Accent4 10" xfId="352" xr:uid="{00000000-0005-0000-0000-000074010000}"/>
    <cellStyle name="Accent4 11" xfId="353" xr:uid="{00000000-0005-0000-0000-000075010000}"/>
    <cellStyle name="Accent4 12" xfId="354" xr:uid="{00000000-0005-0000-0000-000076010000}"/>
    <cellStyle name="Accent4 13" xfId="355" xr:uid="{00000000-0005-0000-0000-000077010000}"/>
    <cellStyle name="Accent4 14" xfId="356" xr:uid="{00000000-0005-0000-0000-000078010000}"/>
    <cellStyle name="Accent4 2" xfId="357" xr:uid="{00000000-0005-0000-0000-000079010000}"/>
    <cellStyle name="Accent4 3" xfId="358" xr:uid="{00000000-0005-0000-0000-00007A010000}"/>
    <cellStyle name="Accent4 4" xfId="359" xr:uid="{00000000-0005-0000-0000-00007B010000}"/>
    <cellStyle name="Accent4 5" xfId="360" xr:uid="{00000000-0005-0000-0000-00007C010000}"/>
    <cellStyle name="Accent4 6" xfId="361" xr:uid="{00000000-0005-0000-0000-00007D010000}"/>
    <cellStyle name="Accent4 7" xfId="362" xr:uid="{00000000-0005-0000-0000-00007E010000}"/>
    <cellStyle name="Accent4 8" xfId="363" xr:uid="{00000000-0005-0000-0000-00007F010000}"/>
    <cellStyle name="Accent4 9" xfId="364" xr:uid="{00000000-0005-0000-0000-000080010000}"/>
    <cellStyle name="Accent5 10" xfId="365" xr:uid="{00000000-0005-0000-0000-000081010000}"/>
    <cellStyle name="Accent5 11" xfId="366" xr:uid="{00000000-0005-0000-0000-000082010000}"/>
    <cellStyle name="Accent5 12" xfId="367" xr:uid="{00000000-0005-0000-0000-000083010000}"/>
    <cellStyle name="Accent5 13" xfId="368" xr:uid="{00000000-0005-0000-0000-000084010000}"/>
    <cellStyle name="Accent5 14" xfId="369" xr:uid="{00000000-0005-0000-0000-000085010000}"/>
    <cellStyle name="Accent5 2" xfId="370" xr:uid="{00000000-0005-0000-0000-000086010000}"/>
    <cellStyle name="Accent5 3" xfId="371" xr:uid="{00000000-0005-0000-0000-000087010000}"/>
    <cellStyle name="Accent5 4" xfId="372" xr:uid="{00000000-0005-0000-0000-000088010000}"/>
    <cellStyle name="Accent5 5" xfId="373" xr:uid="{00000000-0005-0000-0000-000089010000}"/>
    <cellStyle name="Accent5 6" xfId="374" xr:uid="{00000000-0005-0000-0000-00008A010000}"/>
    <cellStyle name="Accent5 7" xfId="375" xr:uid="{00000000-0005-0000-0000-00008B010000}"/>
    <cellStyle name="Accent5 8" xfId="376" xr:uid="{00000000-0005-0000-0000-00008C010000}"/>
    <cellStyle name="Accent5 9" xfId="377" xr:uid="{00000000-0005-0000-0000-00008D010000}"/>
    <cellStyle name="Accent6 10" xfId="378" xr:uid="{00000000-0005-0000-0000-00008E010000}"/>
    <cellStyle name="Accent6 11" xfId="379" xr:uid="{00000000-0005-0000-0000-00008F010000}"/>
    <cellStyle name="Accent6 12" xfId="380" xr:uid="{00000000-0005-0000-0000-000090010000}"/>
    <cellStyle name="Accent6 13" xfId="381" xr:uid="{00000000-0005-0000-0000-000091010000}"/>
    <cellStyle name="Accent6 14" xfId="382" xr:uid="{00000000-0005-0000-0000-000092010000}"/>
    <cellStyle name="Accent6 2" xfId="383" xr:uid="{00000000-0005-0000-0000-000093010000}"/>
    <cellStyle name="Accent6 3" xfId="384" xr:uid="{00000000-0005-0000-0000-000094010000}"/>
    <cellStyle name="Accent6 4" xfId="385" xr:uid="{00000000-0005-0000-0000-000095010000}"/>
    <cellStyle name="Accent6 5" xfId="386" xr:uid="{00000000-0005-0000-0000-000096010000}"/>
    <cellStyle name="Accent6 6" xfId="387" xr:uid="{00000000-0005-0000-0000-000097010000}"/>
    <cellStyle name="Accent6 7" xfId="388" xr:uid="{00000000-0005-0000-0000-000098010000}"/>
    <cellStyle name="Accent6 8" xfId="389" xr:uid="{00000000-0005-0000-0000-000099010000}"/>
    <cellStyle name="Accent6 9" xfId="390" xr:uid="{00000000-0005-0000-0000-00009A010000}"/>
    <cellStyle name="Bad 10" xfId="391" xr:uid="{00000000-0005-0000-0000-00009B010000}"/>
    <cellStyle name="Bad 11" xfId="392" xr:uid="{00000000-0005-0000-0000-00009C010000}"/>
    <cellStyle name="Bad 12" xfId="393" xr:uid="{00000000-0005-0000-0000-00009D010000}"/>
    <cellStyle name="Bad 13" xfId="394" xr:uid="{00000000-0005-0000-0000-00009E010000}"/>
    <cellStyle name="Bad 14" xfId="395" xr:uid="{00000000-0005-0000-0000-00009F010000}"/>
    <cellStyle name="Bad 2" xfId="396" xr:uid="{00000000-0005-0000-0000-0000A0010000}"/>
    <cellStyle name="Bad 3" xfId="397" xr:uid="{00000000-0005-0000-0000-0000A1010000}"/>
    <cellStyle name="Bad 4" xfId="398" xr:uid="{00000000-0005-0000-0000-0000A2010000}"/>
    <cellStyle name="Bad 5" xfId="399" xr:uid="{00000000-0005-0000-0000-0000A3010000}"/>
    <cellStyle name="Bad 6" xfId="400" xr:uid="{00000000-0005-0000-0000-0000A4010000}"/>
    <cellStyle name="Bad 7" xfId="401" xr:uid="{00000000-0005-0000-0000-0000A5010000}"/>
    <cellStyle name="Bad 8" xfId="402" xr:uid="{00000000-0005-0000-0000-0000A6010000}"/>
    <cellStyle name="Bad 9" xfId="403" xr:uid="{00000000-0005-0000-0000-0000A7010000}"/>
    <cellStyle name="Body" xfId="404" xr:uid="{00000000-0005-0000-0000-0000A8010000}"/>
    <cellStyle name="Body 2" xfId="1020" xr:uid="{00000000-0005-0000-0000-0000A9010000}"/>
    <cellStyle name="Calculation 10" xfId="405" xr:uid="{00000000-0005-0000-0000-0000AA010000}"/>
    <cellStyle name="Calculation 11" xfId="406" xr:uid="{00000000-0005-0000-0000-0000AB010000}"/>
    <cellStyle name="Calculation 12" xfId="407" xr:uid="{00000000-0005-0000-0000-0000AC010000}"/>
    <cellStyle name="Calculation 13" xfId="408" xr:uid="{00000000-0005-0000-0000-0000AD010000}"/>
    <cellStyle name="Calculation 14" xfId="409" xr:uid="{00000000-0005-0000-0000-0000AE010000}"/>
    <cellStyle name="Calculation 2" xfId="410" xr:uid="{00000000-0005-0000-0000-0000AF010000}"/>
    <cellStyle name="Calculation 3" xfId="411" xr:uid="{00000000-0005-0000-0000-0000B0010000}"/>
    <cellStyle name="Calculation 4" xfId="412" xr:uid="{00000000-0005-0000-0000-0000B1010000}"/>
    <cellStyle name="Calculation 5" xfId="413" xr:uid="{00000000-0005-0000-0000-0000B2010000}"/>
    <cellStyle name="Calculation 6" xfId="414" xr:uid="{00000000-0005-0000-0000-0000B3010000}"/>
    <cellStyle name="Calculation 7" xfId="415" xr:uid="{00000000-0005-0000-0000-0000B4010000}"/>
    <cellStyle name="Calculation 8" xfId="416" xr:uid="{00000000-0005-0000-0000-0000B5010000}"/>
    <cellStyle name="Calculation 9" xfId="417" xr:uid="{00000000-0005-0000-0000-0000B6010000}"/>
    <cellStyle name="Check Cell 10" xfId="418" xr:uid="{00000000-0005-0000-0000-0000B7010000}"/>
    <cellStyle name="Check Cell 11" xfId="419" xr:uid="{00000000-0005-0000-0000-0000B8010000}"/>
    <cellStyle name="Check Cell 12" xfId="420" xr:uid="{00000000-0005-0000-0000-0000B9010000}"/>
    <cellStyle name="Check Cell 13" xfId="421" xr:uid="{00000000-0005-0000-0000-0000BA010000}"/>
    <cellStyle name="Check Cell 14" xfId="422" xr:uid="{00000000-0005-0000-0000-0000BB010000}"/>
    <cellStyle name="Check Cell 2" xfId="423" xr:uid="{00000000-0005-0000-0000-0000BC010000}"/>
    <cellStyle name="Check Cell 3" xfId="424" xr:uid="{00000000-0005-0000-0000-0000BD010000}"/>
    <cellStyle name="Check Cell 4" xfId="425" xr:uid="{00000000-0005-0000-0000-0000BE010000}"/>
    <cellStyle name="Check Cell 5" xfId="426" xr:uid="{00000000-0005-0000-0000-0000BF010000}"/>
    <cellStyle name="Check Cell 6" xfId="427" xr:uid="{00000000-0005-0000-0000-0000C0010000}"/>
    <cellStyle name="Check Cell 7" xfId="428" xr:uid="{00000000-0005-0000-0000-0000C1010000}"/>
    <cellStyle name="Check Cell 8" xfId="429" xr:uid="{00000000-0005-0000-0000-0000C2010000}"/>
    <cellStyle name="Check Cell 9" xfId="430" xr:uid="{00000000-0005-0000-0000-0000C3010000}"/>
    <cellStyle name="Comma" xfId="431" builtinId="3"/>
    <cellStyle name="Comma 10" xfId="432" xr:uid="{00000000-0005-0000-0000-0000C5010000}"/>
    <cellStyle name="Comma 10 2" xfId="433" xr:uid="{00000000-0005-0000-0000-0000C6010000}"/>
    <cellStyle name="Comma 10 2 2" xfId="1077" xr:uid="{00000000-0005-0000-0000-0000C7010000}"/>
    <cellStyle name="Comma 10 3" xfId="1076" xr:uid="{00000000-0005-0000-0000-0000C8010000}"/>
    <cellStyle name="Comma 10_ING TCMF LEAD 10" xfId="434" xr:uid="{00000000-0005-0000-0000-0000C9010000}"/>
    <cellStyle name="Comma 11" xfId="435" xr:uid="{00000000-0005-0000-0000-0000CA010000}"/>
    <cellStyle name="Comma 11 2" xfId="436" xr:uid="{00000000-0005-0000-0000-0000CB010000}"/>
    <cellStyle name="Comma 11 2 2" xfId="1079" xr:uid="{00000000-0005-0000-0000-0000CC010000}"/>
    <cellStyle name="Comma 11 3" xfId="1078" xr:uid="{00000000-0005-0000-0000-0000CD010000}"/>
    <cellStyle name="Comma 12" xfId="437" xr:uid="{00000000-0005-0000-0000-0000CE010000}"/>
    <cellStyle name="Comma 12 2" xfId="1080" xr:uid="{00000000-0005-0000-0000-0000CF010000}"/>
    <cellStyle name="Comma 13" xfId="438" xr:uid="{00000000-0005-0000-0000-0000D0010000}"/>
    <cellStyle name="Comma 13 2" xfId="439" xr:uid="{00000000-0005-0000-0000-0000D1010000}"/>
    <cellStyle name="Comma 13 2 2" xfId="1082" xr:uid="{00000000-0005-0000-0000-0000D2010000}"/>
    <cellStyle name="Comma 13 3" xfId="1081" xr:uid="{00000000-0005-0000-0000-0000D3010000}"/>
    <cellStyle name="Comma 13_WP-I-AGRI 31.08.53 Ch" xfId="440" xr:uid="{00000000-0005-0000-0000-0000D4010000}"/>
    <cellStyle name="Comma 14" xfId="441" xr:uid="{00000000-0005-0000-0000-0000D5010000}"/>
    <cellStyle name="Comma 14 2" xfId="1083" xr:uid="{00000000-0005-0000-0000-0000D6010000}"/>
    <cellStyle name="Comma 15" xfId="442" xr:uid="{00000000-0005-0000-0000-0000D7010000}"/>
    <cellStyle name="Comma 15 2" xfId="1084" xr:uid="{00000000-0005-0000-0000-0000D8010000}"/>
    <cellStyle name="Comma 16" xfId="443" xr:uid="{00000000-0005-0000-0000-0000D9010000}"/>
    <cellStyle name="Comma 16 2" xfId="1085" xr:uid="{00000000-0005-0000-0000-0000DA010000}"/>
    <cellStyle name="Comma 17" xfId="444" xr:uid="{00000000-0005-0000-0000-0000DB010000}"/>
    <cellStyle name="Comma 17 2" xfId="1086" xr:uid="{00000000-0005-0000-0000-0000DC010000}"/>
    <cellStyle name="Comma 18" xfId="445" xr:uid="{00000000-0005-0000-0000-0000DD010000}"/>
    <cellStyle name="Comma 19" xfId="446" xr:uid="{00000000-0005-0000-0000-0000DE010000}"/>
    <cellStyle name="Comma 19 2" xfId="447" xr:uid="{00000000-0005-0000-0000-0000DF010000}"/>
    <cellStyle name="Comma 19 2 2" xfId="1088" xr:uid="{00000000-0005-0000-0000-0000E0010000}"/>
    <cellStyle name="Comma 19 3" xfId="1087" xr:uid="{00000000-0005-0000-0000-0000E1010000}"/>
    <cellStyle name="Comma 19_ING TCMF LEAD 10" xfId="448" xr:uid="{00000000-0005-0000-0000-0000E2010000}"/>
    <cellStyle name="Comma 2" xfId="449" xr:uid="{00000000-0005-0000-0000-0000E3010000}"/>
    <cellStyle name="Comma 2 10" xfId="450" xr:uid="{00000000-0005-0000-0000-0000E4010000}"/>
    <cellStyle name="Comma 2 10 2" xfId="1090" xr:uid="{00000000-0005-0000-0000-0000E5010000}"/>
    <cellStyle name="Comma 2 11" xfId="451" xr:uid="{00000000-0005-0000-0000-0000E6010000}"/>
    <cellStyle name="Comma 2 11 2" xfId="1091" xr:uid="{00000000-0005-0000-0000-0000E7010000}"/>
    <cellStyle name="Comma 2 12" xfId="452" xr:uid="{00000000-0005-0000-0000-0000E8010000}"/>
    <cellStyle name="Comma 2 12 2" xfId="1092" xr:uid="{00000000-0005-0000-0000-0000E9010000}"/>
    <cellStyle name="Comma 2 13" xfId="453" xr:uid="{00000000-0005-0000-0000-0000EA010000}"/>
    <cellStyle name="Comma 2 13 2" xfId="1093" xr:uid="{00000000-0005-0000-0000-0000EB010000}"/>
    <cellStyle name="Comma 2 14" xfId="1022" xr:uid="{00000000-0005-0000-0000-0000EC010000}"/>
    <cellStyle name="Comma 2 15" xfId="1089" xr:uid="{00000000-0005-0000-0000-0000ED010000}"/>
    <cellStyle name="Comma 2 2" xfId="454" xr:uid="{00000000-0005-0000-0000-0000EE010000}"/>
    <cellStyle name="Comma 2 2 10" xfId="455" xr:uid="{00000000-0005-0000-0000-0000EF010000}"/>
    <cellStyle name="Comma 2 2 2" xfId="456" xr:uid="{00000000-0005-0000-0000-0000F0010000}"/>
    <cellStyle name="Comma 2 2 2 10" xfId="1094" xr:uid="{00000000-0005-0000-0000-0000F1010000}"/>
    <cellStyle name="Comma 2 2 2 2" xfId="457" xr:uid="{00000000-0005-0000-0000-0000F2010000}"/>
    <cellStyle name="Comma 2 2 2 2 2" xfId="1095" xr:uid="{00000000-0005-0000-0000-0000F3010000}"/>
    <cellStyle name="Comma 2 2 2 3" xfId="458" xr:uid="{00000000-0005-0000-0000-0000F4010000}"/>
    <cellStyle name="Comma 2 2 2 3 2" xfId="1096" xr:uid="{00000000-0005-0000-0000-0000F5010000}"/>
    <cellStyle name="Comma 2 2 2 4" xfId="459" xr:uid="{00000000-0005-0000-0000-0000F6010000}"/>
    <cellStyle name="Comma 2 2 2 4 2" xfId="1097" xr:uid="{00000000-0005-0000-0000-0000F7010000}"/>
    <cellStyle name="Comma 2 2 2 5" xfId="460" xr:uid="{00000000-0005-0000-0000-0000F8010000}"/>
    <cellStyle name="Comma 2 2 2 5 2" xfId="1098" xr:uid="{00000000-0005-0000-0000-0000F9010000}"/>
    <cellStyle name="Comma 2 2 2 6" xfId="461" xr:uid="{00000000-0005-0000-0000-0000FA010000}"/>
    <cellStyle name="Comma 2 2 2 6 2" xfId="1099" xr:uid="{00000000-0005-0000-0000-0000FB010000}"/>
    <cellStyle name="Comma 2 2 2 7" xfId="462" xr:uid="{00000000-0005-0000-0000-0000FC010000}"/>
    <cellStyle name="Comma 2 2 2 7 2" xfId="1100" xr:uid="{00000000-0005-0000-0000-0000FD010000}"/>
    <cellStyle name="Comma 2 2 2 8" xfId="463" xr:uid="{00000000-0005-0000-0000-0000FE010000}"/>
    <cellStyle name="Comma 2 2 2 8 2" xfId="1101" xr:uid="{00000000-0005-0000-0000-0000FF010000}"/>
    <cellStyle name="Comma 2 2 2 9" xfId="464" xr:uid="{00000000-0005-0000-0000-000000020000}"/>
    <cellStyle name="Comma 2 2 2 9 2" xfId="1102" xr:uid="{00000000-0005-0000-0000-000001020000}"/>
    <cellStyle name="Comma 2 2 2_Book1" xfId="1023" xr:uid="{00000000-0005-0000-0000-000002020000}"/>
    <cellStyle name="Comma 2 2 3" xfId="465" xr:uid="{00000000-0005-0000-0000-000003020000}"/>
    <cellStyle name="Comma 2 2 3 2" xfId="1103" xr:uid="{00000000-0005-0000-0000-000004020000}"/>
    <cellStyle name="Comma 2 2 4" xfId="466" xr:uid="{00000000-0005-0000-0000-000005020000}"/>
    <cellStyle name="Comma 2 2 4 2" xfId="1104" xr:uid="{00000000-0005-0000-0000-000006020000}"/>
    <cellStyle name="Comma 2 2 5" xfId="467" xr:uid="{00000000-0005-0000-0000-000007020000}"/>
    <cellStyle name="Comma 2 2 6" xfId="468" xr:uid="{00000000-0005-0000-0000-000008020000}"/>
    <cellStyle name="Comma 2 2 7" xfId="469" xr:uid="{00000000-0005-0000-0000-000009020000}"/>
    <cellStyle name="Comma 2 2 8" xfId="470" xr:uid="{00000000-0005-0000-0000-00000A020000}"/>
    <cellStyle name="Comma 2 2 9" xfId="471" xr:uid="{00000000-0005-0000-0000-00000B020000}"/>
    <cellStyle name="Comma 2 3" xfId="472" xr:uid="{00000000-0005-0000-0000-00000C020000}"/>
    <cellStyle name="Comma 2 3 2" xfId="1105" xr:uid="{00000000-0005-0000-0000-00000D020000}"/>
    <cellStyle name="Comma 2 4" xfId="473" xr:uid="{00000000-0005-0000-0000-00000E020000}"/>
    <cellStyle name="Comma 2 4 10" xfId="1106" xr:uid="{00000000-0005-0000-0000-00000F020000}"/>
    <cellStyle name="Comma 2 4 2" xfId="474" xr:uid="{00000000-0005-0000-0000-000010020000}"/>
    <cellStyle name="Comma 2 4 3" xfId="475" xr:uid="{00000000-0005-0000-0000-000011020000}"/>
    <cellStyle name="Comma 2 4 4" xfId="476" xr:uid="{00000000-0005-0000-0000-000012020000}"/>
    <cellStyle name="Comma 2 4 5" xfId="477" xr:uid="{00000000-0005-0000-0000-000013020000}"/>
    <cellStyle name="Comma 2 4 6" xfId="478" xr:uid="{00000000-0005-0000-0000-000014020000}"/>
    <cellStyle name="Comma 2 4 7" xfId="479" xr:uid="{00000000-0005-0000-0000-000015020000}"/>
    <cellStyle name="Comma 2 4 8" xfId="480" xr:uid="{00000000-0005-0000-0000-000016020000}"/>
    <cellStyle name="Comma 2 4 9" xfId="481" xr:uid="{00000000-0005-0000-0000-000017020000}"/>
    <cellStyle name="Comma 2 5" xfId="482" xr:uid="{00000000-0005-0000-0000-000018020000}"/>
    <cellStyle name="Comma 2 5 2" xfId="1107" xr:uid="{00000000-0005-0000-0000-000019020000}"/>
    <cellStyle name="Comma 2 6" xfId="483" xr:uid="{00000000-0005-0000-0000-00001A020000}"/>
    <cellStyle name="Comma 2 6 2" xfId="1108" xr:uid="{00000000-0005-0000-0000-00001B020000}"/>
    <cellStyle name="Comma 2 7" xfId="484" xr:uid="{00000000-0005-0000-0000-00001C020000}"/>
    <cellStyle name="Comma 2 7 2" xfId="1109" xr:uid="{00000000-0005-0000-0000-00001D020000}"/>
    <cellStyle name="Comma 2 8" xfId="485" xr:uid="{00000000-0005-0000-0000-00001E020000}"/>
    <cellStyle name="Comma 2 9" xfId="486" xr:uid="{00000000-0005-0000-0000-00001F020000}"/>
    <cellStyle name="Comma 2 9 2" xfId="1110" xr:uid="{00000000-0005-0000-0000-000020020000}"/>
    <cellStyle name="Comma 2_Book1" xfId="487" xr:uid="{00000000-0005-0000-0000-000021020000}"/>
    <cellStyle name="Comma 20" xfId="488" xr:uid="{00000000-0005-0000-0000-000022020000}"/>
    <cellStyle name="Comma 20 2" xfId="489" xr:uid="{00000000-0005-0000-0000-000023020000}"/>
    <cellStyle name="Comma 20 2 2" xfId="1112" xr:uid="{00000000-0005-0000-0000-000024020000}"/>
    <cellStyle name="Comma 20 3" xfId="1111" xr:uid="{00000000-0005-0000-0000-000025020000}"/>
    <cellStyle name="Comma 21" xfId="996" xr:uid="{00000000-0005-0000-0000-000026020000}"/>
    <cellStyle name="Comma 21 2" xfId="1113" xr:uid="{00000000-0005-0000-0000-000027020000}"/>
    <cellStyle name="Comma 22" xfId="1021" xr:uid="{00000000-0005-0000-0000-000028020000}"/>
    <cellStyle name="Comma 24" xfId="1024" xr:uid="{00000000-0005-0000-0000-000029020000}"/>
    <cellStyle name="Comma 3" xfId="490" xr:uid="{00000000-0005-0000-0000-00002A020000}"/>
    <cellStyle name="Comma 3 2" xfId="491" xr:uid="{00000000-0005-0000-0000-00002B020000}"/>
    <cellStyle name="Comma 3 2 2" xfId="492" xr:uid="{00000000-0005-0000-0000-00002C020000}"/>
    <cellStyle name="Comma 3 2 3" xfId="1115" xr:uid="{00000000-0005-0000-0000-00002D020000}"/>
    <cellStyle name="Comma 3 2_FAM GTEF_Lead 31.7.10" xfId="493" xr:uid="{00000000-0005-0000-0000-00002E020000}"/>
    <cellStyle name="Comma 3 3" xfId="494" xr:uid="{00000000-0005-0000-0000-00002F020000}"/>
    <cellStyle name="Comma 3 4" xfId="1025" xr:uid="{00000000-0005-0000-0000-000030020000}"/>
    <cellStyle name="Comma 3 5" xfId="1114" xr:uid="{00000000-0005-0000-0000-000031020000}"/>
    <cellStyle name="Comma 3_MFH Lead Q4'10" xfId="495" xr:uid="{00000000-0005-0000-0000-000032020000}"/>
    <cellStyle name="Comma 4" xfId="496" xr:uid="{00000000-0005-0000-0000-000033020000}"/>
    <cellStyle name="Comma 4 2" xfId="497" xr:uid="{00000000-0005-0000-0000-000034020000}"/>
    <cellStyle name="Comma 4 2 2" xfId="1116" xr:uid="{00000000-0005-0000-0000-000035020000}"/>
    <cellStyle name="Comma 4 3" xfId="1026" xr:uid="{00000000-0005-0000-0000-000036020000}"/>
    <cellStyle name="Comma 5" xfId="498" xr:uid="{00000000-0005-0000-0000-000037020000}"/>
    <cellStyle name="Comma 5 2" xfId="499" xr:uid="{00000000-0005-0000-0000-000038020000}"/>
    <cellStyle name="Comma 6" xfId="500" xr:uid="{00000000-0005-0000-0000-000039020000}"/>
    <cellStyle name="Comma 6 2" xfId="501" xr:uid="{00000000-0005-0000-0000-00003A020000}"/>
    <cellStyle name="Comma 6 2 2" xfId="1118" xr:uid="{00000000-0005-0000-0000-00003B020000}"/>
    <cellStyle name="Comma 6 3" xfId="502" xr:uid="{00000000-0005-0000-0000-00003C020000}"/>
    <cellStyle name="Comma 6 3 2" xfId="1119" xr:uid="{00000000-0005-0000-0000-00003D020000}"/>
    <cellStyle name="Comma 6 4" xfId="1117" xr:uid="{00000000-0005-0000-0000-00003E020000}"/>
    <cellStyle name="Comma 7" xfId="503" xr:uid="{00000000-0005-0000-0000-00003F020000}"/>
    <cellStyle name="Comma 7 2" xfId="504" xr:uid="{00000000-0005-0000-0000-000040020000}"/>
    <cellStyle name="Comma 7_ING TCMF LEAD 10" xfId="505" xr:uid="{00000000-0005-0000-0000-000041020000}"/>
    <cellStyle name="Comma 8" xfId="506" xr:uid="{00000000-0005-0000-0000-000042020000}"/>
    <cellStyle name="Comma 8 2" xfId="507" xr:uid="{00000000-0005-0000-0000-000043020000}"/>
    <cellStyle name="Comma 8 3" xfId="508" xr:uid="{00000000-0005-0000-0000-000044020000}"/>
    <cellStyle name="Comma 8 3 2" xfId="1120" xr:uid="{00000000-0005-0000-0000-000045020000}"/>
    <cellStyle name="Comma 8 4" xfId="509" xr:uid="{00000000-0005-0000-0000-000046020000}"/>
    <cellStyle name="Comma 8 4 2" xfId="1121" xr:uid="{00000000-0005-0000-0000-000047020000}"/>
    <cellStyle name="Comma 8_ING TCMF LEAD 10" xfId="510" xr:uid="{00000000-0005-0000-0000-000048020000}"/>
    <cellStyle name="Comma 9" xfId="511" xr:uid="{00000000-0005-0000-0000-000049020000}"/>
    <cellStyle name="Comma 9 2" xfId="1122" xr:uid="{00000000-0005-0000-0000-00004A020000}"/>
    <cellStyle name="comma zerodec" xfId="512" xr:uid="{00000000-0005-0000-0000-00004B020000}"/>
    <cellStyle name="Comma_MFC-Lead_Q1'08" xfId="513" xr:uid="{00000000-0005-0000-0000-00004C020000}"/>
    <cellStyle name="Comma_MFC-Lead_Q2'08" xfId="514" xr:uid="{00000000-0005-0000-0000-00004D020000}"/>
    <cellStyle name="Comma_หมายเหตุประกอบงบ Q2'10" xfId="515" xr:uid="{00000000-0005-0000-0000-00004E020000}"/>
    <cellStyle name="Currency 2" xfId="516" xr:uid="{00000000-0005-0000-0000-00004F020000}"/>
    <cellStyle name="Currency 2 2" xfId="1123" xr:uid="{00000000-0005-0000-0000-000050020000}"/>
    <cellStyle name="Currency 3" xfId="517" xr:uid="{00000000-0005-0000-0000-000051020000}"/>
    <cellStyle name="Currency 3 2" xfId="1124" xr:uid="{00000000-0005-0000-0000-000052020000}"/>
    <cellStyle name="Currency1" xfId="518" xr:uid="{00000000-0005-0000-0000-000053020000}"/>
    <cellStyle name="Date" xfId="519" xr:uid="{00000000-0005-0000-0000-000054020000}"/>
    <cellStyle name="Date 2" xfId="1027" xr:uid="{00000000-0005-0000-0000-000055020000}"/>
    <cellStyle name="Dollar (zero dec)" xfId="520" xr:uid="{00000000-0005-0000-0000-000056020000}"/>
    <cellStyle name="Euro" xfId="521" xr:uid="{00000000-0005-0000-0000-000057020000}"/>
    <cellStyle name="Euro 2" xfId="1028" xr:uid="{00000000-0005-0000-0000-000058020000}"/>
    <cellStyle name="Explanatory Text 10" xfId="522" xr:uid="{00000000-0005-0000-0000-000059020000}"/>
    <cellStyle name="Explanatory Text 11" xfId="523" xr:uid="{00000000-0005-0000-0000-00005A020000}"/>
    <cellStyle name="Explanatory Text 12" xfId="524" xr:uid="{00000000-0005-0000-0000-00005B020000}"/>
    <cellStyle name="Explanatory Text 13" xfId="525" xr:uid="{00000000-0005-0000-0000-00005C020000}"/>
    <cellStyle name="Explanatory Text 14" xfId="526" xr:uid="{00000000-0005-0000-0000-00005D020000}"/>
    <cellStyle name="Explanatory Text 2" xfId="527" xr:uid="{00000000-0005-0000-0000-00005E020000}"/>
    <cellStyle name="Explanatory Text 3" xfId="528" xr:uid="{00000000-0005-0000-0000-00005F020000}"/>
    <cellStyle name="Explanatory Text 4" xfId="529" xr:uid="{00000000-0005-0000-0000-000060020000}"/>
    <cellStyle name="Explanatory Text 5" xfId="530" xr:uid="{00000000-0005-0000-0000-000061020000}"/>
    <cellStyle name="Explanatory Text 6" xfId="531" xr:uid="{00000000-0005-0000-0000-000062020000}"/>
    <cellStyle name="Explanatory Text 7" xfId="532" xr:uid="{00000000-0005-0000-0000-000063020000}"/>
    <cellStyle name="Explanatory Text 8" xfId="533" xr:uid="{00000000-0005-0000-0000-000064020000}"/>
    <cellStyle name="Explanatory Text 9" xfId="534" xr:uid="{00000000-0005-0000-0000-000065020000}"/>
    <cellStyle name="Fixed" xfId="535" xr:uid="{00000000-0005-0000-0000-000066020000}"/>
    <cellStyle name="Good 10" xfId="536" xr:uid="{00000000-0005-0000-0000-000067020000}"/>
    <cellStyle name="Good 11" xfId="537" xr:uid="{00000000-0005-0000-0000-000068020000}"/>
    <cellStyle name="Good 12" xfId="538" xr:uid="{00000000-0005-0000-0000-000069020000}"/>
    <cellStyle name="Good 13" xfId="539" xr:uid="{00000000-0005-0000-0000-00006A020000}"/>
    <cellStyle name="Good 14" xfId="540" xr:uid="{00000000-0005-0000-0000-00006B020000}"/>
    <cellStyle name="Good 2" xfId="541" xr:uid="{00000000-0005-0000-0000-00006C020000}"/>
    <cellStyle name="Good 3" xfId="542" xr:uid="{00000000-0005-0000-0000-00006D020000}"/>
    <cellStyle name="Good 4" xfId="543" xr:uid="{00000000-0005-0000-0000-00006E020000}"/>
    <cellStyle name="Good 5" xfId="544" xr:uid="{00000000-0005-0000-0000-00006F020000}"/>
    <cellStyle name="Good 6" xfId="545" xr:uid="{00000000-0005-0000-0000-000070020000}"/>
    <cellStyle name="Good 7" xfId="546" xr:uid="{00000000-0005-0000-0000-000071020000}"/>
    <cellStyle name="Good 8" xfId="547" xr:uid="{00000000-0005-0000-0000-000072020000}"/>
    <cellStyle name="Good 9" xfId="548" xr:uid="{00000000-0005-0000-0000-000073020000}"/>
    <cellStyle name="Grey" xfId="549" xr:uid="{00000000-0005-0000-0000-000074020000}"/>
    <cellStyle name="Header1" xfId="550" xr:uid="{00000000-0005-0000-0000-000075020000}"/>
    <cellStyle name="Header1 2" xfId="1029" xr:uid="{00000000-0005-0000-0000-000076020000}"/>
    <cellStyle name="Header2" xfId="551" xr:uid="{00000000-0005-0000-0000-000077020000}"/>
    <cellStyle name="Header2 2" xfId="1030" xr:uid="{00000000-0005-0000-0000-000078020000}"/>
    <cellStyle name="headerStyleStringLeft" xfId="552" xr:uid="{00000000-0005-0000-0000-000079020000}"/>
    <cellStyle name="headerStyleStringLeft 2" xfId="553" xr:uid="{00000000-0005-0000-0000-00007A020000}"/>
    <cellStyle name="headerStyleStringLeft 3" xfId="554" xr:uid="{00000000-0005-0000-0000-00007B020000}"/>
    <cellStyle name="headerStyleStringLeft_B100 &amp; B200" xfId="555" xr:uid="{00000000-0005-0000-0000-00007C020000}"/>
    <cellStyle name="headerStyleStringRight" xfId="556" xr:uid="{00000000-0005-0000-0000-00007D020000}"/>
    <cellStyle name="headerStyleStringRight 2" xfId="557" xr:uid="{00000000-0005-0000-0000-00007E020000}"/>
    <cellStyle name="headerStyleStringRight 3" xfId="558" xr:uid="{00000000-0005-0000-0000-00007F020000}"/>
    <cellStyle name="headerStyleStringRight_B100 &amp; B200" xfId="559" xr:uid="{00000000-0005-0000-0000-000080020000}"/>
    <cellStyle name="Heading 1 10" xfId="560" xr:uid="{00000000-0005-0000-0000-000081020000}"/>
    <cellStyle name="Heading 1 11" xfId="561" xr:uid="{00000000-0005-0000-0000-000082020000}"/>
    <cellStyle name="Heading 1 12" xfId="562" xr:uid="{00000000-0005-0000-0000-000083020000}"/>
    <cellStyle name="Heading 1 13" xfId="563" xr:uid="{00000000-0005-0000-0000-000084020000}"/>
    <cellStyle name="Heading 1 14" xfId="564" xr:uid="{00000000-0005-0000-0000-000085020000}"/>
    <cellStyle name="Heading 1 2" xfId="565" xr:uid="{00000000-0005-0000-0000-000086020000}"/>
    <cellStyle name="Heading 1 3" xfId="566" xr:uid="{00000000-0005-0000-0000-000087020000}"/>
    <cellStyle name="Heading 1 4" xfId="567" xr:uid="{00000000-0005-0000-0000-000088020000}"/>
    <cellStyle name="Heading 1 5" xfId="568" xr:uid="{00000000-0005-0000-0000-000089020000}"/>
    <cellStyle name="Heading 1 6" xfId="569" xr:uid="{00000000-0005-0000-0000-00008A020000}"/>
    <cellStyle name="Heading 1 7" xfId="570" xr:uid="{00000000-0005-0000-0000-00008B020000}"/>
    <cellStyle name="Heading 1 8" xfId="571" xr:uid="{00000000-0005-0000-0000-00008C020000}"/>
    <cellStyle name="Heading 1 9" xfId="572" xr:uid="{00000000-0005-0000-0000-00008D020000}"/>
    <cellStyle name="Heading 2 10" xfId="573" xr:uid="{00000000-0005-0000-0000-00008E020000}"/>
    <cellStyle name="Heading 2 11" xfId="574" xr:uid="{00000000-0005-0000-0000-00008F020000}"/>
    <cellStyle name="Heading 2 12" xfId="575" xr:uid="{00000000-0005-0000-0000-000090020000}"/>
    <cellStyle name="Heading 2 13" xfId="576" xr:uid="{00000000-0005-0000-0000-000091020000}"/>
    <cellStyle name="Heading 2 14" xfId="577" xr:uid="{00000000-0005-0000-0000-000092020000}"/>
    <cellStyle name="Heading 2 2" xfId="578" xr:uid="{00000000-0005-0000-0000-000093020000}"/>
    <cellStyle name="Heading 2 3" xfId="579" xr:uid="{00000000-0005-0000-0000-000094020000}"/>
    <cellStyle name="Heading 2 4" xfId="580" xr:uid="{00000000-0005-0000-0000-000095020000}"/>
    <cellStyle name="Heading 2 5" xfId="581" xr:uid="{00000000-0005-0000-0000-000096020000}"/>
    <cellStyle name="Heading 2 6" xfId="582" xr:uid="{00000000-0005-0000-0000-000097020000}"/>
    <cellStyle name="Heading 2 7" xfId="583" xr:uid="{00000000-0005-0000-0000-000098020000}"/>
    <cellStyle name="Heading 2 8" xfId="584" xr:uid="{00000000-0005-0000-0000-000099020000}"/>
    <cellStyle name="Heading 2 9" xfId="585" xr:uid="{00000000-0005-0000-0000-00009A020000}"/>
    <cellStyle name="Heading 3 10" xfId="586" xr:uid="{00000000-0005-0000-0000-00009B020000}"/>
    <cellStyle name="Heading 3 11" xfId="587" xr:uid="{00000000-0005-0000-0000-00009C020000}"/>
    <cellStyle name="Heading 3 12" xfId="588" xr:uid="{00000000-0005-0000-0000-00009D020000}"/>
    <cellStyle name="Heading 3 13" xfId="589" xr:uid="{00000000-0005-0000-0000-00009E020000}"/>
    <cellStyle name="Heading 3 14" xfId="590" xr:uid="{00000000-0005-0000-0000-00009F020000}"/>
    <cellStyle name="Heading 3 2" xfId="591" xr:uid="{00000000-0005-0000-0000-0000A0020000}"/>
    <cellStyle name="Heading 3 3" xfId="592" xr:uid="{00000000-0005-0000-0000-0000A1020000}"/>
    <cellStyle name="Heading 3 4" xfId="593" xr:uid="{00000000-0005-0000-0000-0000A2020000}"/>
    <cellStyle name="Heading 3 5" xfId="594" xr:uid="{00000000-0005-0000-0000-0000A3020000}"/>
    <cellStyle name="Heading 3 6" xfId="595" xr:uid="{00000000-0005-0000-0000-0000A4020000}"/>
    <cellStyle name="Heading 3 7" xfId="596" xr:uid="{00000000-0005-0000-0000-0000A5020000}"/>
    <cellStyle name="Heading 3 8" xfId="597" xr:uid="{00000000-0005-0000-0000-0000A6020000}"/>
    <cellStyle name="Heading 3 9" xfId="598" xr:uid="{00000000-0005-0000-0000-0000A7020000}"/>
    <cellStyle name="Heading 4 10" xfId="599" xr:uid="{00000000-0005-0000-0000-0000A8020000}"/>
    <cellStyle name="Heading 4 11" xfId="600" xr:uid="{00000000-0005-0000-0000-0000A9020000}"/>
    <cellStyle name="Heading 4 12" xfId="601" xr:uid="{00000000-0005-0000-0000-0000AA020000}"/>
    <cellStyle name="Heading 4 13" xfId="602" xr:uid="{00000000-0005-0000-0000-0000AB020000}"/>
    <cellStyle name="Heading 4 14" xfId="603" xr:uid="{00000000-0005-0000-0000-0000AC020000}"/>
    <cellStyle name="Heading 4 2" xfId="604" xr:uid="{00000000-0005-0000-0000-0000AD020000}"/>
    <cellStyle name="Heading 4 3" xfId="605" xr:uid="{00000000-0005-0000-0000-0000AE020000}"/>
    <cellStyle name="Heading 4 4" xfId="606" xr:uid="{00000000-0005-0000-0000-0000AF020000}"/>
    <cellStyle name="Heading 4 5" xfId="607" xr:uid="{00000000-0005-0000-0000-0000B0020000}"/>
    <cellStyle name="Heading 4 6" xfId="608" xr:uid="{00000000-0005-0000-0000-0000B1020000}"/>
    <cellStyle name="Heading 4 7" xfId="609" xr:uid="{00000000-0005-0000-0000-0000B2020000}"/>
    <cellStyle name="Heading 4 8" xfId="610" xr:uid="{00000000-0005-0000-0000-0000B3020000}"/>
    <cellStyle name="Heading 4 9" xfId="611" xr:uid="{00000000-0005-0000-0000-0000B4020000}"/>
    <cellStyle name="HEADING1" xfId="612" xr:uid="{00000000-0005-0000-0000-0000B5020000}"/>
    <cellStyle name="HEADING1 2" xfId="1031" xr:uid="{00000000-0005-0000-0000-0000B6020000}"/>
    <cellStyle name="HEADING2" xfId="613" xr:uid="{00000000-0005-0000-0000-0000B7020000}"/>
    <cellStyle name="HEADING2 2" xfId="1032" xr:uid="{00000000-0005-0000-0000-0000B8020000}"/>
    <cellStyle name="Hyperlink" xfId="614" builtinId="8"/>
    <cellStyle name="Hyperlink 2" xfId="615" xr:uid="{00000000-0005-0000-0000-0000BA020000}"/>
    <cellStyle name="Hyperlink 2 2" xfId="1034" xr:uid="{00000000-0005-0000-0000-0000BB020000}"/>
    <cellStyle name="Hyperlink 2 3" xfId="1033" xr:uid="{00000000-0005-0000-0000-0000BC020000}"/>
    <cellStyle name="Hyperlink 3" xfId="616" xr:uid="{00000000-0005-0000-0000-0000BD020000}"/>
    <cellStyle name="Hyperlink 4" xfId="617" xr:uid="{00000000-0005-0000-0000-0000BE020000}"/>
    <cellStyle name="Hyperlink 5" xfId="618" xr:uid="{00000000-0005-0000-0000-0000BF020000}"/>
    <cellStyle name="Hyperlink 6" xfId="619" xr:uid="{00000000-0005-0000-0000-0000C0020000}"/>
    <cellStyle name="Hyperlink 7" xfId="620" xr:uid="{00000000-0005-0000-0000-0000C1020000}"/>
    <cellStyle name="Input [yellow]" xfId="621" xr:uid="{00000000-0005-0000-0000-0000C2020000}"/>
    <cellStyle name="Input 10" xfId="622" xr:uid="{00000000-0005-0000-0000-0000C3020000}"/>
    <cellStyle name="Input 11" xfId="623" xr:uid="{00000000-0005-0000-0000-0000C4020000}"/>
    <cellStyle name="Input 12" xfId="624" xr:uid="{00000000-0005-0000-0000-0000C5020000}"/>
    <cellStyle name="Input 13" xfId="625" xr:uid="{00000000-0005-0000-0000-0000C6020000}"/>
    <cellStyle name="Input 14" xfId="626" xr:uid="{00000000-0005-0000-0000-0000C7020000}"/>
    <cellStyle name="Input 2" xfId="627" xr:uid="{00000000-0005-0000-0000-0000C8020000}"/>
    <cellStyle name="Input 3" xfId="628" xr:uid="{00000000-0005-0000-0000-0000C9020000}"/>
    <cellStyle name="Input 4" xfId="629" xr:uid="{00000000-0005-0000-0000-0000CA020000}"/>
    <cellStyle name="Input 5" xfId="630" xr:uid="{00000000-0005-0000-0000-0000CB020000}"/>
    <cellStyle name="Input 6" xfId="631" xr:uid="{00000000-0005-0000-0000-0000CC020000}"/>
    <cellStyle name="Input 7" xfId="632" xr:uid="{00000000-0005-0000-0000-0000CD020000}"/>
    <cellStyle name="Input 8" xfId="633" xr:uid="{00000000-0005-0000-0000-0000CE020000}"/>
    <cellStyle name="Input 9" xfId="634" xr:uid="{00000000-0005-0000-0000-0000CF020000}"/>
    <cellStyle name="InputHeading" xfId="635" xr:uid="{00000000-0005-0000-0000-0000D0020000}"/>
    <cellStyle name="Linked Cell 10" xfId="636" xr:uid="{00000000-0005-0000-0000-0000D1020000}"/>
    <cellStyle name="Linked Cell 10 2" xfId="1125" xr:uid="{00000000-0005-0000-0000-0000D2020000}"/>
    <cellStyle name="Linked Cell 11" xfId="637" xr:uid="{00000000-0005-0000-0000-0000D3020000}"/>
    <cellStyle name="Linked Cell 11 2" xfId="1126" xr:uid="{00000000-0005-0000-0000-0000D4020000}"/>
    <cellStyle name="Linked Cell 12" xfId="638" xr:uid="{00000000-0005-0000-0000-0000D5020000}"/>
    <cellStyle name="Linked Cell 12 2" xfId="1127" xr:uid="{00000000-0005-0000-0000-0000D6020000}"/>
    <cellStyle name="Linked Cell 13" xfId="639" xr:uid="{00000000-0005-0000-0000-0000D7020000}"/>
    <cellStyle name="Linked Cell 13 2" xfId="1128" xr:uid="{00000000-0005-0000-0000-0000D8020000}"/>
    <cellStyle name="Linked Cell 14" xfId="640" xr:uid="{00000000-0005-0000-0000-0000D9020000}"/>
    <cellStyle name="Linked Cell 14 2" xfId="1129" xr:uid="{00000000-0005-0000-0000-0000DA020000}"/>
    <cellStyle name="Linked Cell 2" xfId="641" xr:uid="{00000000-0005-0000-0000-0000DB020000}"/>
    <cellStyle name="Linked Cell 2 2" xfId="1130" xr:uid="{00000000-0005-0000-0000-0000DC020000}"/>
    <cellStyle name="Linked Cell 3" xfId="642" xr:uid="{00000000-0005-0000-0000-0000DD020000}"/>
    <cellStyle name="Linked Cell 3 2" xfId="1131" xr:uid="{00000000-0005-0000-0000-0000DE020000}"/>
    <cellStyle name="Linked Cell 4" xfId="643" xr:uid="{00000000-0005-0000-0000-0000DF020000}"/>
    <cellStyle name="Linked Cell 4 2" xfId="1132" xr:uid="{00000000-0005-0000-0000-0000E0020000}"/>
    <cellStyle name="Linked Cell 5" xfId="644" xr:uid="{00000000-0005-0000-0000-0000E1020000}"/>
    <cellStyle name="Linked Cell 5 2" xfId="1133" xr:uid="{00000000-0005-0000-0000-0000E2020000}"/>
    <cellStyle name="Linked Cell 6" xfId="645" xr:uid="{00000000-0005-0000-0000-0000E3020000}"/>
    <cellStyle name="Linked Cell 6 2" xfId="1134" xr:uid="{00000000-0005-0000-0000-0000E4020000}"/>
    <cellStyle name="Linked Cell 7" xfId="646" xr:uid="{00000000-0005-0000-0000-0000E5020000}"/>
    <cellStyle name="Linked Cell 7 2" xfId="1135" xr:uid="{00000000-0005-0000-0000-0000E6020000}"/>
    <cellStyle name="Linked Cell 8" xfId="647" xr:uid="{00000000-0005-0000-0000-0000E7020000}"/>
    <cellStyle name="Linked Cell 8 2" xfId="1136" xr:uid="{00000000-0005-0000-0000-0000E8020000}"/>
    <cellStyle name="Linked Cell 9" xfId="648" xr:uid="{00000000-0005-0000-0000-0000E9020000}"/>
    <cellStyle name="Linked Cell 9 2" xfId="1137" xr:uid="{00000000-0005-0000-0000-0000EA020000}"/>
    <cellStyle name="Neutral 10" xfId="649" xr:uid="{00000000-0005-0000-0000-0000EB020000}"/>
    <cellStyle name="Neutral 11" xfId="650" xr:uid="{00000000-0005-0000-0000-0000EC020000}"/>
    <cellStyle name="Neutral 12" xfId="651" xr:uid="{00000000-0005-0000-0000-0000ED020000}"/>
    <cellStyle name="Neutral 13" xfId="652" xr:uid="{00000000-0005-0000-0000-0000EE020000}"/>
    <cellStyle name="Neutral 14" xfId="653" xr:uid="{00000000-0005-0000-0000-0000EF020000}"/>
    <cellStyle name="Neutral 2" xfId="654" xr:uid="{00000000-0005-0000-0000-0000F0020000}"/>
    <cellStyle name="Neutral 3" xfId="655" xr:uid="{00000000-0005-0000-0000-0000F1020000}"/>
    <cellStyle name="Neutral 4" xfId="656" xr:uid="{00000000-0005-0000-0000-0000F2020000}"/>
    <cellStyle name="Neutral 5" xfId="657" xr:uid="{00000000-0005-0000-0000-0000F3020000}"/>
    <cellStyle name="Neutral 6" xfId="658" xr:uid="{00000000-0005-0000-0000-0000F4020000}"/>
    <cellStyle name="Neutral 7" xfId="659" xr:uid="{00000000-0005-0000-0000-0000F5020000}"/>
    <cellStyle name="Neutral 8" xfId="660" xr:uid="{00000000-0005-0000-0000-0000F6020000}"/>
    <cellStyle name="Neutral 9" xfId="661" xr:uid="{00000000-0005-0000-0000-0000F7020000}"/>
    <cellStyle name="no dec" xfId="662" xr:uid="{00000000-0005-0000-0000-0000F8020000}"/>
    <cellStyle name="no dec 10" xfId="663" xr:uid="{00000000-0005-0000-0000-0000F9020000}"/>
    <cellStyle name="no dec 2" xfId="664" xr:uid="{00000000-0005-0000-0000-0000FA020000}"/>
    <cellStyle name="no dec 3" xfId="665" xr:uid="{00000000-0005-0000-0000-0000FB020000}"/>
    <cellStyle name="no dec 4" xfId="666" xr:uid="{00000000-0005-0000-0000-0000FC020000}"/>
    <cellStyle name="no dec 5" xfId="667" xr:uid="{00000000-0005-0000-0000-0000FD020000}"/>
    <cellStyle name="no dec 6" xfId="668" xr:uid="{00000000-0005-0000-0000-0000FE020000}"/>
    <cellStyle name="no dec 7" xfId="669" xr:uid="{00000000-0005-0000-0000-0000FF020000}"/>
    <cellStyle name="no dec 8" xfId="670" xr:uid="{00000000-0005-0000-0000-000000030000}"/>
    <cellStyle name="no dec 9" xfId="671" xr:uid="{00000000-0005-0000-0000-000001030000}"/>
    <cellStyle name="no dec_Book1" xfId="672" xr:uid="{00000000-0005-0000-0000-000002030000}"/>
    <cellStyle name="Normal" xfId="0" builtinId="0"/>
    <cellStyle name="Normal - Style1" xfId="673" xr:uid="{00000000-0005-0000-0000-000004030000}"/>
    <cellStyle name="Normal - Style1 10" xfId="674" xr:uid="{00000000-0005-0000-0000-000005030000}"/>
    <cellStyle name="Normal - Style1 11" xfId="1035" xr:uid="{00000000-0005-0000-0000-000006030000}"/>
    <cellStyle name="Normal - Style1 2" xfId="675" xr:uid="{00000000-0005-0000-0000-000007030000}"/>
    <cellStyle name="Normal - Style1 3" xfId="676" xr:uid="{00000000-0005-0000-0000-000008030000}"/>
    <cellStyle name="Normal - Style1 4" xfId="677" xr:uid="{00000000-0005-0000-0000-000009030000}"/>
    <cellStyle name="Normal - Style1 5" xfId="678" xr:uid="{00000000-0005-0000-0000-00000A030000}"/>
    <cellStyle name="Normal - Style1 6" xfId="679" xr:uid="{00000000-0005-0000-0000-00000B030000}"/>
    <cellStyle name="Normal - Style1 7" xfId="680" xr:uid="{00000000-0005-0000-0000-00000C030000}"/>
    <cellStyle name="Normal - Style1 8" xfId="681" xr:uid="{00000000-0005-0000-0000-00000D030000}"/>
    <cellStyle name="Normal - Style1 9" xfId="682" xr:uid="{00000000-0005-0000-0000-00000E030000}"/>
    <cellStyle name="Normal - Style1_Book1" xfId="683" xr:uid="{00000000-0005-0000-0000-00000F030000}"/>
    <cellStyle name="Normal 10" xfId="684" xr:uid="{00000000-0005-0000-0000-000010030000}"/>
    <cellStyle name="Normal 10 2" xfId="685" xr:uid="{00000000-0005-0000-0000-000011030000}"/>
    <cellStyle name="Normal 10 2 2" xfId="1139" xr:uid="{00000000-0005-0000-0000-000012030000}"/>
    <cellStyle name="Normal 10 3" xfId="686" xr:uid="{00000000-0005-0000-0000-000013030000}"/>
    <cellStyle name="Normal 10 3 2" xfId="1140" xr:uid="{00000000-0005-0000-0000-000014030000}"/>
    <cellStyle name="Normal 10 4" xfId="1138" xr:uid="{00000000-0005-0000-0000-000015030000}"/>
    <cellStyle name="Normal 10_FAM GTEF_Lead 31.7.10" xfId="687" xr:uid="{00000000-0005-0000-0000-000016030000}"/>
    <cellStyle name="Normal 11" xfId="688" xr:uid="{00000000-0005-0000-0000-000017030000}"/>
    <cellStyle name="Normal 11 2" xfId="1141" xr:uid="{00000000-0005-0000-0000-000018030000}"/>
    <cellStyle name="Normal 12" xfId="689" xr:uid="{00000000-0005-0000-0000-000019030000}"/>
    <cellStyle name="Normal 13" xfId="690" xr:uid="{00000000-0005-0000-0000-00001A030000}"/>
    <cellStyle name="Normal 14" xfId="691" xr:uid="{00000000-0005-0000-0000-00001B030000}"/>
    <cellStyle name="Normal 15" xfId="692" xr:uid="{00000000-0005-0000-0000-00001C030000}"/>
    <cellStyle name="Normal 16" xfId="693" xr:uid="{00000000-0005-0000-0000-00001D030000}"/>
    <cellStyle name="Normal 17" xfId="694" xr:uid="{00000000-0005-0000-0000-00001E030000}"/>
    <cellStyle name="Normal 18" xfId="695" xr:uid="{00000000-0005-0000-0000-00001F030000}"/>
    <cellStyle name="Normal 19" xfId="998" xr:uid="{00000000-0005-0000-0000-000020030000}"/>
    <cellStyle name="Normal 2" xfId="696" xr:uid="{00000000-0005-0000-0000-000021030000}"/>
    <cellStyle name="Normal 2 10" xfId="697" xr:uid="{00000000-0005-0000-0000-000022030000}"/>
    <cellStyle name="Normal 2 11" xfId="1036" xr:uid="{00000000-0005-0000-0000-000023030000}"/>
    <cellStyle name="Normal 2 12" xfId="1142" xr:uid="{00000000-0005-0000-0000-000024030000}"/>
    <cellStyle name="Normal 2 2" xfId="698" xr:uid="{00000000-0005-0000-0000-000025030000}"/>
    <cellStyle name="Normal 2 2 10" xfId="699" xr:uid="{00000000-0005-0000-0000-000026030000}"/>
    <cellStyle name="Normal 2 2 10 2" xfId="1143" xr:uid="{00000000-0005-0000-0000-000027030000}"/>
    <cellStyle name="Normal 2 2 2" xfId="700" xr:uid="{00000000-0005-0000-0000-000028030000}"/>
    <cellStyle name="Normal 2 2 2 10" xfId="1144" xr:uid="{00000000-0005-0000-0000-000029030000}"/>
    <cellStyle name="Normal 2 2 2 2" xfId="701" xr:uid="{00000000-0005-0000-0000-00002A030000}"/>
    <cellStyle name="Normal 2 2 2 3" xfId="702" xr:uid="{00000000-0005-0000-0000-00002B030000}"/>
    <cellStyle name="Normal 2 2 2 4" xfId="703" xr:uid="{00000000-0005-0000-0000-00002C030000}"/>
    <cellStyle name="Normal 2 2 2 5" xfId="704" xr:uid="{00000000-0005-0000-0000-00002D030000}"/>
    <cellStyle name="Normal 2 2 2 6" xfId="705" xr:uid="{00000000-0005-0000-0000-00002E030000}"/>
    <cellStyle name="Normal 2 2 2 7" xfId="706" xr:uid="{00000000-0005-0000-0000-00002F030000}"/>
    <cellStyle name="Normal 2 2 2 8" xfId="707" xr:uid="{00000000-0005-0000-0000-000030030000}"/>
    <cellStyle name="Normal 2 2 2 9" xfId="708" xr:uid="{00000000-0005-0000-0000-000031030000}"/>
    <cellStyle name="Normal 2 2 3" xfId="709" xr:uid="{00000000-0005-0000-0000-000032030000}"/>
    <cellStyle name="Normal 2 2 3 2" xfId="1145" xr:uid="{00000000-0005-0000-0000-000033030000}"/>
    <cellStyle name="Normal 2 2 4" xfId="710" xr:uid="{00000000-0005-0000-0000-000034030000}"/>
    <cellStyle name="Normal 2 2 4 2" xfId="1146" xr:uid="{00000000-0005-0000-0000-000035030000}"/>
    <cellStyle name="Normal 2 2 5" xfId="711" xr:uid="{00000000-0005-0000-0000-000036030000}"/>
    <cellStyle name="Normal 2 2 5 2" xfId="1147" xr:uid="{00000000-0005-0000-0000-000037030000}"/>
    <cellStyle name="Normal 2 2 6" xfId="712" xr:uid="{00000000-0005-0000-0000-000038030000}"/>
    <cellStyle name="Normal 2 2 6 2" xfId="1148" xr:uid="{00000000-0005-0000-0000-000039030000}"/>
    <cellStyle name="Normal 2 2 7" xfId="713" xr:uid="{00000000-0005-0000-0000-00003A030000}"/>
    <cellStyle name="Normal 2 2 7 2" xfId="1149" xr:uid="{00000000-0005-0000-0000-00003B030000}"/>
    <cellStyle name="Normal 2 2 8" xfId="714" xr:uid="{00000000-0005-0000-0000-00003C030000}"/>
    <cellStyle name="Normal 2 2 8 2" xfId="1150" xr:uid="{00000000-0005-0000-0000-00003D030000}"/>
    <cellStyle name="Normal 2 2 9" xfId="715" xr:uid="{00000000-0005-0000-0000-00003E030000}"/>
    <cellStyle name="Normal 2 2 9 2" xfId="1151" xr:uid="{00000000-0005-0000-0000-00003F030000}"/>
    <cellStyle name="Normal 2 2_FAM GTEF_Lead 31.7.10" xfId="716" xr:uid="{00000000-0005-0000-0000-000040030000}"/>
    <cellStyle name="Normal 2 3" xfId="717" xr:uid="{00000000-0005-0000-0000-000041030000}"/>
    <cellStyle name="Normal 2 3 2" xfId="1152" xr:uid="{00000000-0005-0000-0000-000042030000}"/>
    <cellStyle name="Normal 2 4" xfId="718" xr:uid="{00000000-0005-0000-0000-000043030000}"/>
    <cellStyle name="Normal 2 4 2" xfId="1153" xr:uid="{00000000-0005-0000-0000-000044030000}"/>
    <cellStyle name="Normal 2 5" xfId="719" xr:uid="{00000000-0005-0000-0000-000045030000}"/>
    <cellStyle name="Normal 2 5 2" xfId="1154" xr:uid="{00000000-0005-0000-0000-000046030000}"/>
    <cellStyle name="Normal 2 6" xfId="720" xr:uid="{00000000-0005-0000-0000-000047030000}"/>
    <cellStyle name="Normal 2 6 2" xfId="1155" xr:uid="{00000000-0005-0000-0000-000048030000}"/>
    <cellStyle name="Normal 2 7" xfId="721" xr:uid="{00000000-0005-0000-0000-000049030000}"/>
    <cellStyle name="Normal 2 7 2" xfId="1156" xr:uid="{00000000-0005-0000-0000-00004A030000}"/>
    <cellStyle name="Normal 2 8" xfId="722" xr:uid="{00000000-0005-0000-0000-00004B030000}"/>
    <cellStyle name="Normal 2 8 2" xfId="1157" xr:uid="{00000000-0005-0000-0000-00004C030000}"/>
    <cellStyle name="Normal 2 9" xfId="723" xr:uid="{00000000-0005-0000-0000-00004D030000}"/>
    <cellStyle name="Normal 2 9 2" xfId="1158" xr:uid="{00000000-0005-0000-0000-00004E030000}"/>
    <cellStyle name="Normal 2_B100 &amp; B200" xfId="724" xr:uid="{00000000-0005-0000-0000-00004F030000}"/>
    <cellStyle name="Normal 20" xfId="1074" xr:uid="{00000000-0005-0000-0000-000050030000}"/>
    <cellStyle name="Normal 21" xfId="1075" xr:uid="{00000000-0005-0000-0000-000051030000}"/>
    <cellStyle name="Normal 22" xfId="1238" xr:uid="{00000000-0005-0000-0000-000052030000}"/>
    <cellStyle name="Normal 23" xfId="1037" xr:uid="{00000000-0005-0000-0000-000053030000}"/>
    <cellStyle name="Normal 24" xfId="1073" xr:uid="{00000000-0005-0000-0000-000054030000}"/>
    <cellStyle name="Normal 3" xfId="725" xr:uid="{00000000-0005-0000-0000-000055030000}"/>
    <cellStyle name="Normal 3 10" xfId="726" xr:uid="{00000000-0005-0000-0000-000056030000}"/>
    <cellStyle name="Normal 3 10 2" xfId="1159" xr:uid="{00000000-0005-0000-0000-000057030000}"/>
    <cellStyle name="Normal 3 11" xfId="727" xr:uid="{00000000-0005-0000-0000-000058030000}"/>
    <cellStyle name="Normal 3 12" xfId="997" xr:uid="{00000000-0005-0000-0000-000059030000}"/>
    <cellStyle name="Normal 3 13" xfId="1038" xr:uid="{00000000-0005-0000-0000-00005A030000}"/>
    <cellStyle name="Normal 3 2" xfId="728" xr:uid="{00000000-0005-0000-0000-00005B030000}"/>
    <cellStyle name="Normal 3 2 10" xfId="1160" xr:uid="{00000000-0005-0000-0000-00005C030000}"/>
    <cellStyle name="Normal 3 2 2" xfId="729" xr:uid="{00000000-0005-0000-0000-00005D030000}"/>
    <cellStyle name="Normal 3 2 3" xfId="730" xr:uid="{00000000-0005-0000-0000-00005E030000}"/>
    <cellStyle name="Normal 3 2 4" xfId="731" xr:uid="{00000000-0005-0000-0000-00005F030000}"/>
    <cellStyle name="Normal 3 2 5" xfId="732" xr:uid="{00000000-0005-0000-0000-000060030000}"/>
    <cellStyle name="Normal 3 2 6" xfId="733" xr:uid="{00000000-0005-0000-0000-000061030000}"/>
    <cellStyle name="Normal 3 2 7" xfId="734" xr:uid="{00000000-0005-0000-0000-000062030000}"/>
    <cellStyle name="Normal 3 2 8" xfId="735" xr:uid="{00000000-0005-0000-0000-000063030000}"/>
    <cellStyle name="Normal 3 2 9" xfId="736" xr:uid="{00000000-0005-0000-0000-000064030000}"/>
    <cellStyle name="Normal 3 2_FAM GTEF_Lead 31.7.10" xfId="737" xr:uid="{00000000-0005-0000-0000-000065030000}"/>
    <cellStyle name="Normal 3 3" xfId="738" xr:uid="{00000000-0005-0000-0000-000066030000}"/>
    <cellStyle name="Normal 3 3 2" xfId="1161" xr:uid="{00000000-0005-0000-0000-000067030000}"/>
    <cellStyle name="Normal 3 4" xfId="739" xr:uid="{00000000-0005-0000-0000-000068030000}"/>
    <cellStyle name="Normal 3 5" xfId="740" xr:uid="{00000000-0005-0000-0000-000069030000}"/>
    <cellStyle name="Normal 3 6" xfId="741" xr:uid="{00000000-0005-0000-0000-00006A030000}"/>
    <cellStyle name="Normal 3 6 2" xfId="1162" xr:uid="{00000000-0005-0000-0000-00006B030000}"/>
    <cellStyle name="Normal 3 7" xfId="742" xr:uid="{00000000-0005-0000-0000-00006C030000}"/>
    <cellStyle name="Normal 3 7 2" xfId="1163" xr:uid="{00000000-0005-0000-0000-00006D030000}"/>
    <cellStyle name="Normal 3 8" xfId="743" xr:uid="{00000000-0005-0000-0000-00006E030000}"/>
    <cellStyle name="Normal 3 8 2" xfId="1164" xr:uid="{00000000-0005-0000-0000-00006F030000}"/>
    <cellStyle name="Normal 3 9" xfId="744" xr:uid="{00000000-0005-0000-0000-000070030000}"/>
    <cellStyle name="Normal 3 9 2" xfId="1165" xr:uid="{00000000-0005-0000-0000-000071030000}"/>
    <cellStyle name="Normal 3_Current Investment" xfId="745" xr:uid="{00000000-0005-0000-0000-000072030000}"/>
    <cellStyle name="Normal 35" xfId="1039" xr:uid="{00000000-0005-0000-0000-000073030000}"/>
    <cellStyle name="Normal 4" xfId="746" xr:uid="{00000000-0005-0000-0000-000074030000}"/>
    <cellStyle name="Normal 4 2" xfId="747" xr:uid="{00000000-0005-0000-0000-000075030000}"/>
    <cellStyle name="Normal 4 3" xfId="1040" xr:uid="{00000000-0005-0000-0000-000076030000}"/>
    <cellStyle name="Normal 4 4" xfId="1166" xr:uid="{00000000-0005-0000-0000-000077030000}"/>
    <cellStyle name="Normal 4_Current Investment" xfId="748" xr:uid="{00000000-0005-0000-0000-000078030000}"/>
    <cellStyle name="Normal 5" xfId="749" xr:uid="{00000000-0005-0000-0000-000079030000}"/>
    <cellStyle name="Normal 5 10" xfId="750" xr:uid="{00000000-0005-0000-0000-00007A030000}"/>
    <cellStyle name="Normal 5 11" xfId="751" xr:uid="{00000000-0005-0000-0000-00007B030000}"/>
    <cellStyle name="Normal 5 11 2" xfId="1167" xr:uid="{00000000-0005-0000-0000-00007C030000}"/>
    <cellStyle name="Normal 5 12" xfId="1041" xr:uid="{00000000-0005-0000-0000-00007D030000}"/>
    <cellStyle name="Normal 5 2" xfId="752" xr:uid="{00000000-0005-0000-0000-00007E030000}"/>
    <cellStyle name="Normal 5 3" xfId="753" xr:uid="{00000000-0005-0000-0000-00007F030000}"/>
    <cellStyle name="Normal 5 3 2" xfId="1168" xr:uid="{00000000-0005-0000-0000-000080030000}"/>
    <cellStyle name="Normal 5 4" xfId="754" xr:uid="{00000000-0005-0000-0000-000081030000}"/>
    <cellStyle name="Normal 5 4 2" xfId="1169" xr:uid="{00000000-0005-0000-0000-000082030000}"/>
    <cellStyle name="Normal 5 5" xfId="755" xr:uid="{00000000-0005-0000-0000-000083030000}"/>
    <cellStyle name="Normal 5 5 2" xfId="1170" xr:uid="{00000000-0005-0000-0000-000084030000}"/>
    <cellStyle name="Normal 5 6" xfId="756" xr:uid="{00000000-0005-0000-0000-000085030000}"/>
    <cellStyle name="Normal 5 6 2" xfId="1171" xr:uid="{00000000-0005-0000-0000-000086030000}"/>
    <cellStyle name="Normal 5 7" xfId="757" xr:uid="{00000000-0005-0000-0000-000087030000}"/>
    <cellStyle name="Normal 5 7 2" xfId="1172" xr:uid="{00000000-0005-0000-0000-000088030000}"/>
    <cellStyle name="Normal 5 8" xfId="758" xr:uid="{00000000-0005-0000-0000-000089030000}"/>
    <cellStyle name="Normal 5 8 2" xfId="1173" xr:uid="{00000000-0005-0000-0000-00008A030000}"/>
    <cellStyle name="Normal 5 9" xfId="759" xr:uid="{00000000-0005-0000-0000-00008B030000}"/>
    <cellStyle name="Normal 5 9 2" xfId="1174" xr:uid="{00000000-0005-0000-0000-00008C030000}"/>
    <cellStyle name="Normal 5_FAM GTEF_Lead 31.7.10" xfId="760" xr:uid="{00000000-0005-0000-0000-00008D030000}"/>
    <cellStyle name="Normal 6" xfId="761" xr:uid="{00000000-0005-0000-0000-00008E030000}"/>
    <cellStyle name="Normal 6 2" xfId="1042" xr:uid="{00000000-0005-0000-0000-00008F030000}"/>
    <cellStyle name="Normal 7" xfId="762" xr:uid="{00000000-0005-0000-0000-000090030000}"/>
    <cellStyle name="Normal 7 2" xfId="1175" xr:uid="{00000000-0005-0000-0000-000091030000}"/>
    <cellStyle name="Normal 8" xfId="763" xr:uid="{00000000-0005-0000-0000-000092030000}"/>
    <cellStyle name="Normal 8 2" xfId="764" xr:uid="{00000000-0005-0000-0000-000093030000}"/>
    <cellStyle name="Normal 8 2 2" xfId="1176" xr:uid="{00000000-0005-0000-0000-000094030000}"/>
    <cellStyle name="Normal 8_FAM GTEF_Lead 31.7.10" xfId="765" xr:uid="{00000000-0005-0000-0000-000095030000}"/>
    <cellStyle name="Normal 9" xfId="766" xr:uid="{00000000-0005-0000-0000-000096030000}"/>
    <cellStyle name="Normal_Aging AR and AP-R" xfId="767" xr:uid="{00000000-0005-0000-0000-000097030000}"/>
    <cellStyle name="Normal_LEAD Q1-2000 New2" xfId="768" xr:uid="{00000000-0005-0000-0000-000098030000}"/>
    <cellStyle name="Normal_Lead sheetQ3'04" xfId="769" xr:uid="{00000000-0005-0000-0000-000099030000}"/>
    <cellStyle name="Normal_MFC  FS T &amp; Eng 30-06-06" xfId="770" xr:uid="{00000000-0005-0000-0000-00009A030000}"/>
    <cellStyle name="Note 10" xfId="771" xr:uid="{00000000-0005-0000-0000-00009B030000}"/>
    <cellStyle name="Note 11" xfId="772" xr:uid="{00000000-0005-0000-0000-00009C030000}"/>
    <cellStyle name="Note 12" xfId="773" xr:uid="{00000000-0005-0000-0000-00009D030000}"/>
    <cellStyle name="Note 13" xfId="774" xr:uid="{00000000-0005-0000-0000-00009E030000}"/>
    <cellStyle name="Note 14" xfId="775" xr:uid="{00000000-0005-0000-0000-00009F030000}"/>
    <cellStyle name="Note 15" xfId="776" xr:uid="{00000000-0005-0000-0000-0000A0030000}"/>
    <cellStyle name="Note 16" xfId="777" xr:uid="{00000000-0005-0000-0000-0000A1030000}"/>
    <cellStyle name="Note 2" xfId="778" xr:uid="{00000000-0005-0000-0000-0000A2030000}"/>
    <cellStyle name="Note 3" xfId="779" xr:uid="{00000000-0005-0000-0000-0000A3030000}"/>
    <cellStyle name="Note 4" xfId="780" xr:uid="{00000000-0005-0000-0000-0000A4030000}"/>
    <cellStyle name="Note 5" xfId="781" xr:uid="{00000000-0005-0000-0000-0000A5030000}"/>
    <cellStyle name="Note 5 2" xfId="1177" xr:uid="{00000000-0005-0000-0000-0000A6030000}"/>
    <cellStyle name="Note 6" xfId="782" xr:uid="{00000000-0005-0000-0000-0000A7030000}"/>
    <cellStyle name="Note 6 2" xfId="1178" xr:uid="{00000000-0005-0000-0000-0000A8030000}"/>
    <cellStyle name="Note 7" xfId="783" xr:uid="{00000000-0005-0000-0000-0000A9030000}"/>
    <cellStyle name="Note 8" xfId="784" xr:uid="{00000000-0005-0000-0000-0000AA030000}"/>
    <cellStyle name="Note 9" xfId="785" xr:uid="{00000000-0005-0000-0000-0000AB030000}"/>
    <cellStyle name="oft Excel]_x000d__x000a_Comment=The open=/f lines load custom functions into the Paste Function list._x000d__x000a_Maximized=3_x000d__x000a_Basics=1_x000d__x000a_A" xfId="786" xr:uid="{00000000-0005-0000-0000-0000AC030000}"/>
    <cellStyle name="Output 10" xfId="787" xr:uid="{00000000-0005-0000-0000-0000AD030000}"/>
    <cellStyle name="Output 11" xfId="788" xr:uid="{00000000-0005-0000-0000-0000AE030000}"/>
    <cellStyle name="Output 12" xfId="789" xr:uid="{00000000-0005-0000-0000-0000AF030000}"/>
    <cellStyle name="Output 13" xfId="790" xr:uid="{00000000-0005-0000-0000-0000B0030000}"/>
    <cellStyle name="Output 14" xfId="791" xr:uid="{00000000-0005-0000-0000-0000B1030000}"/>
    <cellStyle name="Output 2" xfId="792" xr:uid="{00000000-0005-0000-0000-0000B2030000}"/>
    <cellStyle name="Output 3" xfId="793" xr:uid="{00000000-0005-0000-0000-0000B3030000}"/>
    <cellStyle name="Output 4" xfId="794" xr:uid="{00000000-0005-0000-0000-0000B4030000}"/>
    <cellStyle name="Output 5" xfId="795" xr:uid="{00000000-0005-0000-0000-0000B5030000}"/>
    <cellStyle name="Output 6" xfId="796" xr:uid="{00000000-0005-0000-0000-0000B6030000}"/>
    <cellStyle name="Output 7" xfId="797" xr:uid="{00000000-0005-0000-0000-0000B7030000}"/>
    <cellStyle name="Output 8" xfId="798" xr:uid="{00000000-0005-0000-0000-0000B8030000}"/>
    <cellStyle name="Output 9" xfId="799" xr:uid="{00000000-0005-0000-0000-0000B9030000}"/>
    <cellStyle name="Percent" xfId="800" builtinId="5"/>
    <cellStyle name="Percent [2]" xfId="801" xr:uid="{00000000-0005-0000-0000-0000BB030000}"/>
    <cellStyle name="Percent [2] 10" xfId="802" xr:uid="{00000000-0005-0000-0000-0000BC030000}"/>
    <cellStyle name="Percent [2] 2" xfId="803" xr:uid="{00000000-0005-0000-0000-0000BD030000}"/>
    <cellStyle name="Percent [2] 3" xfId="804" xr:uid="{00000000-0005-0000-0000-0000BE030000}"/>
    <cellStyle name="Percent [2] 4" xfId="805" xr:uid="{00000000-0005-0000-0000-0000BF030000}"/>
    <cellStyle name="Percent [2] 5" xfId="806" xr:uid="{00000000-0005-0000-0000-0000C0030000}"/>
    <cellStyle name="Percent [2] 6" xfId="807" xr:uid="{00000000-0005-0000-0000-0000C1030000}"/>
    <cellStyle name="Percent [2] 7" xfId="808" xr:uid="{00000000-0005-0000-0000-0000C2030000}"/>
    <cellStyle name="Percent [2] 8" xfId="809" xr:uid="{00000000-0005-0000-0000-0000C3030000}"/>
    <cellStyle name="Percent [2] 9" xfId="810" xr:uid="{00000000-0005-0000-0000-0000C4030000}"/>
    <cellStyle name="Percent 10" xfId="811" xr:uid="{00000000-0005-0000-0000-0000C5030000}"/>
    <cellStyle name="Percent 11" xfId="812" xr:uid="{00000000-0005-0000-0000-0000C6030000}"/>
    <cellStyle name="Percent 11 2" xfId="1179" xr:uid="{00000000-0005-0000-0000-0000C7030000}"/>
    <cellStyle name="Percent 2" xfId="813" xr:uid="{00000000-0005-0000-0000-0000C8030000}"/>
    <cellStyle name="Percent 2 2" xfId="814" xr:uid="{00000000-0005-0000-0000-0000C9030000}"/>
    <cellStyle name="Percent 2 2 2" xfId="815" xr:uid="{00000000-0005-0000-0000-0000CA030000}"/>
    <cellStyle name="Percent 2 2 2 2" xfId="1181" xr:uid="{00000000-0005-0000-0000-0000CB030000}"/>
    <cellStyle name="Percent 2 2 3" xfId="1180" xr:uid="{00000000-0005-0000-0000-0000CC030000}"/>
    <cellStyle name="Percent 2 3" xfId="816" xr:uid="{00000000-0005-0000-0000-0000CD030000}"/>
    <cellStyle name="Percent 2 3 2" xfId="1182" xr:uid="{00000000-0005-0000-0000-0000CE030000}"/>
    <cellStyle name="Percent 2 4" xfId="817" xr:uid="{00000000-0005-0000-0000-0000CF030000}"/>
    <cellStyle name="Percent 2 4 2" xfId="1183" xr:uid="{00000000-0005-0000-0000-0000D0030000}"/>
    <cellStyle name="Percent 2 5" xfId="818" xr:uid="{00000000-0005-0000-0000-0000D1030000}"/>
    <cellStyle name="Percent 2 5 2" xfId="1184" xr:uid="{00000000-0005-0000-0000-0000D2030000}"/>
    <cellStyle name="Percent 2 6" xfId="1043" xr:uid="{00000000-0005-0000-0000-0000D3030000}"/>
    <cellStyle name="Percent 3" xfId="819" xr:uid="{00000000-0005-0000-0000-0000D4030000}"/>
    <cellStyle name="Percent 3 2" xfId="820" xr:uid="{00000000-0005-0000-0000-0000D5030000}"/>
    <cellStyle name="Percent 3 3" xfId="821" xr:uid="{00000000-0005-0000-0000-0000D6030000}"/>
    <cellStyle name="Percent 3 4" xfId="1185" xr:uid="{00000000-0005-0000-0000-0000D7030000}"/>
    <cellStyle name="Percent 4" xfId="822" xr:uid="{00000000-0005-0000-0000-0000D8030000}"/>
    <cellStyle name="Percent 4 2" xfId="1186" xr:uid="{00000000-0005-0000-0000-0000D9030000}"/>
    <cellStyle name="Percent 5" xfId="823" xr:uid="{00000000-0005-0000-0000-0000DA030000}"/>
    <cellStyle name="Percent 5 2" xfId="1187" xr:uid="{00000000-0005-0000-0000-0000DB030000}"/>
    <cellStyle name="Percent 6" xfId="824" xr:uid="{00000000-0005-0000-0000-0000DC030000}"/>
    <cellStyle name="Percent 6 2" xfId="825" xr:uid="{00000000-0005-0000-0000-0000DD030000}"/>
    <cellStyle name="Percent 6 3" xfId="1188" xr:uid="{00000000-0005-0000-0000-0000DE030000}"/>
    <cellStyle name="Percent 7" xfId="826" xr:uid="{00000000-0005-0000-0000-0000DF030000}"/>
    <cellStyle name="Percent 7 2" xfId="827" xr:uid="{00000000-0005-0000-0000-0000E0030000}"/>
    <cellStyle name="Percent 7 2 2" xfId="1190" xr:uid="{00000000-0005-0000-0000-0000E1030000}"/>
    <cellStyle name="Percent 7 3" xfId="1189" xr:uid="{00000000-0005-0000-0000-0000E2030000}"/>
    <cellStyle name="Percent 8" xfId="828" xr:uid="{00000000-0005-0000-0000-0000E3030000}"/>
    <cellStyle name="Percent 9" xfId="829" xr:uid="{00000000-0005-0000-0000-0000E4030000}"/>
    <cellStyle name="Percent 9 2" xfId="830" xr:uid="{00000000-0005-0000-0000-0000E5030000}"/>
    <cellStyle name="Percent 9 2 2" xfId="1192" xr:uid="{00000000-0005-0000-0000-0000E6030000}"/>
    <cellStyle name="Percent 9 3" xfId="1191" xr:uid="{00000000-0005-0000-0000-0000E7030000}"/>
    <cellStyle name="Quantity" xfId="831" xr:uid="{00000000-0005-0000-0000-0000E8030000}"/>
    <cellStyle name="Quantity 10" xfId="832" xr:uid="{00000000-0005-0000-0000-0000E9030000}"/>
    <cellStyle name="Quantity 2" xfId="833" xr:uid="{00000000-0005-0000-0000-0000EA030000}"/>
    <cellStyle name="Quantity 3" xfId="834" xr:uid="{00000000-0005-0000-0000-0000EB030000}"/>
    <cellStyle name="Quantity 4" xfId="835" xr:uid="{00000000-0005-0000-0000-0000EC030000}"/>
    <cellStyle name="Quantity 5" xfId="836" xr:uid="{00000000-0005-0000-0000-0000ED030000}"/>
    <cellStyle name="Quantity 6" xfId="837" xr:uid="{00000000-0005-0000-0000-0000EE030000}"/>
    <cellStyle name="Quantity 7" xfId="838" xr:uid="{00000000-0005-0000-0000-0000EF030000}"/>
    <cellStyle name="Quantity 8" xfId="839" xr:uid="{00000000-0005-0000-0000-0000F0030000}"/>
    <cellStyle name="Quantity 9" xfId="840" xr:uid="{00000000-0005-0000-0000-0000F1030000}"/>
    <cellStyle name="Quantity_Book1" xfId="841" xr:uid="{00000000-0005-0000-0000-0000F2030000}"/>
    <cellStyle name="rowStyleNumber" xfId="842" xr:uid="{00000000-0005-0000-0000-0000F3030000}"/>
    <cellStyle name="rowStyleNumber 10" xfId="843" xr:uid="{00000000-0005-0000-0000-0000F4030000}"/>
    <cellStyle name="rowStyleNumber 2" xfId="844" xr:uid="{00000000-0005-0000-0000-0000F5030000}"/>
    <cellStyle name="rowStyleNumber 3" xfId="845" xr:uid="{00000000-0005-0000-0000-0000F6030000}"/>
    <cellStyle name="rowStyleNumber 4" xfId="846" xr:uid="{00000000-0005-0000-0000-0000F7030000}"/>
    <cellStyle name="rowStyleNumber 5" xfId="847" xr:uid="{00000000-0005-0000-0000-0000F8030000}"/>
    <cellStyle name="rowStyleNumber 6" xfId="848" xr:uid="{00000000-0005-0000-0000-0000F9030000}"/>
    <cellStyle name="rowStyleNumber 7" xfId="849" xr:uid="{00000000-0005-0000-0000-0000FA030000}"/>
    <cellStyle name="rowStyleNumber 8" xfId="850" xr:uid="{00000000-0005-0000-0000-0000FB030000}"/>
    <cellStyle name="rowStyleNumber 9" xfId="851" xr:uid="{00000000-0005-0000-0000-0000FC030000}"/>
    <cellStyle name="rowStyleNumber_Book1" xfId="852" xr:uid="{00000000-0005-0000-0000-0000FD030000}"/>
    <cellStyle name="rowStyleStringLeft" xfId="853" xr:uid="{00000000-0005-0000-0000-0000FE030000}"/>
    <cellStyle name="rowStyleStringLeft 10" xfId="854" xr:uid="{00000000-0005-0000-0000-0000FF030000}"/>
    <cellStyle name="rowStyleStringLeft 2" xfId="855" xr:uid="{00000000-0005-0000-0000-000000040000}"/>
    <cellStyle name="rowStyleStringLeft 3" xfId="856" xr:uid="{00000000-0005-0000-0000-000001040000}"/>
    <cellStyle name="rowStyleStringLeft 4" xfId="857" xr:uid="{00000000-0005-0000-0000-000002040000}"/>
    <cellStyle name="rowStyleStringLeft 5" xfId="858" xr:uid="{00000000-0005-0000-0000-000003040000}"/>
    <cellStyle name="rowStyleStringLeft 6" xfId="859" xr:uid="{00000000-0005-0000-0000-000004040000}"/>
    <cellStyle name="rowStyleStringLeft 7" xfId="860" xr:uid="{00000000-0005-0000-0000-000005040000}"/>
    <cellStyle name="rowStyleStringLeft 8" xfId="861" xr:uid="{00000000-0005-0000-0000-000006040000}"/>
    <cellStyle name="rowStyleStringLeft 9" xfId="862" xr:uid="{00000000-0005-0000-0000-000007040000}"/>
    <cellStyle name="rowStyleStringLeft_Book1" xfId="863" xr:uid="{00000000-0005-0000-0000-000008040000}"/>
    <cellStyle name="Style 1" xfId="864" xr:uid="{00000000-0005-0000-0000-000009040000}"/>
    <cellStyle name="Style 1 2" xfId="1044" xr:uid="{00000000-0005-0000-0000-00000A040000}"/>
    <cellStyle name="Style 1 3" xfId="1193" xr:uid="{00000000-0005-0000-0000-00000B040000}"/>
    <cellStyle name="Title 10" xfId="865" xr:uid="{00000000-0005-0000-0000-00000C040000}"/>
    <cellStyle name="Title 11" xfId="866" xr:uid="{00000000-0005-0000-0000-00000D040000}"/>
    <cellStyle name="Title 12" xfId="867" xr:uid="{00000000-0005-0000-0000-00000E040000}"/>
    <cellStyle name="Title 13" xfId="868" xr:uid="{00000000-0005-0000-0000-00000F040000}"/>
    <cellStyle name="Title 14" xfId="869" xr:uid="{00000000-0005-0000-0000-000010040000}"/>
    <cellStyle name="Title 2" xfId="870" xr:uid="{00000000-0005-0000-0000-000011040000}"/>
    <cellStyle name="Title 3" xfId="871" xr:uid="{00000000-0005-0000-0000-000012040000}"/>
    <cellStyle name="Title 4" xfId="872" xr:uid="{00000000-0005-0000-0000-000013040000}"/>
    <cellStyle name="Title 5" xfId="873" xr:uid="{00000000-0005-0000-0000-000014040000}"/>
    <cellStyle name="Title 6" xfId="874" xr:uid="{00000000-0005-0000-0000-000015040000}"/>
    <cellStyle name="Title 7" xfId="875" xr:uid="{00000000-0005-0000-0000-000016040000}"/>
    <cellStyle name="Title 8" xfId="876" xr:uid="{00000000-0005-0000-0000-000017040000}"/>
    <cellStyle name="Title 9" xfId="877" xr:uid="{00000000-0005-0000-0000-000018040000}"/>
    <cellStyle name="Total" xfId="968" builtinId="25" customBuiltin="1"/>
    <cellStyle name="Total 10" xfId="878" xr:uid="{00000000-0005-0000-0000-00001A040000}"/>
    <cellStyle name="Total 11" xfId="879" xr:uid="{00000000-0005-0000-0000-00001B040000}"/>
    <cellStyle name="Total 12" xfId="880" xr:uid="{00000000-0005-0000-0000-00001C040000}"/>
    <cellStyle name="Total 13" xfId="881" xr:uid="{00000000-0005-0000-0000-00001D040000}"/>
    <cellStyle name="Total 14" xfId="882" xr:uid="{00000000-0005-0000-0000-00001E040000}"/>
    <cellStyle name="Total 2" xfId="883" xr:uid="{00000000-0005-0000-0000-00001F040000}"/>
    <cellStyle name="Total 3" xfId="884" xr:uid="{00000000-0005-0000-0000-000020040000}"/>
    <cellStyle name="Total 4" xfId="885" xr:uid="{00000000-0005-0000-0000-000021040000}"/>
    <cellStyle name="Total 5" xfId="886" xr:uid="{00000000-0005-0000-0000-000022040000}"/>
    <cellStyle name="Total 6" xfId="887" xr:uid="{00000000-0005-0000-0000-000023040000}"/>
    <cellStyle name="Total 7" xfId="888" xr:uid="{00000000-0005-0000-0000-000024040000}"/>
    <cellStyle name="Total 8" xfId="889" xr:uid="{00000000-0005-0000-0000-000025040000}"/>
    <cellStyle name="Total 9" xfId="890" xr:uid="{00000000-0005-0000-0000-000026040000}"/>
    <cellStyle name="Warning Text 10" xfId="891" xr:uid="{00000000-0005-0000-0000-000027040000}"/>
    <cellStyle name="Warning Text 11" xfId="892" xr:uid="{00000000-0005-0000-0000-000028040000}"/>
    <cellStyle name="Warning Text 12" xfId="893" xr:uid="{00000000-0005-0000-0000-000029040000}"/>
    <cellStyle name="Warning Text 13" xfId="894" xr:uid="{00000000-0005-0000-0000-00002A040000}"/>
    <cellStyle name="Warning Text 14" xfId="895" xr:uid="{00000000-0005-0000-0000-00002B040000}"/>
    <cellStyle name="Warning Text 2" xfId="896" xr:uid="{00000000-0005-0000-0000-00002C040000}"/>
    <cellStyle name="Warning Text 3" xfId="897" xr:uid="{00000000-0005-0000-0000-00002D040000}"/>
    <cellStyle name="Warning Text 4" xfId="898" xr:uid="{00000000-0005-0000-0000-00002E040000}"/>
    <cellStyle name="Warning Text 5" xfId="899" xr:uid="{00000000-0005-0000-0000-00002F040000}"/>
    <cellStyle name="Warning Text 6" xfId="900" xr:uid="{00000000-0005-0000-0000-000030040000}"/>
    <cellStyle name="Warning Text 7" xfId="901" xr:uid="{00000000-0005-0000-0000-000031040000}"/>
    <cellStyle name="Warning Text 8" xfId="902" xr:uid="{00000000-0005-0000-0000-000032040000}"/>
    <cellStyle name="Warning Text 9" xfId="903" xr:uid="{00000000-0005-0000-0000-000033040000}"/>
    <cellStyle name="การคำนวณ" xfId="904" xr:uid="{00000000-0005-0000-0000-00008A040000}"/>
    <cellStyle name="การคำนวณ 2" xfId="1045" xr:uid="{00000000-0005-0000-0000-00008B040000}"/>
    <cellStyle name="ข้อความเตือน" xfId="905" xr:uid="{00000000-0005-0000-0000-00008C040000}"/>
    <cellStyle name="ข้อความเตือน 2" xfId="1046" xr:uid="{00000000-0005-0000-0000-00008D040000}"/>
    <cellStyle name="ข้อความอธิบาย" xfId="906" xr:uid="{00000000-0005-0000-0000-00008E040000}"/>
    <cellStyle name="ข้อความอธิบาย 2" xfId="1047" xr:uid="{00000000-0005-0000-0000-00008F040000}"/>
    <cellStyle name="เครื่องหมายจุลภาค 2" xfId="907" xr:uid="{00000000-0005-0000-0000-000034040000}"/>
    <cellStyle name="เครื่องหมายจุลภาค 2 2" xfId="908" xr:uid="{00000000-0005-0000-0000-000035040000}"/>
    <cellStyle name="เครื่องหมายจุลภาค 2 2 2" xfId="1194" xr:uid="{00000000-0005-0000-0000-000036040000}"/>
    <cellStyle name="เครื่องหมายจุลภาค 2 3" xfId="909" xr:uid="{00000000-0005-0000-0000-000037040000}"/>
    <cellStyle name="เครื่องหมายจุลภาค 2 4" xfId="910" xr:uid="{00000000-0005-0000-0000-000038040000}"/>
    <cellStyle name="เครื่องหมายจุลภาค 2 5" xfId="1048" xr:uid="{00000000-0005-0000-0000-000039040000}"/>
    <cellStyle name="เครื่องหมายจุลภาค 2_Copy of UOB S 36.1 LEAD จุ๋ม" xfId="911" xr:uid="{00000000-0005-0000-0000-00003A040000}"/>
    <cellStyle name="เครื่องหมายจุลภาค 3" xfId="912" xr:uid="{00000000-0005-0000-0000-00003B040000}"/>
    <cellStyle name="เครื่องหมายจุลภาค 3 2" xfId="913" xr:uid="{00000000-0005-0000-0000-00003C040000}"/>
    <cellStyle name="เครื่องหมายจุลภาค 3 2 2" xfId="914" xr:uid="{00000000-0005-0000-0000-00003D040000}"/>
    <cellStyle name="เครื่องหมายจุลภาค 3 2 2 2" xfId="1196" xr:uid="{00000000-0005-0000-0000-00003E040000}"/>
    <cellStyle name="เครื่องหมายจุลภาค 3 2 3" xfId="1195" xr:uid="{00000000-0005-0000-0000-00003F040000}"/>
    <cellStyle name="เครื่องหมายจุลภาค 3 3" xfId="1049" xr:uid="{00000000-0005-0000-0000-000040040000}"/>
    <cellStyle name="เครื่องหมายจุลภาค 3_Copy of UOB S 36.1 LEAD จุ๋ม" xfId="915" xr:uid="{00000000-0005-0000-0000-000041040000}"/>
    <cellStyle name="เครื่องหมายจุลภาค 4" xfId="916" xr:uid="{00000000-0005-0000-0000-000042040000}"/>
    <cellStyle name="เครื่องหมายจุลภาค 4 2" xfId="1197" xr:uid="{00000000-0005-0000-0000-000043040000}"/>
    <cellStyle name="เครื่องหมายจุลภาค 5" xfId="917" xr:uid="{00000000-0005-0000-0000-000044040000}"/>
    <cellStyle name="เครื่องหมายจุลภาค 5 2" xfId="918" xr:uid="{00000000-0005-0000-0000-000045040000}"/>
    <cellStyle name="เครื่องหมายจุลภาค 5 3" xfId="1198" xr:uid="{00000000-0005-0000-0000-000046040000}"/>
    <cellStyle name="เครื่องหมายจุลภาค 5_Copy of UOB S 36.1 LEAD จุ๋ม" xfId="919" xr:uid="{00000000-0005-0000-0000-000047040000}"/>
    <cellStyle name="เครื่องหมายจุลภาค 6" xfId="920" xr:uid="{00000000-0005-0000-0000-000048040000}"/>
    <cellStyle name="เครื่องหมายจุลภาค 6 10" xfId="1199" xr:uid="{00000000-0005-0000-0000-000049040000}"/>
    <cellStyle name="เครื่องหมายจุลภาค 6 2" xfId="921" xr:uid="{00000000-0005-0000-0000-00004A040000}"/>
    <cellStyle name="เครื่องหมายจุลภาค 6 2 2" xfId="1200" xr:uid="{00000000-0005-0000-0000-00004B040000}"/>
    <cellStyle name="เครื่องหมายจุลภาค 6 3" xfId="922" xr:uid="{00000000-0005-0000-0000-00004C040000}"/>
    <cellStyle name="เครื่องหมายจุลภาค 6 3 2" xfId="1201" xr:uid="{00000000-0005-0000-0000-00004D040000}"/>
    <cellStyle name="เครื่องหมายจุลภาค 6 4" xfId="923" xr:uid="{00000000-0005-0000-0000-00004E040000}"/>
    <cellStyle name="เครื่องหมายจุลภาค 6 4 2" xfId="1202" xr:uid="{00000000-0005-0000-0000-00004F040000}"/>
    <cellStyle name="เครื่องหมายจุลภาค 6 5" xfId="924" xr:uid="{00000000-0005-0000-0000-000050040000}"/>
    <cellStyle name="เครื่องหมายจุลภาค 6 5 2" xfId="1203" xr:uid="{00000000-0005-0000-0000-000051040000}"/>
    <cellStyle name="เครื่องหมายจุลภาค 6 6" xfId="925" xr:uid="{00000000-0005-0000-0000-000052040000}"/>
    <cellStyle name="เครื่องหมายจุลภาค 6 6 2" xfId="1204" xr:uid="{00000000-0005-0000-0000-000053040000}"/>
    <cellStyle name="เครื่องหมายจุลภาค 6 7" xfId="926" xr:uid="{00000000-0005-0000-0000-000054040000}"/>
    <cellStyle name="เครื่องหมายจุลภาค 6 7 2" xfId="1205" xr:uid="{00000000-0005-0000-0000-000055040000}"/>
    <cellStyle name="เครื่องหมายจุลภาค 6 8" xfId="927" xr:uid="{00000000-0005-0000-0000-000056040000}"/>
    <cellStyle name="เครื่องหมายจุลภาค 6 8 2" xfId="1206" xr:uid="{00000000-0005-0000-0000-000057040000}"/>
    <cellStyle name="เครื่องหมายจุลภาค 6 9" xfId="928" xr:uid="{00000000-0005-0000-0000-000058040000}"/>
    <cellStyle name="เครื่องหมายจุลภาค 6 9 2" xfId="1207" xr:uid="{00000000-0005-0000-0000-000059040000}"/>
    <cellStyle name="เครื่องหมายจุลภาค 7" xfId="929" xr:uid="{00000000-0005-0000-0000-00005A040000}"/>
    <cellStyle name="เครื่องหมายจุลภาค 7 2" xfId="930" xr:uid="{00000000-0005-0000-0000-00005B040000}"/>
    <cellStyle name="เครื่องหมายจุลภาค 7 2 2" xfId="1209" xr:uid="{00000000-0005-0000-0000-00005C040000}"/>
    <cellStyle name="เครื่องหมายจุลภาค 7 3" xfId="1208" xr:uid="{00000000-0005-0000-0000-00005D040000}"/>
    <cellStyle name="เครื่องหมายจุลภาค 7_Copy of UOB S 36.1 LEAD จุ๋ม" xfId="931" xr:uid="{00000000-0005-0000-0000-00005E040000}"/>
    <cellStyle name="เครื่องหมายจุลภาค 8" xfId="932" xr:uid="{00000000-0005-0000-0000-00005F040000}"/>
    <cellStyle name="เครื่องหมายจุลภาค 8 10" xfId="933" xr:uid="{00000000-0005-0000-0000-000060040000}"/>
    <cellStyle name="เครื่องหมายจุลภาค 8 10 2" xfId="1211" xr:uid="{00000000-0005-0000-0000-000061040000}"/>
    <cellStyle name="เครื่องหมายจุลภาค 8 11" xfId="1210" xr:uid="{00000000-0005-0000-0000-000062040000}"/>
    <cellStyle name="เครื่องหมายจุลภาค 8 2" xfId="934" xr:uid="{00000000-0005-0000-0000-000063040000}"/>
    <cellStyle name="เครื่องหมายจุลภาค 8 2 2" xfId="1212" xr:uid="{00000000-0005-0000-0000-000064040000}"/>
    <cellStyle name="เครื่องหมายจุลภาค 8 3" xfId="935" xr:uid="{00000000-0005-0000-0000-000065040000}"/>
    <cellStyle name="เครื่องหมายจุลภาค 8 3 2" xfId="1213" xr:uid="{00000000-0005-0000-0000-000066040000}"/>
    <cellStyle name="เครื่องหมายจุลภาค 8 4" xfId="936" xr:uid="{00000000-0005-0000-0000-000067040000}"/>
    <cellStyle name="เครื่องหมายจุลภาค 8 4 2" xfId="1214" xr:uid="{00000000-0005-0000-0000-000068040000}"/>
    <cellStyle name="เครื่องหมายจุลภาค 8 5" xfId="937" xr:uid="{00000000-0005-0000-0000-000069040000}"/>
    <cellStyle name="เครื่องหมายจุลภาค 8 5 2" xfId="1215" xr:uid="{00000000-0005-0000-0000-00006A040000}"/>
    <cellStyle name="เครื่องหมายจุลภาค 8 6" xfId="938" xr:uid="{00000000-0005-0000-0000-00006B040000}"/>
    <cellStyle name="เครื่องหมายจุลภาค 8 6 2" xfId="1216" xr:uid="{00000000-0005-0000-0000-00006C040000}"/>
    <cellStyle name="เครื่องหมายจุลภาค 8 7" xfId="939" xr:uid="{00000000-0005-0000-0000-00006D040000}"/>
    <cellStyle name="เครื่องหมายจุลภาค 8 7 2" xfId="1217" xr:uid="{00000000-0005-0000-0000-00006E040000}"/>
    <cellStyle name="เครื่องหมายจุลภาค 8 8" xfId="940" xr:uid="{00000000-0005-0000-0000-00006F040000}"/>
    <cellStyle name="เครื่องหมายจุลภาค 8 8 2" xfId="1218" xr:uid="{00000000-0005-0000-0000-000070040000}"/>
    <cellStyle name="เครื่องหมายจุลภาค 8 9" xfId="941" xr:uid="{00000000-0005-0000-0000-000071040000}"/>
    <cellStyle name="เครื่องหมายจุลภาค 8 9 2" xfId="1219" xr:uid="{00000000-0005-0000-0000-000072040000}"/>
    <cellStyle name="เครื่องหมายจุลภาค_Book1" xfId="942" xr:uid="{00000000-0005-0000-0000-000073040000}"/>
    <cellStyle name="เครื่องหมายจุลภาค_Sheet2" xfId="943" xr:uid="{00000000-0005-0000-0000-000074040000}"/>
    <cellStyle name="ชื่อเรื่อง" xfId="944" xr:uid="{00000000-0005-0000-0000-000090040000}"/>
    <cellStyle name="ชื่อเรื่อง 2" xfId="1050" xr:uid="{00000000-0005-0000-0000-000091040000}"/>
    <cellStyle name="เชื่อมโยงหลายมิติ_KSD-Lead 06" xfId="945" xr:uid="{00000000-0005-0000-0000-000075040000}"/>
    <cellStyle name="เซลล์ตรวจสอบ" xfId="946" xr:uid="{00000000-0005-0000-0000-000076040000}"/>
    <cellStyle name="เซลล์ตรวจสอบ 2" xfId="1051" xr:uid="{00000000-0005-0000-0000-000077040000}"/>
    <cellStyle name="เซลล์ที่มีการเชื่อมโยง" xfId="947" xr:uid="{00000000-0005-0000-0000-000078040000}"/>
    <cellStyle name="เซลล์ที่มีการเชื่อมโยง 2" xfId="1052" xr:uid="{00000000-0005-0000-0000-000079040000}"/>
    <cellStyle name="เซลล์ที่มีการเชื่อมโยง 2 2" xfId="1239" xr:uid="{00000000-0005-0000-0000-00007A040000}"/>
    <cellStyle name="เซลล์ที่มีการเชื่อมโยง 3" xfId="1220" xr:uid="{00000000-0005-0000-0000-00007B040000}"/>
    <cellStyle name="ดี" xfId="948" xr:uid="{00000000-0005-0000-0000-000092040000}"/>
    <cellStyle name="ดี 2" xfId="1053" xr:uid="{00000000-0005-0000-0000-000093040000}"/>
    <cellStyle name="น้บะภฒ_95" xfId="949" xr:uid="{00000000-0005-0000-0000-000094040000}"/>
    <cellStyle name="ปกติ 2" xfId="950" xr:uid="{00000000-0005-0000-0000-000095040000}"/>
    <cellStyle name="ปกติ 2 2" xfId="951" xr:uid="{00000000-0005-0000-0000-000096040000}"/>
    <cellStyle name="ปกติ 2 2 2" xfId="952" xr:uid="{00000000-0005-0000-0000-000097040000}"/>
    <cellStyle name="ปกติ 2 2 2 2" xfId="1223" xr:uid="{00000000-0005-0000-0000-000098040000}"/>
    <cellStyle name="ปกติ 2 2 3" xfId="1055" xr:uid="{00000000-0005-0000-0000-000099040000}"/>
    <cellStyle name="ปกติ 2 2 4" xfId="1222" xr:uid="{00000000-0005-0000-0000-00009A040000}"/>
    <cellStyle name="ปกติ 2 2_B100 &amp; B200" xfId="953" xr:uid="{00000000-0005-0000-0000-00009B040000}"/>
    <cellStyle name="ปกติ 2 3" xfId="954" xr:uid="{00000000-0005-0000-0000-00009C040000}"/>
    <cellStyle name="ปกติ 2 4" xfId="955" xr:uid="{00000000-0005-0000-0000-00009D040000}"/>
    <cellStyle name="ปกติ 2 5" xfId="1054" xr:uid="{00000000-0005-0000-0000-00009E040000}"/>
    <cellStyle name="ปกติ 2 6" xfId="1221" xr:uid="{00000000-0005-0000-0000-00009F040000}"/>
    <cellStyle name="ปกติ 2_1 A.M.ตราสารหนี้ทวีทรัพย์ 6M-LEAD Y'09" xfId="956" xr:uid="{00000000-0005-0000-0000-0000A0040000}"/>
    <cellStyle name="ปกติ 3" xfId="957" xr:uid="{00000000-0005-0000-0000-0000A1040000}"/>
    <cellStyle name="ปกติ 3 2" xfId="958" xr:uid="{00000000-0005-0000-0000-0000A2040000}"/>
    <cellStyle name="ปกติ 3_1FIXFIF1 Y1 LEAD 09" xfId="959" xr:uid="{00000000-0005-0000-0000-0000A3040000}"/>
    <cellStyle name="ปกติ_Book1" xfId="960" xr:uid="{00000000-0005-0000-0000-0000A4040000}"/>
    <cellStyle name="ป้อนค่า" xfId="961" xr:uid="{00000000-0005-0000-0000-0000A5040000}"/>
    <cellStyle name="ป้อนค่า 2" xfId="1056" xr:uid="{00000000-0005-0000-0000-0000A6040000}"/>
    <cellStyle name="ปานกลาง" xfId="962" xr:uid="{00000000-0005-0000-0000-0000A7040000}"/>
    <cellStyle name="ปานกลาง 2" xfId="1057" xr:uid="{00000000-0005-0000-0000-0000A8040000}"/>
    <cellStyle name="เปอร์เซ็นต์ 2" xfId="963" xr:uid="{00000000-0005-0000-0000-00007C040000}"/>
    <cellStyle name="เปอร์เซ็นต์ 2 2" xfId="964" xr:uid="{00000000-0005-0000-0000-00007D040000}"/>
    <cellStyle name="เปอร์เซ็นต์ 2 2 2" xfId="1225" xr:uid="{00000000-0005-0000-0000-00007E040000}"/>
    <cellStyle name="เปอร์เซ็นต์ 2 3" xfId="1224" xr:uid="{00000000-0005-0000-0000-00007F040000}"/>
    <cellStyle name="เปอร์เซ็นต์ 3" xfId="965" xr:uid="{00000000-0005-0000-0000-000080040000}"/>
    <cellStyle name="เปอร์เซ็นต์ 3 2" xfId="1226" xr:uid="{00000000-0005-0000-0000-000081040000}"/>
    <cellStyle name="เปอร์เซ็นต์ 4" xfId="966" xr:uid="{00000000-0005-0000-0000-000082040000}"/>
    <cellStyle name="เปอร์เซ็นต์ 4 2" xfId="967" xr:uid="{00000000-0005-0000-0000-000083040000}"/>
    <cellStyle name="เปอร์เซ็นต์ 4 2 2" xfId="1228" xr:uid="{00000000-0005-0000-0000-000084040000}"/>
    <cellStyle name="เปอร์เซ็นต์ 4 3" xfId="1227" xr:uid="{00000000-0005-0000-0000-000085040000}"/>
    <cellStyle name="ผลรวม" xfId="1058" xr:uid="{00000000-0005-0000-0000-0000A9040000}"/>
    <cellStyle name="แย่" xfId="969" xr:uid="{00000000-0005-0000-0000-000086040000}"/>
    <cellStyle name="แย่ 2" xfId="1059" xr:uid="{00000000-0005-0000-0000-000087040000}"/>
    <cellStyle name="ฤธถ [0]_95" xfId="970" xr:uid="{00000000-0005-0000-0000-0000AA040000}"/>
    <cellStyle name="ฤธถ_95" xfId="971" xr:uid="{00000000-0005-0000-0000-0000AB040000}"/>
    <cellStyle name="ล๋ศญ [0]_95" xfId="972" xr:uid="{00000000-0005-0000-0000-0000AC040000}"/>
    <cellStyle name="ล๋ศญ_95" xfId="973" xr:uid="{00000000-0005-0000-0000-0000AD040000}"/>
    <cellStyle name="ลักษณะ 1" xfId="974" xr:uid="{00000000-0005-0000-0000-0000AE040000}"/>
    <cellStyle name="ลักษณะ 1 2" xfId="1060" xr:uid="{00000000-0005-0000-0000-0000AF040000}"/>
    <cellStyle name="วฅมุ_4ฟ๙ฝวภ๛" xfId="975" xr:uid="{00000000-0005-0000-0000-0000B0040000}"/>
    <cellStyle name="ส่วนที่ถูกเน้น1" xfId="976" xr:uid="{00000000-0005-0000-0000-0000B1040000}"/>
    <cellStyle name="ส่วนที่ถูกเน้น1 2" xfId="1061" xr:uid="{00000000-0005-0000-0000-0000B2040000}"/>
    <cellStyle name="ส่วนที่ถูกเน้น2" xfId="977" xr:uid="{00000000-0005-0000-0000-0000B3040000}"/>
    <cellStyle name="ส่วนที่ถูกเน้น2 2" xfId="1062" xr:uid="{00000000-0005-0000-0000-0000B4040000}"/>
    <cellStyle name="ส่วนที่ถูกเน้น3" xfId="978" xr:uid="{00000000-0005-0000-0000-0000B5040000}"/>
    <cellStyle name="ส่วนที่ถูกเน้น3 2" xfId="1063" xr:uid="{00000000-0005-0000-0000-0000B6040000}"/>
    <cellStyle name="ส่วนที่ถูกเน้น4" xfId="979" xr:uid="{00000000-0005-0000-0000-0000B7040000}"/>
    <cellStyle name="ส่วนที่ถูกเน้น4 2" xfId="1064" xr:uid="{00000000-0005-0000-0000-0000B8040000}"/>
    <cellStyle name="ส่วนที่ถูกเน้น5" xfId="980" xr:uid="{00000000-0005-0000-0000-0000B9040000}"/>
    <cellStyle name="ส่วนที่ถูกเน้น5 2" xfId="1065" xr:uid="{00000000-0005-0000-0000-0000BA040000}"/>
    <cellStyle name="ส่วนที่ถูกเน้น6" xfId="981" xr:uid="{00000000-0005-0000-0000-0000BB040000}"/>
    <cellStyle name="ส่วนที่ถูกเน้น6 2" xfId="1066" xr:uid="{00000000-0005-0000-0000-0000BC040000}"/>
    <cellStyle name="แสดงผล" xfId="982" xr:uid="{00000000-0005-0000-0000-000088040000}"/>
    <cellStyle name="แสดงผล 2" xfId="1067" xr:uid="{00000000-0005-0000-0000-000089040000}"/>
    <cellStyle name="หมายเหตุ" xfId="983" xr:uid="{00000000-0005-0000-0000-0000BD040000}"/>
    <cellStyle name="หมายเหตุ 10" xfId="1068" xr:uid="{00000000-0005-0000-0000-0000BE040000}"/>
    <cellStyle name="หมายเหตุ 11" xfId="1229" xr:uid="{00000000-0005-0000-0000-0000BF040000}"/>
    <cellStyle name="หมายเหตุ 2" xfId="984" xr:uid="{00000000-0005-0000-0000-0000C0040000}"/>
    <cellStyle name="หมายเหตุ 2 2" xfId="1230" xr:uid="{00000000-0005-0000-0000-0000C1040000}"/>
    <cellStyle name="หมายเหตุ 3" xfId="985" xr:uid="{00000000-0005-0000-0000-0000C2040000}"/>
    <cellStyle name="หมายเหตุ 3 2" xfId="1231" xr:uid="{00000000-0005-0000-0000-0000C3040000}"/>
    <cellStyle name="หมายเหตุ 4" xfId="986" xr:uid="{00000000-0005-0000-0000-0000C4040000}"/>
    <cellStyle name="หมายเหตุ 4 2" xfId="1232" xr:uid="{00000000-0005-0000-0000-0000C5040000}"/>
    <cellStyle name="หมายเหตุ 5" xfId="987" xr:uid="{00000000-0005-0000-0000-0000C6040000}"/>
    <cellStyle name="หมายเหตุ 5 2" xfId="1233" xr:uid="{00000000-0005-0000-0000-0000C7040000}"/>
    <cellStyle name="หมายเหตุ 6" xfId="988" xr:uid="{00000000-0005-0000-0000-0000C8040000}"/>
    <cellStyle name="หมายเหตุ 6 2" xfId="1234" xr:uid="{00000000-0005-0000-0000-0000C9040000}"/>
    <cellStyle name="หมายเหตุ 7" xfId="989" xr:uid="{00000000-0005-0000-0000-0000CA040000}"/>
    <cellStyle name="หมายเหตุ 7 2" xfId="1235" xr:uid="{00000000-0005-0000-0000-0000CB040000}"/>
    <cellStyle name="หมายเหตุ 8" xfId="990" xr:uid="{00000000-0005-0000-0000-0000CC040000}"/>
    <cellStyle name="หมายเหตุ 8 2" xfId="1236" xr:uid="{00000000-0005-0000-0000-0000CD040000}"/>
    <cellStyle name="หมายเหตุ 9" xfId="991" xr:uid="{00000000-0005-0000-0000-0000CE040000}"/>
    <cellStyle name="หมายเหตุ 9 2" xfId="1237" xr:uid="{00000000-0005-0000-0000-0000CF040000}"/>
    <cellStyle name="หัวเรื่อง 1" xfId="992" xr:uid="{00000000-0005-0000-0000-0000D0040000}"/>
    <cellStyle name="หัวเรื่อง 1 2" xfId="1069" xr:uid="{00000000-0005-0000-0000-0000D1040000}"/>
    <cellStyle name="หัวเรื่อง 2" xfId="993" xr:uid="{00000000-0005-0000-0000-0000D2040000}"/>
    <cellStyle name="หัวเรื่อง 2 2" xfId="1070" xr:uid="{00000000-0005-0000-0000-0000D3040000}"/>
    <cellStyle name="หัวเรื่อง 3" xfId="994" xr:uid="{00000000-0005-0000-0000-0000D4040000}"/>
    <cellStyle name="หัวเรื่อง 3 2" xfId="1071" xr:uid="{00000000-0005-0000-0000-0000D5040000}"/>
    <cellStyle name="หัวเรื่อง 4" xfId="995" xr:uid="{00000000-0005-0000-0000-0000D6040000}"/>
    <cellStyle name="หัวเรื่อง 4 2" xfId="1072" xr:uid="{00000000-0005-0000-0000-0000D7040000}"/>
  </cellStyles>
  <dxfs count="0"/>
  <tableStyles count="0" defaultTableStyle="TableStyleMedium9" defaultPivotStyle="PivotStyleLight16"/>
  <colors>
    <mruColors>
      <color rgb="FFF694E1"/>
      <color rgb="FF00FFFF"/>
      <color rgb="FFFF3300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14</xdr:row>
      <xdr:rowOff>152400</xdr:rowOff>
    </xdr:from>
    <xdr:to>
      <xdr:col>5</xdr:col>
      <xdr:colOff>0</xdr:colOff>
      <xdr:row>14</xdr:row>
      <xdr:rowOff>152400</xdr:rowOff>
    </xdr:to>
    <xdr:sp macro="" textlink="">
      <xdr:nvSpPr>
        <xdr:cNvPr id="73506" name="Line 19">
          <a:extLst>
            <a:ext uri="{FF2B5EF4-FFF2-40B4-BE49-F238E27FC236}">
              <a16:creationId xmlns:a16="http://schemas.microsoft.com/office/drawing/2014/main" id="{00000000-0008-0000-0500-0000221F0100}"/>
            </a:ext>
          </a:extLst>
        </xdr:cNvPr>
        <xdr:cNvSpPr>
          <a:spLocks noChangeShapeType="1"/>
        </xdr:cNvSpPr>
      </xdr:nvSpPr>
      <xdr:spPr bwMode="auto">
        <a:xfrm flipH="1">
          <a:off x="3952875" y="373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400050</xdr:colOff>
      <xdr:row>10</xdr:row>
      <xdr:rowOff>161925</xdr:rowOff>
    </xdr:from>
    <xdr:to>
      <xdr:col>7</xdr:col>
      <xdr:colOff>400050</xdr:colOff>
      <xdr:row>16</xdr:row>
      <xdr:rowOff>180975</xdr:rowOff>
    </xdr:to>
    <xdr:sp macro="" textlink="">
      <xdr:nvSpPr>
        <xdr:cNvPr id="98511" name="Line 3">
          <a:extLst>
            <a:ext uri="{FF2B5EF4-FFF2-40B4-BE49-F238E27FC236}">
              <a16:creationId xmlns:a16="http://schemas.microsoft.com/office/drawing/2014/main" id="{00000000-0008-0000-0600-0000CF800100}"/>
            </a:ext>
          </a:extLst>
        </xdr:cNvPr>
        <xdr:cNvSpPr>
          <a:spLocks noChangeShapeType="1"/>
        </xdr:cNvSpPr>
      </xdr:nvSpPr>
      <xdr:spPr bwMode="auto">
        <a:xfrm>
          <a:off x="5905500" y="2381250"/>
          <a:ext cx="0" cy="14573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104775</xdr:colOff>
      <xdr:row>16</xdr:row>
      <xdr:rowOff>180975</xdr:rowOff>
    </xdr:from>
    <xdr:to>
      <xdr:col>7</xdr:col>
      <xdr:colOff>390525</xdr:colOff>
      <xdr:row>16</xdr:row>
      <xdr:rowOff>180975</xdr:rowOff>
    </xdr:to>
    <xdr:sp macro="" textlink="">
      <xdr:nvSpPr>
        <xdr:cNvPr id="98512" name="Line 4">
          <a:extLst>
            <a:ext uri="{FF2B5EF4-FFF2-40B4-BE49-F238E27FC236}">
              <a16:creationId xmlns:a16="http://schemas.microsoft.com/office/drawing/2014/main" id="{00000000-0008-0000-0600-0000D0800100}"/>
            </a:ext>
          </a:extLst>
        </xdr:cNvPr>
        <xdr:cNvSpPr>
          <a:spLocks noChangeShapeType="1"/>
        </xdr:cNvSpPr>
      </xdr:nvSpPr>
      <xdr:spPr bwMode="auto">
        <a:xfrm flipH="1" flipV="1">
          <a:off x="5610225" y="3838575"/>
          <a:ext cx="2857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7</xdr:col>
      <xdr:colOff>190500</xdr:colOff>
      <xdr:row>10</xdr:row>
      <xdr:rowOff>152400</xdr:rowOff>
    </xdr:from>
    <xdr:to>
      <xdr:col>7</xdr:col>
      <xdr:colOff>400050</xdr:colOff>
      <xdr:row>10</xdr:row>
      <xdr:rowOff>152400</xdr:rowOff>
    </xdr:to>
    <xdr:sp macro="" textlink="">
      <xdr:nvSpPr>
        <xdr:cNvPr id="98513" name="Line 7">
          <a:extLst>
            <a:ext uri="{FF2B5EF4-FFF2-40B4-BE49-F238E27FC236}">
              <a16:creationId xmlns:a16="http://schemas.microsoft.com/office/drawing/2014/main" id="{00000000-0008-0000-0600-0000D1800100}"/>
            </a:ext>
          </a:extLst>
        </xdr:cNvPr>
        <xdr:cNvSpPr>
          <a:spLocks noChangeShapeType="1"/>
        </xdr:cNvSpPr>
      </xdr:nvSpPr>
      <xdr:spPr bwMode="auto">
        <a:xfrm>
          <a:off x="5695950" y="2371725"/>
          <a:ext cx="209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123825</xdr:colOff>
      <xdr:row>12</xdr:row>
      <xdr:rowOff>161925</xdr:rowOff>
    </xdr:from>
    <xdr:to>
      <xdr:col>7</xdr:col>
      <xdr:colOff>723900</xdr:colOff>
      <xdr:row>12</xdr:row>
      <xdr:rowOff>161925</xdr:rowOff>
    </xdr:to>
    <xdr:sp macro="" textlink="">
      <xdr:nvSpPr>
        <xdr:cNvPr id="98514" name="Line 32">
          <a:extLst>
            <a:ext uri="{FF2B5EF4-FFF2-40B4-BE49-F238E27FC236}">
              <a16:creationId xmlns:a16="http://schemas.microsoft.com/office/drawing/2014/main" id="{00000000-0008-0000-0600-0000D2800100}"/>
            </a:ext>
          </a:extLst>
        </xdr:cNvPr>
        <xdr:cNvSpPr>
          <a:spLocks noChangeShapeType="1"/>
        </xdr:cNvSpPr>
      </xdr:nvSpPr>
      <xdr:spPr bwMode="auto">
        <a:xfrm>
          <a:off x="5629275" y="2914650"/>
          <a:ext cx="6000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7</xdr:col>
      <xdr:colOff>104775</xdr:colOff>
      <xdr:row>23</xdr:row>
      <xdr:rowOff>142875</xdr:rowOff>
    </xdr:from>
    <xdr:to>
      <xdr:col>7</xdr:col>
      <xdr:colOff>723900</xdr:colOff>
      <xdr:row>23</xdr:row>
      <xdr:rowOff>142875</xdr:rowOff>
    </xdr:to>
    <xdr:sp macro="" textlink="">
      <xdr:nvSpPr>
        <xdr:cNvPr id="98515" name="Line 4">
          <a:extLst>
            <a:ext uri="{FF2B5EF4-FFF2-40B4-BE49-F238E27FC236}">
              <a16:creationId xmlns:a16="http://schemas.microsoft.com/office/drawing/2014/main" id="{00000000-0008-0000-0600-0000D3800100}"/>
            </a:ext>
          </a:extLst>
        </xdr:cNvPr>
        <xdr:cNvSpPr>
          <a:spLocks noChangeShapeType="1"/>
        </xdr:cNvSpPr>
      </xdr:nvSpPr>
      <xdr:spPr bwMode="auto">
        <a:xfrm flipH="1" flipV="1">
          <a:off x="5610225" y="5695950"/>
          <a:ext cx="619125" cy="0"/>
        </a:xfrm>
        <a:prstGeom prst="line">
          <a:avLst/>
        </a:prstGeom>
        <a:noFill/>
        <a:ln w="9525">
          <a:noFill/>
          <a:round/>
          <a:headEnd/>
          <a:tailEnd type="triangle" w="med" len="med"/>
        </a:ln>
      </xdr:spPr>
    </xdr:sp>
    <xdr:clientData/>
  </xdr:twoCellAnchor>
  <xdr:twoCellAnchor>
    <xdr:from>
      <xdr:col>7</xdr:col>
      <xdr:colOff>723900</xdr:colOff>
      <xdr:row>12</xdr:row>
      <xdr:rowOff>161925</xdr:rowOff>
    </xdr:from>
    <xdr:to>
      <xdr:col>7</xdr:col>
      <xdr:colOff>723900</xdr:colOff>
      <xdr:row>23</xdr:row>
      <xdr:rowOff>142875</xdr:rowOff>
    </xdr:to>
    <xdr:sp macro="" textlink="">
      <xdr:nvSpPr>
        <xdr:cNvPr id="98516" name="Line 3">
          <a:extLst>
            <a:ext uri="{FF2B5EF4-FFF2-40B4-BE49-F238E27FC236}">
              <a16:creationId xmlns:a16="http://schemas.microsoft.com/office/drawing/2014/main" id="{00000000-0008-0000-0600-0000D4800100}"/>
            </a:ext>
          </a:extLst>
        </xdr:cNvPr>
        <xdr:cNvSpPr>
          <a:spLocks noChangeShapeType="1"/>
        </xdr:cNvSpPr>
      </xdr:nvSpPr>
      <xdr:spPr bwMode="auto">
        <a:xfrm>
          <a:off x="6229350" y="2914650"/>
          <a:ext cx="0" cy="278130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6</xdr:col>
      <xdr:colOff>819150</xdr:colOff>
      <xdr:row>12</xdr:row>
      <xdr:rowOff>257175</xdr:rowOff>
    </xdr:from>
    <xdr:to>
      <xdr:col>7</xdr:col>
      <xdr:colOff>114300</xdr:colOff>
      <xdr:row>13</xdr:row>
      <xdr:rowOff>238125</xdr:rowOff>
    </xdr:to>
    <xdr:sp macro="" textlink="">
      <xdr:nvSpPr>
        <xdr:cNvPr id="98517" name="Line 110">
          <a:extLst>
            <a:ext uri="{FF2B5EF4-FFF2-40B4-BE49-F238E27FC236}">
              <a16:creationId xmlns:a16="http://schemas.microsoft.com/office/drawing/2014/main" id="{00000000-0008-0000-0600-0000D5800100}"/>
            </a:ext>
          </a:extLst>
        </xdr:cNvPr>
        <xdr:cNvSpPr>
          <a:spLocks noChangeShapeType="1"/>
        </xdr:cNvSpPr>
      </xdr:nvSpPr>
      <xdr:spPr bwMode="auto">
        <a:xfrm flipH="1">
          <a:off x="5467350" y="3009900"/>
          <a:ext cx="152400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2" name="Line 1">
          <a:extLst>
            <a:ext uri="{FF2B5EF4-FFF2-40B4-BE49-F238E27FC236}">
              <a16:creationId xmlns:a16="http://schemas.microsoft.com/office/drawing/2014/main" id="{00000000-0008-0000-0B00-0000FE7A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3" name="Line 2">
          <a:extLst>
            <a:ext uri="{FF2B5EF4-FFF2-40B4-BE49-F238E27FC236}">
              <a16:creationId xmlns:a16="http://schemas.microsoft.com/office/drawing/2014/main" id="{00000000-0008-0000-0B00-0000FF7A0100}"/>
            </a:ext>
          </a:extLst>
        </xdr:cNvPr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4" name="Line 3">
          <a:extLst>
            <a:ext uri="{FF2B5EF4-FFF2-40B4-BE49-F238E27FC236}">
              <a16:creationId xmlns:a16="http://schemas.microsoft.com/office/drawing/2014/main" id="{00000000-0008-0000-0B00-000000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5" name="Line 4">
          <a:extLst>
            <a:ext uri="{FF2B5EF4-FFF2-40B4-BE49-F238E27FC236}">
              <a16:creationId xmlns:a16="http://schemas.microsoft.com/office/drawing/2014/main" id="{00000000-0008-0000-0B00-0000017B0100}"/>
            </a:ext>
          </a:extLst>
        </xdr:cNvPr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6" name="Line 5">
          <a:extLst>
            <a:ext uri="{FF2B5EF4-FFF2-40B4-BE49-F238E27FC236}">
              <a16:creationId xmlns:a16="http://schemas.microsoft.com/office/drawing/2014/main" id="{00000000-0008-0000-0B00-0000027B0100}"/>
            </a:ext>
          </a:extLst>
        </xdr:cNvPr>
        <xdr:cNvSpPr>
          <a:spLocks noChangeShapeType="1"/>
        </xdr:cNvSpPr>
      </xdr:nvSpPr>
      <xdr:spPr bwMode="auto">
        <a:xfrm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97027" name="Line 6">
          <a:extLst>
            <a:ext uri="{FF2B5EF4-FFF2-40B4-BE49-F238E27FC236}">
              <a16:creationId xmlns:a16="http://schemas.microsoft.com/office/drawing/2014/main" id="{00000000-0008-0000-0B00-0000037B0100}"/>
            </a:ext>
          </a:extLst>
        </xdr:cNvPr>
        <xdr:cNvSpPr>
          <a:spLocks noChangeShapeType="1"/>
        </xdr:cNvSpPr>
      </xdr:nvSpPr>
      <xdr:spPr bwMode="auto">
        <a:xfrm flipV="1">
          <a:off x="2971800" y="21621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8" name="Line 7">
          <a:extLst>
            <a:ext uri="{FF2B5EF4-FFF2-40B4-BE49-F238E27FC236}">
              <a16:creationId xmlns:a16="http://schemas.microsoft.com/office/drawing/2014/main" id="{00000000-0008-0000-0B00-000004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29" name="Line 8">
          <a:extLst>
            <a:ext uri="{FF2B5EF4-FFF2-40B4-BE49-F238E27FC236}">
              <a16:creationId xmlns:a16="http://schemas.microsoft.com/office/drawing/2014/main" id="{00000000-0008-0000-0B00-0000057B0100}"/>
            </a:ext>
          </a:extLst>
        </xdr:cNvPr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0" name="Line 9">
          <a:extLst>
            <a:ext uri="{FF2B5EF4-FFF2-40B4-BE49-F238E27FC236}">
              <a16:creationId xmlns:a16="http://schemas.microsoft.com/office/drawing/2014/main" id="{00000000-0008-0000-0B00-000006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1" name="Line 1">
          <a:extLst>
            <a:ext uri="{FF2B5EF4-FFF2-40B4-BE49-F238E27FC236}">
              <a16:creationId xmlns:a16="http://schemas.microsoft.com/office/drawing/2014/main" id="{00000000-0008-0000-0B00-000007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2" name="Line 2">
          <a:extLst>
            <a:ext uri="{FF2B5EF4-FFF2-40B4-BE49-F238E27FC236}">
              <a16:creationId xmlns:a16="http://schemas.microsoft.com/office/drawing/2014/main" id="{00000000-0008-0000-0B00-0000087B0100}"/>
            </a:ext>
          </a:extLst>
        </xdr:cNvPr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3" name="Line 3">
          <a:extLst>
            <a:ext uri="{FF2B5EF4-FFF2-40B4-BE49-F238E27FC236}">
              <a16:creationId xmlns:a16="http://schemas.microsoft.com/office/drawing/2014/main" id="{00000000-0008-0000-0B00-000009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4" name="Line 7">
          <a:extLst>
            <a:ext uri="{FF2B5EF4-FFF2-40B4-BE49-F238E27FC236}">
              <a16:creationId xmlns:a16="http://schemas.microsoft.com/office/drawing/2014/main" id="{00000000-0008-0000-0B00-00000A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5" name="Line 8">
          <a:extLst>
            <a:ext uri="{FF2B5EF4-FFF2-40B4-BE49-F238E27FC236}">
              <a16:creationId xmlns:a16="http://schemas.microsoft.com/office/drawing/2014/main" id="{00000000-0008-0000-0B00-00000B7B0100}"/>
            </a:ext>
          </a:extLst>
        </xdr:cNvPr>
        <xdr:cNvSpPr>
          <a:spLocks noChangeShapeType="1"/>
        </xdr:cNvSpPr>
      </xdr:nvSpPr>
      <xdr:spPr bwMode="auto">
        <a:xfrm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13</xdr:row>
      <xdr:rowOff>0</xdr:rowOff>
    </xdr:from>
    <xdr:to>
      <xdr:col>3</xdr:col>
      <xdr:colOff>0</xdr:colOff>
      <xdr:row>13</xdr:row>
      <xdr:rowOff>0</xdr:rowOff>
    </xdr:to>
    <xdr:sp macro="" textlink="">
      <xdr:nvSpPr>
        <xdr:cNvPr id="97036" name="Line 9">
          <a:extLst>
            <a:ext uri="{FF2B5EF4-FFF2-40B4-BE49-F238E27FC236}">
              <a16:creationId xmlns:a16="http://schemas.microsoft.com/office/drawing/2014/main" id="{00000000-0008-0000-0B00-00000C7B0100}"/>
            </a:ext>
          </a:extLst>
        </xdr:cNvPr>
        <xdr:cNvSpPr>
          <a:spLocks noChangeShapeType="1"/>
        </xdr:cNvSpPr>
      </xdr:nvSpPr>
      <xdr:spPr bwMode="auto">
        <a:xfrm flipV="1">
          <a:off x="2971800" y="38385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7" name="Line 1">
          <a:extLst>
            <a:ext uri="{FF2B5EF4-FFF2-40B4-BE49-F238E27FC236}">
              <a16:creationId xmlns:a16="http://schemas.microsoft.com/office/drawing/2014/main" id="{00000000-0008-0000-0B00-00000D7B0100}"/>
            </a:ext>
          </a:extLst>
        </xdr:cNvPr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8" name="Line 2">
          <a:extLst>
            <a:ext uri="{FF2B5EF4-FFF2-40B4-BE49-F238E27FC236}">
              <a16:creationId xmlns:a16="http://schemas.microsoft.com/office/drawing/2014/main" id="{00000000-0008-0000-0B00-00000E7B0100}"/>
            </a:ext>
          </a:extLst>
        </xdr:cNvPr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39" name="Line 3">
          <a:extLst>
            <a:ext uri="{FF2B5EF4-FFF2-40B4-BE49-F238E27FC236}">
              <a16:creationId xmlns:a16="http://schemas.microsoft.com/office/drawing/2014/main" id="{00000000-0008-0000-0B00-00000F7B0100}"/>
            </a:ext>
          </a:extLst>
        </xdr:cNvPr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0" name="Line 7">
          <a:extLst>
            <a:ext uri="{FF2B5EF4-FFF2-40B4-BE49-F238E27FC236}">
              <a16:creationId xmlns:a16="http://schemas.microsoft.com/office/drawing/2014/main" id="{00000000-0008-0000-0B00-0000107B0100}"/>
            </a:ext>
          </a:extLst>
        </xdr:cNvPr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1" name="Line 8">
          <a:extLst>
            <a:ext uri="{FF2B5EF4-FFF2-40B4-BE49-F238E27FC236}">
              <a16:creationId xmlns:a16="http://schemas.microsoft.com/office/drawing/2014/main" id="{00000000-0008-0000-0B00-0000117B0100}"/>
            </a:ext>
          </a:extLst>
        </xdr:cNvPr>
        <xdr:cNvSpPr>
          <a:spLocks noChangeShapeType="1"/>
        </xdr:cNvSpPr>
      </xdr:nvSpPr>
      <xdr:spPr bwMode="auto">
        <a:xfrm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0</xdr:colOff>
      <xdr:row>12</xdr:row>
      <xdr:rowOff>0</xdr:rowOff>
    </xdr:to>
    <xdr:sp macro="" textlink="">
      <xdr:nvSpPr>
        <xdr:cNvPr id="97042" name="Line 9">
          <a:extLst>
            <a:ext uri="{FF2B5EF4-FFF2-40B4-BE49-F238E27FC236}">
              <a16:creationId xmlns:a16="http://schemas.microsoft.com/office/drawing/2014/main" id="{00000000-0008-0000-0B00-0000127B0100}"/>
            </a:ext>
          </a:extLst>
        </xdr:cNvPr>
        <xdr:cNvSpPr>
          <a:spLocks noChangeShapeType="1"/>
        </xdr:cNvSpPr>
      </xdr:nvSpPr>
      <xdr:spPr bwMode="auto">
        <a:xfrm flipV="1">
          <a:off x="2971800" y="3533775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4" name="Line 4">
          <a:extLst>
            <a:ext uri="{FF2B5EF4-FFF2-40B4-BE49-F238E27FC236}">
              <a16:creationId xmlns:a16="http://schemas.microsoft.com/office/drawing/2014/main" id="{00000000-0008-0000-0B00-000018000000}"/>
            </a:ext>
          </a:extLst>
        </xdr:cNvPr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5" name="Line 5">
          <a:extLst>
            <a:ext uri="{FF2B5EF4-FFF2-40B4-BE49-F238E27FC236}">
              <a16:creationId xmlns:a16="http://schemas.microsoft.com/office/drawing/2014/main" id="{00000000-0008-0000-0B00-000019000000}"/>
            </a:ext>
          </a:extLst>
        </xdr:cNvPr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6" name="Line 6">
          <a:extLst>
            <a:ext uri="{FF2B5EF4-FFF2-40B4-BE49-F238E27FC236}">
              <a16:creationId xmlns:a16="http://schemas.microsoft.com/office/drawing/2014/main" id="{00000000-0008-0000-0B00-00001A000000}"/>
            </a:ext>
          </a:extLst>
        </xdr:cNvPr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7" name="Line 4">
          <a:extLst>
            <a:ext uri="{FF2B5EF4-FFF2-40B4-BE49-F238E27FC236}">
              <a16:creationId xmlns:a16="http://schemas.microsoft.com/office/drawing/2014/main" id="{00000000-0008-0000-0B00-00001B000000}"/>
            </a:ext>
          </a:extLst>
        </xdr:cNvPr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8" name="Line 5">
          <a:extLst>
            <a:ext uri="{FF2B5EF4-FFF2-40B4-BE49-F238E27FC236}">
              <a16:creationId xmlns:a16="http://schemas.microsoft.com/office/drawing/2014/main" id="{00000000-0008-0000-0B00-00001C000000}"/>
            </a:ext>
          </a:extLst>
        </xdr:cNvPr>
        <xdr:cNvSpPr>
          <a:spLocks noChangeShapeType="1"/>
        </xdr:cNvSpPr>
      </xdr:nvSpPr>
      <xdr:spPr bwMode="auto">
        <a:xfrm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7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9" name="Line 6">
          <a:extLst>
            <a:ext uri="{FF2B5EF4-FFF2-40B4-BE49-F238E27FC236}">
              <a16:creationId xmlns:a16="http://schemas.microsoft.com/office/drawing/2014/main" id="{00000000-0008-0000-0B00-00001D000000}"/>
            </a:ext>
          </a:extLst>
        </xdr:cNvPr>
        <xdr:cNvSpPr>
          <a:spLocks noChangeShapeType="1"/>
        </xdr:cNvSpPr>
      </xdr:nvSpPr>
      <xdr:spPr bwMode="auto">
        <a:xfrm flipV="1">
          <a:off x="4267200" y="1847850"/>
          <a:ext cx="0" cy="0"/>
        </a:xfrm>
        <a:prstGeom prst="line">
          <a:avLst/>
        </a:prstGeom>
        <a:noFill/>
        <a:ln w="9525">
          <a:solidFill>
            <a:srgbClr val="0000FF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1.%20MFC%20PLC\2011\Q3'11\Report\MFC%20Lead%20Q3'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mareenart\AppData\Local\Microsoft\Windows\Temporary%20Internet%20Files\Content.Outlook\FGBC0MPF\Users\Administrator\Desktop\Client\PV\Non-Fund%20Client\Client\M\MFC\2.%20MF%20HOLDINGS\2011\Q4'11\wp\B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 "/>
      <sheetName val="BS-E"/>
      <sheetName val="PL-T"/>
      <sheetName val="PL-E"/>
      <sheetName val="Change EQU Conso-T"/>
      <sheetName val="SE Conso-E"/>
      <sheetName val="Change EQU -T"/>
      <sheetName val="SE-E"/>
      <sheetName val="CF-T"/>
      <sheetName val="CF-E"/>
      <sheetName val="H130"/>
      <sheetName val="กระทบ CF-Q3'11"/>
      <sheetName val="Z840-WFC"/>
      <sheetName val="Z830-WBS"/>
      <sheetName val="Z831-WPL"/>
      <sheetName val="TB"/>
      <sheetName val="Z820 AJE&amp;RJE"/>
      <sheetName val="เก็บ note"/>
      <sheetName val="WP Conso"/>
      <sheetName val="Eliminated"/>
      <sheetName val="Eliminated-Table"/>
      <sheetName val="3 MFH"/>
      <sheetName val="4 MRAM"/>
      <sheetName val="5 MFCA"/>
      <sheetName val="6 MFC ESCO"/>
      <sheetName val="7 AIT"/>
      <sheetName val="8 Exim"/>
      <sheetName val="R1"/>
      <sheetName val="R2"/>
      <sheetName val="R3"/>
      <sheetName val="PASS ADJ"/>
      <sheetName val="A100"/>
      <sheetName val="A200"/>
      <sheetName val="A500"/>
      <sheetName val="A600"/>
      <sheetName val="B"/>
      <sheetName val="B100"/>
      <sheetName val="B101"/>
      <sheetName val="B121"/>
      <sheetName val="B200"/>
      <sheetName val="B201"/>
      <sheetName val="B300"/>
      <sheetName val="B400"/>
      <sheetName val="B401"/>
      <sheetName val="D100"/>
      <sheetName val="D200"/>
      <sheetName val="D300"/>
      <sheetName val="D400"/>
      <sheetName val="E100"/>
      <sheetName val="E200"/>
      <sheetName val="E300"/>
      <sheetName val="E300-900"/>
      <sheetName val="E400"/>
      <sheetName val="E600-100"/>
      <sheetName val="E600-200"/>
      <sheetName val="E600-300"/>
      <sheetName val="E600-400"/>
      <sheetName val="E600-500"/>
      <sheetName val="F100"/>
      <sheetName val="F110"/>
      <sheetName val="TAXCAL"/>
      <sheetName val="Formular"/>
      <sheetName val="ค่าเสื่อม Computerบวกกลับ- กย53"/>
      <sheetName val="สนง.บริหารหนี้สาธารณ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1">
          <cell r="F11">
            <v>1271822.78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B111"/>
      <sheetName val="B-110"/>
    </sheetNames>
    <sheetDataSet>
      <sheetData sheetId="0"/>
      <sheetData sheetId="1"/>
      <sheetData sheetId="2">
        <row r="12">
          <cell r="L12">
            <v>4286750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4"/>
  </sheetPr>
  <dimension ref="A1:H66"/>
  <sheetViews>
    <sheetView showGridLines="0" view="pageBreakPreview" topLeftCell="A49" zoomScaleSheetLayoutView="100" workbookViewId="0">
      <selection activeCell="C24" sqref="C24"/>
    </sheetView>
  </sheetViews>
  <sheetFormatPr defaultColWidth="9.125" defaultRowHeight="19.8"/>
  <cols>
    <col min="1" max="1" width="1.75" style="201" customWidth="1"/>
    <col min="2" max="2" width="2.125" style="201" customWidth="1"/>
    <col min="3" max="3" width="45.625" style="204" customWidth="1"/>
    <col min="4" max="4" width="9.25" style="202" customWidth="1"/>
    <col min="5" max="5" width="1.75" style="201" customWidth="1"/>
    <col min="6" max="6" width="16.875" style="201" customWidth="1"/>
    <col min="7" max="7" width="1.75" style="201" customWidth="1"/>
    <col min="8" max="8" width="16.875" style="493" customWidth="1"/>
    <col min="9" max="16384" width="9.125" style="201"/>
  </cols>
  <sheetData>
    <row r="1" spans="1:8" ht="21.9" customHeight="1">
      <c r="A1" s="722" t="s">
        <v>366</v>
      </c>
      <c r="B1" s="722"/>
      <c r="C1" s="722"/>
      <c r="D1" s="722"/>
      <c r="E1" s="722"/>
      <c r="F1" s="722"/>
      <c r="G1" s="722"/>
      <c r="H1" s="722"/>
    </row>
    <row r="2" spans="1:8" ht="21.9" customHeight="1">
      <c r="A2" s="722" t="s">
        <v>82</v>
      </c>
      <c r="B2" s="722"/>
      <c r="C2" s="722"/>
      <c r="D2" s="722"/>
      <c r="E2" s="722"/>
      <c r="F2" s="722"/>
      <c r="G2" s="722"/>
      <c r="H2" s="722"/>
    </row>
    <row r="3" spans="1:8" ht="21.9" customHeight="1">
      <c r="A3" s="722" t="s">
        <v>426</v>
      </c>
      <c r="B3" s="722"/>
      <c r="C3" s="722"/>
      <c r="D3" s="722"/>
      <c r="E3" s="722"/>
      <c r="F3" s="722"/>
      <c r="G3" s="722"/>
      <c r="H3" s="722"/>
    </row>
    <row r="4" spans="1:8" ht="21.9" customHeight="1">
      <c r="C4" s="201"/>
      <c r="F4" s="723" t="s">
        <v>38</v>
      </c>
      <c r="G4" s="723"/>
      <c r="H4" s="723"/>
    </row>
    <row r="5" spans="1:8" ht="21.9" customHeight="1">
      <c r="C5" s="201"/>
      <c r="D5" s="203"/>
      <c r="F5" s="705" t="s">
        <v>427</v>
      </c>
      <c r="G5" s="706"/>
      <c r="H5" s="707" t="s">
        <v>407</v>
      </c>
    </row>
    <row r="6" spans="1:8" ht="21.9" customHeight="1">
      <c r="C6" s="201"/>
      <c r="D6" s="203"/>
      <c r="F6" s="354" t="s">
        <v>404</v>
      </c>
      <c r="G6" s="642"/>
      <c r="H6" s="708"/>
    </row>
    <row r="7" spans="1:8" ht="21.9" customHeight="1">
      <c r="C7" s="201"/>
      <c r="D7" s="704" t="s">
        <v>166</v>
      </c>
      <c r="F7" s="687" t="s">
        <v>405</v>
      </c>
      <c r="G7" s="642"/>
      <c r="H7" s="688" t="s">
        <v>406</v>
      </c>
    </row>
    <row r="8" spans="1:8" ht="21.9" customHeight="1">
      <c r="A8" s="228" t="s">
        <v>48</v>
      </c>
      <c r="D8" s="640"/>
      <c r="F8" s="642"/>
      <c r="G8" s="642"/>
      <c r="H8" s="637"/>
    </row>
    <row r="9" spans="1:8" ht="21.9" customHeight="1">
      <c r="A9" s="201" t="s">
        <v>270</v>
      </c>
      <c r="D9" s="201"/>
      <c r="F9" s="642"/>
      <c r="G9" s="642"/>
      <c r="H9" s="637"/>
    </row>
    <row r="10" spans="1:8" ht="21.9" customHeight="1">
      <c r="A10" s="229"/>
      <c r="B10" s="229" t="s">
        <v>156</v>
      </c>
      <c r="C10" s="229"/>
      <c r="D10" s="640">
        <v>5</v>
      </c>
      <c r="E10" s="229"/>
      <c r="F10" s="227">
        <v>100005517</v>
      </c>
      <c r="G10" s="227"/>
      <c r="H10" s="227">
        <v>49211457</v>
      </c>
    </row>
    <row r="11" spans="1:8" ht="21.9" customHeight="1">
      <c r="A11" s="229"/>
      <c r="B11" s="229" t="s">
        <v>349</v>
      </c>
      <c r="C11" s="282"/>
      <c r="D11" s="660" t="s">
        <v>417</v>
      </c>
      <c r="E11" s="229"/>
      <c r="F11" s="227">
        <v>42063918</v>
      </c>
      <c r="G11" s="227"/>
      <c r="H11" s="227">
        <v>48944138</v>
      </c>
    </row>
    <row r="12" spans="1:8" ht="21.9" customHeight="1">
      <c r="A12" s="229"/>
      <c r="B12" s="229" t="s">
        <v>347</v>
      </c>
      <c r="C12" s="282"/>
      <c r="D12" s="640">
        <v>7</v>
      </c>
      <c r="E12" s="229"/>
      <c r="F12" s="227">
        <v>20275849</v>
      </c>
      <c r="G12" s="227"/>
      <c r="H12" s="227">
        <v>21668866</v>
      </c>
    </row>
    <row r="13" spans="1:8" ht="21.9" customHeight="1">
      <c r="A13" s="229"/>
      <c r="B13" s="229"/>
      <c r="C13" s="229" t="s">
        <v>350</v>
      </c>
      <c r="D13" s="647"/>
      <c r="E13" s="229"/>
      <c r="F13" s="648">
        <v>162345284</v>
      </c>
      <c r="G13" s="227"/>
      <c r="H13" s="649">
        <v>119824461</v>
      </c>
    </row>
    <row r="14" spans="1:8" ht="21.9" customHeight="1">
      <c r="A14" s="229" t="s">
        <v>351</v>
      </c>
      <c r="B14" s="229"/>
      <c r="C14" s="282"/>
      <c r="D14" s="229"/>
      <c r="E14" s="229"/>
      <c r="F14" s="650"/>
      <c r="G14" s="650"/>
      <c r="H14" s="536"/>
    </row>
    <row r="15" spans="1:8" ht="21.9" customHeight="1">
      <c r="A15" s="229"/>
      <c r="B15" s="229" t="s">
        <v>352</v>
      </c>
      <c r="C15" s="229"/>
      <c r="D15" s="640">
        <v>8</v>
      </c>
      <c r="E15" s="229"/>
      <c r="F15" s="227">
        <v>1941000</v>
      </c>
      <c r="G15" s="227"/>
      <c r="H15" s="227">
        <v>1941000</v>
      </c>
    </row>
    <row r="16" spans="1:8" ht="21.9" customHeight="1">
      <c r="A16" s="229"/>
      <c r="B16" s="229" t="s">
        <v>348</v>
      </c>
      <c r="C16" s="229"/>
      <c r="D16" s="640"/>
      <c r="E16" s="229"/>
      <c r="F16" s="227">
        <v>12000000</v>
      </c>
      <c r="G16" s="227"/>
      <c r="H16" s="227">
        <v>12000000</v>
      </c>
    </row>
    <row r="17" spans="1:8" ht="21.9" customHeight="1">
      <c r="A17" s="229"/>
      <c r="B17" s="229" t="s">
        <v>376</v>
      </c>
      <c r="C17" s="282"/>
      <c r="D17" s="640" t="s">
        <v>437</v>
      </c>
      <c r="E17" s="229"/>
      <c r="F17" s="227">
        <v>1567545292</v>
      </c>
      <c r="G17" s="227"/>
      <c r="H17" s="227">
        <v>1603727418</v>
      </c>
    </row>
    <row r="18" spans="1:8" ht="21.9" customHeight="1">
      <c r="A18" s="229"/>
      <c r="B18" s="229" t="s">
        <v>420</v>
      </c>
      <c r="C18" s="282"/>
      <c r="D18" s="640">
        <v>10</v>
      </c>
      <c r="E18" s="229"/>
      <c r="F18" s="227">
        <v>12571381</v>
      </c>
      <c r="G18" s="227"/>
      <c r="H18" s="227">
        <v>0</v>
      </c>
    </row>
    <row r="19" spans="1:8" ht="21.9" customHeight="1">
      <c r="A19" s="229"/>
      <c r="B19" s="229" t="s">
        <v>353</v>
      </c>
      <c r="C19" s="282"/>
      <c r="D19" s="651" t="s">
        <v>20</v>
      </c>
      <c r="E19" s="229"/>
      <c r="F19" s="227">
        <v>0</v>
      </c>
      <c r="G19" s="227"/>
      <c r="H19" s="227">
        <v>33400</v>
      </c>
    </row>
    <row r="20" spans="1:8" ht="21.9" customHeight="1">
      <c r="A20" s="229"/>
      <c r="B20" s="229" t="s">
        <v>378</v>
      </c>
      <c r="C20" s="229"/>
      <c r="D20" s="640" t="s">
        <v>424</v>
      </c>
      <c r="E20" s="229"/>
      <c r="F20" s="227">
        <v>0</v>
      </c>
      <c r="G20" s="227"/>
      <c r="H20" s="227">
        <v>1895278</v>
      </c>
    </row>
    <row r="21" spans="1:8" ht="21.9" customHeight="1">
      <c r="A21" s="229"/>
      <c r="B21" s="229" t="s">
        <v>163</v>
      </c>
      <c r="C21" s="229"/>
      <c r="D21" s="640">
        <v>11</v>
      </c>
      <c r="E21" s="229"/>
      <c r="F21" s="627">
        <v>6041498</v>
      </c>
      <c r="G21" s="227"/>
      <c r="H21" s="227">
        <v>6565399</v>
      </c>
    </row>
    <row r="22" spans="1:8" ht="21.9" customHeight="1">
      <c r="A22" s="227">
        <v>12571381</v>
      </c>
      <c r="B22" s="229" t="s">
        <v>333</v>
      </c>
      <c r="C22" s="282"/>
      <c r="D22" s="640"/>
      <c r="E22" s="229"/>
      <c r="F22" s="227">
        <v>5700230</v>
      </c>
      <c r="G22" s="227"/>
      <c r="H22" s="227">
        <v>5160262</v>
      </c>
    </row>
    <row r="23" spans="1:8" ht="21.9" customHeight="1">
      <c r="A23" s="229"/>
      <c r="B23" s="229" t="s">
        <v>354</v>
      </c>
      <c r="C23" s="282"/>
      <c r="D23" s="651"/>
      <c r="E23" s="229"/>
      <c r="F23" s="227">
        <v>109441</v>
      </c>
      <c r="G23" s="227"/>
      <c r="H23" s="227">
        <v>109441</v>
      </c>
    </row>
    <row r="24" spans="1:8" ht="21.9" customHeight="1">
      <c r="A24" s="229"/>
      <c r="B24" s="229"/>
      <c r="C24" s="229" t="s">
        <v>355</v>
      </c>
      <c r="D24" s="647"/>
      <c r="E24" s="229"/>
      <c r="F24" s="648">
        <v>1605908842</v>
      </c>
      <c r="G24" s="227"/>
      <c r="H24" s="649">
        <v>1631432198</v>
      </c>
    </row>
    <row r="25" spans="1:8" ht="21.9" customHeight="1" thickBot="1">
      <c r="A25" s="229"/>
      <c r="B25" s="229"/>
      <c r="C25" s="652" t="s">
        <v>34</v>
      </c>
      <c r="D25" s="647"/>
      <c r="E25" s="229"/>
      <c r="F25" s="664">
        <v>1768254126</v>
      </c>
      <c r="G25" s="665"/>
      <c r="H25" s="664">
        <v>1751256659</v>
      </c>
    </row>
    <row r="26" spans="1:8" ht="21" customHeight="1" thickTop="1">
      <c r="A26" s="229"/>
      <c r="B26" s="229"/>
      <c r="C26" s="282"/>
      <c r="D26" s="647"/>
      <c r="E26" s="229"/>
      <c r="F26" s="229"/>
      <c r="G26" s="229"/>
      <c r="H26" s="653"/>
    </row>
    <row r="27" spans="1:8" ht="21" customHeight="1">
      <c r="A27" s="229"/>
      <c r="B27" s="229"/>
      <c r="C27" s="282"/>
      <c r="D27" s="647"/>
      <c r="E27" s="229"/>
      <c r="F27" s="229"/>
      <c r="G27" s="229"/>
      <c r="H27" s="653"/>
    </row>
    <row r="28" spans="1:8" ht="21" customHeight="1">
      <c r="A28" s="229"/>
      <c r="B28" s="229"/>
      <c r="C28" s="282"/>
      <c r="D28" s="647"/>
      <c r="E28" s="229"/>
      <c r="F28" s="229"/>
      <c r="G28" s="229"/>
      <c r="H28" s="653"/>
    </row>
    <row r="29" spans="1:8" ht="21.9" customHeight="1">
      <c r="A29" s="721" t="s">
        <v>366</v>
      </c>
      <c r="B29" s="721"/>
      <c r="C29" s="721"/>
      <c r="D29" s="721"/>
      <c r="E29" s="721"/>
      <c r="F29" s="721"/>
      <c r="G29" s="721"/>
      <c r="H29" s="721"/>
    </row>
    <row r="30" spans="1:8" ht="21.9" customHeight="1">
      <c r="A30" s="721" t="s">
        <v>82</v>
      </c>
      <c r="B30" s="721"/>
      <c r="C30" s="721"/>
      <c r="D30" s="721"/>
      <c r="E30" s="721"/>
      <c r="F30" s="721"/>
      <c r="G30" s="721"/>
      <c r="H30" s="721"/>
    </row>
    <row r="31" spans="1:8" ht="21.9" customHeight="1">
      <c r="A31" s="721" t="s">
        <v>426</v>
      </c>
      <c r="B31" s="721"/>
      <c r="C31" s="721"/>
      <c r="D31" s="721"/>
      <c r="E31" s="721"/>
      <c r="F31" s="721"/>
      <c r="G31" s="721"/>
      <c r="H31" s="721"/>
    </row>
    <row r="32" spans="1:8" ht="20.25" customHeight="1">
      <c r="A32" s="229"/>
      <c r="B32" s="229"/>
      <c r="C32" s="229"/>
      <c r="D32" s="647"/>
      <c r="E32" s="229"/>
      <c r="F32" s="720" t="s">
        <v>38</v>
      </c>
      <c r="G32" s="720"/>
      <c r="H32" s="720"/>
    </row>
    <row r="33" spans="1:8" ht="20.25" customHeight="1">
      <c r="A33" s="229"/>
      <c r="B33" s="229"/>
      <c r="C33" s="229"/>
      <c r="D33" s="647"/>
      <c r="E33" s="229"/>
      <c r="F33" s="705" t="s">
        <v>427</v>
      </c>
      <c r="G33" s="706"/>
      <c r="H33" s="707" t="s">
        <v>407</v>
      </c>
    </row>
    <row r="34" spans="1:8" ht="20.25" customHeight="1">
      <c r="A34" s="229"/>
      <c r="B34" s="229"/>
      <c r="C34" s="229"/>
      <c r="D34" s="647"/>
      <c r="E34" s="229"/>
      <c r="F34" s="354" t="s">
        <v>404</v>
      </c>
      <c r="G34" s="642"/>
      <c r="H34" s="708"/>
    </row>
    <row r="35" spans="1:8" ht="21.9" customHeight="1">
      <c r="A35" s="229"/>
      <c r="B35" s="229"/>
      <c r="C35" s="229"/>
      <c r="D35" s="655" t="s">
        <v>166</v>
      </c>
      <c r="E35" s="229"/>
      <c r="F35" s="687" t="s">
        <v>405</v>
      </c>
      <c r="G35" s="642"/>
      <c r="H35" s="688" t="s">
        <v>406</v>
      </c>
    </row>
    <row r="36" spans="1:8" ht="21.9" customHeight="1">
      <c r="A36" s="652" t="s">
        <v>35</v>
      </c>
      <c r="B36" s="229"/>
      <c r="C36" s="656"/>
      <c r="D36" s="640"/>
      <c r="E36" s="229"/>
      <c r="F36" s="650"/>
      <c r="G36" s="650"/>
      <c r="H36" s="536"/>
    </row>
    <row r="37" spans="1:8" ht="21.9" customHeight="1">
      <c r="A37" s="229" t="s">
        <v>271</v>
      </c>
      <c r="B37" s="229"/>
      <c r="C37" s="229"/>
      <c r="D37" s="697"/>
      <c r="E37" s="229"/>
      <c r="F37" s="229"/>
      <c r="G37" s="229"/>
      <c r="H37" s="653"/>
    </row>
    <row r="38" spans="1:8" ht="21.9" customHeight="1">
      <c r="A38" s="229"/>
      <c r="B38" s="229" t="s">
        <v>435</v>
      </c>
      <c r="C38" s="229"/>
      <c r="D38" s="646" t="s">
        <v>438</v>
      </c>
      <c r="E38" s="229"/>
      <c r="F38" s="227">
        <v>20000000</v>
      </c>
      <c r="G38" s="229"/>
      <c r="H38" s="227">
        <v>0</v>
      </c>
    </row>
    <row r="39" spans="1:8" ht="21.9" customHeight="1">
      <c r="A39" s="229"/>
      <c r="B39" s="229" t="s">
        <v>356</v>
      </c>
      <c r="C39" s="229"/>
      <c r="D39" s="660" t="s">
        <v>418</v>
      </c>
      <c r="E39" s="229"/>
      <c r="F39" s="227">
        <v>78546586</v>
      </c>
      <c r="G39" s="229"/>
      <c r="H39" s="227">
        <v>128914453</v>
      </c>
    </row>
    <row r="40" spans="1:8" ht="21.9" customHeight="1">
      <c r="A40" s="229"/>
      <c r="B40" s="229" t="s">
        <v>421</v>
      </c>
      <c r="C40" s="229"/>
      <c r="D40" s="685">
        <v>13</v>
      </c>
      <c r="E40" s="229"/>
      <c r="F40" s="227">
        <v>76844625</v>
      </c>
      <c r="G40" s="229"/>
      <c r="H40" s="627">
        <v>100830470</v>
      </c>
    </row>
    <row r="41" spans="1:8" ht="21.9" customHeight="1">
      <c r="A41" s="229"/>
      <c r="B41" s="229" t="s">
        <v>422</v>
      </c>
      <c r="C41" s="229"/>
      <c r="D41" s="685" t="s">
        <v>441</v>
      </c>
      <c r="E41" s="229"/>
      <c r="F41" s="227">
        <v>2039377</v>
      </c>
      <c r="G41" s="229"/>
      <c r="H41" s="627">
        <v>520905</v>
      </c>
    </row>
    <row r="42" spans="1:8" ht="21.9" customHeight="1">
      <c r="A42" s="229"/>
      <c r="B42" s="229" t="s">
        <v>209</v>
      </c>
      <c r="C42" s="229"/>
      <c r="D42" s="640"/>
      <c r="E42" s="229"/>
      <c r="F42" s="227">
        <v>15401837</v>
      </c>
      <c r="G42" s="229"/>
      <c r="H42" s="227">
        <v>9015972</v>
      </c>
    </row>
    <row r="43" spans="1:8" ht="21.9" customHeight="1">
      <c r="A43" s="229"/>
      <c r="B43" s="229" t="s">
        <v>358</v>
      </c>
      <c r="C43" s="229"/>
      <c r="D43" s="646"/>
      <c r="E43" s="229"/>
      <c r="F43" s="227">
        <v>2167440</v>
      </c>
      <c r="G43" s="229"/>
      <c r="H43" s="227">
        <v>1248068</v>
      </c>
    </row>
    <row r="44" spans="1:8" ht="21.9" customHeight="1">
      <c r="A44" s="229"/>
      <c r="B44" s="229"/>
      <c r="C44" s="229" t="s">
        <v>357</v>
      </c>
      <c r="D44" s="646"/>
      <c r="E44" s="229"/>
      <c r="F44" s="648">
        <v>194999865</v>
      </c>
      <c r="G44" s="248"/>
      <c r="H44" s="657">
        <v>240529868</v>
      </c>
    </row>
    <row r="45" spans="1:8" ht="21.9" customHeight="1">
      <c r="A45" s="229" t="s">
        <v>359</v>
      </c>
      <c r="B45" s="229"/>
      <c r="C45" s="229"/>
      <c r="D45" s="647"/>
      <c r="E45" s="229"/>
      <c r="F45" s="229"/>
      <c r="G45" s="229"/>
      <c r="H45" s="653"/>
    </row>
    <row r="46" spans="1:8" ht="21.9" customHeight="1">
      <c r="A46" s="229"/>
      <c r="B46" s="229" t="s">
        <v>389</v>
      </c>
      <c r="C46" s="229"/>
      <c r="D46" s="685">
        <v>13</v>
      </c>
      <c r="E46" s="229"/>
      <c r="F46" s="227">
        <v>224945359</v>
      </c>
      <c r="G46" s="229"/>
      <c r="H46" s="227">
        <v>165836617</v>
      </c>
    </row>
    <row r="47" spans="1:8" s="585" customFormat="1" ht="21.9" customHeight="1">
      <c r="A47" s="677"/>
      <c r="B47" s="677" t="s">
        <v>416</v>
      </c>
      <c r="C47" s="677"/>
      <c r="D47" s="685" t="s">
        <v>441</v>
      </c>
      <c r="E47" s="677"/>
      <c r="F47" s="627">
        <v>8458336</v>
      </c>
      <c r="G47" s="677"/>
      <c r="H47" s="627">
        <v>1976408</v>
      </c>
    </row>
    <row r="48" spans="1:8" ht="21.9" customHeight="1">
      <c r="A48" s="229"/>
      <c r="B48" s="229" t="s">
        <v>375</v>
      </c>
      <c r="C48" s="229"/>
      <c r="D48" s="640">
        <v>15</v>
      </c>
      <c r="E48" s="229"/>
      <c r="F48" s="227">
        <v>26646679</v>
      </c>
      <c r="G48" s="229"/>
      <c r="H48" s="227">
        <v>25019490</v>
      </c>
    </row>
    <row r="49" spans="1:8" ht="21.9" customHeight="1">
      <c r="A49" s="229"/>
      <c r="B49" s="229" t="s">
        <v>388</v>
      </c>
      <c r="C49" s="229"/>
      <c r="D49" s="646"/>
      <c r="E49" s="229"/>
      <c r="F49" s="227">
        <v>510000</v>
      </c>
      <c r="G49" s="229"/>
      <c r="H49" s="227">
        <v>410000</v>
      </c>
    </row>
    <row r="50" spans="1:8" ht="21.9" customHeight="1">
      <c r="A50" s="229"/>
      <c r="B50" s="229"/>
      <c r="C50" s="229" t="s">
        <v>360</v>
      </c>
      <c r="D50" s="646"/>
      <c r="E50" s="229"/>
      <c r="F50" s="648">
        <v>260560374</v>
      </c>
      <c r="G50" s="226"/>
      <c r="H50" s="648">
        <v>193242515</v>
      </c>
    </row>
    <row r="51" spans="1:8" ht="21.9" customHeight="1">
      <c r="A51" s="652"/>
      <c r="B51" s="229"/>
      <c r="C51" s="652" t="s">
        <v>210</v>
      </c>
      <c r="D51" s="646"/>
      <c r="E51" s="229"/>
      <c r="F51" s="634">
        <v>455560239</v>
      </c>
      <c r="G51" s="658"/>
      <c r="H51" s="634">
        <v>433772383</v>
      </c>
    </row>
    <row r="52" spans="1:8" ht="4.5" customHeight="1">
      <c r="A52" s="652"/>
      <c r="B52" s="229"/>
      <c r="C52" s="229"/>
      <c r="D52" s="646"/>
      <c r="E52" s="229"/>
      <c r="F52" s="658"/>
      <c r="G52" s="658"/>
      <c r="H52" s="659"/>
    </row>
    <row r="53" spans="1:8" ht="21.9" customHeight="1">
      <c r="A53" s="654" t="s">
        <v>49</v>
      </c>
      <c r="B53" s="229"/>
      <c r="C53" s="229"/>
      <c r="D53" s="646"/>
      <c r="E53" s="229"/>
      <c r="F53" s="229"/>
      <c r="G53" s="229"/>
      <c r="H53" s="653"/>
    </row>
    <row r="54" spans="1:8" ht="21.9" customHeight="1">
      <c r="A54" s="229" t="s">
        <v>50</v>
      </c>
      <c r="B54" s="229"/>
      <c r="C54" s="229"/>
      <c r="D54" s="640"/>
      <c r="E54" s="229"/>
      <c r="F54" s="229"/>
      <c r="G54" s="229"/>
      <c r="H54" s="653"/>
    </row>
    <row r="55" spans="1:8" ht="21.9" customHeight="1">
      <c r="B55" s="229" t="s">
        <v>221</v>
      </c>
      <c r="C55" s="229"/>
      <c r="D55" s="653"/>
      <c r="E55" s="229"/>
      <c r="F55" s="229"/>
      <c r="G55" s="229"/>
      <c r="H55" s="653"/>
    </row>
    <row r="56" spans="1:8" ht="21.9" customHeight="1" thickBot="1">
      <c r="B56" s="229"/>
      <c r="C56" s="661" t="s">
        <v>367</v>
      </c>
      <c r="D56" s="653"/>
      <c r="E56" s="229"/>
      <c r="F56" s="662">
        <v>546000000</v>
      </c>
      <c r="G56" s="227"/>
      <c r="H56" s="662">
        <v>546000000</v>
      </c>
    </row>
    <row r="57" spans="1:8" ht="21.9" customHeight="1" thickTop="1">
      <c r="B57" s="229" t="s">
        <v>222</v>
      </c>
      <c r="C57" s="229"/>
      <c r="D57" s="653"/>
      <c r="E57" s="229"/>
      <c r="F57" s="229"/>
      <c r="G57" s="229"/>
      <c r="H57" s="653"/>
    </row>
    <row r="58" spans="1:8" ht="21.9" customHeight="1">
      <c r="B58" s="229"/>
      <c r="C58" s="661" t="s">
        <v>377</v>
      </c>
      <c r="D58" s="653"/>
      <c r="E58" s="229"/>
      <c r="F58" s="227">
        <v>546000000</v>
      </c>
      <c r="G58" s="227"/>
      <c r="H58" s="227">
        <v>546000000</v>
      </c>
    </row>
    <row r="59" spans="1:8" ht="21.9" customHeight="1">
      <c r="A59" s="229" t="s">
        <v>28</v>
      </c>
      <c r="B59" s="229"/>
      <c r="C59" s="229"/>
      <c r="D59" s="651"/>
      <c r="E59" s="229"/>
      <c r="F59" s="227">
        <v>669539669</v>
      </c>
      <c r="G59" s="227"/>
      <c r="H59" s="227">
        <v>669539669</v>
      </c>
    </row>
    <row r="60" spans="1:8" ht="21.9" customHeight="1">
      <c r="A60" s="229" t="s">
        <v>391</v>
      </c>
      <c r="C60" s="229"/>
      <c r="D60" s="660"/>
      <c r="E60" s="229"/>
      <c r="F60" s="227">
        <v>9520818</v>
      </c>
      <c r="G60" s="227"/>
      <c r="H60" s="227">
        <v>9520818</v>
      </c>
    </row>
    <row r="61" spans="1:8" ht="21.9" customHeight="1">
      <c r="A61" s="229" t="s">
        <v>223</v>
      </c>
      <c r="B61" s="229"/>
      <c r="C61" s="229"/>
      <c r="D61" s="651"/>
      <c r="E61" s="229"/>
      <c r="F61" s="227"/>
      <c r="G61" s="227"/>
      <c r="H61" s="227"/>
    </row>
    <row r="62" spans="1:8" ht="21.9" customHeight="1">
      <c r="A62" s="229"/>
      <c r="B62" s="229" t="s">
        <v>394</v>
      </c>
      <c r="C62" s="229"/>
      <c r="D62" s="684"/>
      <c r="E62" s="229"/>
      <c r="F62" s="227">
        <v>36642000</v>
      </c>
      <c r="G62" s="227"/>
      <c r="H62" s="227">
        <v>36642000</v>
      </c>
    </row>
    <row r="63" spans="1:8" ht="21.9" customHeight="1">
      <c r="A63" s="229"/>
      <c r="B63" s="229" t="s">
        <v>225</v>
      </c>
      <c r="C63" s="229"/>
      <c r="D63" s="640">
        <v>16</v>
      </c>
      <c r="E63" s="229"/>
      <c r="F63" s="252">
        <v>50991400</v>
      </c>
      <c r="G63" s="227"/>
      <c r="H63" s="252">
        <v>55781789</v>
      </c>
    </row>
    <row r="64" spans="1:8" ht="21.75" customHeight="1">
      <c r="A64" s="229"/>
      <c r="B64" s="229"/>
      <c r="C64" s="652" t="s">
        <v>200</v>
      </c>
      <c r="D64" s="663"/>
      <c r="E64" s="229"/>
      <c r="F64" s="665">
        <v>1312693887</v>
      </c>
      <c r="G64" s="665"/>
      <c r="H64" s="665">
        <v>1317484276</v>
      </c>
    </row>
    <row r="65" spans="1:8" ht="21.75" customHeight="1" thickBot="1">
      <c r="A65" s="229"/>
      <c r="B65" s="229"/>
      <c r="C65" s="652" t="s">
        <v>201</v>
      </c>
      <c r="D65" s="647"/>
      <c r="E65" s="229"/>
      <c r="F65" s="664">
        <v>1768254126</v>
      </c>
      <c r="G65" s="665"/>
      <c r="H65" s="664">
        <v>1751256659</v>
      </c>
    </row>
    <row r="66" spans="1:8" ht="20.399999999999999" thickTop="1"/>
  </sheetData>
  <mergeCells count="8">
    <mergeCell ref="F32:H32"/>
    <mergeCell ref="A31:H31"/>
    <mergeCell ref="A1:H1"/>
    <mergeCell ref="A2:H2"/>
    <mergeCell ref="A3:H3"/>
    <mergeCell ref="A29:H29"/>
    <mergeCell ref="A30:H30"/>
    <mergeCell ref="F4:H4"/>
  </mergeCells>
  <phoneticPr fontId="4" type="noConversion"/>
  <pageMargins left="1.1023622047244099" right="0.47244094488188998" top="0.98425196850393704" bottom="0.78700000000000003" header="0.511811023622047" footer="0.511811023622047"/>
  <pageSetup paperSize="9" scale="93" firstPageNumber="2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   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14"/>
  </sheetPr>
  <dimension ref="A1:L30"/>
  <sheetViews>
    <sheetView showGridLines="0" view="pageBreakPreview" zoomScaleSheetLayoutView="100" workbookViewId="0">
      <selection activeCell="D38" sqref="D38:D39"/>
    </sheetView>
  </sheetViews>
  <sheetFormatPr defaultColWidth="11" defaultRowHeight="19.8"/>
  <cols>
    <col min="1" max="1" width="1.625" style="204" customWidth="1"/>
    <col min="2" max="2" width="2" style="204" customWidth="1"/>
    <col min="3" max="3" width="29" style="204" customWidth="1"/>
    <col min="4" max="4" width="9.375" style="587" customWidth="1"/>
    <col min="5" max="5" width="1" style="630" customWidth="1"/>
    <col min="6" max="6" width="11.625" style="587" customWidth="1"/>
    <col min="7" max="7" width="1" style="587" customWidth="1"/>
    <col min="8" max="8" width="11.625" style="587" customWidth="1"/>
    <col min="9" max="9" width="1" style="587" customWidth="1"/>
    <col min="10" max="10" width="11.625" style="587" customWidth="1"/>
    <col min="11" max="11" width="1" style="587" customWidth="1"/>
    <col min="12" max="12" width="11.625" style="587" customWidth="1"/>
    <col min="13" max="16384" width="11" style="204"/>
  </cols>
  <sheetData>
    <row r="1" spans="1:12" s="201" customFormat="1" ht="20.399999999999999">
      <c r="A1" s="722" t="s">
        <v>366</v>
      </c>
      <c r="B1" s="722"/>
      <c r="C1" s="722"/>
      <c r="D1" s="722"/>
      <c r="E1" s="722"/>
      <c r="F1" s="722"/>
      <c r="G1" s="722"/>
      <c r="H1" s="722"/>
      <c r="I1" s="722"/>
      <c r="J1" s="722"/>
      <c r="K1" s="722"/>
      <c r="L1" s="722"/>
    </row>
    <row r="2" spans="1:12" s="201" customFormat="1" ht="20.399999999999999">
      <c r="A2" s="722" t="s">
        <v>83</v>
      </c>
      <c r="B2" s="722"/>
      <c r="C2" s="722"/>
      <c r="D2" s="722"/>
      <c r="E2" s="722"/>
      <c r="F2" s="722"/>
      <c r="G2" s="722"/>
      <c r="H2" s="722"/>
      <c r="I2" s="722"/>
      <c r="J2" s="722"/>
      <c r="K2" s="722"/>
      <c r="L2" s="722"/>
    </row>
    <row r="3" spans="1:12" s="201" customFormat="1" ht="21" customHeight="1">
      <c r="A3" s="722" t="s">
        <v>428</v>
      </c>
      <c r="B3" s="722"/>
      <c r="C3" s="722"/>
      <c r="D3" s="722"/>
      <c r="E3" s="722"/>
      <c r="F3" s="722"/>
      <c r="G3" s="722"/>
      <c r="H3" s="722"/>
      <c r="I3" s="722"/>
      <c r="J3" s="722"/>
      <c r="K3" s="722"/>
      <c r="L3" s="722"/>
    </row>
    <row r="4" spans="1:12" s="201" customFormat="1" ht="9.75" customHeight="1">
      <c r="A4" s="696"/>
      <c r="B4" s="696"/>
      <c r="C4" s="696"/>
      <c r="D4" s="696"/>
      <c r="E4" s="696"/>
      <c r="F4" s="714"/>
      <c r="G4" s="714"/>
      <c r="H4" s="714"/>
      <c r="I4" s="715"/>
      <c r="J4" s="696"/>
      <c r="K4" s="696"/>
      <c r="L4" s="696"/>
    </row>
    <row r="5" spans="1:12" s="201" customFormat="1" ht="21" customHeight="1">
      <c r="D5" s="683"/>
      <c r="E5" s="683"/>
      <c r="F5" s="714"/>
      <c r="G5" s="714"/>
      <c r="H5" s="709"/>
      <c r="I5" s="709"/>
      <c r="J5" s="703"/>
      <c r="K5" s="703"/>
      <c r="L5" s="709" t="s">
        <v>404</v>
      </c>
    </row>
    <row r="6" spans="1:12" s="201" customFormat="1" ht="21" customHeight="1">
      <c r="D6" s="683"/>
      <c r="E6" s="683"/>
      <c r="F6" s="714"/>
      <c r="G6" s="714"/>
      <c r="H6" s="710"/>
      <c r="I6" s="710"/>
      <c r="J6" s="703"/>
      <c r="K6" s="703"/>
      <c r="L6" s="710" t="s">
        <v>405</v>
      </c>
    </row>
    <row r="7" spans="1:12" s="201" customFormat="1" ht="21" customHeight="1">
      <c r="D7" s="683"/>
      <c r="E7" s="683"/>
      <c r="F7" s="726" t="s">
        <v>38</v>
      </c>
      <c r="G7" s="726"/>
      <c r="H7" s="726"/>
      <c r="I7" s="726"/>
      <c r="J7" s="726"/>
      <c r="K7" s="726"/>
      <c r="L7" s="726"/>
    </row>
    <row r="8" spans="1:12" s="201" customFormat="1" ht="21" customHeight="1">
      <c r="D8" s="683"/>
      <c r="E8" s="683"/>
      <c r="F8" s="725" t="s">
        <v>429</v>
      </c>
      <c r="G8" s="725"/>
      <c r="H8" s="725"/>
      <c r="I8" s="716"/>
      <c r="J8" s="725" t="s">
        <v>431</v>
      </c>
      <c r="K8" s="725"/>
      <c r="L8" s="725"/>
    </row>
    <row r="9" spans="1:12" s="201" customFormat="1" ht="21" customHeight="1">
      <c r="D9" s="718"/>
      <c r="E9" s="679"/>
      <c r="F9" s="724" t="s">
        <v>430</v>
      </c>
      <c r="G9" s="724"/>
      <c r="H9" s="724"/>
      <c r="I9" s="717"/>
      <c r="J9" s="724" t="s">
        <v>430</v>
      </c>
      <c r="K9" s="724"/>
      <c r="L9" s="724"/>
    </row>
    <row r="10" spans="1:12" s="201" customFormat="1" ht="21" customHeight="1">
      <c r="D10" s="548" t="s">
        <v>166</v>
      </c>
      <c r="E10" s="679"/>
      <c r="F10" s="689">
        <v>2563</v>
      </c>
      <c r="G10" s="690"/>
      <c r="H10" s="691">
        <v>2562</v>
      </c>
      <c r="I10" s="679"/>
      <c r="J10" s="689">
        <v>2563</v>
      </c>
      <c r="K10" s="690"/>
      <c r="L10" s="691">
        <v>2562</v>
      </c>
    </row>
    <row r="11" spans="1:12" s="201" customFormat="1" ht="21.9" customHeight="1">
      <c r="A11" s="228" t="s">
        <v>361</v>
      </c>
      <c r="B11" s="210"/>
      <c r="D11" s="506">
        <v>4</v>
      </c>
      <c r="E11" s="670"/>
      <c r="F11" s="676">
        <v>162247646</v>
      </c>
      <c r="G11" s="644"/>
      <c r="H11" s="670">
        <v>189469893</v>
      </c>
      <c r="I11" s="670"/>
      <c r="J11" s="676">
        <v>377779044</v>
      </c>
      <c r="K11" s="644"/>
      <c r="L11" s="670">
        <v>394030164</v>
      </c>
    </row>
    <row r="12" spans="1:12" s="201" customFormat="1" ht="21.9" customHeight="1">
      <c r="A12" s="201" t="s">
        <v>362</v>
      </c>
      <c r="D12" s="506">
        <v>4</v>
      </c>
      <c r="E12" s="624"/>
      <c r="F12" s="491">
        <v>-129376682</v>
      </c>
      <c r="G12" s="481"/>
      <c r="H12" s="624">
        <v>-140018243</v>
      </c>
      <c r="I12" s="624"/>
      <c r="J12" s="627">
        <v>-277865735</v>
      </c>
      <c r="K12" s="481"/>
      <c r="L12" s="624">
        <v>-277323637</v>
      </c>
    </row>
    <row r="13" spans="1:12" s="201" customFormat="1" ht="21.9" customHeight="1">
      <c r="A13" s="228" t="s">
        <v>363</v>
      </c>
      <c r="D13" s="511"/>
      <c r="E13" s="680"/>
      <c r="F13" s="672">
        <v>32870964</v>
      </c>
      <c r="G13" s="644"/>
      <c r="H13" s="666">
        <v>49451650</v>
      </c>
      <c r="I13" s="680"/>
      <c r="J13" s="672">
        <v>99913309</v>
      </c>
      <c r="K13" s="644"/>
      <c r="L13" s="666">
        <v>116706527</v>
      </c>
    </row>
    <row r="14" spans="1:12" s="201" customFormat="1" ht="21.9" customHeight="1">
      <c r="A14" s="201" t="s">
        <v>263</v>
      </c>
      <c r="D14" s="629">
        <v>17</v>
      </c>
      <c r="E14" s="478"/>
      <c r="F14" s="491">
        <v>4085660</v>
      </c>
      <c r="G14" s="644"/>
      <c r="H14" s="478">
        <v>4682163</v>
      </c>
      <c r="I14" s="478"/>
      <c r="J14" s="627">
        <v>7806044</v>
      </c>
      <c r="K14" s="644"/>
      <c r="L14" s="478">
        <v>8070083</v>
      </c>
    </row>
    <row r="15" spans="1:12" s="201" customFormat="1" ht="21.9" customHeight="1">
      <c r="A15" s="201" t="s">
        <v>399</v>
      </c>
      <c r="D15" s="506"/>
      <c r="E15" s="478"/>
      <c r="F15" s="491">
        <v>-1422915</v>
      </c>
      <c r="G15" s="481"/>
      <c r="H15" s="478">
        <v>-882413</v>
      </c>
      <c r="I15" s="478"/>
      <c r="J15" s="627">
        <v>-2819110</v>
      </c>
      <c r="K15" s="481"/>
      <c r="L15" s="478">
        <v>-1865243</v>
      </c>
    </row>
    <row r="16" spans="1:12" s="201" customFormat="1" ht="21.9" customHeight="1">
      <c r="A16" s="201" t="s">
        <v>364</v>
      </c>
      <c r="D16" s="629"/>
      <c r="E16" s="478"/>
      <c r="F16" s="491">
        <v>-29086433</v>
      </c>
      <c r="G16" s="481"/>
      <c r="H16" s="478">
        <v>-30052854</v>
      </c>
      <c r="I16" s="478"/>
      <c r="J16" s="627">
        <v>-59255230</v>
      </c>
      <c r="K16" s="481"/>
      <c r="L16" s="478">
        <v>-58709436</v>
      </c>
    </row>
    <row r="17" spans="1:12" s="201" customFormat="1" ht="21.9" customHeight="1">
      <c r="A17" s="201" t="s">
        <v>365</v>
      </c>
      <c r="C17" s="210"/>
      <c r="D17" s="506"/>
      <c r="E17" s="478"/>
      <c r="F17" s="491">
        <v>-1891858</v>
      </c>
      <c r="G17" s="481"/>
      <c r="H17" s="478">
        <v>-2584199</v>
      </c>
      <c r="I17" s="478"/>
      <c r="J17" s="627">
        <v>-4056820</v>
      </c>
      <c r="K17" s="481"/>
      <c r="L17" s="478">
        <v>-5336059</v>
      </c>
    </row>
    <row r="18" spans="1:12" s="228" customFormat="1" ht="21.9" customHeight="1">
      <c r="A18" s="228" t="s">
        <v>169</v>
      </c>
      <c r="C18" s="586"/>
      <c r="D18" s="506"/>
      <c r="E18" s="659"/>
      <c r="F18" s="667">
        <v>4555418</v>
      </c>
      <c r="G18" s="644"/>
      <c r="H18" s="667">
        <v>20614347</v>
      </c>
      <c r="I18" s="659"/>
      <c r="J18" s="667">
        <v>41588193</v>
      </c>
      <c r="K18" s="644"/>
      <c r="L18" s="667">
        <v>58865872</v>
      </c>
    </row>
    <row r="19" spans="1:12" s="201" customFormat="1" ht="21.9" customHeight="1">
      <c r="A19" s="201" t="s">
        <v>340</v>
      </c>
      <c r="D19" s="629">
        <v>18</v>
      </c>
      <c r="E19" s="636"/>
      <c r="F19" s="491">
        <v>-948844</v>
      </c>
      <c r="G19" s="501"/>
      <c r="H19" s="668">
        <v>-4050146</v>
      </c>
      <c r="I19" s="636"/>
      <c r="J19" s="627">
        <v>-8158582</v>
      </c>
      <c r="K19" s="501"/>
      <c r="L19" s="668">
        <v>-11628553</v>
      </c>
    </row>
    <row r="20" spans="1:12" s="201" customFormat="1" ht="21.9" customHeight="1">
      <c r="A20" s="228" t="s">
        <v>408</v>
      </c>
      <c r="D20" s="629"/>
      <c r="E20" s="673"/>
      <c r="F20" s="669">
        <v>3606574</v>
      </c>
      <c r="G20" s="643"/>
      <c r="H20" s="669">
        <v>16564201</v>
      </c>
      <c r="I20" s="673"/>
      <c r="J20" s="669">
        <v>33429611</v>
      </c>
      <c r="K20" s="643"/>
      <c r="L20" s="669">
        <v>47237319</v>
      </c>
    </row>
    <row r="21" spans="1:12" s="201" customFormat="1" ht="5.25" customHeight="1">
      <c r="A21" s="228"/>
      <c r="D21" s="629"/>
      <c r="E21" s="673"/>
      <c r="F21" s="673"/>
      <c r="G21" s="643"/>
      <c r="H21" s="673"/>
      <c r="I21" s="673"/>
      <c r="J21" s="673"/>
      <c r="K21" s="643"/>
      <c r="L21" s="673"/>
    </row>
    <row r="22" spans="1:12" s="201" customFormat="1" ht="22.5" customHeight="1">
      <c r="A22" s="201" t="s">
        <v>415</v>
      </c>
      <c r="E22" s="673"/>
      <c r="F22" s="712">
        <v>0</v>
      </c>
      <c r="G22" s="643"/>
      <c r="H22" s="712">
        <v>0</v>
      </c>
      <c r="I22" s="712"/>
      <c r="J22" s="712">
        <v>0</v>
      </c>
      <c r="K22" s="643"/>
      <c r="L22" s="712">
        <v>0</v>
      </c>
    </row>
    <row r="23" spans="1:12" s="201" customFormat="1" ht="3.75" customHeight="1">
      <c r="A23" s="228"/>
      <c r="D23" s="629"/>
      <c r="E23" s="673"/>
      <c r="F23" s="669"/>
      <c r="G23" s="643"/>
      <c r="H23" s="669"/>
      <c r="I23" s="673"/>
      <c r="J23" s="669"/>
      <c r="K23" s="643"/>
      <c r="L23" s="669"/>
    </row>
    <row r="24" spans="1:12" s="201" customFormat="1" ht="21.75" customHeight="1" thickBot="1">
      <c r="A24" s="228" t="s">
        <v>409</v>
      </c>
      <c r="E24" s="670"/>
      <c r="F24" s="713">
        <v>3606574</v>
      </c>
      <c r="G24" s="589"/>
      <c r="H24" s="713">
        <v>16564201</v>
      </c>
      <c r="I24" s="670"/>
      <c r="J24" s="713">
        <v>33429611</v>
      </c>
      <c r="K24" s="589"/>
      <c r="L24" s="713">
        <v>47237319</v>
      </c>
    </row>
    <row r="25" spans="1:12" s="201" customFormat="1" ht="23.1" customHeight="1" thickTop="1">
      <c r="A25" s="228"/>
      <c r="B25" s="209"/>
      <c r="D25" s="625"/>
      <c r="E25" s="625"/>
      <c r="F25" s="497"/>
      <c r="G25" s="493"/>
      <c r="H25" s="625"/>
      <c r="I25" s="625"/>
      <c r="J25" s="497"/>
      <c r="K25" s="493"/>
      <c r="L25" s="625"/>
    </row>
    <row r="26" spans="1:12" s="201" customFormat="1" ht="23.1" customHeight="1">
      <c r="A26" s="228" t="s">
        <v>345</v>
      </c>
      <c r="B26" s="209"/>
      <c r="D26" s="625"/>
      <c r="E26" s="625"/>
      <c r="F26" s="497"/>
      <c r="G26" s="493"/>
      <c r="H26" s="625"/>
      <c r="I26" s="625"/>
      <c r="J26" s="497"/>
      <c r="K26" s="493"/>
      <c r="L26" s="625"/>
    </row>
    <row r="27" spans="1:12" s="201" customFormat="1" ht="23.1" customHeight="1" thickBot="1">
      <c r="A27" s="500"/>
      <c r="B27" s="628" t="s">
        <v>346</v>
      </c>
      <c r="C27" s="500"/>
      <c r="D27" s="686"/>
      <c r="E27" s="639"/>
      <c r="F27" s="635">
        <v>0.01</v>
      </c>
      <c r="G27" s="496"/>
      <c r="H27" s="635">
        <v>0.03</v>
      </c>
      <c r="I27" s="639"/>
      <c r="J27" s="635">
        <v>0.06</v>
      </c>
      <c r="K27" s="496"/>
      <c r="L27" s="635">
        <v>0.09</v>
      </c>
    </row>
    <row r="28" spans="1:12" s="201" customFormat="1" ht="23.1" customHeight="1" thickTop="1" thickBot="1">
      <c r="B28" s="209" t="s">
        <v>274</v>
      </c>
      <c r="D28" s="686"/>
      <c r="E28" s="497"/>
      <c r="F28" s="638">
        <v>546000000</v>
      </c>
      <c r="G28" s="493"/>
      <c r="H28" s="638">
        <v>546000000</v>
      </c>
      <c r="I28" s="497"/>
      <c r="J28" s="638">
        <v>546000000</v>
      </c>
      <c r="K28" s="493"/>
      <c r="L28" s="638">
        <v>546000000</v>
      </c>
    </row>
    <row r="29" spans="1:12" s="201" customFormat="1" ht="22.5" customHeight="1" thickTop="1">
      <c r="A29" s="209"/>
      <c r="D29" s="625"/>
      <c r="E29" s="625"/>
      <c r="F29" s="497"/>
      <c r="G29" s="493"/>
      <c r="H29" s="625"/>
      <c r="I29" s="625"/>
      <c r="J29" s="497"/>
      <c r="K29" s="493"/>
      <c r="L29" s="625"/>
    </row>
    <row r="30" spans="1:12">
      <c r="A30" s="631"/>
      <c r="D30" s="625"/>
      <c r="E30" s="625"/>
      <c r="F30" s="497"/>
      <c r="G30" s="493"/>
      <c r="H30" s="625"/>
      <c r="I30" s="625"/>
      <c r="J30" s="497"/>
      <c r="K30" s="493"/>
      <c r="L30" s="625"/>
    </row>
  </sheetData>
  <mergeCells count="8">
    <mergeCell ref="F9:H9"/>
    <mergeCell ref="F8:H8"/>
    <mergeCell ref="J9:L9"/>
    <mergeCell ref="J8:L8"/>
    <mergeCell ref="A1:L1"/>
    <mergeCell ref="A2:L2"/>
    <mergeCell ref="A3:L3"/>
    <mergeCell ref="F7:L7"/>
  </mergeCells>
  <phoneticPr fontId="30" type="noConversion"/>
  <pageMargins left="1.1023622047244099" right="0.511811023622047" top="0.98425196850393704" bottom="0.78740157480314998" header="0.511811023622047" footer="0.511811023622047"/>
  <pageSetup paperSize="9" firstPageNumber="4" fitToWidth="8" fitToHeight="2" orientation="portrait" useFirstPageNumber="1" r:id="rId1"/>
  <headerFooter alignWithMargins="0">
    <oddFooter>&amp;L&amp;"Angsana New,Regular" 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indexed="14"/>
  </sheetPr>
  <dimension ref="A1:O22"/>
  <sheetViews>
    <sheetView showGridLines="0" view="pageBreakPreview" zoomScaleNormal="75" zoomScaleSheetLayoutView="100" workbookViewId="0">
      <selection activeCell="I23" sqref="I23"/>
    </sheetView>
  </sheetViews>
  <sheetFormatPr defaultColWidth="9.125" defaultRowHeight="19.8"/>
  <cols>
    <col min="1" max="1" width="9.125" style="502"/>
    <col min="2" max="2" width="23.125" style="502" customWidth="1"/>
    <col min="3" max="3" width="9.75" style="502" customWidth="1"/>
    <col min="4" max="4" width="1.125" style="502" customWidth="1"/>
    <col min="5" max="5" width="15.375" style="502" customWidth="1"/>
    <col min="6" max="6" width="1.25" style="502" customWidth="1"/>
    <col min="7" max="7" width="15.375" style="502" customWidth="1"/>
    <col min="8" max="8" width="0.875" style="502" customWidth="1"/>
    <col min="9" max="9" width="15.375" style="502" customWidth="1"/>
    <col min="10" max="10" width="0.875" style="502" customWidth="1"/>
    <col min="11" max="11" width="15.375" style="502" customWidth="1"/>
    <col min="12" max="12" width="0.875" style="502" customWidth="1"/>
    <col min="13" max="13" width="15.375" style="502" customWidth="1"/>
    <col min="14" max="14" width="0.875" style="502" customWidth="1"/>
    <col min="15" max="15" width="15.375" style="502" customWidth="1"/>
    <col min="16" max="16384" width="9.125" style="502"/>
  </cols>
  <sheetData>
    <row r="1" spans="1:15" ht="21.9" customHeight="1">
      <c r="A1" s="730" t="s">
        <v>366</v>
      </c>
      <c r="B1" s="730"/>
      <c r="C1" s="730"/>
      <c r="D1" s="730"/>
      <c r="E1" s="730"/>
      <c r="F1" s="730"/>
      <c r="G1" s="730"/>
      <c r="H1" s="730"/>
      <c r="I1" s="730"/>
      <c r="J1" s="730"/>
      <c r="K1" s="730"/>
      <c r="L1" s="730"/>
      <c r="M1" s="730"/>
      <c r="N1" s="730"/>
      <c r="O1" s="730"/>
    </row>
    <row r="2" spans="1:15" ht="21.9" customHeight="1">
      <c r="A2" s="730" t="s">
        <v>379</v>
      </c>
      <c r="B2" s="730"/>
      <c r="C2" s="730"/>
      <c r="D2" s="730"/>
      <c r="E2" s="730"/>
      <c r="F2" s="730"/>
      <c r="G2" s="730"/>
      <c r="H2" s="730"/>
      <c r="I2" s="730"/>
      <c r="J2" s="730"/>
      <c r="K2" s="730"/>
      <c r="L2" s="730"/>
      <c r="M2" s="730"/>
      <c r="N2" s="730"/>
      <c r="O2" s="730"/>
    </row>
    <row r="3" spans="1:15" ht="21.9" customHeight="1">
      <c r="A3" s="730" t="s">
        <v>434</v>
      </c>
      <c r="B3" s="730"/>
      <c r="C3" s="730"/>
      <c r="D3" s="730"/>
      <c r="E3" s="730"/>
      <c r="F3" s="730"/>
      <c r="G3" s="730"/>
      <c r="H3" s="730"/>
      <c r="I3" s="730"/>
      <c r="J3" s="730"/>
      <c r="K3" s="730"/>
      <c r="L3" s="730"/>
      <c r="M3" s="730"/>
      <c r="N3" s="730"/>
      <c r="O3" s="730"/>
    </row>
    <row r="4" spans="1:15" s="698" customFormat="1" ht="9" customHeight="1">
      <c r="A4" s="701"/>
      <c r="B4" s="700"/>
      <c r="C4" s="702"/>
      <c r="D4" s="700"/>
      <c r="E4" s="636"/>
      <c r="F4" s="636"/>
      <c r="G4" s="636"/>
      <c r="H4" s="636"/>
      <c r="I4" s="636"/>
      <c r="J4" s="636"/>
      <c r="K4" s="636"/>
      <c r="L4" s="636"/>
      <c r="M4" s="636"/>
      <c r="N4" s="636"/>
      <c r="O4" s="636"/>
    </row>
    <row r="5" spans="1:15" s="698" customFormat="1" ht="21.9" customHeight="1">
      <c r="A5" s="701"/>
      <c r="B5" s="700"/>
      <c r="C5" s="702"/>
      <c r="D5" s="700"/>
      <c r="E5" s="636"/>
      <c r="F5" s="636"/>
      <c r="G5" s="636"/>
      <c r="H5" s="636"/>
      <c r="I5" s="636"/>
      <c r="J5" s="636"/>
      <c r="K5" s="636"/>
      <c r="L5" s="636"/>
      <c r="M5" s="636"/>
      <c r="N5" s="636"/>
      <c r="O5" s="694" t="s">
        <v>404</v>
      </c>
    </row>
    <row r="6" spans="1:15" s="698" customFormat="1" ht="21.9" customHeight="1">
      <c r="A6" s="701"/>
      <c r="B6" s="700"/>
      <c r="C6" s="702"/>
      <c r="D6" s="700"/>
      <c r="E6" s="636"/>
      <c r="F6" s="636"/>
      <c r="G6" s="636"/>
      <c r="H6" s="636"/>
      <c r="I6" s="636"/>
      <c r="J6" s="636"/>
      <c r="K6" s="636"/>
      <c r="L6" s="636"/>
      <c r="M6" s="636"/>
      <c r="N6" s="636"/>
      <c r="O6" s="694" t="s">
        <v>405</v>
      </c>
    </row>
    <row r="7" spans="1:15" ht="21.9" customHeight="1">
      <c r="E7" s="729" t="s">
        <v>38</v>
      </c>
      <c r="F7" s="729"/>
      <c r="G7" s="729"/>
      <c r="H7" s="729"/>
      <c r="I7" s="729"/>
      <c r="J7" s="729"/>
      <c r="K7" s="729"/>
      <c r="L7" s="729"/>
      <c r="M7" s="729"/>
      <c r="N7" s="729"/>
      <c r="O7" s="729"/>
    </row>
    <row r="8" spans="1:15" ht="21.9" customHeight="1">
      <c r="E8" s="617"/>
      <c r="F8" s="617"/>
      <c r="G8" s="632"/>
      <c r="H8" s="632"/>
      <c r="I8" s="682" t="s">
        <v>392</v>
      </c>
      <c r="J8" s="728"/>
      <c r="K8" s="728"/>
      <c r="L8" s="728"/>
      <c r="M8" s="728"/>
      <c r="N8" s="617"/>
      <c r="O8" s="617"/>
    </row>
    <row r="9" spans="1:15" ht="21.9" customHeight="1">
      <c r="E9" s="615" t="s">
        <v>50</v>
      </c>
      <c r="G9" s="615"/>
      <c r="I9" s="615" t="s">
        <v>369</v>
      </c>
      <c r="K9" s="727" t="s">
        <v>223</v>
      </c>
      <c r="L9" s="727"/>
      <c r="M9" s="727"/>
      <c r="N9" s="727"/>
    </row>
    <row r="10" spans="1:15" ht="21.9" customHeight="1">
      <c r="C10" s="719" t="s">
        <v>166</v>
      </c>
      <c r="E10" s="645" t="s">
        <v>368</v>
      </c>
      <c r="G10" s="645" t="s">
        <v>28</v>
      </c>
      <c r="H10" s="632"/>
      <c r="I10" s="633" t="s">
        <v>370</v>
      </c>
      <c r="K10" s="645" t="s">
        <v>224</v>
      </c>
      <c r="M10" s="616" t="s">
        <v>225</v>
      </c>
      <c r="O10" s="616" t="s">
        <v>213</v>
      </c>
    </row>
    <row r="11" spans="1:15" s="698" customFormat="1" ht="21.9" customHeight="1">
      <c r="A11" s="698" t="s">
        <v>411</v>
      </c>
      <c r="E11" s="694">
        <v>546000000</v>
      </c>
      <c r="F11" s="627"/>
      <c r="G11" s="699">
        <v>669539669</v>
      </c>
      <c r="H11" s="694"/>
      <c r="I11" s="694">
        <v>9520818</v>
      </c>
      <c r="J11" s="627"/>
      <c r="K11" s="694">
        <v>36642000</v>
      </c>
      <c r="L11" s="627"/>
      <c r="M11" s="694">
        <v>55781789</v>
      </c>
      <c r="N11" s="636"/>
      <c r="O11" s="694">
        <v>1317484276</v>
      </c>
    </row>
    <row r="12" spans="1:15" s="698" customFormat="1" ht="21.9" customHeight="1">
      <c r="A12" s="698" t="s">
        <v>371</v>
      </c>
      <c r="B12" s="700"/>
      <c r="D12" s="700"/>
      <c r="E12" s="636"/>
      <c r="F12" s="636"/>
      <c r="G12" s="636"/>
      <c r="H12" s="636"/>
      <c r="I12" s="636"/>
      <c r="J12" s="636"/>
      <c r="K12" s="636"/>
      <c r="L12" s="636"/>
      <c r="M12" s="636"/>
      <c r="N12" s="636"/>
      <c r="O12" s="636"/>
    </row>
    <row r="13" spans="1:15" s="698" customFormat="1" ht="21.9" customHeight="1">
      <c r="A13" s="701" t="s">
        <v>37</v>
      </c>
      <c r="B13" s="585"/>
      <c r="C13" s="640">
        <v>16</v>
      </c>
      <c r="D13" s="585"/>
      <c r="E13" s="699">
        <v>0</v>
      </c>
      <c r="F13" s="627"/>
      <c r="G13" s="699">
        <v>0</v>
      </c>
      <c r="H13" s="699"/>
      <c r="I13" s="699">
        <v>0</v>
      </c>
      <c r="J13" s="627"/>
      <c r="K13" s="699">
        <v>0</v>
      </c>
      <c r="L13" s="627"/>
      <c r="M13" s="627">
        <v>-38220000</v>
      </c>
      <c r="N13" s="627"/>
      <c r="O13" s="636">
        <v>-38220000</v>
      </c>
    </row>
    <row r="14" spans="1:15" s="698" customFormat="1" ht="21.9" customHeight="1">
      <c r="A14" s="701" t="s">
        <v>408</v>
      </c>
      <c r="B14" s="585"/>
      <c r="D14" s="585"/>
      <c r="E14" s="699">
        <v>0</v>
      </c>
      <c r="F14" s="627"/>
      <c r="G14" s="699">
        <v>0</v>
      </c>
      <c r="H14" s="699"/>
      <c r="I14" s="699">
        <v>0</v>
      </c>
      <c r="J14" s="627"/>
      <c r="K14" s="699">
        <v>0</v>
      </c>
      <c r="L14" s="627"/>
      <c r="M14" s="627">
        <v>33429611</v>
      </c>
      <c r="N14" s="627"/>
      <c r="O14" s="636">
        <v>33429611</v>
      </c>
    </row>
    <row r="15" spans="1:15" s="698" customFormat="1" ht="21.9" customHeight="1" thickBot="1">
      <c r="A15" s="698" t="s">
        <v>432</v>
      </c>
      <c r="E15" s="711">
        <v>546000000</v>
      </c>
      <c r="F15" s="636"/>
      <c r="G15" s="711">
        <v>669539669</v>
      </c>
      <c r="H15" s="636"/>
      <c r="I15" s="711">
        <v>9520818</v>
      </c>
      <c r="J15" s="636"/>
      <c r="K15" s="711">
        <v>36642000</v>
      </c>
      <c r="L15" s="636"/>
      <c r="M15" s="711">
        <v>50991400</v>
      </c>
      <c r="N15" s="636"/>
      <c r="O15" s="711">
        <v>1312693887</v>
      </c>
    </row>
    <row r="16" spans="1:15" s="698" customFormat="1" ht="13.5" customHeight="1" thickTop="1">
      <c r="E16" s="636"/>
      <c r="F16" s="636"/>
      <c r="G16" s="636"/>
      <c r="H16" s="636"/>
      <c r="I16" s="636"/>
      <c r="J16" s="636"/>
      <c r="K16" s="636"/>
      <c r="L16" s="636"/>
      <c r="M16" s="636"/>
      <c r="N16" s="636"/>
      <c r="O16" s="636"/>
    </row>
    <row r="17" spans="1:15" ht="21.9" customHeight="1">
      <c r="A17" s="698" t="s">
        <v>410</v>
      </c>
      <c r="E17" s="636">
        <v>546000000</v>
      </c>
      <c r="F17" s="636"/>
      <c r="G17" s="636">
        <v>669539669</v>
      </c>
      <c r="H17" s="636"/>
      <c r="I17" s="636">
        <v>9520818</v>
      </c>
      <c r="J17" s="636"/>
      <c r="K17" s="636">
        <v>31820000</v>
      </c>
      <c r="L17" s="636"/>
      <c r="M17" s="636">
        <v>21014628</v>
      </c>
      <c r="N17" s="636"/>
      <c r="O17" s="636">
        <v>1277895115</v>
      </c>
    </row>
    <row r="18" spans="1:15" s="698" customFormat="1" ht="21.9" customHeight="1">
      <c r="A18" s="698" t="s">
        <v>371</v>
      </c>
      <c r="B18" s="700"/>
      <c r="D18" s="700"/>
      <c r="E18" s="636"/>
      <c r="F18" s="636"/>
      <c r="G18" s="636"/>
      <c r="H18" s="636"/>
      <c r="I18" s="636"/>
      <c r="J18" s="636"/>
      <c r="K18" s="636"/>
      <c r="L18" s="636"/>
      <c r="M18" s="636"/>
      <c r="N18" s="636"/>
      <c r="O18" s="636"/>
    </row>
    <row r="19" spans="1:15" ht="21.9" customHeight="1">
      <c r="A19" s="701" t="s">
        <v>37</v>
      </c>
      <c r="B19" s="493"/>
      <c r="D19" s="493"/>
      <c r="E19" s="699">
        <v>0</v>
      </c>
      <c r="F19" s="627"/>
      <c r="G19" s="699">
        <v>0</v>
      </c>
      <c r="H19" s="699"/>
      <c r="I19" s="699">
        <v>0</v>
      </c>
      <c r="J19" s="627"/>
      <c r="K19" s="699">
        <v>0</v>
      </c>
      <c r="L19" s="627"/>
      <c r="M19" s="636">
        <v>-15943200</v>
      </c>
      <c r="N19" s="627"/>
      <c r="O19" s="636">
        <v>-15943200</v>
      </c>
    </row>
    <row r="20" spans="1:15" ht="21.9" customHeight="1">
      <c r="A20" s="701" t="s">
        <v>408</v>
      </c>
      <c r="B20" s="493"/>
      <c r="D20" s="493"/>
      <c r="E20" s="699">
        <v>0</v>
      </c>
      <c r="F20" s="627"/>
      <c r="G20" s="699">
        <v>0</v>
      </c>
      <c r="H20" s="699"/>
      <c r="I20" s="699">
        <v>0</v>
      </c>
      <c r="J20" s="627"/>
      <c r="K20" s="699">
        <v>0</v>
      </c>
      <c r="L20" s="627"/>
      <c r="M20" s="636">
        <v>47237319</v>
      </c>
      <c r="N20" s="627"/>
      <c r="O20" s="636">
        <v>47237319</v>
      </c>
    </row>
    <row r="21" spans="1:15" ht="21.9" customHeight="1" thickBot="1">
      <c r="A21" s="698" t="s">
        <v>433</v>
      </c>
      <c r="E21" s="671">
        <v>546000000</v>
      </c>
      <c r="F21" s="491"/>
      <c r="G21" s="671">
        <v>669539669</v>
      </c>
      <c r="H21" s="491"/>
      <c r="I21" s="671">
        <v>9520818</v>
      </c>
      <c r="J21" s="491"/>
      <c r="K21" s="671">
        <v>31820000</v>
      </c>
      <c r="L21" s="491"/>
      <c r="M21" s="671">
        <v>52308747</v>
      </c>
      <c r="N21" s="491"/>
      <c r="O21" s="671">
        <v>1309189234</v>
      </c>
    </row>
    <row r="22" spans="1:15" ht="20.399999999999999" thickTop="1"/>
  </sheetData>
  <mergeCells count="6">
    <mergeCell ref="K9:N9"/>
    <mergeCell ref="J8:M8"/>
    <mergeCell ref="E7:O7"/>
    <mergeCell ref="A1:O1"/>
    <mergeCell ref="A2:O2"/>
    <mergeCell ref="A3:O3"/>
  </mergeCells>
  <pageMargins left="1.1023622047244099" right="0.511811023622047" top="0.98425196850393704" bottom="0.78740157480314998" header="0.31496062992126" footer="0.511811023622047"/>
  <pageSetup paperSize="9" firstPageNumber="5" fitToHeight="3" orientation="landscape" useFirstPageNumber="1" r:id="rId1"/>
  <headerFooter alignWithMargins="0">
    <oddFooter>&amp;L&amp;"Angsana New,Regular"            หมายเหตุประกอบงบการเงินเป็นส่วนหนึ่งของงบการเงินนี้&amp;R&amp;"Angsana New,Regular"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indexed="14"/>
  </sheetPr>
  <dimension ref="A1:F66"/>
  <sheetViews>
    <sheetView showGridLines="0" tabSelected="1" view="pageBreakPreview" topLeftCell="A43" workbookViewId="0">
      <selection activeCell="C40" sqref="C40"/>
    </sheetView>
  </sheetViews>
  <sheetFormatPr defaultColWidth="11" defaultRowHeight="19.8"/>
  <cols>
    <col min="1" max="2" width="2.375" style="204" customWidth="1"/>
    <col min="3" max="3" width="54.875" style="204" customWidth="1"/>
    <col min="4" max="4" width="15.75" style="204" customWidth="1"/>
    <col min="5" max="5" width="1.25" style="204" customWidth="1"/>
    <col min="6" max="6" width="17.875" style="204" customWidth="1"/>
    <col min="7" max="16384" width="11" style="204"/>
  </cols>
  <sheetData>
    <row r="1" spans="1:6" s="201" customFormat="1" ht="21.9" customHeight="1">
      <c r="A1" s="732" t="s">
        <v>366</v>
      </c>
      <c r="B1" s="732"/>
      <c r="C1" s="732"/>
      <c r="D1" s="732"/>
      <c r="E1" s="732"/>
      <c r="F1" s="732"/>
    </row>
    <row r="2" spans="1:6" s="201" customFormat="1" ht="21.9" customHeight="1">
      <c r="A2" s="722" t="s">
        <v>17</v>
      </c>
      <c r="B2" s="722"/>
      <c r="C2" s="722"/>
      <c r="D2" s="722"/>
      <c r="E2" s="722"/>
      <c r="F2" s="722"/>
    </row>
    <row r="3" spans="1:6" s="201" customFormat="1" ht="21.9" customHeight="1">
      <c r="A3" s="722" t="s">
        <v>434</v>
      </c>
      <c r="B3" s="722"/>
      <c r="C3" s="722"/>
      <c r="D3" s="722"/>
      <c r="E3" s="722"/>
      <c r="F3" s="722"/>
    </row>
    <row r="4" spans="1:6" s="201" customFormat="1" ht="6" customHeight="1">
      <c r="A4" s="695"/>
      <c r="B4" s="695"/>
      <c r="C4" s="695"/>
      <c r="D4" s="695"/>
      <c r="E4" s="695"/>
      <c r="F4" s="695"/>
    </row>
    <row r="5" spans="1:6" s="201" customFormat="1" ht="21.9" customHeight="1">
      <c r="A5" s="636"/>
      <c r="B5" s="636"/>
      <c r="C5" s="636"/>
      <c r="D5" s="636"/>
      <c r="E5" s="636"/>
      <c r="F5" s="636" t="s">
        <v>404</v>
      </c>
    </row>
    <row r="6" spans="1:6" s="201" customFormat="1" ht="21.9" customHeight="1">
      <c r="A6" s="624"/>
      <c r="B6" s="624"/>
      <c r="C6" s="624"/>
      <c r="D6" s="624"/>
      <c r="E6" s="624"/>
      <c r="F6" s="624" t="s">
        <v>405</v>
      </c>
    </row>
    <row r="7" spans="1:6" s="201" customFormat="1" ht="21" customHeight="1">
      <c r="D7" s="731" t="s">
        <v>38</v>
      </c>
      <c r="E7" s="731"/>
      <c r="F7" s="731"/>
    </row>
    <row r="8" spans="1:6" s="201" customFormat="1" ht="21" customHeight="1">
      <c r="D8" s="681" t="s">
        <v>412</v>
      </c>
      <c r="E8" s="240"/>
      <c r="F8" s="681" t="s">
        <v>397</v>
      </c>
    </row>
    <row r="9" spans="1:6" ht="21.9" customHeight="1">
      <c r="A9" s="273" t="s">
        <v>167</v>
      </c>
      <c r="B9" s="201"/>
      <c r="C9" s="201"/>
      <c r="D9" s="208"/>
      <c r="E9" s="498"/>
      <c r="F9" s="207"/>
    </row>
    <row r="10" spans="1:6" s="201" customFormat="1" ht="21.9" customHeight="1">
      <c r="A10" s="205" t="s">
        <v>169</v>
      </c>
      <c r="D10" s="227">
        <v>41588193</v>
      </c>
      <c r="E10" s="206"/>
      <c r="F10" s="641">
        <v>58865872</v>
      </c>
    </row>
    <row r="11" spans="1:6" s="201" customFormat="1" ht="21.9" customHeight="1">
      <c r="A11" s="205" t="s">
        <v>344</v>
      </c>
      <c r="D11" s="227"/>
      <c r="E11" s="206"/>
      <c r="F11" s="641"/>
    </row>
    <row r="12" spans="1:6" s="201" customFormat="1" ht="21.9" customHeight="1">
      <c r="A12" s="205" t="s">
        <v>384</v>
      </c>
      <c r="D12" s="627"/>
      <c r="E12" s="206"/>
      <c r="F12" s="641"/>
    </row>
    <row r="13" spans="1:6" s="201" customFormat="1" ht="21.9" customHeight="1">
      <c r="B13" s="201" t="s">
        <v>168</v>
      </c>
      <c r="D13" s="627">
        <v>42985557</v>
      </c>
      <c r="E13" s="206"/>
      <c r="F13" s="641">
        <v>42344658</v>
      </c>
    </row>
    <row r="14" spans="1:6" s="201" customFormat="1" ht="21.9" customHeight="1">
      <c r="B14" s="201" t="s">
        <v>425</v>
      </c>
      <c r="D14" s="627">
        <v>570397</v>
      </c>
      <c r="E14" s="206"/>
      <c r="F14" s="641">
        <v>55240</v>
      </c>
    </row>
    <row r="15" spans="1:6" s="201" customFormat="1" ht="21.9" customHeight="1">
      <c r="B15" s="201" t="s">
        <v>172</v>
      </c>
      <c r="D15" s="627">
        <v>523901</v>
      </c>
      <c r="E15" s="206"/>
      <c r="F15" s="627">
        <v>504147</v>
      </c>
    </row>
    <row r="16" spans="1:6" s="201" customFormat="1" ht="21.9" customHeight="1">
      <c r="B16" s="201" t="s">
        <v>440</v>
      </c>
      <c r="D16" s="627">
        <v>1136816</v>
      </c>
      <c r="E16" s="152"/>
      <c r="F16" s="627">
        <v>314814</v>
      </c>
    </row>
    <row r="17" spans="1:6" s="585" customFormat="1" ht="21.9" customHeight="1">
      <c r="B17" s="585" t="s">
        <v>403</v>
      </c>
      <c r="D17" s="627">
        <v>113035</v>
      </c>
      <c r="E17" s="693"/>
      <c r="F17" s="627">
        <v>-13263</v>
      </c>
    </row>
    <row r="18" spans="1:6" s="201" customFormat="1" ht="21.9" customHeight="1">
      <c r="B18" s="201" t="s">
        <v>395</v>
      </c>
      <c r="D18" s="627">
        <v>29589</v>
      </c>
      <c r="E18" s="227"/>
      <c r="F18" s="627">
        <v>50971</v>
      </c>
    </row>
    <row r="19" spans="1:6" s="201" customFormat="1" ht="21.9" customHeight="1">
      <c r="B19" s="201" t="s">
        <v>375</v>
      </c>
      <c r="D19" s="627">
        <v>1850589</v>
      </c>
      <c r="E19" s="206"/>
      <c r="F19" s="627">
        <v>5774725</v>
      </c>
    </row>
    <row r="20" spans="1:6" s="201" customFormat="1" ht="23.1" customHeight="1">
      <c r="B20" s="201" t="s">
        <v>264</v>
      </c>
      <c r="D20" s="627">
        <v>-153788</v>
      </c>
      <c r="E20" s="248"/>
      <c r="F20" s="677">
        <v>-289232</v>
      </c>
    </row>
    <row r="21" spans="1:6" s="201" customFormat="1" ht="23.1" customHeight="1">
      <c r="B21" s="201" t="s">
        <v>372</v>
      </c>
      <c r="D21" s="668">
        <v>4056820</v>
      </c>
      <c r="E21" s="248"/>
      <c r="F21" s="678">
        <v>5336059</v>
      </c>
    </row>
    <row r="22" spans="1:6" s="201" customFormat="1" ht="20.85" customHeight="1">
      <c r="A22" s="205" t="s">
        <v>382</v>
      </c>
      <c r="D22" s="227"/>
      <c r="E22" s="206"/>
      <c r="F22" s="206"/>
    </row>
    <row r="23" spans="1:6" s="201" customFormat="1" ht="21.9" customHeight="1">
      <c r="A23" s="205" t="s">
        <v>385</v>
      </c>
      <c r="D23" s="227">
        <v>92701109</v>
      </c>
      <c r="E23" s="206"/>
      <c r="F23" s="206">
        <v>112943991</v>
      </c>
    </row>
    <row r="24" spans="1:6" s="585" customFormat="1" ht="21.9" customHeight="1">
      <c r="A24" s="584" t="s">
        <v>380</v>
      </c>
      <c r="D24" s="627"/>
      <c r="E24" s="641"/>
      <c r="F24" s="641"/>
    </row>
    <row r="25" spans="1:6" s="201" customFormat="1" ht="21.9" customHeight="1">
      <c r="A25" s="205"/>
      <c r="B25" s="201" t="s">
        <v>349</v>
      </c>
      <c r="D25" s="627">
        <v>5743404</v>
      </c>
      <c r="E25" s="206"/>
      <c r="F25" s="641">
        <v>-17636910</v>
      </c>
    </row>
    <row r="26" spans="1:6" s="201" customFormat="1" ht="21.9" customHeight="1">
      <c r="A26" s="205"/>
      <c r="B26" s="201" t="s">
        <v>347</v>
      </c>
      <c r="D26" s="627">
        <v>1279982</v>
      </c>
      <c r="E26" s="206"/>
      <c r="F26" s="641">
        <v>-889823</v>
      </c>
    </row>
    <row r="27" spans="1:6" s="201" customFormat="1" ht="21.9" customHeight="1">
      <c r="A27" s="205" t="s">
        <v>390</v>
      </c>
      <c r="D27" s="627"/>
      <c r="E27" s="206"/>
      <c r="F27" s="641"/>
    </row>
    <row r="28" spans="1:6" s="201" customFormat="1" ht="21.9" customHeight="1">
      <c r="A28" s="205"/>
      <c r="B28" s="201" t="s">
        <v>356</v>
      </c>
      <c r="D28" s="636">
        <v>-20458235</v>
      </c>
      <c r="E28" s="211"/>
      <c r="F28" s="626">
        <v>4077008</v>
      </c>
    </row>
    <row r="29" spans="1:6" s="201" customFormat="1" ht="21.9" customHeight="1">
      <c r="A29" s="205"/>
      <c r="B29" s="201" t="s">
        <v>358</v>
      </c>
      <c r="D29" s="636">
        <v>919372</v>
      </c>
      <c r="E29" s="206"/>
      <c r="F29" s="626">
        <v>16922</v>
      </c>
    </row>
    <row r="30" spans="1:6" s="201" customFormat="1" ht="21.9" customHeight="1">
      <c r="A30" s="205"/>
      <c r="B30" s="201" t="s">
        <v>386</v>
      </c>
      <c r="D30" s="636">
        <v>-223400</v>
      </c>
      <c r="E30" s="211"/>
      <c r="F30" s="225">
        <v>0</v>
      </c>
    </row>
    <row r="31" spans="1:6" s="201" customFormat="1" ht="21.9" customHeight="1">
      <c r="A31" s="205"/>
      <c r="B31" s="201" t="s">
        <v>388</v>
      </c>
      <c r="D31" s="668">
        <v>100000</v>
      </c>
      <c r="E31" s="211"/>
      <c r="F31" s="579">
        <v>0</v>
      </c>
    </row>
    <row r="32" spans="1:6" s="201" customFormat="1" ht="21.9" customHeight="1">
      <c r="A32" s="205" t="s">
        <v>343</v>
      </c>
      <c r="D32" s="226">
        <v>80062232</v>
      </c>
      <c r="E32" s="206"/>
      <c r="F32" s="211">
        <v>98511188</v>
      </c>
    </row>
    <row r="33" spans="1:6" s="201" customFormat="1" ht="21.9" customHeight="1">
      <c r="B33" s="201" t="s">
        <v>266</v>
      </c>
      <c r="D33" s="226">
        <v>153788</v>
      </c>
      <c r="E33" s="248"/>
      <c r="F33" s="248">
        <v>290588</v>
      </c>
    </row>
    <row r="34" spans="1:6" s="201" customFormat="1" ht="21.9" customHeight="1">
      <c r="B34" s="201" t="s">
        <v>265</v>
      </c>
      <c r="D34" s="636">
        <v>-2312685</v>
      </c>
      <c r="E34" s="248"/>
      <c r="F34" s="248">
        <v>-3383115</v>
      </c>
    </row>
    <row r="35" spans="1:6" s="228" customFormat="1" ht="21.9" customHeight="1">
      <c r="A35" s="273" t="s">
        <v>342</v>
      </c>
      <c r="D35" s="634">
        <v>77903335</v>
      </c>
      <c r="E35" s="592"/>
      <c r="F35" s="591">
        <v>95418661</v>
      </c>
    </row>
    <row r="36" spans="1:6" s="201" customFormat="1" ht="20.399999999999999">
      <c r="A36" s="722" t="s">
        <v>366</v>
      </c>
      <c r="B36" s="722"/>
      <c r="C36" s="722"/>
      <c r="D36" s="722"/>
      <c r="E36" s="722"/>
      <c r="F36" s="722"/>
    </row>
    <row r="37" spans="1:6" s="201" customFormat="1" ht="20.399999999999999">
      <c r="A37" s="722" t="s">
        <v>17</v>
      </c>
      <c r="B37" s="722"/>
      <c r="C37" s="722"/>
      <c r="D37" s="722"/>
      <c r="E37" s="722"/>
      <c r="F37" s="722"/>
    </row>
    <row r="38" spans="1:6" s="201" customFormat="1" ht="22.5" customHeight="1">
      <c r="A38" s="722" t="s">
        <v>434</v>
      </c>
      <c r="B38" s="722"/>
      <c r="C38" s="722"/>
      <c r="D38" s="722"/>
      <c r="E38" s="722"/>
      <c r="F38" s="722"/>
    </row>
    <row r="39" spans="1:6" s="201" customFormat="1" ht="6" customHeight="1">
      <c r="A39" s="695"/>
      <c r="B39" s="695"/>
      <c r="C39" s="695"/>
      <c r="D39" s="695"/>
      <c r="E39" s="695"/>
      <c r="F39" s="695"/>
    </row>
    <row r="40" spans="1:6" s="201" customFormat="1" ht="21.9" customHeight="1">
      <c r="A40" s="636"/>
      <c r="B40" s="636"/>
      <c r="C40" s="636"/>
      <c r="D40" s="636"/>
      <c r="E40" s="636"/>
      <c r="F40" s="636" t="s">
        <v>404</v>
      </c>
    </row>
    <row r="41" spans="1:6" s="201" customFormat="1" ht="21.9" customHeight="1">
      <c r="A41" s="624"/>
      <c r="B41" s="624"/>
      <c r="C41" s="624"/>
      <c r="D41" s="624"/>
      <c r="E41" s="624"/>
      <c r="F41" s="624" t="s">
        <v>405</v>
      </c>
    </row>
    <row r="42" spans="1:6" s="201" customFormat="1">
      <c r="D42" s="731" t="s">
        <v>38</v>
      </c>
      <c r="E42" s="731"/>
      <c r="F42" s="731"/>
    </row>
    <row r="43" spans="1:6" s="201" customFormat="1">
      <c r="D43" s="681" t="s">
        <v>412</v>
      </c>
      <c r="E43" s="240"/>
      <c r="F43" s="681" t="s">
        <v>397</v>
      </c>
    </row>
    <row r="44" spans="1:6" s="201" customFormat="1" ht="21.9" customHeight="1">
      <c r="A44" s="228" t="s">
        <v>147</v>
      </c>
    </row>
    <row r="45" spans="1:6" s="201" customFormat="1" ht="21.9" customHeight="1">
      <c r="B45" s="201" t="s">
        <v>373</v>
      </c>
      <c r="D45" s="627">
        <v>-39465291</v>
      </c>
      <c r="E45" s="206"/>
      <c r="F45" s="206">
        <v>-137895754</v>
      </c>
    </row>
    <row r="46" spans="1:6" s="201" customFormat="1" ht="21.9" customHeight="1">
      <c r="B46" s="201" t="s">
        <v>148</v>
      </c>
      <c r="D46" s="627">
        <v>3947</v>
      </c>
      <c r="E46" s="206"/>
      <c r="F46" s="227">
        <v>4645</v>
      </c>
    </row>
    <row r="47" spans="1:6" s="201" customFormat="1" ht="21.9" customHeight="1">
      <c r="B47" s="201" t="s">
        <v>341</v>
      </c>
      <c r="D47" s="627">
        <v>0</v>
      </c>
      <c r="E47" s="206"/>
      <c r="F47" s="227">
        <v>-535000</v>
      </c>
    </row>
    <row r="48" spans="1:6" s="595" customFormat="1" ht="21.9" customHeight="1">
      <c r="A48" s="228" t="s">
        <v>401</v>
      </c>
      <c r="B48" s="228"/>
      <c r="C48" s="228"/>
      <c r="D48" s="634">
        <v>-39461344</v>
      </c>
      <c r="E48" s="592"/>
      <c r="F48" s="591">
        <v>-138426109</v>
      </c>
    </row>
    <row r="49" spans="1:6" s="595" customFormat="1" ht="21.9" customHeight="1">
      <c r="A49" s="228" t="s">
        <v>262</v>
      </c>
      <c r="B49" s="228"/>
      <c r="C49" s="228"/>
      <c r="D49" s="593"/>
      <c r="E49" s="592"/>
      <c r="F49" s="593"/>
    </row>
    <row r="50" spans="1:6" s="595" customFormat="1" ht="21.9" customHeight="1">
      <c r="A50" s="228"/>
      <c r="B50" s="201" t="s">
        <v>436</v>
      </c>
      <c r="C50" s="228"/>
      <c r="D50" s="478">
        <v>20000000</v>
      </c>
      <c r="E50" s="206"/>
      <c r="F50" s="226">
        <v>0</v>
      </c>
    </row>
    <row r="51" spans="1:6" s="595" customFormat="1" ht="21.9" customHeight="1">
      <c r="A51" s="228"/>
      <c r="B51" s="201" t="s">
        <v>393</v>
      </c>
      <c r="C51" s="228"/>
      <c r="D51" s="478">
        <v>60000000</v>
      </c>
      <c r="E51" s="206"/>
      <c r="F51" s="226">
        <v>50000000</v>
      </c>
    </row>
    <row r="52" spans="1:6" s="595" customFormat="1" ht="21.9" customHeight="1">
      <c r="A52" s="228"/>
      <c r="B52" s="201" t="s">
        <v>383</v>
      </c>
      <c r="C52" s="228"/>
      <c r="D52" s="478">
        <v>-24877103</v>
      </c>
      <c r="E52" s="206"/>
      <c r="F52" s="226">
        <v>-36650438</v>
      </c>
    </row>
    <row r="53" spans="1:6" s="595" customFormat="1" ht="21" customHeight="1">
      <c r="A53" s="228"/>
      <c r="B53" s="201" t="s">
        <v>419</v>
      </c>
      <c r="C53" s="228"/>
      <c r="D53" s="478">
        <v>-783651</v>
      </c>
      <c r="E53" s="206"/>
      <c r="F53" s="226">
        <v>-109140</v>
      </c>
    </row>
    <row r="54" spans="1:6" s="595" customFormat="1" ht="21.9" customHeight="1">
      <c r="A54" s="228"/>
      <c r="B54" s="201" t="s">
        <v>149</v>
      </c>
      <c r="C54" s="228"/>
      <c r="D54" s="636">
        <v>-38078666</v>
      </c>
      <c r="E54" s="206"/>
      <c r="F54" s="226">
        <v>-15993795</v>
      </c>
    </row>
    <row r="55" spans="1:6" s="201" customFormat="1" ht="21.9" customHeight="1">
      <c r="B55" s="201" t="s">
        <v>374</v>
      </c>
      <c r="D55" s="478">
        <v>-3908511</v>
      </c>
      <c r="E55" s="248"/>
      <c r="F55" s="248">
        <v>-5349562</v>
      </c>
    </row>
    <row r="56" spans="1:6" s="595" customFormat="1" ht="21.9" customHeight="1">
      <c r="A56" s="228" t="s">
        <v>442</v>
      </c>
      <c r="B56" s="201"/>
      <c r="C56" s="228"/>
      <c r="D56" s="634">
        <v>12352069</v>
      </c>
      <c r="E56" s="592"/>
      <c r="F56" s="634">
        <v>-8102935</v>
      </c>
    </row>
    <row r="57" spans="1:6" s="228" customFormat="1" ht="21.9" customHeight="1">
      <c r="A57" s="228" t="s">
        <v>423</v>
      </c>
      <c r="D57" s="658">
        <v>50794060</v>
      </c>
      <c r="E57" s="592"/>
      <c r="F57" s="593">
        <v>-51110383</v>
      </c>
    </row>
    <row r="58" spans="1:6" s="228" customFormat="1" ht="21.9" customHeight="1">
      <c r="A58" s="228" t="s">
        <v>413</v>
      </c>
      <c r="D58" s="592">
        <v>49211457</v>
      </c>
      <c r="E58" s="592"/>
      <c r="F58" s="592">
        <v>69079472</v>
      </c>
    </row>
    <row r="59" spans="1:6" s="228" customFormat="1" ht="21.9" customHeight="1" thickBot="1">
      <c r="A59" s="228" t="s">
        <v>414</v>
      </c>
      <c r="D59" s="594">
        <v>100005517</v>
      </c>
      <c r="E59" s="592"/>
      <c r="F59" s="594">
        <v>17969089</v>
      </c>
    </row>
    <row r="60" spans="1:6" s="228" customFormat="1" ht="21" thickTop="1">
      <c r="D60" s="593"/>
      <c r="E60" s="592"/>
      <c r="F60" s="593"/>
    </row>
    <row r="61" spans="1:6" s="228" customFormat="1" ht="20.399999999999999">
      <c r="A61" s="228" t="s">
        <v>381</v>
      </c>
      <c r="D61" s="593" t="s">
        <v>400</v>
      </c>
      <c r="E61" s="592"/>
      <c r="F61" s="593"/>
    </row>
    <row r="62" spans="1:6" s="588" customFormat="1" ht="20.399999999999999">
      <c r="B62" s="585" t="s">
        <v>398</v>
      </c>
      <c r="C62" s="585"/>
      <c r="D62" s="674"/>
      <c r="E62" s="675"/>
      <c r="F62" s="674"/>
    </row>
    <row r="63" spans="1:6" s="588" customFormat="1" ht="20.399999999999999">
      <c r="B63" s="585" t="s">
        <v>396</v>
      </c>
      <c r="C63" s="585"/>
      <c r="D63" s="692">
        <v>8401145.9000000004</v>
      </c>
      <c r="E63" s="675"/>
      <c r="F63" s="626">
        <v>17782022</v>
      </c>
    </row>
    <row r="64" spans="1:6" s="588" customFormat="1" ht="20.399999999999999">
      <c r="B64" s="585" t="s">
        <v>439</v>
      </c>
      <c r="C64" s="585"/>
      <c r="D64" s="692">
        <v>4959996</v>
      </c>
      <c r="E64" s="675"/>
      <c r="F64" s="626">
        <v>2827870</v>
      </c>
    </row>
    <row r="65" spans="2:6" s="228" customFormat="1" ht="20.399999999999999">
      <c r="B65" s="585" t="s">
        <v>387</v>
      </c>
      <c r="C65" s="585"/>
      <c r="D65" s="692">
        <v>7778405.8300000001</v>
      </c>
      <c r="E65" s="592"/>
      <c r="F65" s="211">
        <v>53600000</v>
      </c>
    </row>
    <row r="66" spans="2:6" s="228" customFormat="1" ht="20.399999999999999">
      <c r="B66" s="585" t="s">
        <v>402</v>
      </c>
      <c r="C66" s="585"/>
      <c r="D66" s="692">
        <v>846143.79</v>
      </c>
      <c r="E66" s="592"/>
      <c r="F66" s="226">
        <v>684919</v>
      </c>
    </row>
  </sheetData>
  <mergeCells count="8">
    <mergeCell ref="A38:F38"/>
    <mergeCell ref="D42:F42"/>
    <mergeCell ref="D7:F7"/>
    <mergeCell ref="A1:F1"/>
    <mergeCell ref="A2:F2"/>
    <mergeCell ref="A3:F3"/>
    <mergeCell ref="A36:F36"/>
    <mergeCell ref="A37:F37"/>
  </mergeCells>
  <pageMargins left="1.1023622047244099" right="0.511811023622047" top="0.86614173228346503" bottom="0.78740157480314998" header="0.511811023622047" footer="0.511811023622047"/>
  <pageSetup paperSize="9" scale="98" firstPageNumber="6" fitToHeight="4" orientation="portrait" useFirstPageNumber="1" r:id="rId1"/>
  <headerFooter alignWithMargins="0">
    <oddFooter>&amp;L           &amp;"Angsana New,Regular"หมายเหตุประกอบงบการเงินเป็นส่วนหนึ่งของงบการเงินนี้&amp;R&amp;"Angsana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5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5">
    <tabColor indexed="11"/>
  </sheetPr>
  <dimension ref="A1:AN84"/>
  <sheetViews>
    <sheetView showGridLines="0" view="pageBreakPreview" workbookViewId="0">
      <pane xSplit="4" ySplit="6" topLeftCell="E67" activePane="bottomRight" state="frozen"/>
      <selection pane="topRight" activeCell="E1" sqref="E1"/>
      <selection pane="bottomLeft" activeCell="A7" sqref="A7"/>
      <selection pane="bottomRight" activeCell="M9" sqref="M9"/>
    </sheetView>
  </sheetViews>
  <sheetFormatPr defaultColWidth="9.125" defaultRowHeight="22.2"/>
  <cols>
    <col min="1" max="1" width="32.75" style="287" customWidth="1"/>
    <col min="2" max="2" width="3.875" style="287" customWidth="1"/>
    <col min="3" max="3" width="9.375" style="316" customWidth="1"/>
    <col min="4" max="4" width="1.625" style="287" customWidth="1"/>
    <col min="5" max="5" width="13.875" style="313" customWidth="1"/>
    <col min="6" max="6" width="1.125" style="313" customWidth="1"/>
    <col min="7" max="7" width="9.375" style="454" hidden="1" customWidth="1"/>
    <col min="8" max="8" width="1.25" style="313" customWidth="1"/>
    <col min="9" max="9" width="13.875" style="313" customWidth="1"/>
    <col min="10" max="10" width="2" style="313" customWidth="1"/>
    <col min="11" max="11" width="9.375" style="454" hidden="1" customWidth="1"/>
    <col min="12" max="12" width="1.25" style="313" customWidth="1"/>
    <col min="13" max="13" width="12.375" style="313" customWidth="1"/>
    <col min="14" max="14" width="2.25" style="287" customWidth="1"/>
    <col min="15" max="15" width="9.375" style="324" hidden="1" customWidth="1"/>
    <col min="16" max="16" width="1.25" style="489" customWidth="1"/>
    <col min="17" max="17" width="12.75" style="489" customWidth="1"/>
    <col min="18" max="18" width="2.25" style="489" customWidth="1"/>
    <col min="19" max="19" width="9.375" style="514" hidden="1" customWidth="1"/>
    <col min="20" max="20" width="1.25" style="489" customWidth="1"/>
    <col min="21" max="21" width="12.875" style="489" customWidth="1"/>
    <col min="22" max="22" width="2.25" style="287" customWidth="1"/>
    <col min="23" max="23" width="13.875" style="287" customWidth="1"/>
    <col min="24" max="24" width="1.625" style="287" customWidth="1"/>
    <col min="25" max="25" width="13.875" style="287" customWidth="1"/>
    <col min="26" max="26" width="1.625" style="287" customWidth="1"/>
    <col min="27" max="27" width="13.875" style="287" customWidth="1"/>
    <col min="28" max="28" width="14.875" style="287" bestFit="1" customWidth="1"/>
    <col min="29" max="29" width="12.625" style="287" bestFit="1" customWidth="1"/>
    <col min="30" max="30" width="11.875" style="287" customWidth="1"/>
    <col min="31" max="16384" width="9.125" style="287"/>
  </cols>
  <sheetData>
    <row r="1" spans="1:40" ht="23.4">
      <c r="A1" s="284" t="s">
        <v>214</v>
      </c>
      <c r="B1" s="285"/>
      <c r="D1" s="286"/>
    </row>
    <row r="2" spans="1:40" ht="23.4">
      <c r="A2" s="288" t="s">
        <v>123</v>
      </c>
      <c r="B2" s="288"/>
      <c r="D2" s="286"/>
      <c r="Y2" s="247" t="s">
        <v>127</v>
      </c>
      <c r="AA2" s="499"/>
    </row>
    <row r="3" spans="1:40" ht="23.4">
      <c r="A3" s="288" t="e">
        <f>#REF!</f>
        <v>#REF!</v>
      </c>
      <c r="B3" s="288"/>
      <c r="D3" s="286"/>
      <c r="Y3" s="247" t="s">
        <v>128</v>
      </c>
      <c r="AA3" s="368"/>
    </row>
    <row r="4" spans="1:40" ht="6" customHeight="1"/>
    <row r="5" spans="1:40" s="23" customFormat="1" ht="17.25" customHeight="1">
      <c r="B5" s="212"/>
      <c r="C5" s="733" t="s">
        <v>38</v>
      </c>
      <c r="D5" s="733"/>
      <c r="E5" s="733"/>
      <c r="F5" s="733"/>
      <c r="G5" s="733"/>
      <c r="H5" s="733"/>
      <c r="I5" s="733"/>
      <c r="J5" s="733"/>
      <c r="K5" s="733"/>
      <c r="L5" s="733"/>
      <c r="M5" s="733"/>
      <c r="N5" s="733"/>
      <c r="O5" s="733"/>
      <c r="P5" s="733"/>
      <c r="Q5" s="733"/>
      <c r="R5" s="733"/>
      <c r="S5" s="733"/>
      <c r="T5" s="733"/>
      <c r="U5" s="733"/>
      <c r="V5" s="733"/>
      <c r="W5" s="733"/>
      <c r="X5" s="733"/>
      <c r="Y5" s="733"/>
      <c r="Z5" s="733"/>
      <c r="AA5" s="733"/>
    </row>
    <row r="6" spans="1:40" s="23" customFormat="1">
      <c r="B6" s="212"/>
      <c r="C6" s="315" t="s">
        <v>139</v>
      </c>
      <c r="D6" s="224"/>
      <c r="E6" s="337" t="s">
        <v>232</v>
      </c>
      <c r="F6" s="145"/>
      <c r="G6" s="455" t="s">
        <v>139</v>
      </c>
      <c r="H6" s="456"/>
      <c r="I6" s="337" t="s">
        <v>233</v>
      </c>
      <c r="J6" s="195"/>
      <c r="K6" s="455" t="s">
        <v>139</v>
      </c>
      <c r="L6" s="145"/>
      <c r="M6" s="337" t="s">
        <v>40</v>
      </c>
      <c r="N6" s="289"/>
      <c r="O6" s="315" t="s">
        <v>139</v>
      </c>
      <c r="P6" s="485"/>
      <c r="Q6" s="515" t="s">
        <v>29</v>
      </c>
      <c r="R6" s="485"/>
      <c r="S6" s="516" t="s">
        <v>139</v>
      </c>
      <c r="T6" s="485"/>
      <c r="U6" s="515" t="s">
        <v>53</v>
      </c>
      <c r="V6" s="289"/>
      <c r="W6" s="283" t="s">
        <v>213</v>
      </c>
      <c r="X6" s="224"/>
      <c r="Y6" s="352" t="s">
        <v>234</v>
      </c>
      <c r="Z6" s="224"/>
      <c r="AA6" s="283" t="s">
        <v>213</v>
      </c>
    </row>
    <row r="7" spans="1:40" s="23" customFormat="1">
      <c r="A7" s="290" t="s">
        <v>140</v>
      </c>
      <c r="B7" s="291"/>
      <c r="C7" s="317"/>
      <c r="D7" s="292"/>
      <c r="E7" s="128"/>
      <c r="F7" s="146"/>
      <c r="G7" s="457"/>
      <c r="H7" s="148"/>
      <c r="I7" s="128"/>
      <c r="J7" s="128"/>
      <c r="K7" s="457"/>
      <c r="L7" s="146"/>
      <c r="M7" s="128"/>
      <c r="N7" s="230"/>
      <c r="O7" s="321"/>
      <c r="P7" s="487"/>
      <c r="Q7" s="487"/>
      <c r="R7" s="487"/>
      <c r="S7" s="517"/>
      <c r="T7" s="487"/>
      <c r="U7" s="487"/>
      <c r="V7" s="230"/>
      <c r="W7" s="230"/>
      <c r="Y7" s="230"/>
      <c r="AA7" s="230"/>
    </row>
    <row r="8" spans="1:40" s="23" customFormat="1">
      <c r="A8" s="23" t="s">
        <v>21</v>
      </c>
      <c r="B8" s="212"/>
      <c r="C8" s="318" t="s">
        <v>59</v>
      </c>
      <c r="E8" s="453" t="e">
        <f>#REF!</f>
        <v>#REF!</v>
      </c>
      <c r="F8" s="453"/>
      <c r="G8" s="458"/>
      <c r="H8" s="453"/>
      <c r="I8" s="453"/>
      <c r="J8" s="459"/>
      <c r="K8" s="458"/>
      <c r="L8" s="453"/>
      <c r="M8" s="453"/>
      <c r="N8" s="293"/>
      <c r="O8" s="325"/>
      <c r="P8" s="518"/>
      <c r="Q8" s="519"/>
      <c r="R8" s="518"/>
      <c r="S8" s="520"/>
      <c r="T8" s="518"/>
      <c r="U8" s="519"/>
      <c r="V8" s="293"/>
      <c r="W8" s="293" t="e">
        <f>E8+I8+M8+Q8+U8</f>
        <v>#REF!</v>
      </c>
      <c r="X8" s="295"/>
      <c r="Y8" s="293">
        <v>0</v>
      </c>
      <c r="Z8" s="295"/>
      <c r="AA8" s="470" t="e">
        <f>ROUND(W8+Y8,0)</f>
        <v>#REF!</v>
      </c>
      <c r="AB8" s="296" t="e">
        <f>ROUND(AA8/1000,0)</f>
        <v>#REF!</v>
      </c>
    </row>
    <row r="9" spans="1:40" s="23" customFormat="1">
      <c r="A9" s="23" t="s">
        <v>3</v>
      </c>
      <c r="B9" s="212"/>
      <c r="C9" s="318" t="s">
        <v>59</v>
      </c>
      <c r="E9" s="453" t="e">
        <f>#REF!</f>
        <v>#REF!</v>
      </c>
      <c r="F9" s="363"/>
      <c r="G9" s="460"/>
      <c r="H9" s="453"/>
      <c r="I9" s="363"/>
      <c r="J9" s="459"/>
      <c r="K9" s="460"/>
      <c r="L9" s="363"/>
      <c r="M9" s="363"/>
      <c r="N9" s="294"/>
      <c r="O9" s="318"/>
      <c r="P9" s="519"/>
      <c r="Q9" s="519"/>
      <c r="R9" s="519"/>
      <c r="S9" s="521"/>
      <c r="T9" s="519"/>
      <c r="U9" s="519"/>
      <c r="V9" s="295"/>
      <c r="W9" s="293" t="e">
        <f>E9+I9+M9+Q9+U9</f>
        <v>#REF!</v>
      </c>
      <c r="X9" s="295"/>
      <c r="Y9" s="293">
        <v>0</v>
      </c>
      <c r="Z9" s="295"/>
      <c r="AA9" s="470" t="e">
        <f>ROUND(W9+Y9,0)</f>
        <v>#REF!</v>
      </c>
      <c r="AB9" s="296" t="e">
        <f>ROUND(AA9/1000,0)</f>
        <v>#REF!</v>
      </c>
    </row>
    <row r="10" spans="1:40" s="23" customFormat="1">
      <c r="A10" s="23" t="s">
        <v>4</v>
      </c>
      <c r="B10" s="212"/>
      <c r="C10" s="318" t="s">
        <v>59</v>
      </c>
      <c r="E10" s="453" t="e">
        <f>#REF!</f>
        <v>#REF!</v>
      </c>
      <c r="F10" s="363"/>
      <c r="G10" s="460"/>
      <c r="H10" s="453"/>
      <c r="I10" s="363"/>
      <c r="J10" s="363"/>
      <c r="K10" s="460"/>
      <c r="L10" s="363"/>
      <c r="M10" s="363"/>
      <c r="N10" s="294"/>
      <c r="O10" s="318"/>
      <c r="P10" s="519"/>
      <c r="Q10" s="488"/>
      <c r="R10" s="519"/>
      <c r="S10" s="521"/>
      <c r="T10" s="519"/>
      <c r="U10" s="519"/>
      <c r="V10" s="295"/>
      <c r="W10" s="293" t="e">
        <f>E10+I10+M10+Q10+U10</f>
        <v>#REF!</v>
      </c>
      <c r="X10" s="295"/>
      <c r="Y10" s="293">
        <v>0</v>
      </c>
      <c r="Z10" s="295"/>
      <c r="AA10" s="470" t="e">
        <f>ROUND(W10+Y10,0)</f>
        <v>#REF!</v>
      </c>
      <c r="AB10" s="296" t="e">
        <f>ROUND(AA10/1000,0)</f>
        <v>#REF!</v>
      </c>
    </row>
    <row r="11" spans="1:40" s="23" customFormat="1">
      <c r="A11" s="23" t="s">
        <v>22</v>
      </c>
      <c r="B11" s="212"/>
      <c r="C11" s="318" t="s">
        <v>59</v>
      </c>
      <c r="E11" s="453" t="e">
        <f>#REF!</f>
        <v>#REF!</v>
      </c>
      <c r="F11" s="363"/>
      <c r="G11" s="460"/>
      <c r="H11" s="453"/>
      <c r="I11" s="363"/>
      <c r="J11" s="459"/>
      <c r="K11" s="460"/>
      <c r="L11" s="363"/>
      <c r="M11" s="363"/>
      <c r="N11" s="295"/>
      <c r="O11" s="318"/>
      <c r="P11" s="519"/>
      <c r="Q11" s="519"/>
      <c r="R11" s="519"/>
      <c r="S11" s="521"/>
      <c r="T11" s="519"/>
      <c r="U11" s="519"/>
      <c r="V11" s="295"/>
      <c r="W11" s="293" t="e">
        <f>E11+I11+M11+Q11+U11</f>
        <v>#REF!</v>
      </c>
      <c r="X11" s="295"/>
      <c r="Y11" s="293">
        <v>0</v>
      </c>
      <c r="Z11" s="295"/>
      <c r="AA11" s="470" t="e">
        <f>ROUND(W11+Y11,0)</f>
        <v>#REF!</v>
      </c>
      <c r="AB11" s="296" t="e">
        <f>ROUND(AA11/1000,0)</f>
        <v>#REF!</v>
      </c>
    </row>
    <row r="12" spans="1:40" s="23" customFormat="1">
      <c r="A12" s="23" t="s">
        <v>141</v>
      </c>
      <c r="B12" s="212"/>
      <c r="C12" s="318"/>
      <c r="E12" s="453" t="e">
        <f>#REF!</f>
        <v>#REF!</v>
      </c>
      <c r="F12" s="363"/>
      <c r="G12" s="461"/>
      <c r="H12" s="453"/>
      <c r="I12" s="363"/>
      <c r="J12" s="363"/>
      <c r="K12" s="461"/>
      <c r="L12" s="363"/>
      <c r="M12" s="363"/>
      <c r="N12" s="295"/>
      <c r="O12" s="326"/>
      <c r="P12" s="519"/>
      <c r="Q12" s="519"/>
      <c r="R12" s="519"/>
      <c r="S12" s="522"/>
      <c r="T12" s="519"/>
      <c r="U12" s="519"/>
      <c r="V12" s="295"/>
      <c r="W12" s="293" t="e">
        <f>E12+I12+M12+U12</f>
        <v>#REF!</v>
      </c>
      <c r="X12" s="295"/>
      <c r="Y12" s="293">
        <v>0</v>
      </c>
      <c r="Z12" s="295"/>
      <c r="AA12" s="470" t="e">
        <f>ROUND(W12+Y12,0)</f>
        <v>#REF!</v>
      </c>
      <c r="AB12" s="296" t="e">
        <f>ROUND(AA12/1000,0)</f>
        <v>#REF!</v>
      </c>
    </row>
    <row r="13" spans="1:40" s="23" customFormat="1" ht="22.8" thickBot="1">
      <c r="A13" s="23" t="s">
        <v>23</v>
      </c>
      <c r="B13" s="212"/>
      <c r="C13" s="318"/>
      <c r="E13" s="364" t="e">
        <f>SUM(E8:E12)</f>
        <v>#REF!</v>
      </c>
      <c r="F13" s="363"/>
      <c r="G13" s="461"/>
      <c r="H13" s="453"/>
      <c r="I13" s="364">
        <f>SUM(I8:I12)</f>
        <v>0</v>
      </c>
      <c r="J13" s="453"/>
      <c r="K13" s="461"/>
      <c r="L13" s="363"/>
      <c r="M13" s="364">
        <f>SUM(M8:M12)</f>
        <v>0</v>
      </c>
      <c r="N13" s="293"/>
      <c r="O13" s="326"/>
      <c r="P13" s="518"/>
      <c r="Q13" s="523">
        <f>SUM(Q8:Q12)</f>
        <v>0</v>
      </c>
      <c r="R13" s="518"/>
      <c r="S13" s="522"/>
      <c r="T13" s="518"/>
      <c r="U13" s="523">
        <f>SUM(U8:U12)</f>
        <v>0</v>
      </c>
      <c r="V13" s="293"/>
      <c r="W13" s="297" t="e">
        <f>SUM(W8:W12)</f>
        <v>#REF!</v>
      </c>
      <c r="X13" s="295"/>
      <c r="Y13" s="293">
        <f>SUM(Y8:Y12)</f>
        <v>0</v>
      </c>
      <c r="Z13" s="295"/>
      <c r="AA13" s="545" t="e">
        <f>SUM(AA8:AA12)</f>
        <v>#REF!</v>
      </c>
      <c r="AB13" s="443" t="e">
        <f>#REF!</f>
        <v>#REF!</v>
      </c>
      <c r="AC13" s="295" t="e">
        <f>AA13-AB13</f>
        <v>#REF!</v>
      </c>
    </row>
    <row r="14" spans="1:40" ht="12" customHeight="1" thickTop="1">
      <c r="C14" s="319"/>
      <c r="E14" s="424" t="e">
        <f>E13-#REF!</f>
        <v>#REF!</v>
      </c>
      <c r="F14" s="365"/>
      <c r="G14" s="462"/>
      <c r="H14" s="365"/>
      <c r="I14" s="365" t="e">
        <f>I13-#REF!</f>
        <v>#REF!</v>
      </c>
      <c r="J14" s="365"/>
      <c r="K14" s="462"/>
      <c r="L14" s="365"/>
      <c r="M14" s="365" t="e">
        <f>M13-#REF!</f>
        <v>#REF!</v>
      </c>
      <c r="N14" s="298"/>
      <c r="O14" s="327"/>
      <c r="P14" s="524"/>
      <c r="Q14" s="524" t="e">
        <f>Q13-#REF!</f>
        <v>#REF!</v>
      </c>
      <c r="R14" s="524"/>
      <c r="S14" s="525"/>
      <c r="T14" s="524"/>
      <c r="U14" s="524" t="e">
        <f>U13-#REF!</f>
        <v>#REF!</v>
      </c>
      <c r="V14" s="298"/>
      <c r="W14" s="298"/>
      <c r="X14" s="298"/>
      <c r="Y14" s="298"/>
      <c r="Z14" s="298"/>
      <c r="AA14" s="298"/>
      <c r="AB14" s="298"/>
      <c r="AC14" s="298"/>
      <c r="AD14" s="298"/>
      <c r="AE14" s="298"/>
      <c r="AF14" s="298"/>
      <c r="AG14" s="298"/>
      <c r="AH14" s="298"/>
      <c r="AI14" s="298"/>
      <c r="AJ14" s="298"/>
      <c r="AK14" s="298"/>
      <c r="AL14" s="298"/>
      <c r="AM14" s="298"/>
      <c r="AN14" s="298"/>
    </row>
    <row r="15" spans="1:40">
      <c r="A15" s="299" t="s">
        <v>142</v>
      </c>
      <c r="B15" s="300"/>
      <c r="C15" s="320"/>
      <c r="D15" s="300"/>
      <c r="E15" s="463"/>
      <c r="G15" s="464"/>
      <c r="I15" s="365"/>
      <c r="J15" s="365"/>
      <c r="K15" s="464"/>
      <c r="M15" s="365"/>
      <c r="N15" s="298"/>
      <c r="O15" s="323"/>
      <c r="P15" s="524"/>
      <c r="Q15" s="524"/>
      <c r="R15" s="524"/>
      <c r="S15" s="490"/>
      <c r="T15" s="524"/>
      <c r="U15" s="524"/>
      <c r="V15" s="298"/>
      <c r="W15" s="298"/>
      <c r="X15" s="298"/>
      <c r="Y15" s="298"/>
      <c r="Z15" s="298"/>
      <c r="AA15" s="298"/>
      <c r="AB15" s="298"/>
      <c r="AC15" s="298"/>
      <c r="AD15" s="298"/>
      <c r="AE15" s="298"/>
      <c r="AF15" s="298"/>
      <c r="AG15" s="298"/>
      <c r="AH15" s="298"/>
      <c r="AI15" s="298"/>
      <c r="AJ15" s="298"/>
      <c r="AK15" s="298"/>
      <c r="AL15" s="298"/>
      <c r="AM15" s="298"/>
      <c r="AN15" s="298"/>
    </row>
    <row r="16" spans="1:40" s="23" customFormat="1">
      <c r="A16" s="23" t="s">
        <v>51</v>
      </c>
      <c r="B16" s="212"/>
      <c r="C16" s="318" t="s">
        <v>60</v>
      </c>
      <c r="E16" s="363" t="e">
        <f>#REF!</f>
        <v>#REF!</v>
      </c>
      <c r="F16" s="363"/>
      <c r="G16" s="461"/>
      <c r="H16" s="453"/>
      <c r="I16" s="363"/>
      <c r="J16" s="363"/>
      <c r="K16" s="461"/>
      <c r="L16" s="363"/>
      <c r="M16" s="363"/>
      <c r="N16" s="295"/>
      <c r="O16" s="326"/>
      <c r="P16" s="519"/>
      <c r="Q16" s="519"/>
      <c r="R16" s="519"/>
      <c r="S16" s="522"/>
      <c r="T16" s="519"/>
      <c r="U16" s="519"/>
      <c r="V16" s="295"/>
      <c r="W16" s="293" t="e">
        <f>E16+I16+M16+Q16+U16</f>
        <v>#REF!</v>
      </c>
      <c r="X16" s="295"/>
      <c r="Y16" s="293">
        <v>0</v>
      </c>
      <c r="Z16" s="295"/>
      <c r="AA16" s="470" t="e">
        <f>ROUND(W16+Y16,0)</f>
        <v>#REF!</v>
      </c>
    </row>
    <row r="17" spans="1:30" s="23" customFormat="1">
      <c r="A17" s="23" t="s">
        <v>212</v>
      </c>
      <c r="B17" s="212"/>
      <c r="C17" s="318" t="s">
        <v>60</v>
      </c>
      <c r="E17" s="363" t="e">
        <f>#REF!</f>
        <v>#REF!</v>
      </c>
      <c r="F17" s="363"/>
      <c r="G17" s="461"/>
      <c r="H17" s="453"/>
      <c r="I17" s="363"/>
      <c r="J17" s="363"/>
      <c r="K17" s="461"/>
      <c r="L17" s="363"/>
      <c r="M17" s="363"/>
      <c r="N17" s="295"/>
      <c r="O17" s="326"/>
      <c r="P17" s="519"/>
      <c r="Q17" s="519"/>
      <c r="R17" s="519"/>
      <c r="S17" s="522"/>
      <c r="T17" s="519"/>
      <c r="U17" s="519"/>
      <c r="V17" s="295"/>
      <c r="W17" s="295" t="e">
        <f>E17+I17+M17+U17+Q17</f>
        <v>#REF!</v>
      </c>
      <c r="X17" s="295"/>
      <c r="Y17" s="293">
        <v>0</v>
      </c>
      <c r="Z17" s="295"/>
      <c r="AA17" s="470" t="e">
        <f>ROUND(W17+Y17,0)</f>
        <v>#REF!</v>
      </c>
    </row>
    <row r="18" spans="1:30" s="23" customFormat="1" ht="22.8" thickBot="1">
      <c r="A18" s="301" t="s">
        <v>143</v>
      </c>
      <c r="B18" s="275"/>
      <c r="C18" s="318"/>
      <c r="D18" s="301"/>
      <c r="E18" s="364" t="e">
        <f>SUM(E16:E17)</f>
        <v>#REF!</v>
      </c>
      <c r="F18" s="363"/>
      <c r="G18" s="461"/>
      <c r="H18" s="453"/>
      <c r="I18" s="364">
        <f>SUM(I16:I17)</f>
        <v>0</v>
      </c>
      <c r="J18" s="453"/>
      <c r="K18" s="461"/>
      <c r="L18" s="363"/>
      <c r="M18" s="364">
        <f>SUM(M16:M17)</f>
        <v>0</v>
      </c>
      <c r="N18" s="293"/>
      <c r="O18" s="326"/>
      <c r="P18" s="518"/>
      <c r="Q18" s="523">
        <f>SUM(Q16:Q17)</f>
        <v>0</v>
      </c>
      <c r="R18" s="518"/>
      <c r="S18" s="522"/>
      <c r="T18" s="518"/>
      <c r="U18" s="523">
        <f>SUM(U16:U17)</f>
        <v>0</v>
      </c>
      <c r="V18" s="293"/>
      <c r="W18" s="297" t="e">
        <f>SUM(W16:W17)</f>
        <v>#REF!</v>
      </c>
      <c r="X18" s="295"/>
      <c r="Y18" s="293"/>
      <c r="Z18" s="295"/>
      <c r="AA18" s="545" t="e">
        <f>SUM(AA16:AA17)</f>
        <v>#REF!</v>
      </c>
      <c r="AB18" s="443" t="e">
        <f>#REF!</f>
        <v>#REF!</v>
      </c>
      <c r="AC18" s="442" t="e">
        <f>AA18-AB18</f>
        <v>#REF!</v>
      </c>
    </row>
    <row r="19" spans="1:30" s="23" customFormat="1" ht="12" customHeight="1" thickTop="1">
      <c r="A19" s="301"/>
      <c r="B19" s="275"/>
      <c r="C19" s="318"/>
      <c r="D19" s="301"/>
      <c r="E19" s="366" t="e">
        <f>E18-#REF!</f>
        <v>#REF!</v>
      </c>
      <c r="F19" s="146"/>
      <c r="G19" s="457"/>
      <c r="H19" s="148"/>
      <c r="I19" s="366"/>
      <c r="J19" s="366"/>
      <c r="K19" s="457"/>
      <c r="L19" s="146"/>
      <c r="M19" s="366"/>
      <c r="N19" s="302"/>
      <c r="O19" s="321"/>
      <c r="P19" s="526"/>
      <c r="Q19" s="526"/>
      <c r="R19" s="526"/>
      <c r="S19" s="517"/>
      <c r="T19" s="526"/>
      <c r="U19" s="526"/>
      <c r="V19" s="302"/>
      <c r="W19" s="302"/>
      <c r="Y19" s="302"/>
      <c r="AA19" s="302"/>
    </row>
    <row r="20" spans="1:30">
      <c r="A20" s="299" t="s">
        <v>228</v>
      </c>
      <c r="B20" s="300"/>
      <c r="C20" s="320"/>
      <c r="D20" s="300"/>
      <c r="E20" s="424"/>
      <c r="G20" s="464"/>
      <c r="I20" s="314"/>
      <c r="J20" s="314"/>
      <c r="K20" s="464"/>
      <c r="N20" s="306"/>
      <c r="O20" s="323"/>
      <c r="S20" s="490"/>
      <c r="AA20" s="306"/>
      <c r="AD20" s="546" t="s">
        <v>232</v>
      </c>
    </row>
    <row r="21" spans="1:30">
      <c r="A21" s="23" t="s">
        <v>158</v>
      </c>
      <c r="B21" s="212"/>
      <c r="C21" s="318" t="s">
        <v>61</v>
      </c>
      <c r="D21" s="23"/>
      <c r="E21" s="314" t="e">
        <f>#REF!</f>
        <v>#REF!</v>
      </c>
      <c r="G21" s="458"/>
      <c r="I21" s="147"/>
      <c r="J21" s="314"/>
      <c r="K21" s="458"/>
      <c r="L21" s="314"/>
      <c r="M21" s="314"/>
      <c r="N21" s="294"/>
      <c r="O21" s="325"/>
      <c r="P21" s="527"/>
      <c r="Q21" s="527"/>
      <c r="R21" s="527"/>
      <c r="S21" s="520"/>
      <c r="T21" s="527"/>
      <c r="U21" s="527"/>
      <c r="V21" s="306"/>
      <c r="W21" s="306" t="e">
        <f t="shared" ref="W21:W29" si="0">E21+I21+M21+Q21+U21</f>
        <v>#REF!</v>
      </c>
      <c r="Y21" s="353">
        <v>-8501273.8100000005</v>
      </c>
      <c r="AA21" s="470" t="e">
        <f t="shared" ref="AA21:AA26" si="1">ROUND(W21+Y21,0)</f>
        <v>#REF!</v>
      </c>
      <c r="AD21" s="306" t="e">
        <f t="shared" ref="AD21:AD26" si="2">ROUND(E21,0)</f>
        <v>#REF!</v>
      </c>
    </row>
    <row r="22" spans="1:30">
      <c r="A22" s="23" t="s">
        <v>203</v>
      </c>
      <c r="B22" s="212"/>
      <c r="C22" s="318" t="s">
        <v>61</v>
      </c>
      <c r="D22" s="23"/>
      <c r="E22" s="314" t="e">
        <f>#REF!</f>
        <v>#REF!</v>
      </c>
      <c r="G22" s="464"/>
      <c r="I22" s="314"/>
      <c r="J22" s="314"/>
      <c r="K22" s="464"/>
      <c r="L22" s="314"/>
      <c r="M22" s="314"/>
      <c r="N22" s="306"/>
      <c r="O22" s="323"/>
      <c r="P22" s="527"/>
      <c r="Q22" s="527"/>
      <c r="R22" s="527"/>
      <c r="S22" s="490"/>
      <c r="T22" s="527"/>
      <c r="U22" s="527"/>
      <c r="V22" s="306"/>
      <c r="W22" s="306" t="e">
        <f t="shared" si="0"/>
        <v>#REF!</v>
      </c>
      <c r="Y22" s="157">
        <v>0</v>
      </c>
      <c r="AA22" s="470" t="e">
        <f t="shared" si="1"/>
        <v>#REF!</v>
      </c>
      <c r="AD22" s="306" t="e">
        <f t="shared" si="2"/>
        <v>#REF!</v>
      </c>
    </row>
    <row r="23" spans="1:30">
      <c r="A23" s="23" t="s">
        <v>159</v>
      </c>
      <c r="B23" s="212"/>
      <c r="C23" s="318" t="s">
        <v>61</v>
      </c>
      <c r="D23" s="23"/>
      <c r="E23" s="314" t="e">
        <f>#REF!</f>
        <v>#REF!</v>
      </c>
      <c r="G23" s="458"/>
      <c r="I23" s="314"/>
      <c r="J23" s="459"/>
      <c r="K23" s="458"/>
      <c r="L23" s="314"/>
      <c r="M23" s="314"/>
      <c r="N23" s="306"/>
      <c r="O23" s="325"/>
      <c r="P23" s="527"/>
      <c r="Q23" s="527"/>
      <c r="R23" s="527"/>
      <c r="S23" s="520"/>
      <c r="T23" s="527"/>
      <c r="U23" s="527"/>
      <c r="V23" s="306"/>
      <c r="W23" s="306" t="e">
        <f t="shared" si="0"/>
        <v>#REF!</v>
      </c>
      <c r="Y23" s="303" t="e">
        <f>-#REF!</f>
        <v>#REF!</v>
      </c>
      <c r="AA23" s="470" t="e">
        <f t="shared" si="1"/>
        <v>#REF!</v>
      </c>
      <c r="AD23" s="306" t="e">
        <f t="shared" si="2"/>
        <v>#REF!</v>
      </c>
    </row>
    <row r="24" spans="1:30">
      <c r="A24" s="23" t="s">
        <v>19</v>
      </c>
      <c r="B24" s="212"/>
      <c r="C24" s="318" t="s">
        <v>61</v>
      </c>
      <c r="D24" s="23"/>
      <c r="E24" s="314" t="e">
        <f>#REF!</f>
        <v>#REF!</v>
      </c>
      <c r="G24" s="464"/>
      <c r="I24" s="314"/>
      <c r="J24" s="314"/>
      <c r="K24" s="464"/>
      <c r="L24" s="314"/>
      <c r="M24" s="314"/>
      <c r="N24" s="306"/>
      <c r="O24" s="323"/>
      <c r="P24" s="527"/>
      <c r="Q24" s="527"/>
      <c r="R24" s="527"/>
      <c r="S24" s="490"/>
      <c r="T24" s="527"/>
      <c r="U24" s="527"/>
      <c r="V24" s="306"/>
      <c r="W24" s="306" t="e">
        <f t="shared" si="0"/>
        <v>#REF!</v>
      </c>
      <c r="Y24" s="157">
        <v>0</v>
      </c>
      <c r="AA24" s="470" t="e">
        <f t="shared" si="1"/>
        <v>#REF!</v>
      </c>
      <c r="AD24" s="306" t="e">
        <f t="shared" si="2"/>
        <v>#REF!</v>
      </c>
    </row>
    <row r="25" spans="1:30">
      <c r="A25" s="23" t="s">
        <v>16</v>
      </c>
      <c r="B25" s="212"/>
      <c r="C25" s="318" t="s">
        <v>61</v>
      </c>
      <c r="D25" s="23"/>
      <c r="E25" s="314" t="e">
        <f>#REF!</f>
        <v>#REF!</v>
      </c>
      <c r="G25" s="464"/>
      <c r="I25" s="314"/>
      <c r="J25" s="314"/>
      <c r="K25" s="464"/>
      <c r="L25" s="314"/>
      <c r="M25" s="176"/>
      <c r="N25" s="306"/>
      <c r="O25" s="323"/>
      <c r="P25" s="527"/>
      <c r="Q25" s="527"/>
      <c r="R25" s="527"/>
      <c r="S25" s="490"/>
      <c r="T25" s="527"/>
      <c r="U25" s="488"/>
      <c r="V25" s="306"/>
      <c r="W25" s="306" t="e">
        <f t="shared" si="0"/>
        <v>#REF!</v>
      </c>
      <c r="Y25" s="303" t="e">
        <f>-#REF!+8501273.81</f>
        <v>#REF!</v>
      </c>
      <c r="AA25" s="470" t="e">
        <f t="shared" si="1"/>
        <v>#REF!</v>
      </c>
      <c r="AD25" s="306" t="e">
        <f t="shared" si="2"/>
        <v>#REF!</v>
      </c>
    </row>
    <row r="26" spans="1:30">
      <c r="A26" s="23" t="s">
        <v>160</v>
      </c>
      <c r="B26" s="212"/>
      <c r="C26" s="318" t="s">
        <v>61</v>
      </c>
      <c r="D26" s="23"/>
      <c r="E26" s="314" t="e">
        <f>#REF!</f>
        <v>#REF!</v>
      </c>
      <c r="G26" s="464"/>
      <c r="I26" s="314"/>
      <c r="J26" s="314"/>
      <c r="K26" s="464"/>
      <c r="L26" s="314"/>
      <c r="M26" s="314"/>
      <c r="N26" s="306"/>
      <c r="O26" s="323"/>
      <c r="P26" s="527"/>
      <c r="Q26" s="527"/>
      <c r="R26" s="527"/>
      <c r="S26" s="490"/>
      <c r="T26" s="527"/>
      <c r="U26" s="527"/>
      <c r="V26" s="306"/>
      <c r="W26" s="306" t="e">
        <f t="shared" si="0"/>
        <v>#REF!</v>
      </c>
      <c r="Y26" s="225">
        <v>0</v>
      </c>
      <c r="AA26" s="470" t="e">
        <f t="shared" si="1"/>
        <v>#REF!</v>
      </c>
      <c r="AD26" s="306" t="e">
        <f t="shared" si="2"/>
        <v>#REF!</v>
      </c>
    </row>
    <row r="27" spans="1:30" s="313" customFormat="1">
      <c r="A27" s="146"/>
      <c r="B27" s="146"/>
      <c r="C27" s="322"/>
      <c r="D27" s="146"/>
      <c r="E27" s="360" t="e">
        <f>SUM(E21:E26)</f>
        <v>#REF!</v>
      </c>
      <c r="G27" s="464"/>
      <c r="I27" s="360">
        <f>SUM(I21:I26)</f>
        <v>0</v>
      </c>
      <c r="J27" s="314"/>
      <c r="K27" s="464"/>
      <c r="L27" s="314"/>
      <c r="M27" s="360">
        <f>SUM(M21:M26)</f>
        <v>0</v>
      </c>
      <c r="N27" s="314"/>
      <c r="O27" s="328"/>
      <c r="P27" s="527"/>
      <c r="Q27" s="528">
        <f>SUM(Q21:Q26)</f>
        <v>0</v>
      </c>
      <c r="R27" s="527"/>
      <c r="S27" s="490"/>
      <c r="T27" s="527"/>
      <c r="U27" s="528">
        <f>SUM(U21:U26)</f>
        <v>0</v>
      </c>
      <c r="V27" s="314"/>
      <c r="W27" s="360" t="e">
        <f>SUM(W21:W26)</f>
        <v>#REF!</v>
      </c>
      <c r="Y27" s="287"/>
      <c r="AA27" s="544" t="e">
        <f>SUM(AA21:AA26)</f>
        <v>#REF!</v>
      </c>
      <c r="AB27" s="314"/>
      <c r="AD27" s="544" t="e">
        <f>SUM(AD21:AD26)</f>
        <v>#REF!</v>
      </c>
    </row>
    <row r="28" spans="1:30" s="313" customFormat="1">
      <c r="A28" s="146" t="s">
        <v>280</v>
      </c>
      <c r="B28" s="146"/>
      <c r="C28" s="318" t="s">
        <v>61</v>
      </c>
      <c r="D28" s="146"/>
      <c r="E28" s="477" t="e">
        <f>#REF!</f>
        <v>#REF!</v>
      </c>
      <c r="G28" s="464"/>
      <c r="I28" s="314"/>
      <c r="J28" s="314"/>
      <c r="K28" s="464"/>
      <c r="L28" s="314"/>
      <c r="M28" s="477"/>
      <c r="N28" s="314"/>
      <c r="O28" s="328"/>
      <c r="P28" s="527"/>
      <c r="Q28" s="529"/>
      <c r="R28" s="527"/>
      <c r="S28" s="490"/>
      <c r="T28" s="527"/>
      <c r="U28" s="527"/>
      <c r="V28" s="314"/>
      <c r="W28" s="477" t="e">
        <f t="shared" si="0"/>
        <v>#REF!</v>
      </c>
      <c r="Y28" s="287"/>
      <c r="AA28" s="470" t="e">
        <f>ROUND(W28+Y28,0)</f>
        <v>#REF!</v>
      </c>
      <c r="AB28" s="314"/>
      <c r="AD28" s="306" t="e">
        <f>ROUND(E28,0)</f>
        <v>#REF!</v>
      </c>
    </row>
    <row r="29" spans="1:30" s="313" customFormat="1">
      <c r="A29" s="146" t="s">
        <v>279</v>
      </c>
      <c r="B29" s="146"/>
      <c r="C29" s="318"/>
      <c r="D29" s="146"/>
      <c r="E29" s="153">
        <v>0</v>
      </c>
      <c r="G29" s="464"/>
      <c r="I29" s="153"/>
      <c r="J29" s="314"/>
      <c r="K29" s="464"/>
      <c r="L29" s="314"/>
      <c r="M29" s="477"/>
      <c r="N29" s="314"/>
      <c r="O29" s="328"/>
      <c r="P29" s="527"/>
      <c r="Q29" s="529"/>
      <c r="R29" s="527"/>
      <c r="S29" s="490"/>
      <c r="T29" s="527"/>
      <c r="U29" s="483"/>
      <c r="V29" s="314"/>
      <c r="W29" s="477">
        <f t="shared" si="0"/>
        <v>0</v>
      </c>
      <c r="Y29" s="287"/>
      <c r="AA29" s="470">
        <f>ROUND(W29+Y29,0)</f>
        <v>0</v>
      </c>
      <c r="AB29" s="314"/>
      <c r="AD29" s="306">
        <f>ROUND(E29,0)</f>
        <v>0</v>
      </c>
    </row>
    <row r="30" spans="1:30" s="313" customFormat="1" ht="22.8" thickBot="1">
      <c r="A30" s="241" t="s">
        <v>250</v>
      </c>
      <c r="B30" s="146"/>
      <c r="C30" s="322"/>
      <c r="D30" s="146"/>
      <c r="E30" s="361" t="e">
        <f>SUM(E27:E29)</f>
        <v>#REF!</v>
      </c>
      <c r="G30" s="464"/>
      <c r="I30" s="361">
        <f>SUM(I27:I29)</f>
        <v>0</v>
      </c>
      <c r="J30" s="314"/>
      <c r="K30" s="464"/>
      <c r="L30" s="314"/>
      <c r="M30" s="361">
        <f>SUM(M27:M29)</f>
        <v>0</v>
      </c>
      <c r="N30" s="314"/>
      <c r="O30" s="328"/>
      <c r="P30" s="527"/>
      <c r="Q30" s="530">
        <f>SUM(Q27:Q29)</f>
        <v>0</v>
      </c>
      <c r="R30" s="527"/>
      <c r="S30" s="490"/>
      <c r="T30" s="527"/>
      <c r="U30" s="530">
        <f>SUM(U27:U29)</f>
        <v>0</v>
      </c>
      <c r="V30" s="314"/>
      <c r="W30" s="361" t="e">
        <f>SUM(W27:W29)</f>
        <v>#REF!</v>
      </c>
      <c r="Y30" s="287"/>
      <c r="AA30" s="543" t="e">
        <f>SUM(AA27:AA29)</f>
        <v>#REF!</v>
      </c>
      <c r="AB30" s="314" t="e">
        <f>#REF!</f>
        <v>#REF!</v>
      </c>
      <c r="AC30" s="314" t="e">
        <f>AA30-AB30</f>
        <v>#REF!</v>
      </c>
      <c r="AD30" s="543" t="e">
        <f>SUM(AD27:AD29)</f>
        <v>#REF!</v>
      </c>
    </row>
    <row r="31" spans="1:30" ht="22.8" thickTop="1">
      <c r="C31" s="319"/>
      <c r="E31" s="424" t="e">
        <f>E30-#REF!</f>
        <v>#REF!</v>
      </c>
      <c r="G31" s="464"/>
      <c r="I31" s="424" t="e">
        <f>I30-#REF!-#REF!</f>
        <v>#REF!</v>
      </c>
      <c r="K31" s="464"/>
      <c r="M31" s="424" t="e">
        <f>M30-#REF!</f>
        <v>#REF!</v>
      </c>
      <c r="O31" s="323"/>
      <c r="Q31" s="494" t="e">
        <f>Q30-(SUM(#REF!))</f>
        <v>#REF!</v>
      </c>
      <c r="S31" s="490"/>
      <c r="U31" s="494" t="e">
        <f>U30-#REF!</f>
        <v>#REF!</v>
      </c>
      <c r="W31" s="298" t="e">
        <f>W30-#REF!</f>
        <v>#REF!</v>
      </c>
      <c r="Y31" s="353"/>
      <c r="AC31" s="305"/>
    </row>
    <row r="32" spans="1:30">
      <c r="A32" s="299" t="s">
        <v>32</v>
      </c>
      <c r="B32" s="299"/>
      <c r="C32" s="319"/>
      <c r="G32" s="464"/>
      <c r="K32" s="464"/>
      <c r="O32" s="323"/>
      <c r="S32" s="490"/>
    </row>
    <row r="33" spans="1:29">
      <c r="A33" s="307" t="s">
        <v>16</v>
      </c>
      <c r="B33" s="307"/>
      <c r="C33" s="319"/>
      <c r="E33" s="176">
        <v>0</v>
      </c>
      <c r="G33" s="464"/>
      <c r="I33" s="176">
        <v>0</v>
      </c>
      <c r="K33" s="464"/>
      <c r="M33" s="488" t="e">
        <f>-#REF!</f>
        <v>#REF!</v>
      </c>
      <c r="N33" s="294"/>
      <c r="O33" s="323"/>
      <c r="Q33" s="488"/>
      <c r="R33" s="531"/>
      <c r="S33" s="490"/>
      <c r="U33" s="488" t="e">
        <f>-#REF!</f>
        <v>#REF!</v>
      </c>
      <c r="V33" s="294"/>
      <c r="W33" s="304" t="e">
        <f>E33+I33+M33+Q33+U33</f>
        <v>#REF!</v>
      </c>
      <c r="Y33" s="303" t="e">
        <f>-#REF!</f>
        <v>#REF!</v>
      </c>
      <c r="AA33" s="304" t="e">
        <f>W33+Y33</f>
        <v>#REF!</v>
      </c>
      <c r="AB33" s="362" t="e">
        <f>#REF!</f>
        <v>#REF!</v>
      </c>
      <c r="AC33" s="298" t="e">
        <f>W33+AB33</f>
        <v>#REF!</v>
      </c>
    </row>
    <row r="34" spans="1:29" ht="12" customHeight="1">
      <c r="A34" s="307"/>
      <c r="B34" s="307"/>
      <c r="C34" s="319"/>
      <c r="E34" s="314"/>
      <c r="G34" s="464"/>
      <c r="K34" s="464"/>
      <c r="O34" s="323"/>
      <c r="S34" s="490"/>
      <c r="AB34" s="298" t="e">
        <f>AB33-W33</f>
        <v>#REF!</v>
      </c>
    </row>
    <row r="35" spans="1:29">
      <c r="A35" s="299" t="s">
        <v>229</v>
      </c>
      <c r="B35" s="300"/>
      <c r="C35" s="319"/>
      <c r="G35" s="464"/>
      <c r="K35" s="464"/>
      <c r="O35" s="323"/>
      <c r="S35" s="490"/>
    </row>
    <row r="36" spans="1:29">
      <c r="A36" s="307" t="s">
        <v>41</v>
      </c>
      <c r="B36" s="307"/>
      <c r="C36" s="319" t="s">
        <v>63</v>
      </c>
      <c r="E36" s="176" t="e">
        <f>#REF!</f>
        <v>#REF!</v>
      </c>
      <c r="G36" s="458"/>
      <c r="I36" s="176"/>
      <c r="J36" s="459"/>
      <c r="K36" s="458"/>
      <c r="M36" s="176"/>
      <c r="O36" s="325"/>
      <c r="Q36" s="488"/>
      <c r="S36" s="520"/>
      <c r="U36" s="488"/>
      <c r="W36" s="304" t="e">
        <f>E36+I36+M36+Q36+U36</f>
        <v>#REF!</v>
      </c>
      <c r="Y36" s="225">
        <v>0</v>
      </c>
      <c r="AA36" s="470" t="e">
        <f>ROUND(W36+Y36,0)</f>
        <v>#REF!</v>
      </c>
      <c r="AB36" s="305" t="e">
        <f>#REF!</f>
        <v>#REF!</v>
      </c>
      <c r="AC36" s="305" t="e">
        <f>AA36-AB36</f>
        <v>#REF!</v>
      </c>
    </row>
    <row r="37" spans="1:29" ht="12" customHeight="1">
      <c r="A37" s="307"/>
      <c r="B37" s="307"/>
      <c r="C37" s="319"/>
      <c r="E37" s="314"/>
      <c r="G37" s="464"/>
      <c r="K37" s="464"/>
      <c r="O37" s="323"/>
      <c r="S37" s="490"/>
    </row>
    <row r="38" spans="1:29">
      <c r="A38" s="299" t="s">
        <v>171</v>
      </c>
      <c r="B38" s="300"/>
      <c r="C38" s="319"/>
      <c r="G38" s="464"/>
      <c r="K38" s="464"/>
      <c r="O38" s="323"/>
      <c r="S38" s="490"/>
    </row>
    <row r="39" spans="1:29">
      <c r="A39" s="307" t="s">
        <v>268</v>
      </c>
      <c r="B39" s="307"/>
      <c r="C39" s="319" t="s">
        <v>269</v>
      </c>
      <c r="E39" s="176" t="e">
        <f>#REF!</f>
        <v>#REF!</v>
      </c>
      <c r="G39" s="458"/>
      <c r="I39" s="176"/>
      <c r="J39" s="459"/>
      <c r="K39" s="458"/>
      <c r="M39" s="176"/>
      <c r="O39" s="325"/>
      <c r="Q39" s="488"/>
      <c r="S39" s="520"/>
      <c r="U39" s="488"/>
      <c r="W39" s="304" t="e">
        <f>E39+I39+M39+Q39+U39</f>
        <v>#REF!</v>
      </c>
      <c r="Y39" s="225">
        <v>0</v>
      </c>
      <c r="AA39" s="470" t="e">
        <f>ROUND(W39+Y39,0)</f>
        <v>#REF!</v>
      </c>
      <c r="AB39" s="305" t="e">
        <f>#REF!</f>
        <v>#REF!</v>
      </c>
      <c r="AC39" s="305" t="e">
        <f>AA39-AB39</f>
        <v>#REF!</v>
      </c>
    </row>
    <row r="40" spans="1:29" ht="12" customHeight="1">
      <c r="A40" s="307"/>
      <c r="B40" s="307"/>
      <c r="C40" s="319"/>
      <c r="E40" s="314"/>
      <c r="G40" s="464"/>
      <c r="K40" s="464"/>
      <c r="O40" s="323"/>
      <c r="S40" s="490"/>
    </row>
    <row r="41" spans="1:29">
      <c r="A41" s="299" t="s">
        <v>230</v>
      </c>
      <c r="B41" s="300"/>
      <c r="C41" s="319"/>
      <c r="G41" s="464"/>
      <c r="K41" s="464"/>
      <c r="O41" s="323"/>
      <c r="S41" s="490"/>
    </row>
    <row r="42" spans="1:29">
      <c r="A42" s="307" t="s">
        <v>24</v>
      </c>
      <c r="B42" s="307"/>
      <c r="C42" s="319" t="s">
        <v>63</v>
      </c>
      <c r="E42" s="176" t="e">
        <f>#REF!</f>
        <v>#REF!</v>
      </c>
      <c r="G42" s="458"/>
      <c r="I42" s="176"/>
      <c r="J42" s="459"/>
      <c r="K42" s="458"/>
      <c r="M42" s="176"/>
      <c r="O42" s="325"/>
      <c r="Q42" s="488"/>
      <c r="S42" s="520"/>
      <c r="U42" s="488"/>
      <c r="W42" s="304" t="e">
        <f t="shared" ref="W42:W48" si="3">E42+I42+M42+Q42+U42</f>
        <v>#REF!</v>
      </c>
      <c r="Y42" s="353">
        <v>8501273.8100000005</v>
      </c>
      <c r="AA42" s="470" t="e">
        <f t="shared" ref="AA42:AA49" si="4">ROUND(W42+Y42,0)</f>
        <v>#REF!</v>
      </c>
    </row>
    <row r="43" spans="1:29">
      <c r="A43" s="307" t="s">
        <v>261</v>
      </c>
      <c r="B43" s="307"/>
      <c r="C43" s="319" t="s">
        <v>63</v>
      </c>
      <c r="E43" s="176" t="e">
        <f>#REF!</f>
        <v>#REF!</v>
      </c>
      <c r="G43" s="464"/>
      <c r="I43" s="176"/>
      <c r="K43" s="464"/>
      <c r="M43" s="176"/>
      <c r="O43" s="323"/>
      <c r="Q43" s="488"/>
      <c r="S43" s="490"/>
      <c r="U43" s="488"/>
      <c r="W43" s="304" t="e">
        <f t="shared" si="3"/>
        <v>#REF!</v>
      </c>
      <c r="Y43" s="353" t="e">
        <f>-#REF!</f>
        <v>#REF!</v>
      </c>
      <c r="AA43" s="470" t="e">
        <f t="shared" si="4"/>
        <v>#REF!</v>
      </c>
    </row>
    <row r="44" spans="1:29">
      <c r="A44" s="307" t="s">
        <v>267</v>
      </c>
      <c r="B44" s="307"/>
      <c r="C44" s="319" t="s">
        <v>63</v>
      </c>
      <c r="E44" s="176" t="e">
        <f>#REF!</f>
        <v>#REF!</v>
      </c>
      <c r="G44" s="464"/>
      <c r="I44" s="176"/>
      <c r="K44" s="464"/>
      <c r="M44" s="176"/>
      <c r="O44" s="323"/>
      <c r="Q44" s="488"/>
      <c r="S44" s="490"/>
      <c r="U44" s="488"/>
      <c r="W44" s="304" t="e">
        <f t="shared" si="3"/>
        <v>#REF!</v>
      </c>
      <c r="Y44" s="353">
        <v>0</v>
      </c>
      <c r="AA44" s="470" t="e">
        <f t="shared" si="4"/>
        <v>#REF!</v>
      </c>
    </row>
    <row r="45" spans="1:29">
      <c r="A45" s="307" t="s">
        <v>0</v>
      </c>
      <c r="B45" s="307"/>
      <c r="C45" s="319" t="s">
        <v>63</v>
      </c>
      <c r="E45" s="176" t="e">
        <f>#REF!</f>
        <v>#REF!</v>
      </c>
      <c r="G45" s="464"/>
      <c r="I45" s="176"/>
      <c r="K45" s="464"/>
      <c r="M45" s="176"/>
      <c r="O45" s="323"/>
      <c r="Q45" s="488"/>
      <c r="S45" s="490"/>
      <c r="U45" s="488"/>
      <c r="W45" s="304" t="e">
        <f t="shared" si="3"/>
        <v>#REF!</v>
      </c>
      <c r="Y45" s="353">
        <v>0</v>
      </c>
      <c r="AA45" s="470" t="e">
        <f t="shared" si="4"/>
        <v>#REF!</v>
      </c>
    </row>
    <row r="46" spans="1:29">
      <c r="A46" s="307" t="s">
        <v>27</v>
      </c>
      <c r="B46" s="307"/>
      <c r="C46" s="319" t="s">
        <v>63</v>
      </c>
      <c r="E46" s="176" t="e">
        <f>#REF!</f>
        <v>#REF!</v>
      </c>
      <c r="G46" s="464"/>
      <c r="I46" s="176"/>
      <c r="K46" s="464"/>
      <c r="M46" s="176"/>
      <c r="O46" s="323"/>
      <c r="Q46" s="488"/>
      <c r="S46" s="490"/>
      <c r="U46" s="488"/>
      <c r="W46" s="304" t="e">
        <f t="shared" si="3"/>
        <v>#REF!</v>
      </c>
      <c r="Y46" s="353">
        <v>0</v>
      </c>
      <c r="AA46" s="470" t="e">
        <f t="shared" si="4"/>
        <v>#REF!</v>
      </c>
    </row>
    <row r="47" spans="1:29">
      <c r="A47" s="307" t="s">
        <v>1</v>
      </c>
      <c r="B47" s="307"/>
      <c r="C47" s="319" t="s">
        <v>63</v>
      </c>
      <c r="E47" s="176" t="e">
        <f>#REF!</f>
        <v>#REF!</v>
      </c>
      <c r="G47" s="464"/>
      <c r="I47" s="176"/>
      <c r="K47" s="464"/>
      <c r="M47" s="176"/>
      <c r="N47" s="294"/>
      <c r="O47" s="323"/>
      <c r="Q47" s="488"/>
      <c r="S47" s="490"/>
      <c r="U47" s="488"/>
      <c r="W47" s="304" t="e">
        <f t="shared" si="3"/>
        <v>#REF!</v>
      </c>
      <c r="Y47" s="353">
        <v>0</v>
      </c>
      <c r="AA47" s="470" t="e">
        <f t="shared" si="4"/>
        <v>#REF!</v>
      </c>
    </row>
    <row r="48" spans="1:29">
      <c r="A48" s="307" t="s">
        <v>170</v>
      </c>
      <c r="B48" s="307"/>
      <c r="C48" s="319" t="s">
        <v>63</v>
      </c>
      <c r="E48" s="176">
        <v>0</v>
      </c>
      <c r="G48" s="464"/>
      <c r="I48" s="176"/>
      <c r="K48" s="464"/>
      <c r="M48" s="176"/>
      <c r="N48" s="294"/>
      <c r="O48" s="323"/>
      <c r="Q48" s="488"/>
      <c r="S48" s="490"/>
      <c r="U48" s="488"/>
      <c r="W48" s="304">
        <f t="shared" si="3"/>
        <v>0</v>
      </c>
      <c r="Y48" s="353">
        <v>0</v>
      </c>
      <c r="AA48" s="470">
        <f t="shared" si="4"/>
        <v>0</v>
      </c>
    </row>
    <row r="49" spans="1:32">
      <c r="A49" s="307" t="s">
        <v>2</v>
      </c>
      <c r="B49" s="307"/>
      <c r="C49" s="319" t="s">
        <v>63</v>
      </c>
      <c r="E49" s="176" t="e">
        <f>#REF!</f>
        <v>#REF!</v>
      </c>
      <c r="G49" s="464"/>
      <c r="I49" s="176"/>
      <c r="K49" s="464"/>
      <c r="M49" s="176"/>
      <c r="N49" s="294"/>
      <c r="O49" s="323"/>
      <c r="Q49" s="488"/>
      <c r="S49" s="490"/>
      <c r="U49" s="488"/>
      <c r="W49" s="304" t="e">
        <f>E49+I49+M49+Q49+U49</f>
        <v>#REF!</v>
      </c>
      <c r="Y49" s="353">
        <v>416000</v>
      </c>
      <c r="AA49" s="470" t="e">
        <f t="shared" si="4"/>
        <v>#REF!</v>
      </c>
      <c r="AC49" s="353" t="e">
        <f>#REF!</f>
        <v>#REF!</v>
      </c>
      <c r="AD49" s="298" t="e">
        <f>W50-AC49</f>
        <v>#REF!</v>
      </c>
    </row>
    <row r="50" spans="1:32" ht="22.8" thickBot="1">
      <c r="A50" s="307" t="s">
        <v>213</v>
      </c>
      <c r="B50" s="307"/>
      <c r="C50" s="319"/>
      <c r="E50" s="246" t="e">
        <f>SUM(E42:E49)</f>
        <v>#REF!</v>
      </c>
      <c r="G50" s="464"/>
      <c r="I50" s="246">
        <f>SUM(I42:I49)</f>
        <v>0</v>
      </c>
      <c r="K50" s="464"/>
      <c r="M50" s="246">
        <f>SUM(M42:M49)</f>
        <v>0</v>
      </c>
      <c r="O50" s="323"/>
      <c r="Q50" s="486">
        <f>SUM(Q42:Q49)</f>
        <v>0</v>
      </c>
      <c r="S50" s="490"/>
      <c r="U50" s="486">
        <f>SUM(U42:U49)</f>
        <v>0</v>
      </c>
      <c r="W50" s="308" t="e">
        <f>SUM(W42:W49)</f>
        <v>#REF!</v>
      </c>
      <c r="AA50" s="542" t="e">
        <f>SUM(AA42:AA49)</f>
        <v>#REF!</v>
      </c>
      <c r="AB50" s="353" t="e">
        <f>#REF!</f>
        <v>#REF!</v>
      </c>
      <c r="AC50" s="298" t="e">
        <f>AA50-AB50</f>
        <v>#REF!</v>
      </c>
    </row>
    <row r="51" spans="1:32" ht="12" customHeight="1" thickTop="1">
      <c r="C51" s="319"/>
      <c r="E51" s="365"/>
      <c r="G51" s="464"/>
      <c r="I51" s="194"/>
      <c r="K51" s="464"/>
      <c r="M51" s="365" t="e">
        <f>SUM(#REF!)-M50</f>
        <v>#REF!</v>
      </c>
      <c r="O51" s="323"/>
      <c r="Q51" s="524" t="e">
        <f>(SUM(#REF!)-Q50)</f>
        <v>#REF!</v>
      </c>
      <c r="S51" s="490"/>
    </row>
    <row r="52" spans="1:32" ht="21" customHeight="1">
      <c r="A52" s="299" t="s">
        <v>177</v>
      </c>
      <c r="B52" s="300"/>
      <c r="C52" s="319"/>
      <c r="E52" s="194"/>
      <c r="I52" s="194"/>
      <c r="M52" s="194"/>
      <c r="Q52" s="484"/>
      <c r="W52" s="353"/>
      <c r="AA52" s="309"/>
    </row>
    <row r="53" spans="1:32" ht="21" customHeight="1">
      <c r="A53" s="300" t="s">
        <v>278</v>
      </c>
      <c r="B53" s="300"/>
      <c r="C53" s="319"/>
      <c r="W53" s="298"/>
      <c r="AA53" s="309"/>
    </row>
    <row r="54" spans="1:32" ht="21" customHeight="1">
      <c r="A54" s="311" t="s">
        <v>136</v>
      </c>
      <c r="B54" s="307"/>
      <c r="C54" s="319" t="s">
        <v>62</v>
      </c>
      <c r="E54" s="176" t="e">
        <f>#REF!+#REF!+#REF!</f>
        <v>#REF!</v>
      </c>
      <c r="I54" s="176"/>
      <c r="J54" s="459"/>
      <c r="M54" s="314"/>
      <c r="Q54" s="527"/>
      <c r="U54" s="527"/>
      <c r="W54" s="304" t="e">
        <f>E54+I54+M54+Q54+U54</f>
        <v>#REF!</v>
      </c>
      <c r="Y54" s="353">
        <v>0</v>
      </c>
      <c r="AA54" s="470" t="e">
        <f>ROUND(W54+Y54,0)</f>
        <v>#REF!</v>
      </c>
    </row>
    <row r="55" spans="1:32" ht="21" customHeight="1">
      <c r="A55" s="311" t="s">
        <v>174</v>
      </c>
      <c r="B55" s="307"/>
      <c r="C55" s="319" t="s">
        <v>62</v>
      </c>
      <c r="E55" s="176" t="e">
        <f>#REF!</f>
        <v>#REF!</v>
      </c>
      <c r="I55" s="314"/>
      <c r="M55" s="314"/>
      <c r="Q55" s="527"/>
      <c r="U55" s="527"/>
      <c r="W55" s="304" t="e">
        <f>E55+I55+M55+Q55+U55</f>
        <v>#REF!</v>
      </c>
      <c r="Y55" s="353">
        <v>0</v>
      </c>
      <c r="AA55" s="470" t="e">
        <f>ROUND(W55+Y55,0)</f>
        <v>#REF!</v>
      </c>
    </row>
    <row r="56" spans="1:32" ht="21" customHeight="1">
      <c r="A56" s="311" t="s">
        <v>277</v>
      </c>
      <c r="B56" s="307"/>
      <c r="C56" s="319" t="s">
        <v>62</v>
      </c>
      <c r="E56" s="176" t="e">
        <f>#REF!</f>
        <v>#REF!</v>
      </c>
      <c r="I56" s="314"/>
      <c r="M56" s="314"/>
      <c r="Q56" s="527"/>
      <c r="U56" s="527"/>
      <c r="W56" s="304" t="e">
        <f>E56+I56+M56+Q56+U56</f>
        <v>#REF!</v>
      </c>
      <c r="Y56" s="353">
        <v>0</v>
      </c>
      <c r="AA56" s="470" t="e">
        <f>ROUND(W56+Y56,0)</f>
        <v>#REF!</v>
      </c>
    </row>
    <row r="57" spans="1:32" ht="21" customHeight="1">
      <c r="A57" s="311" t="s">
        <v>122</v>
      </c>
      <c r="B57" s="307"/>
      <c r="C57" s="319" t="s">
        <v>62</v>
      </c>
      <c r="E57" s="176" t="e">
        <f>#REF!+#REF!</f>
        <v>#REF!</v>
      </c>
      <c r="I57" s="314"/>
      <c r="M57" s="314"/>
      <c r="Q57" s="488"/>
      <c r="U57" s="488"/>
      <c r="W57" s="304" t="e">
        <f>E57+I57+M57+Q57+U57</f>
        <v>#REF!</v>
      </c>
      <c r="Y57" s="353" t="e">
        <f>#REF!</f>
        <v>#REF!</v>
      </c>
      <c r="AA57" s="470" t="e">
        <f>ROUND(W57+Y57,0)</f>
        <v>#REF!</v>
      </c>
    </row>
    <row r="58" spans="1:32" ht="21" customHeight="1" thickBot="1">
      <c r="A58" s="307" t="s">
        <v>231</v>
      </c>
      <c r="B58" s="312"/>
      <c r="C58" s="319"/>
      <c r="E58" s="246" t="e">
        <f>SUM(E54:E57)</f>
        <v>#REF!</v>
      </c>
      <c r="F58" s="424"/>
      <c r="I58" s="246">
        <f>SUM(I54:I57)</f>
        <v>0</v>
      </c>
      <c r="M58" s="367">
        <f>SUM(M54:M57)</f>
        <v>0</v>
      </c>
      <c r="Q58" s="486">
        <f>SUM(Q54:Q57)</f>
        <v>0</v>
      </c>
      <c r="U58" s="486">
        <f>SUM(U54:U57)</f>
        <v>0</v>
      </c>
      <c r="W58" s="308" t="e">
        <f>SUM(W54:W57)</f>
        <v>#REF!</v>
      </c>
      <c r="AA58" s="542" t="e">
        <f>SUM(AA54:AA57)</f>
        <v>#REF!</v>
      </c>
      <c r="AB58" s="305" t="e">
        <f>#REF!</f>
        <v>#REF!</v>
      </c>
      <c r="AC58" s="305" t="e">
        <f>AA58-AB58</f>
        <v>#REF!</v>
      </c>
    </row>
    <row r="59" spans="1:32" ht="9" customHeight="1" thickTop="1">
      <c r="A59" s="310"/>
      <c r="B59" s="300"/>
      <c r="C59" s="319"/>
      <c r="E59" s="424" t="e">
        <f>E58-#REF!</f>
        <v>#REF!</v>
      </c>
      <c r="G59" s="464"/>
      <c r="K59" s="464"/>
      <c r="O59" s="323"/>
      <c r="S59" s="490"/>
      <c r="AB59" s="353"/>
      <c r="AC59" s="298"/>
    </row>
    <row r="60" spans="1:32" ht="21" customHeight="1">
      <c r="A60" s="299" t="s">
        <v>194</v>
      </c>
      <c r="B60" s="300"/>
      <c r="C60" s="319"/>
      <c r="E60" s="194"/>
      <c r="I60" s="194"/>
      <c r="M60" s="194"/>
      <c r="Q60" s="484"/>
      <c r="W60" s="353"/>
      <c r="AA60" s="309"/>
    </row>
    <row r="61" spans="1:32" ht="21" customHeight="1">
      <c r="A61" s="300" t="s">
        <v>283</v>
      </c>
      <c r="B61" s="300"/>
      <c r="C61" s="319"/>
      <c r="M61" s="176"/>
      <c r="Q61" s="488"/>
      <c r="W61" s="298"/>
      <c r="AA61" s="309"/>
    </row>
    <row r="62" spans="1:32" ht="21" customHeight="1">
      <c r="A62" s="465" t="s">
        <v>187</v>
      </c>
      <c r="B62" s="307"/>
      <c r="C62" s="319"/>
      <c r="E62" s="176"/>
      <c r="I62" s="176"/>
      <c r="J62" s="459"/>
      <c r="M62" s="176"/>
      <c r="Q62" s="488"/>
      <c r="U62" s="527"/>
      <c r="W62" s="304"/>
      <c r="Y62" s="353"/>
      <c r="AA62" s="304"/>
      <c r="AD62" s="546" t="s">
        <v>232</v>
      </c>
    </row>
    <row r="63" spans="1:32" ht="21" customHeight="1">
      <c r="A63" s="146" t="s">
        <v>188</v>
      </c>
      <c r="B63" s="307"/>
      <c r="C63" s="319"/>
      <c r="E63" s="226">
        <v>8800000</v>
      </c>
      <c r="I63" s="226"/>
      <c r="J63" s="466"/>
      <c r="K63" s="471"/>
      <c r="L63" s="466"/>
      <c r="M63" s="226"/>
      <c r="N63" s="472"/>
      <c r="O63" s="473"/>
      <c r="P63" s="532"/>
      <c r="Q63" s="533"/>
      <c r="R63" s="532"/>
      <c r="S63" s="534"/>
      <c r="T63" s="532"/>
      <c r="U63" s="478"/>
      <c r="V63" s="472"/>
      <c r="W63" s="304">
        <f>E63+I63+M63+Q63+U63</f>
        <v>8800000</v>
      </c>
      <c r="Y63" s="353"/>
      <c r="AA63" s="470">
        <f t="shared" ref="AA63:AA69" si="5">ROUND(W63+Y63,0)</f>
        <v>8800000</v>
      </c>
      <c r="AD63" s="306">
        <f>ROUND(E63,0)</f>
        <v>8800000</v>
      </c>
      <c r="AE63" s="425"/>
      <c r="AF63" s="441"/>
    </row>
    <row r="64" spans="1:32" ht="21" customHeight="1">
      <c r="A64" s="161" t="s">
        <v>189</v>
      </c>
      <c r="B64" s="307"/>
      <c r="C64" s="319"/>
      <c r="E64" s="226"/>
      <c r="I64" s="226"/>
      <c r="J64" s="466"/>
      <c r="K64" s="471"/>
      <c r="L64" s="466"/>
      <c r="M64" s="226"/>
      <c r="N64" s="472"/>
      <c r="O64" s="473"/>
      <c r="P64" s="532"/>
      <c r="Q64" s="533"/>
      <c r="R64" s="532"/>
      <c r="S64" s="534"/>
      <c r="T64" s="532"/>
      <c r="U64" s="478"/>
      <c r="V64" s="472"/>
      <c r="W64" s="304"/>
      <c r="Y64" s="353"/>
      <c r="AA64" s="470"/>
      <c r="AD64" s="306"/>
      <c r="AE64" s="425"/>
      <c r="AF64" s="425"/>
    </row>
    <row r="65" spans="1:32" ht="21" customHeight="1">
      <c r="A65" s="241" t="s">
        <v>190</v>
      </c>
      <c r="B65" s="307"/>
      <c r="C65" s="319"/>
      <c r="E65" s="478">
        <v>9012363.8800000008</v>
      </c>
      <c r="I65" s="226"/>
      <c r="J65" s="466"/>
      <c r="K65" s="471"/>
      <c r="L65" s="466"/>
      <c r="M65" s="226"/>
      <c r="N65" s="472"/>
      <c r="O65" s="473"/>
      <c r="P65" s="532"/>
      <c r="Q65" s="533"/>
      <c r="R65" s="532"/>
      <c r="S65" s="534"/>
      <c r="T65" s="532"/>
      <c r="U65" s="478"/>
      <c r="V65" s="472"/>
      <c r="W65" s="304">
        <f>E65+I65+M65+Q65+U65</f>
        <v>9012363.8800000008</v>
      </c>
      <c r="Y65" s="353"/>
      <c r="AA65" s="470">
        <f t="shared" si="5"/>
        <v>9012364</v>
      </c>
      <c r="AD65" s="306">
        <f t="shared" ref="AD65:AD70" si="6">ROUND(E65,0)</f>
        <v>9012364</v>
      </c>
      <c r="AE65" s="425"/>
      <c r="AF65" s="441"/>
    </row>
    <row r="66" spans="1:32" ht="21" customHeight="1">
      <c r="A66" s="241" t="s">
        <v>191</v>
      </c>
      <c r="B66" s="312"/>
      <c r="C66" s="319"/>
      <c r="E66" s="479">
        <v>1196585.1299999999</v>
      </c>
      <c r="F66" s="424"/>
      <c r="I66" s="467"/>
      <c r="J66" s="466"/>
      <c r="K66" s="471"/>
      <c r="L66" s="466"/>
      <c r="M66" s="467"/>
      <c r="N66" s="472"/>
      <c r="O66" s="473"/>
      <c r="P66" s="532"/>
      <c r="Q66" s="533"/>
      <c r="R66" s="532"/>
      <c r="S66" s="534"/>
      <c r="T66" s="532"/>
      <c r="U66" s="479"/>
      <c r="V66" s="472"/>
      <c r="W66" s="304">
        <f>E66+I66+M66+Q66+U66</f>
        <v>1196585.1299999999</v>
      </c>
      <c r="AA66" s="470">
        <f>ROUND(W66+Y66,0)+1</f>
        <v>1196586</v>
      </c>
      <c r="AB66" s="305"/>
      <c r="AC66" s="305"/>
      <c r="AD66" s="306">
        <f t="shared" si="6"/>
        <v>1196585</v>
      </c>
      <c r="AE66" s="425"/>
      <c r="AF66" s="441"/>
    </row>
    <row r="67" spans="1:32">
      <c r="A67" s="241" t="s">
        <v>192</v>
      </c>
      <c r="B67" s="300"/>
      <c r="C67" s="319"/>
      <c r="E67" s="479">
        <v>5982925.5899999999</v>
      </c>
      <c r="G67" s="464"/>
      <c r="I67" s="467"/>
      <c r="J67" s="466"/>
      <c r="K67" s="474"/>
      <c r="L67" s="466"/>
      <c r="M67" s="467"/>
      <c r="N67" s="472"/>
      <c r="O67" s="475"/>
      <c r="P67" s="532"/>
      <c r="Q67" s="533"/>
      <c r="R67" s="532"/>
      <c r="S67" s="535"/>
      <c r="T67" s="532"/>
      <c r="U67" s="479"/>
      <c r="V67" s="472"/>
      <c r="W67" s="304">
        <f>E67+I67+M67+Q67+U67</f>
        <v>5982925.5899999999</v>
      </c>
      <c r="AA67" s="470">
        <f t="shared" si="5"/>
        <v>5982926</v>
      </c>
      <c r="AB67" s="353"/>
      <c r="AC67" s="298"/>
      <c r="AD67" s="306">
        <f t="shared" si="6"/>
        <v>5982926</v>
      </c>
      <c r="AE67" s="425"/>
      <c r="AF67" s="441"/>
    </row>
    <row r="68" spans="1:32">
      <c r="A68" s="166" t="s">
        <v>193</v>
      </c>
      <c r="B68" s="300"/>
      <c r="C68" s="319"/>
      <c r="E68" s="479">
        <v>-15083860</v>
      </c>
      <c r="G68" s="464"/>
      <c r="I68" s="468"/>
      <c r="J68" s="466"/>
      <c r="K68" s="474"/>
      <c r="L68" s="466"/>
      <c r="M68" s="468"/>
      <c r="N68" s="472"/>
      <c r="O68" s="475"/>
      <c r="P68" s="532"/>
      <c r="Q68" s="533"/>
      <c r="R68" s="532"/>
      <c r="S68" s="535"/>
      <c r="T68" s="532"/>
      <c r="U68" s="479"/>
      <c r="V68" s="472"/>
      <c r="W68" s="304">
        <f>E68+I68+M68+Q68+U68</f>
        <v>-15083860</v>
      </c>
      <c r="AA68" s="470">
        <f t="shared" si="5"/>
        <v>-15083860</v>
      </c>
      <c r="AD68" s="306">
        <f t="shared" si="6"/>
        <v>-15083860</v>
      </c>
      <c r="AE68" s="425"/>
      <c r="AF68" s="441"/>
    </row>
    <row r="69" spans="1:32">
      <c r="A69" s="166" t="s">
        <v>295</v>
      </c>
      <c r="B69" s="300"/>
      <c r="C69" s="319"/>
      <c r="E69" s="479"/>
      <c r="G69" s="464"/>
      <c r="I69" s="468"/>
      <c r="J69" s="466"/>
      <c r="K69" s="474"/>
      <c r="L69" s="466"/>
      <c r="M69" s="468"/>
      <c r="N69" s="472"/>
      <c r="O69" s="475"/>
      <c r="P69" s="532"/>
      <c r="Q69" s="533"/>
      <c r="R69" s="532"/>
      <c r="S69" s="535"/>
      <c r="T69" s="532"/>
      <c r="U69" s="479"/>
      <c r="V69" s="472"/>
      <c r="W69" s="304">
        <f>E69+I69+M69+Q69+U69</f>
        <v>0</v>
      </c>
      <c r="AA69" s="470">
        <f t="shared" si="5"/>
        <v>0</v>
      </c>
      <c r="AD69" s="306">
        <f t="shared" si="6"/>
        <v>0</v>
      </c>
      <c r="AE69" s="425"/>
      <c r="AF69" s="441"/>
    </row>
    <row r="70" spans="1:32" ht="22.8" thickBot="1">
      <c r="A70" s="146" t="s">
        <v>199</v>
      </c>
      <c r="B70" s="300"/>
      <c r="C70" s="319" t="s">
        <v>269</v>
      </c>
      <c r="E70" s="495">
        <f>SUM(E63:E69)</f>
        <v>9908014.6000000015</v>
      </c>
      <c r="G70" s="464"/>
      <c r="I70" s="495">
        <f>SUM(I63:I69)</f>
        <v>0</v>
      </c>
      <c r="K70" s="464"/>
      <c r="M70" s="495">
        <f>SUM(M63:M69)</f>
        <v>0</v>
      </c>
      <c r="O70" s="323"/>
      <c r="Q70" s="495">
        <f>SUM(Q63:Q69)</f>
        <v>0</v>
      </c>
      <c r="S70" s="490"/>
      <c r="U70" s="495">
        <f>SUM(U63:U69)</f>
        <v>0</v>
      </c>
      <c r="W70" s="486">
        <f>SUM(W63:W69)</f>
        <v>9908014.6000000015</v>
      </c>
      <c r="AA70" s="495">
        <f>SUM(AA63:AA69)</f>
        <v>9908016</v>
      </c>
      <c r="AB70" s="353" t="e">
        <f>AA70+#REF!</f>
        <v>#REF!</v>
      </c>
      <c r="AD70" s="306">
        <f t="shared" si="6"/>
        <v>9908015</v>
      </c>
    </row>
    <row r="71" spans="1:32" ht="22.8" thickTop="1">
      <c r="A71" s="146"/>
      <c r="B71" s="300"/>
      <c r="C71" s="319"/>
      <c r="E71" s="424"/>
      <c r="G71" s="464"/>
      <c r="I71" s="424"/>
      <c r="K71" s="464"/>
      <c r="O71" s="323"/>
      <c r="Q71" s="484">
        <f>ROUND(14434.9659722769-Q70,2)</f>
        <v>14434.97</v>
      </c>
      <c r="S71" s="490"/>
    </row>
    <row r="72" spans="1:32">
      <c r="A72" s="146" t="s">
        <v>198</v>
      </c>
      <c r="B72" s="300"/>
      <c r="C72" s="319"/>
      <c r="E72" s="494"/>
      <c r="G72" s="464"/>
      <c r="I72" s="424"/>
      <c r="K72" s="464"/>
      <c r="O72" s="323"/>
      <c r="S72" s="490"/>
    </row>
    <row r="73" spans="1:32">
      <c r="A73" s="241" t="s">
        <v>195</v>
      </c>
      <c r="B73" s="300"/>
      <c r="C73" s="319"/>
      <c r="E73" s="491">
        <v>33839717</v>
      </c>
      <c r="F73" s="489"/>
      <c r="G73" s="492"/>
      <c r="H73" s="489"/>
      <c r="I73" s="479"/>
      <c r="J73" s="489"/>
      <c r="K73" s="492"/>
      <c r="L73" s="489"/>
      <c r="M73" s="479"/>
      <c r="N73" s="489"/>
      <c r="O73" s="490"/>
      <c r="Q73" s="536"/>
      <c r="S73" s="490"/>
      <c r="U73" s="479"/>
      <c r="W73" s="304">
        <f>E73+I73+M73+Q73+U73</f>
        <v>33839717</v>
      </c>
      <c r="AA73" s="470">
        <f>ROUND(W73+Y73,0)</f>
        <v>33839717</v>
      </c>
    </row>
    <row r="74" spans="1:32">
      <c r="A74" s="241" t="s">
        <v>196</v>
      </c>
      <c r="B74" s="300"/>
      <c r="C74" s="319"/>
      <c r="E74" s="491">
        <v>-23931702.399999999</v>
      </c>
      <c r="F74" s="489"/>
      <c r="G74" s="492"/>
      <c r="H74" s="489"/>
      <c r="I74" s="479"/>
      <c r="J74" s="489"/>
      <c r="K74" s="492"/>
      <c r="L74" s="489"/>
      <c r="M74" s="479"/>
      <c r="N74" s="489"/>
      <c r="O74" s="490"/>
      <c r="Q74" s="491"/>
      <c r="S74" s="490"/>
      <c r="U74" s="479"/>
      <c r="W74" s="304">
        <f>E74+I74+M74+Q74+U74</f>
        <v>-23931702.399999999</v>
      </c>
      <c r="AA74" s="470">
        <f>ROUND(W74+Y74,0)</f>
        <v>-23931702</v>
      </c>
    </row>
    <row r="75" spans="1:32" ht="22.8" thickBot="1">
      <c r="A75" s="241" t="s">
        <v>197</v>
      </c>
      <c r="B75" s="300"/>
      <c r="C75" s="319"/>
      <c r="E75" s="495">
        <f>SUM(E73:E74)</f>
        <v>9908014.6000000015</v>
      </c>
      <c r="G75" s="464"/>
      <c r="I75" s="246">
        <f>SUM(I73:I74)</f>
        <v>0</v>
      </c>
      <c r="K75" s="464"/>
      <c r="M75" s="469">
        <f>SUM(M73:M74)</f>
        <v>0</v>
      </c>
      <c r="O75" s="323"/>
      <c r="Q75" s="495">
        <f>SUM(Q73:Q74)</f>
        <v>0</v>
      </c>
      <c r="S75" s="490"/>
      <c r="U75" s="486">
        <f>SUM(U73:U74)</f>
        <v>0</v>
      </c>
      <c r="W75" s="246">
        <f>SUM(W73:W74)</f>
        <v>9908014.6000000015</v>
      </c>
      <c r="AA75" s="469">
        <f>SUM(AA73:AA74)</f>
        <v>9908015</v>
      </c>
      <c r="AB75" s="353" t="e">
        <f>AA75+#REF!</f>
        <v>#REF!</v>
      </c>
    </row>
    <row r="76" spans="1:32" ht="22.8" thickTop="1">
      <c r="A76" s="241"/>
      <c r="B76" s="300"/>
      <c r="C76" s="319"/>
      <c r="E76" s="176">
        <f>E75-E70</f>
        <v>0</v>
      </c>
      <c r="G76" s="464"/>
      <c r="I76" s="176"/>
      <c r="K76" s="464"/>
      <c r="M76" s="176"/>
      <c r="O76" s="323"/>
      <c r="Q76" s="488"/>
      <c r="S76" s="490"/>
      <c r="U76" s="488"/>
      <c r="W76" s="176"/>
      <c r="AA76" s="176"/>
    </row>
    <row r="77" spans="1:32">
      <c r="A77" s="538" t="s">
        <v>187</v>
      </c>
      <c r="B77" s="300"/>
      <c r="C77" s="319"/>
      <c r="E77" s="176"/>
      <c r="G77" s="464"/>
      <c r="I77" s="540" t="s">
        <v>187</v>
      </c>
      <c r="K77" s="464"/>
      <c r="M77" s="176"/>
      <c r="O77" s="323"/>
      <c r="Q77" s="488"/>
      <c r="S77" s="490"/>
      <c r="U77" s="488"/>
      <c r="W77" s="176"/>
      <c r="AA77" s="176"/>
    </row>
    <row r="78" spans="1:32">
      <c r="A78" s="539" t="s">
        <v>289</v>
      </c>
      <c r="B78" s="300"/>
      <c r="C78" s="319"/>
      <c r="E78" s="176"/>
      <c r="G78" s="464"/>
      <c r="I78" s="541" t="s">
        <v>190</v>
      </c>
      <c r="K78" s="464"/>
      <c r="M78" s="176"/>
      <c r="O78" s="323"/>
      <c r="Q78" s="488"/>
      <c r="S78" s="490"/>
      <c r="U78" s="488"/>
      <c r="W78" s="176"/>
      <c r="AA78" s="176"/>
    </row>
    <row r="79" spans="1:32">
      <c r="A79" s="539" t="s">
        <v>190</v>
      </c>
      <c r="B79" s="300"/>
      <c r="C79" s="319"/>
      <c r="E79" s="176"/>
      <c r="G79" s="464"/>
      <c r="I79" s="541" t="s">
        <v>293</v>
      </c>
      <c r="K79" s="464"/>
      <c r="M79" s="176"/>
      <c r="O79" s="323"/>
      <c r="Q79" s="488"/>
      <c r="S79" s="490"/>
      <c r="U79" s="488"/>
      <c r="W79" s="176"/>
      <c r="AA79" s="176"/>
    </row>
    <row r="80" spans="1:32">
      <c r="A80" s="539" t="s">
        <v>191</v>
      </c>
      <c r="B80" s="300"/>
      <c r="C80" s="319"/>
      <c r="E80" s="176"/>
      <c r="G80" s="464"/>
      <c r="I80" s="541" t="s">
        <v>291</v>
      </c>
      <c r="K80" s="464"/>
      <c r="M80" s="176"/>
      <c r="O80" s="323"/>
      <c r="Q80" s="488"/>
      <c r="S80" s="490"/>
      <c r="U80" s="488"/>
      <c r="W80" s="176"/>
      <c r="AA80" s="176"/>
    </row>
    <row r="81" spans="1:13">
      <c r="A81" s="539" t="s">
        <v>290</v>
      </c>
      <c r="E81" s="194"/>
      <c r="I81" s="541" t="s">
        <v>294</v>
      </c>
    </row>
    <row r="82" spans="1:13">
      <c r="A82" s="539" t="s">
        <v>291</v>
      </c>
      <c r="E82" s="194"/>
    </row>
    <row r="83" spans="1:13">
      <c r="A83" s="539" t="s">
        <v>292</v>
      </c>
      <c r="E83" s="466"/>
      <c r="I83" s="365"/>
      <c r="L83" s="365"/>
      <c r="M83" s="365"/>
    </row>
    <row r="84" spans="1:13">
      <c r="I84" s="365">
        <f>E83+I83</f>
        <v>0</v>
      </c>
    </row>
  </sheetData>
  <mergeCells count="1">
    <mergeCell ref="C5:AA5"/>
  </mergeCells>
  <phoneticPr fontId="46" type="noConversion"/>
  <printOptions horizontalCentered="1"/>
  <pageMargins left="0.27559055118110198" right="0.196850393700787" top="0.59055118110236204" bottom="0.23622047244094499" header="0.196850393700787" footer="0.23622047244094499"/>
  <pageSetup paperSize="9" scale="85" firstPageNumber="0" fitToHeight="4" orientation="landscape" useFirstPageNumber="1" r:id="rId1"/>
  <headerFooter alignWithMargins="0">
    <oddHeader>&amp;R&amp;"Angsana New,Bold Italic"&amp;26H14&amp;P</oddHeader>
  </headerFooter>
  <rowBreaks count="2" manualBreakCount="2">
    <brk id="31" max="16383" man="1"/>
    <brk id="59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22"/>
  <dimension ref="A1:J42"/>
  <sheetViews>
    <sheetView view="pageBreakPreview" workbookViewId="0">
      <selection activeCell="H7" sqref="H7"/>
    </sheetView>
  </sheetViews>
  <sheetFormatPr defaultColWidth="9.125" defaultRowHeight="19.8"/>
  <cols>
    <col min="1" max="1" width="5.25" style="146" customWidth="1"/>
    <col min="2" max="2" width="24.375" style="146" customWidth="1"/>
    <col min="3" max="3" width="12.625" style="146" customWidth="1"/>
    <col min="4" max="4" width="14.625" style="146" customWidth="1"/>
    <col min="5" max="5" width="2.375" style="146" customWidth="1"/>
    <col min="6" max="6" width="14.125" style="146" customWidth="1"/>
    <col min="7" max="7" width="14" style="146" customWidth="1"/>
    <col min="8" max="8" width="16.875" style="146" customWidth="1"/>
    <col min="9" max="9" width="15.125" style="146" customWidth="1"/>
    <col min="10" max="10" width="13.625" style="146" bestFit="1" customWidth="1"/>
    <col min="11" max="16384" width="9.125" style="146"/>
  </cols>
  <sheetData>
    <row r="1" spans="1:10" ht="23.25" customHeight="1">
      <c r="A1" s="238" t="s">
        <v>39</v>
      </c>
      <c r="B1" s="426"/>
      <c r="C1" s="148"/>
      <c r="F1" s="504"/>
      <c r="G1" s="734" t="s">
        <v>314</v>
      </c>
      <c r="H1" s="735"/>
    </row>
    <row r="2" spans="1:10" ht="23.25" customHeight="1">
      <c r="A2" s="238" t="s">
        <v>52</v>
      </c>
      <c r="B2" s="426"/>
      <c r="C2" s="148"/>
      <c r="F2" s="186"/>
      <c r="G2" s="187" t="s">
        <v>11</v>
      </c>
      <c r="H2" s="575" t="s">
        <v>12</v>
      </c>
    </row>
    <row r="3" spans="1:10" ht="23.25" customHeight="1">
      <c r="A3" s="238" t="e">
        <f>#REF!</f>
        <v>#REF!</v>
      </c>
      <c r="B3" s="427"/>
      <c r="C3" s="148"/>
      <c r="F3" s="350" t="s">
        <v>13</v>
      </c>
      <c r="G3" s="619" t="s">
        <v>305</v>
      </c>
      <c r="H3" s="620"/>
    </row>
    <row r="4" spans="1:10" ht="20.399999999999999">
      <c r="A4" s="152"/>
      <c r="B4" s="152"/>
      <c r="F4" s="576" t="s">
        <v>14</v>
      </c>
      <c r="G4" s="577"/>
      <c r="H4" s="578"/>
    </row>
    <row r="5" spans="1:10" ht="20.399999999999999">
      <c r="A5" s="145" t="s">
        <v>74</v>
      </c>
      <c r="B5" s="157"/>
      <c r="G5" s="358"/>
    </row>
    <row r="6" spans="1:10" ht="20.399999999999999">
      <c r="A6" s="157"/>
      <c r="B6" s="157"/>
      <c r="D6" s="430" t="s">
        <v>97</v>
      </c>
      <c r="F6" s="359" t="s">
        <v>94</v>
      </c>
      <c r="G6" s="358"/>
    </row>
    <row r="7" spans="1:10" s="152" customFormat="1">
      <c r="B7" s="177" t="s">
        <v>237</v>
      </c>
      <c r="C7" s="547" t="s">
        <v>296</v>
      </c>
      <c r="D7" s="431"/>
      <c r="F7" s="152">
        <v>122697.21</v>
      </c>
      <c r="G7" s="152" t="s">
        <v>238</v>
      </c>
      <c r="H7" s="622"/>
      <c r="I7" s="146"/>
      <c r="J7" s="146"/>
    </row>
    <row r="8" spans="1:10" s="152" customFormat="1" ht="23.4">
      <c r="B8" s="177" t="s">
        <v>284</v>
      </c>
      <c r="C8" s="432"/>
      <c r="D8" s="431"/>
      <c r="F8" s="439">
        <v>30.631599999999999</v>
      </c>
      <c r="G8" s="242" t="s">
        <v>95</v>
      </c>
      <c r="H8" s="622"/>
      <c r="I8" s="146"/>
      <c r="J8" s="146"/>
    </row>
    <row r="9" spans="1:10" s="152" customFormat="1">
      <c r="B9" s="177" t="s">
        <v>236</v>
      </c>
      <c r="C9" s="154"/>
      <c r="F9" s="152">
        <f>F7*F8</f>
        <v>3758411.8578360002</v>
      </c>
      <c r="I9" s="146"/>
      <c r="J9" s="146"/>
    </row>
    <row r="10" spans="1:10" s="152" customFormat="1">
      <c r="B10" s="152" t="s">
        <v>239</v>
      </c>
      <c r="C10" s="154"/>
      <c r="F10" s="276">
        <v>3</v>
      </c>
      <c r="G10" s="157"/>
      <c r="I10" s="146"/>
      <c r="J10" s="146"/>
    </row>
    <row r="11" spans="1:10" s="152" customFormat="1">
      <c r="B11" s="152" t="s">
        <v>240</v>
      </c>
      <c r="C11" s="154"/>
      <c r="F11" s="623">
        <f>ROUND(F9/3,2)</f>
        <v>1252803.95</v>
      </c>
      <c r="G11" s="440" t="s">
        <v>42</v>
      </c>
      <c r="I11" s="152">
        <f>'[1]7 AIT'!$F$11</f>
        <v>1271822.78</v>
      </c>
      <c r="J11" s="146"/>
    </row>
    <row r="12" spans="1:10" s="152" customFormat="1" ht="20.399999999999999">
      <c r="B12" s="152" t="s">
        <v>15</v>
      </c>
      <c r="C12" s="431"/>
      <c r="D12" s="157"/>
      <c r="E12" s="438"/>
      <c r="F12" s="276">
        <v>1271822.3999999999</v>
      </c>
      <c r="G12" s="590" t="s">
        <v>30</v>
      </c>
    </row>
    <row r="13" spans="1:10" s="152" customFormat="1" ht="21" thickBot="1">
      <c r="B13" s="152" t="s">
        <v>338</v>
      </c>
      <c r="C13" s="431"/>
      <c r="D13" s="157"/>
      <c r="E13" s="438"/>
      <c r="F13" s="429">
        <f>F11-F12</f>
        <v>-19018.449999999953</v>
      </c>
      <c r="G13" s="590"/>
    </row>
    <row r="14" spans="1:10" s="152" customFormat="1" ht="21" thickTop="1">
      <c r="C14" s="431"/>
      <c r="D14" s="157"/>
      <c r="E14" s="438"/>
      <c r="F14" s="157"/>
      <c r="G14" s="590"/>
    </row>
    <row r="15" spans="1:10">
      <c r="B15" s="152" t="s">
        <v>144</v>
      </c>
      <c r="C15" s="144"/>
      <c r="D15" s="431" t="s">
        <v>336</v>
      </c>
      <c r="E15" s="176"/>
      <c r="F15" s="152">
        <v>968573.36</v>
      </c>
      <c r="G15" s="451"/>
      <c r="I15" s="152"/>
    </row>
    <row r="16" spans="1:10" ht="21" thickBot="1">
      <c r="B16" s="152" t="s">
        <v>334</v>
      </c>
      <c r="C16" s="144"/>
      <c r="D16" s="176"/>
      <c r="E16" s="176"/>
      <c r="F16" s="246">
        <f>F12-F15</f>
        <v>303249.03999999992</v>
      </c>
      <c r="G16" s="433"/>
      <c r="I16" s="147"/>
    </row>
    <row r="17" spans="1:9" ht="21.6" thickTop="1">
      <c r="B17" s="152"/>
      <c r="C17" s="144"/>
      <c r="D17" s="176"/>
      <c r="E17" s="176"/>
      <c r="F17" s="434" t="s">
        <v>255</v>
      </c>
      <c r="G17" s="433"/>
      <c r="I17" s="147"/>
    </row>
    <row r="18" spans="1:9" ht="21">
      <c r="B18" s="152"/>
      <c r="C18" s="144"/>
      <c r="D18" s="176"/>
      <c r="E18" s="176"/>
      <c r="F18" s="434"/>
      <c r="G18" s="433"/>
      <c r="I18" s="147"/>
    </row>
    <row r="19" spans="1:9" ht="21">
      <c r="B19" s="152"/>
      <c r="C19" s="144"/>
      <c r="D19" s="176"/>
      <c r="E19" s="176"/>
      <c r="F19" s="434"/>
      <c r="G19" s="433"/>
      <c r="I19" s="147"/>
    </row>
    <row r="20" spans="1:9" ht="23.4">
      <c r="A20" s="331" t="s">
        <v>272</v>
      </c>
      <c r="B20" s="331"/>
      <c r="C20" s="144"/>
      <c r="F20" s="434"/>
    </row>
    <row r="21" spans="1:9" s="152" customFormat="1">
      <c r="A21" s="436" t="s">
        <v>173</v>
      </c>
      <c r="B21" s="436"/>
      <c r="C21" s="116"/>
    </row>
    <row r="22" spans="1:9">
      <c r="A22" s="152" t="s">
        <v>252</v>
      </c>
      <c r="B22" s="152"/>
    </row>
    <row r="23" spans="1:9">
      <c r="A23" s="152" t="s">
        <v>129</v>
      </c>
      <c r="B23" s="152"/>
    </row>
    <row r="24" spans="1:9">
      <c r="A24" s="152" t="s">
        <v>251</v>
      </c>
    </row>
    <row r="25" spans="1:9">
      <c r="A25" s="152" t="s">
        <v>145</v>
      </c>
    </row>
    <row r="26" spans="1:9">
      <c r="A26" s="152" t="s">
        <v>77</v>
      </c>
    </row>
    <row r="27" spans="1:9">
      <c r="A27" s="436" t="s">
        <v>124</v>
      </c>
    </row>
    <row r="28" spans="1:9" ht="10.5" customHeight="1">
      <c r="A28" s="436"/>
    </row>
    <row r="29" spans="1:9">
      <c r="A29" s="436"/>
      <c r="B29" s="146" t="s">
        <v>285</v>
      </c>
    </row>
    <row r="30" spans="1:9">
      <c r="A30" s="194" t="s">
        <v>286</v>
      </c>
    </row>
    <row r="31" spans="1:9">
      <c r="A31" s="186" t="s">
        <v>287</v>
      </c>
    </row>
    <row r="32" spans="1:9">
      <c r="A32" s="186"/>
      <c r="B32" s="146" t="s">
        <v>337</v>
      </c>
    </row>
    <row r="33" spans="1:7">
      <c r="A33" s="186" t="s">
        <v>339</v>
      </c>
    </row>
    <row r="34" spans="1:7">
      <c r="D34" s="428"/>
      <c r="G34" s="431"/>
    </row>
    <row r="35" spans="1:7" ht="20.399999999999999">
      <c r="A35" s="222" t="s">
        <v>211</v>
      </c>
      <c r="D35" s="428"/>
      <c r="G35" s="431"/>
    </row>
    <row r="36" spans="1:7" ht="20.399999999999999">
      <c r="A36" s="452" t="s">
        <v>324</v>
      </c>
    </row>
    <row r="37" spans="1:7" ht="20.399999999999999">
      <c r="A37" s="452" t="s">
        <v>335</v>
      </c>
    </row>
    <row r="38" spans="1:7">
      <c r="A38" s="448" t="s">
        <v>76</v>
      </c>
    </row>
    <row r="39" spans="1:7" ht="20.399999999999999">
      <c r="A39" s="449" t="s">
        <v>31</v>
      </c>
    </row>
    <row r="41" spans="1:7">
      <c r="A41" s="146" t="s">
        <v>150</v>
      </c>
    </row>
    <row r="42" spans="1:7">
      <c r="A42" s="281" t="s">
        <v>151</v>
      </c>
    </row>
  </sheetData>
  <mergeCells count="1">
    <mergeCell ref="G1:H1"/>
  </mergeCells>
  <phoneticPr fontId="22" type="noConversion"/>
  <pageMargins left="0.70866141732283472" right="0.35433070866141736" top="0.59055118110236227" bottom="0.31496062992125984" header="0.31496062992125984" footer="0.39370078740157483"/>
  <pageSetup paperSize="9" scale="95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23"/>
  <dimension ref="A1:P44"/>
  <sheetViews>
    <sheetView view="pageBreakPreview" workbookViewId="0">
      <selection activeCell="C10" sqref="C10"/>
    </sheetView>
  </sheetViews>
  <sheetFormatPr defaultColWidth="9.125" defaultRowHeight="19.8"/>
  <cols>
    <col min="1" max="1" width="5.125" style="146" customWidth="1"/>
    <col min="2" max="2" width="9.125" style="146"/>
    <col min="3" max="3" width="17.25" style="146" customWidth="1"/>
    <col min="4" max="4" width="16" style="146" customWidth="1"/>
    <col min="5" max="5" width="14.125" style="146" customWidth="1"/>
    <col min="6" max="6" width="11.625" style="152" customWidth="1"/>
    <col min="7" max="7" width="13.75" style="146" customWidth="1"/>
    <col min="8" max="8" width="13" style="146" customWidth="1"/>
    <col min="9" max="9" width="11.75" style="146" bestFit="1" customWidth="1"/>
    <col min="10" max="10" width="11.125" style="146" bestFit="1" customWidth="1"/>
    <col min="11" max="16384" width="9.125" style="146"/>
  </cols>
  <sheetData>
    <row r="1" spans="1:10" ht="22.5" customHeight="1">
      <c r="A1" s="238" t="s">
        <v>39</v>
      </c>
      <c r="B1" s="148"/>
      <c r="C1" s="148"/>
      <c r="F1" s="504"/>
      <c r="G1" s="734" t="s">
        <v>315</v>
      </c>
      <c r="H1" s="735"/>
    </row>
    <row r="2" spans="1:10" ht="19.5" customHeight="1">
      <c r="A2" s="238" t="s">
        <v>273</v>
      </c>
      <c r="B2" s="148"/>
      <c r="C2" s="148"/>
      <c r="F2" s="186"/>
      <c r="G2" s="187" t="s">
        <v>11</v>
      </c>
      <c r="H2" s="575" t="s">
        <v>12</v>
      </c>
    </row>
    <row r="3" spans="1:10" ht="19.5" customHeight="1">
      <c r="A3" s="238" t="e">
        <f>#REF!</f>
        <v>#REF!</v>
      </c>
      <c r="B3" s="148"/>
      <c r="C3" s="148"/>
      <c r="F3" s="350" t="s">
        <v>13</v>
      </c>
      <c r="G3" s="619" t="s">
        <v>305</v>
      </c>
      <c r="H3" s="620"/>
    </row>
    <row r="4" spans="1:10" ht="20.399999999999999">
      <c r="F4" s="576" t="s">
        <v>14</v>
      </c>
      <c r="G4" s="577"/>
      <c r="H4" s="578"/>
    </row>
    <row r="5" spans="1:10" ht="12.75" customHeight="1">
      <c r="F5" s="427"/>
      <c r="G5" s="581"/>
      <c r="H5" s="560"/>
    </row>
    <row r="6" spans="1:10" ht="20.399999999999999">
      <c r="A6" s="222" t="s">
        <v>313</v>
      </c>
      <c r="F6" s="427"/>
      <c r="G6" s="581"/>
      <c r="H6" s="560"/>
    </row>
    <row r="7" spans="1:10" ht="20.399999999999999">
      <c r="A7" s="145" t="s">
        <v>75</v>
      </c>
    </row>
    <row r="8" spans="1:10" ht="20.399999999999999">
      <c r="E8" s="430" t="s">
        <v>97</v>
      </c>
      <c r="G8" s="359" t="s">
        <v>94</v>
      </c>
    </row>
    <row r="9" spans="1:10">
      <c r="B9" s="146" t="s">
        <v>325</v>
      </c>
      <c r="E9" s="431" t="s">
        <v>321</v>
      </c>
      <c r="G9" s="152">
        <v>0</v>
      </c>
      <c r="H9" s="152"/>
      <c r="J9" s="152"/>
    </row>
    <row r="10" spans="1:10">
      <c r="B10" s="146" t="s">
        <v>81</v>
      </c>
      <c r="G10" s="223">
        <v>0.49</v>
      </c>
      <c r="H10" s="152"/>
      <c r="I10" s="152"/>
    </row>
    <row r="11" spans="1:10">
      <c r="B11" s="146" t="s">
        <v>5</v>
      </c>
      <c r="G11" s="279">
        <f>ROUND(G9*G10,2)</f>
        <v>0</v>
      </c>
      <c r="H11" s="437" t="s">
        <v>96</v>
      </c>
    </row>
    <row r="12" spans="1:10" hidden="1">
      <c r="B12" s="146" t="s">
        <v>176</v>
      </c>
      <c r="G12" s="579">
        <v>0</v>
      </c>
      <c r="H12" s="146" t="s">
        <v>30</v>
      </c>
    </row>
    <row r="13" spans="1:10" ht="20.399999999999999" thickBot="1">
      <c r="B13" s="146" t="s">
        <v>310</v>
      </c>
      <c r="G13" s="429">
        <f>G11-G12</f>
        <v>0</v>
      </c>
      <c r="H13" s="451" t="s">
        <v>245</v>
      </c>
      <c r="I13" s="147">
        <f>G13+'7 AIT'!F16</f>
        <v>303249.03999999992</v>
      </c>
    </row>
    <row r="14" spans="1:10" ht="21" thickTop="1">
      <c r="G14" s="435" t="s">
        <v>255</v>
      </c>
    </row>
    <row r="15" spans="1:10" ht="6" customHeight="1">
      <c r="G15" s="157"/>
    </row>
    <row r="16" spans="1:10">
      <c r="B16" s="146" t="s">
        <v>15</v>
      </c>
      <c r="G16" s="176">
        <v>0</v>
      </c>
      <c r="J16" s="152">
        <f>'[2]B-110'!$L$12</f>
        <v>4286750</v>
      </c>
    </row>
    <row r="17" spans="1:10">
      <c r="B17" s="146" t="str">
        <f>B11</f>
        <v>ส่วนแบ่งผลการกำไรตามวิธีส่วนได้เสียสะสม</v>
      </c>
      <c r="G17" s="157">
        <f>G11</f>
        <v>0</v>
      </c>
    </row>
    <row r="18" spans="1:10" ht="21" thickBot="1">
      <c r="A18" s="222"/>
      <c r="B18" s="146" t="s">
        <v>84</v>
      </c>
      <c r="G18" s="429">
        <f>SUM(G16:G17)</f>
        <v>0</v>
      </c>
    </row>
    <row r="19" spans="1:10" ht="21" thickTop="1">
      <c r="G19" s="435" t="s">
        <v>255</v>
      </c>
      <c r="J19" s="147"/>
    </row>
    <row r="20" spans="1:10" hidden="1">
      <c r="B20" s="146" t="s">
        <v>306</v>
      </c>
      <c r="F20" s="146"/>
      <c r="G20" s="157">
        <f>G13</f>
        <v>0</v>
      </c>
      <c r="H20" s="447" t="s">
        <v>204</v>
      </c>
      <c r="J20" s="147"/>
    </row>
    <row r="21" spans="1:10" ht="21">
      <c r="B21" s="146" t="s">
        <v>307</v>
      </c>
      <c r="F21" s="614">
        <v>5</v>
      </c>
      <c r="G21" s="157">
        <v>0</v>
      </c>
      <c r="H21" s="447" t="s">
        <v>96</v>
      </c>
    </row>
    <row r="22" spans="1:10" s="476" customFormat="1" hidden="1">
      <c r="B22" s="476" t="s">
        <v>308</v>
      </c>
      <c r="G22" s="501">
        <v>0</v>
      </c>
      <c r="H22" s="447" t="s">
        <v>204</v>
      </c>
    </row>
    <row r="23" spans="1:10" hidden="1">
      <c r="B23" s="146" t="s">
        <v>309</v>
      </c>
      <c r="F23" s="146"/>
      <c r="G23" s="157">
        <f>G13-G20-G21-G22</f>
        <v>0</v>
      </c>
      <c r="H23" s="447" t="s">
        <v>96</v>
      </c>
    </row>
    <row r="24" spans="1:10" ht="20.399999999999999" thickBot="1">
      <c r="B24" s="146" t="s">
        <v>288</v>
      </c>
      <c r="F24" s="450" t="s">
        <v>245</v>
      </c>
      <c r="G24" s="429">
        <f>SUM(G20:G23)</f>
        <v>0</v>
      </c>
    </row>
    <row r="25" spans="1:10" ht="21" thickTop="1">
      <c r="F25" s="146"/>
      <c r="G25" s="435" t="s">
        <v>255</v>
      </c>
    </row>
    <row r="26" spans="1:10" ht="17.25" customHeight="1">
      <c r="A26" s="331" t="s">
        <v>272</v>
      </c>
      <c r="B26" s="331"/>
      <c r="C26" s="144"/>
      <c r="F26" s="434"/>
    </row>
    <row r="27" spans="1:10" s="476" customFormat="1">
      <c r="A27" s="537">
        <v>1</v>
      </c>
      <c r="B27" s="476" t="s">
        <v>246</v>
      </c>
      <c r="F27" s="481"/>
    </row>
    <row r="28" spans="1:10" s="476" customFormat="1">
      <c r="A28" s="537">
        <v>2</v>
      </c>
      <c r="B28" s="482" t="s">
        <v>247</v>
      </c>
      <c r="F28" s="481"/>
    </row>
    <row r="29" spans="1:10" s="476" customFormat="1">
      <c r="A29" s="537"/>
      <c r="B29" s="476" t="s">
        <v>248</v>
      </c>
      <c r="F29" s="481"/>
    </row>
    <row r="30" spans="1:10" s="476" customFormat="1">
      <c r="A30" s="537">
        <v>3</v>
      </c>
      <c r="B30" s="476" t="s">
        <v>249</v>
      </c>
      <c r="F30" s="481"/>
    </row>
    <row r="31" spans="1:10" s="476" customFormat="1">
      <c r="A31" s="537"/>
      <c r="B31" s="476" t="s">
        <v>125</v>
      </c>
      <c r="F31" s="481"/>
    </row>
    <row r="32" spans="1:10" s="476" customFormat="1">
      <c r="A32" s="537"/>
      <c r="B32" s="476" t="s">
        <v>126</v>
      </c>
      <c r="F32" s="481"/>
    </row>
    <row r="33" spans="1:16" s="476" customFormat="1">
      <c r="A33" s="537">
        <v>4</v>
      </c>
      <c r="B33" s="476" t="s">
        <v>316</v>
      </c>
      <c r="F33" s="481"/>
      <c r="J33" s="481"/>
      <c r="K33" s="481"/>
      <c r="L33" s="481"/>
      <c r="M33" s="481"/>
      <c r="N33" s="481"/>
      <c r="O33" s="481"/>
      <c r="P33" s="481"/>
    </row>
    <row r="34" spans="1:16" s="476" customFormat="1">
      <c r="A34" s="505"/>
      <c r="B34" s="476" t="s">
        <v>311</v>
      </c>
      <c r="F34" s="481"/>
      <c r="J34" s="481"/>
      <c r="K34" s="481"/>
      <c r="L34" s="481"/>
      <c r="M34" s="481"/>
      <c r="N34" s="481"/>
      <c r="O34" s="481"/>
      <c r="P34" s="481"/>
    </row>
    <row r="35" spans="1:16" s="476" customFormat="1">
      <c r="A35" s="505"/>
      <c r="B35" s="476" t="s">
        <v>281</v>
      </c>
      <c r="F35" s="481"/>
      <c r="J35" s="481"/>
      <c r="K35" s="481"/>
      <c r="L35" s="481"/>
      <c r="M35" s="481"/>
      <c r="N35" s="481"/>
      <c r="O35" s="481"/>
      <c r="P35" s="481"/>
    </row>
    <row r="36" spans="1:16" s="476" customFormat="1" ht="21">
      <c r="A36" s="614">
        <v>5</v>
      </c>
      <c r="B36" s="476" t="s">
        <v>317</v>
      </c>
      <c r="F36" s="481"/>
      <c r="J36" s="481"/>
      <c r="K36" s="481"/>
      <c r="L36" s="481"/>
      <c r="M36" s="481"/>
      <c r="N36" s="481"/>
      <c r="O36" s="481"/>
      <c r="P36" s="481"/>
    </row>
    <row r="37" spans="1:16" s="476" customFormat="1">
      <c r="A37" s="537"/>
      <c r="B37" s="476" t="s">
        <v>318</v>
      </c>
      <c r="F37" s="481"/>
      <c r="J37" s="481"/>
      <c r="K37" s="481"/>
      <c r="L37" s="481"/>
      <c r="M37" s="481"/>
      <c r="N37" s="481"/>
      <c r="O37" s="481"/>
      <c r="P37" s="481"/>
    </row>
    <row r="38" spans="1:16" s="476" customFormat="1">
      <c r="A38" s="505"/>
      <c r="B38" s="476" t="s">
        <v>319</v>
      </c>
      <c r="F38" s="481"/>
      <c r="J38" s="481"/>
      <c r="K38" s="481"/>
      <c r="L38" s="481"/>
      <c r="M38" s="481"/>
      <c r="N38" s="481"/>
      <c r="O38" s="481"/>
      <c r="P38" s="481"/>
    </row>
    <row r="39" spans="1:16" s="476" customFormat="1" ht="20.399999999999999">
      <c r="A39" s="580" t="s">
        <v>211</v>
      </c>
      <c r="F39" s="481"/>
    </row>
    <row r="40" spans="1:16">
      <c r="A40" s="448" t="s">
        <v>18</v>
      </c>
      <c r="F40" s="146"/>
    </row>
    <row r="41" spans="1:16" hidden="1">
      <c r="A41" s="448" t="s">
        <v>320</v>
      </c>
      <c r="D41" s="618" t="s">
        <v>312</v>
      </c>
      <c r="E41" s="583"/>
      <c r="F41" s="613"/>
    </row>
    <row r="42" spans="1:16">
      <c r="D42" s="583"/>
      <c r="E42" s="583"/>
      <c r="F42" s="613"/>
    </row>
    <row r="44" spans="1:16">
      <c r="A44" s="146" t="s">
        <v>253</v>
      </c>
    </row>
  </sheetData>
  <mergeCells count="1">
    <mergeCell ref="G1:H1"/>
  </mergeCells>
  <phoneticPr fontId="22" type="noConversion"/>
  <pageMargins left="0.74803149606299213" right="0.47244094488188981" top="0.59055118110236227" bottom="0.78740157480314965" header="0.47244094488188981" footer="0.51181102362204722"/>
  <pageSetup paperSize="9" scale="98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24"/>
  <dimension ref="A1:J47"/>
  <sheetViews>
    <sheetView workbookViewId="0">
      <selection activeCell="F2" sqref="F2"/>
    </sheetView>
  </sheetViews>
  <sheetFormatPr defaultColWidth="9.125" defaultRowHeight="17.100000000000001" customHeight="1"/>
  <cols>
    <col min="1" max="1" width="4.125" style="101" customWidth="1"/>
    <col min="2" max="2" width="19.25" style="102" customWidth="1"/>
    <col min="3" max="3" width="2.375" style="103" customWidth="1"/>
    <col min="4" max="4" width="24.125" style="28" customWidth="1"/>
    <col min="5" max="5" width="16.125" style="85" customWidth="1"/>
    <col min="6" max="6" width="16.625" style="85" customWidth="1"/>
    <col min="7" max="7" width="13.25" style="104" customWidth="1"/>
    <col min="8" max="8" width="9" style="60" customWidth="1"/>
    <col min="9" max="9" width="13.125" style="28" customWidth="1"/>
    <col min="10" max="16384" width="9.125" style="28"/>
  </cols>
  <sheetData>
    <row r="1" spans="1:8" s="32" customFormat="1" ht="20.399999999999999">
      <c r="A1" s="238" t="e">
        <f>#REF!</f>
        <v>#REF!</v>
      </c>
      <c r="B1" s="26"/>
      <c r="C1" s="27"/>
      <c r="D1" s="28"/>
      <c r="E1" s="29" t="s">
        <v>54</v>
      </c>
      <c r="F1" s="29"/>
      <c r="G1" s="30" t="s">
        <v>72</v>
      </c>
      <c r="H1" s="31"/>
    </row>
    <row r="2" spans="1:8" s="32" customFormat="1" ht="20.399999999999999">
      <c r="A2" s="239" t="e">
        <f>#REF!</f>
        <v>#REF!</v>
      </c>
      <c r="B2" s="28"/>
      <c r="C2" s="27"/>
      <c r="D2" s="28"/>
      <c r="E2" s="33" t="s">
        <v>55</v>
      </c>
      <c r="F2" s="34"/>
      <c r="G2" s="35"/>
      <c r="H2" s="31"/>
    </row>
    <row r="3" spans="1:8" s="32" customFormat="1" ht="21" thickBot="1">
      <c r="A3" s="102" t="s">
        <v>111</v>
      </c>
      <c r="B3" s="28"/>
      <c r="C3" s="27"/>
      <c r="D3" s="28"/>
      <c r="E3" s="37"/>
      <c r="F3" s="37"/>
      <c r="G3" s="30"/>
      <c r="H3" s="31"/>
    </row>
    <row r="4" spans="1:8" s="32" customFormat="1" ht="21" customHeight="1" thickBot="1">
      <c r="A4" s="38"/>
      <c r="B4" s="39"/>
      <c r="C4" s="40"/>
      <c r="D4" s="41"/>
      <c r="E4" s="42" t="s">
        <v>260</v>
      </c>
      <c r="F4" s="42" t="s">
        <v>259</v>
      </c>
      <c r="G4" s="43" t="s">
        <v>46</v>
      </c>
      <c r="H4" s="31"/>
    </row>
    <row r="5" spans="1:8" s="32" customFormat="1" ht="24" customHeight="1">
      <c r="A5" s="44" t="s">
        <v>113</v>
      </c>
      <c r="B5" s="45" t="s">
        <v>114</v>
      </c>
      <c r="C5" s="46" t="s">
        <v>115</v>
      </c>
      <c r="D5" s="47" t="s">
        <v>116</v>
      </c>
      <c r="E5" s="48" t="e">
        <f>#REF!</f>
        <v>#REF!</v>
      </c>
      <c r="F5" s="48" t="e">
        <f>#REF!</f>
        <v>#REF!</v>
      </c>
      <c r="G5" s="49" t="e">
        <f>#REF!</f>
        <v>#REF!</v>
      </c>
      <c r="H5" s="31"/>
    </row>
    <row r="6" spans="1:8" s="32" customFormat="1" ht="15" customHeight="1">
      <c r="A6" s="50"/>
      <c r="B6" s="25"/>
      <c r="C6" s="51"/>
      <c r="D6" s="52" t="s">
        <v>117</v>
      </c>
      <c r="E6" s="53" t="e">
        <f>#REF!</f>
        <v>#REF!</v>
      </c>
      <c r="F6" s="53" t="e">
        <f>#REF!</f>
        <v>#REF!</v>
      </c>
      <c r="G6" s="54" t="e">
        <f>#REF!</f>
        <v>#REF!</v>
      </c>
      <c r="H6" s="31"/>
    </row>
    <row r="7" spans="1:8" ht="19.5" customHeight="1">
      <c r="A7" s="50"/>
      <c r="B7" s="55"/>
      <c r="C7" s="56"/>
      <c r="D7" s="57"/>
      <c r="E7" s="58" t="e">
        <f>E5/E6</f>
        <v>#REF!</v>
      </c>
      <c r="F7" s="58" t="e">
        <f>F5/F6</f>
        <v>#REF!</v>
      </c>
      <c r="G7" s="59" t="e">
        <f>G5/G6</f>
        <v>#REF!</v>
      </c>
    </row>
    <row r="8" spans="1:8" ht="9" customHeight="1" thickBot="1">
      <c r="A8" s="61"/>
      <c r="B8" s="62"/>
      <c r="C8" s="63"/>
      <c r="D8" s="64"/>
      <c r="E8" s="65"/>
      <c r="F8" s="65"/>
      <c r="G8" s="66"/>
    </row>
    <row r="9" spans="1:8" ht="25.5" customHeight="1">
      <c r="A9" s="67" t="s">
        <v>118</v>
      </c>
      <c r="B9" s="68" t="s">
        <v>119</v>
      </c>
      <c r="C9" s="69"/>
      <c r="D9" s="70" t="s">
        <v>130</v>
      </c>
      <c r="E9" s="70" t="e">
        <f>#REF!</f>
        <v>#REF!</v>
      </c>
      <c r="F9" s="70" t="e">
        <f>#REF!</f>
        <v>#REF!</v>
      </c>
      <c r="G9" s="71" t="e">
        <f>#REF!</f>
        <v>#REF!</v>
      </c>
    </row>
    <row r="10" spans="1:8" ht="25.5" customHeight="1">
      <c r="A10" s="50"/>
      <c r="B10" s="25"/>
      <c r="C10" s="69"/>
      <c r="D10" s="52" t="s">
        <v>131</v>
      </c>
      <c r="E10" s="72" t="e">
        <f>(#REF!+#REF!)/2</f>
        <v>#REF!</v>
      </c>
      <c r="F10" s="72" t="e">
        <f>(#REF!+#REF!)/2</f>
        <v>#REF!</v>
      </c>
      <c r="G10" s="54">
        <f>(13064583+18820850)/2</f>
        <v>15942716.5</v>
      </c>
    </row>
    <row r="11" spans="1:8" ht="25.5" customHeight="1">
      <c r="A11" s="50"/>
      <c r="B11" s="25"/>
      <c r="C11" s="69"/>
      <c r="D11" s="73" t="s">
        <v>132</v>
      </c>
      <c r="E11" s="74"/>
      <c r="F11" s="74"/>
      <c r="G11" s="54"/>
    </row>
    <row r="12" spans="1:8" ht="19.5" customHeight="1">
      <c r="A12" s="50"/>
      <c r="B12" s="25"/>
      <c r="C12" s="69"/>
      <c r="D12" s="57"/>
      <c r="E12" s="58" t="e">
        <f>E9/E10</f>
        <v>#REF!</v>
      </c>
      <c r="F12" s="58" t="e">
        <f>F9/F10</f>
        <v>#REF!</v>
      </c>
      <c r="G12" s="59" t="e">
        <f>G9/G10</f>
        <v>#REF!</v>
      </c>
    </row>
    <row r="13" spans="1:8" ht="21.75" customHeight="1">
      <c r="A13" s="50"/>
      <c r="B13" s="25" t="s">
        <v>241</v>
      </c>
      <c r="C13" s="69" t="s">
        <v>115</v>
      </c>
      <c r="D13" s="75">
        <v>365</v>
      </c>
      <c r="E13" s="150">
        <v>365</v>
      </c>
      <c r="F13" s="150">
        <v>365</v>
      </c>
      <c r="G13" s="151">
        <v>365</v>
      </c>
    </row>
    <row r="14" spans="1:8" ht="15" customHeight="1">
      <c r="A14" s="50"/>
      <c r="B14" s="25" t="s">
        <v>134</v>
      </c>
      <c r="C14" s="69"/>
      <c r="D14" s="52" t="s">
        <v>275</v>
      </c>
      <c r="E14" s="53" t="e">
        <f>+E12</f>
        <v>#REF!</v>
      </c>
      <c r="F14" s="53" t="e">
        <f>+F12</f>
        <v>#REF!</v>
      </c>
      <c r="G14" s="76" t="e">
        <f>+G12</f>
        <v>#REF!</v>
      </c>
    </row>
    <row r="15" spans="1:8" ht="15" customHeight="1">
      <c r="A15" s="50"/>
      <c r="B15" s="25"/>
      <c r="C15" s="69"/>
      <c r="D15" s="57"/>
      <c r="E15" s="77"/>
      <c r="F15" s="77"/>
      <c r="G15" s="78"/>
    </row>
    <row r="16" spans="1:8" ht="15" customHeight="1">
      <c r="A16" s="50"/>
      <c r="B16" s="25"/>
      <c r="C16" s="69"/>
      <c r="D16" s="57"/>
      <c r="E16" s="58" t="e">
        <f>E13/E14</f>
        <v>#REF!</v>
      </c>
      <c r="F16" s="58" t="e">
        <f>F13/F14</f>
        <v>#REF!</v>
      </c>
      <c r="G16" s="59" t="e">
        <f>G13/G14</f>
        <v>#REF!</v>
      </c>
      <c r="H16" s="79"/>
    </row>
    <row r="17" spans="1:10" ht="9" customHeight="1" thickBot="1">
      <c r="A17" s="61"/>
      <c r="B17" s="80"/>
      <c r="C17" s="63"/>
      <c r="D17" s="64"/>
      <c r="E17" s="81"/>
      <c r="F17" s="81"/>
      <c r="G17" s="66"/>
    </row>
    <row r="18" spans="1:10" s="84" customFormat="1" ht="38.25" customHeight="1">
      <c r="A18" s="67" t="s">
        <v>276</v>
      </c>
      <c r="B18" s="68" t="s">
        <v>205</v>
      </c>
      <c r="C18" s="82" t="s">
        <v>115</v>
      </c>
      <c r="D18" s="70" t="s">
        <v>206</v>
      </c>
      <c r="E18" s="70" t="e">
        <f>#REF!</f>
        <v>#REF!</v>
      </c>
      <c r="F18" s="70" t="e">
        <f>#REF!</f>
        <v>#REF!</v>
      </c>
      <c r="G18" s="71" t="e">
        <f>#REF!</f>
        <v>#REF!</v>
      </c>
      <c r="H18" s="83"/>
      <c r="I18" s="83"/>
      <c r="J18" s="83"/>
    </row>
    <row r="19" spans="1:10" s="32" customFormat="1" ht="21.75" customHeight="1">
      <c r="A19" s="50"/>
      <c r="B19" s="25"/>
      <c r="C19" s="69"/>
      <c r="D19" s="52" t="s">
        <v>207</v>
      </c>
      <c r="E19" s="53" t="e">
        <f>(#REF!+#REF!)/2</f>
        <v>#REF!</v>
      </c>
      <c r="F19" s="85" t="e">
        <f>(#REF!+#REF!)/2</f>
        <v>#REF!</v>
      </c>
      <c r="G19" s="54">
        <f>(13645573+12408352)/2</f>
        <v>13026962.5</v>
      </c>
      <c r="H19" s="31"/>
      <c r="I19" s="31"/>
    </row>
    <row r="20" spans="1:10" ht="32.25" customHeight="1">
      <c r="A20" s="50"/>
      <c r="B20" s="25"/>
      <c r="C20" s="69"/>
      <c r="D20" s="73" t="s">
        <v>208</v>
      </c>
      <c r="E20" s="53"/>
      <c r="F20" s="53"/>
      <c r="G20" s="54"/>
    </row>
    <row r="21" spans="1:10" ht="29.25" customHeight="1">
      <c r="A21" s="50"/>
      <c r="B21" s="25"/>
      <c r="C21" s="69"/>
      <c r="D21" s="57"/>
      <c r="E21" s="58" t="e">
        <f>E18/E19</f>
        <v>#REF!</v>
      </c>
      <c r="F21" s="58" t="e">
        <f>F18/F19</f>
        <v>#REF!</v>
      </c>
      <c r="G21" s="59" t="e">
        <f>G18/G19</f>
        <v>#REF!</v>
      </c>
    </row>
    <row r="22" spans="1:10" ht="30" customHeight="1">
      <c r="A22" s="50"/>
      <c r="B22" s="25" t="s">
        <v>135</v>
      </c>
      <c r="C22" s="69" t="s">
        <v>115</v>
      </c>
      <c r="D22" s="86" t="s">
        <v>133</v>
      </c>
      <c r="E22" s="87">
        <v>365</v>
      </c>
      <c r="F22" s="87">
        <v>365</v>
      </c>
      <c r="G22" s="88">
        <v>365</v>
      </c>
    </row>
    <row r="23" spans="1:10" ht="15" customHeight="1">
      <c r="A23" s="50"/>
      <c r="B23" s="25" t="s">
        <v>99</v>
      </c>
      <c r="C23" s="69"/>
      <c r="D23" s="52" t="s">
        <v>100</v>
      </c>
      <c r="E23" s="72" t="e">
        <f>E21</f>
        <v>#REF!</v>
      </c>
      <c r="F23" s="72" t="e">
        <f>F21</f>
        <v>#REF!</v>
      </c>
      <c r="G23" s="76" t="e">
        <f>G21</f>
        <v>#REF!</v>
      </c>
    </row>
    <row r="24" spans="1:10" ht="19.5" customHeight="1">
      <c r="A24" s="50"/>
      <c r="B24" s="89"/>
      <c r="C24" s="69"/>
      <c r="D24" s="57"/>
      <c r="E24" s="58" t="e">
        <f>E22/E23</f>
        <v>#REF!</v>
      </c>
      <c r="F24" s="58" t="e">
        <f>F22/F23</f>
        <v>#REF!</v>
      </c>
      <c r="G24" s="59" t="e">
        <f>G22/G23</f>
        <v>#REF!</v>
      </c>
    </row>
    <row r="25" spans="1:10" ht="9" customHeight="1" thickBot="1">
      <c r="A25" s="61"/>
      <c r="B25" s="62"/>
      <c r="C25" s="63"/>
      <c r="D25" s="64"/>
      <c r="E25" s="65"/>
      <c r="F25" s="65"/>
      <c r="G25" s="66"/>
    </row>
    <row r="26" spans="1:10" ht="30" customHeight="1">
      <c r="A26" s="44" t="s">
        <v>101</v>
      </c>
      <c r="B26" s="45" t="s">
        <v>102</v>
      </c>
      <c r="C26" s="90" t="s">
        <v>115</v>
      </c>
      <c r="D26" s="70" t="s">
        <v>130</v>
      </c>
      <c r="E26" s="70" t="e">
        <f>E9</f>
        <v>#REF!</v>
      </c>
      <c r="F26" s="70" t="e">
        <f>F9</f>
        <v>#REF!</v>
      </c>
      <c r="G26" s="71" t="e">
        <f>G9</f>
        <v>#REF!</v>
      </c>
    </row>
    <row r="27" spans="1:10" ht="30" customHeight="1">
      <c r="A27" s="50"/>
      <c r="B27" s="25"/>
      <c r="C27" s="69"/>
      <c r="D27" s="52" t="s">
        <v>103</v>
      </c>
      <c r="E27" s="53" t="e">
        <f>(#REF!+#REF!)/2</f>
        <v>#REF!</v>
      </c>
      <c r="F27" s="85" t="e">
        <f>(#REF!+#REF!)/2</f>
        <v>#REF!</v>
      </c>
      <c r="G27" s="54">
        <f>(28988723+41255797)/2</f>
        <v>35122260</v>
      </c>
    </row>
    <row r="28" spans="1:10" ht="19.5" customHeight="1">
      <c r="A28" s="50"/>
      <c r="B28" s="25"/>
      <c r="C28" s="69"/>
      <c r="D28" s="57"/>
      <c r="E28" s="91"/>
      <c r="F28" s="91"/>
      <c r="G28" s="92"/>
    </row>
    <row r="29" spans="1:10" ht="19.5" customHeight="1">
      <c r="A29" s="50"/>
      <c r="B29" s="25"/>
      <c r="C29" s="69"/>
      <c r="D29" s="57"/>
      <c r="E29" s="58" t="e">
        <f>E26/E27</f>
        <v>#REF!</v>
      </c>
      <c r="F29" s="58" t="e">
        <f>F26/F27</f>
        <v>#REF!</v>
      </c>
      <c r="G29" s="59" t="e">
        <f>G26/G27</f>
        <v>#REF!</v>
      </c>
    </row>
    <row r="30" spans="1:10" ht="22.5" customHeight="1" thickBot="1">
      <c r="A30" s="61"/>
      <c r="B30" s="62"/>
      <c r="C30" s="63"/>
      <c r="D30" s="64"/>
      <c r="E30" s="65"/>
      <c r="F30" s="65"/>
      <c r="G30" s="66"/>
    </row>
    <row r="31" spans="1:10" ht="39" customHeight="1">
      <c r="A31" s="50" t="s">
        <v>104</v>
      </c>
      <c r="B31" s="25" t="s">
        <v>105</v>
      </c>
      <c r="C31" s="69" t="s">
        <v>115</v>
      </c>
      <c r="D31" s="93" t="s">
        <v>106</v>
      </c>
      <c r="E31" s="94" t="e">
        <f>#REF!+#REF!+#REF!+#REF!+#REF!</f>
        <v>#REF!</v>
      </c>
      <c r="F31" s="95" t="e">
        <f>#REF!+#REF!+#REF!+#REF!+#REF!</f>
        <v>#REF!</v>
      </c>
      <c r="G31" s="96" t="e">
        <f>#REF!+#REF!+#REF!+#REF!+#REF!</f>
        <v>#REF!</v>
      </c>
    </row>
    <row r="32" spans="1:10" ht="26.25" customHeight="1">
      <c r="A32" s="50"/>
      <c r="B32" s="25"/>
      <c r="C32" s="69"/>
      <c r="D32" s="52" t="s">
        <v>107</v>
      </c>
      <c r="E32" s="53" t="e">
        <f>(#REF!+#REF!)/2</f>
        <v>#REF!</v>
      </c>
      <c r="F32" s="53" t="e">
        <f>(#REF!+#REF!)/2</f>
        <v>#REF!</v>
      </c>
      <c r="G32" s="54">
        <f>(31918761+46187359)/2</f>
        <v>39053060</v>
      </c>
    </row>
    <row r="33" spans="1:7" ht="16.5" customHeight="1">
      <c r="A33" s="50"/>
      <c r="B33" s="25"/>
      <c r="C33" s="69"/>
      <c r="D33" s="97"/>
      <c r="E33" s="98"/>
      <c r="F33" s="98"/>
      <c r="G33" s="99"/>
    </row>
    <row r="34" spans="1:7" ht="15" customHeight="1">
      <c r="A34" s="50"/>
      <c r="B34" s="25"/>
      <c r="C34" s="69"/>
      <c r="D34" s="57"/>
      <c r="E34" s="58" t="e">
        <f>E31/E32</f>
        <v>#REF!</v>
      </c>
      <c r="F34" s="58" t="e">
        <f>F31/F32</f>
        <v>#REF!</v>
      </c>
      <c r="G34" s="59" t="e">
        <f>G31/G32</f>
        <v>#REF!</v>
      </c>
    </row>
    <row r="35" spans="1:7" ht="28.5" customHeight="1">
      <c r="A35" s="50"/>
      <c r="B35" s="25" t="s">
        <v>242</v>
      </c>
      <c r="C35" s="69"/>
      <c r="D35" s="75">
        <v>365</v>
      </c>
      <c r="E35" s="100">
        <v>365</v>
      </c>
      <c r="F35" s="100">
        <v>365</v>
      </c>
      <c r="G35" s="88">
        <v>365</v>
      </c>
    </row>
    <row r="36" spans="1:7" ht="19.5" customHeight="1">
      <c r="A36" s="50"/>
      <c r="B36" s="25" t="s">
        <v>108</v>
      </c>
      <c r="C36" s="69" t="s">
        <v>115</v>
      </c>
      <c r="D36" s="52" t="s">
        <v>109</v>
      </c>
      <c r="E36" s="58" t="e">
        <f>E34</f>
        <v>#REF!</v>
      </c>
      <c r="F36" s="58" t="e">
        <f>F34</f>
        <v>#REF!</v>
      </c>
      <c r="G36" s="59" t="e">
        <f>G34</f>
        <v>#REF!</v>
      </c>
    </row>
    <row r="37" spans="1:7" ht="18" customHeight="1">
      <c r="A37" s="50"/>
      <c r="B37" s="55"/>
      <c r="C37" s="69"/>
      <c r="D37" s="57"/>
      <c r="E37" s="58" t="e">
        <f>E35/E36</f>
        <v>#REF!</v>
      </c>
      <c r="F37" s="58" t="e">
        <f>F35/F36</f>
        <v>#REF!</v>
      </c>
      <c r="G37" s="59" t="e">
        <f>G35/G36</f>
        <v>#REF!</v>
      </c>
    </row>
    <row r="38" spans="1:7" ht="15" customHeight="1" thickBot="1">
      <c r="A38" s="61"/>
      <c r="B38" s="80"/>
      <c r="C38" s="63"/>
      <c r="D38" s="64"/>
      <c r="E38" s="81"/>
      <c r="F38" s="81"/>
      <c r="G38" s="66"/>
    </row>
    <row r="39" spans="1:7" ht="15" customHeight="1"/>
    <row r="40" spans="1:7" ht="15" customHeight="1"/>
    <row r="41" spans="1:7" ht="15" customHeight="1"/>
    <row r="42" spans="1:7" ht="15" customHeight="1"/>
    <row r="43" spans="1:7" ht="15" customHeight="1"/>
    <row r="44" spans="1:7" ht="15" customHeight="1"/>
    <row r="45" spans="1:7" ht="15" customHeight="1"/>
    <row r="46" spans="1:7" ht="15" customHeight="1"/>
    <row r="47" spans="1:7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verticalDpi="300" r:id="rId1"/>
  <headerFooter alignWithMargins="0">
    <oddHeader>&amp;R&amp;"Times New Roman,Bold"&amp;18&amp;A</oddHeader>
    <oddFooter>&amp;C&amp;"Angsana New,Regular"Page &amp;P of &amp;N</oddFooter>
  </headerFooter>
  <rowBreaks count="1" manualBreakCount="1">
    <brk id="38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25"/>
  <dimension ref="A1:H26"/>
  <sheetViews>
    <sheetView workbookViewId="0"/>
  </sheetViews>
  <sheetFormatPr defaultColWidth="9.125" defaultRowHeight="17.100000000000001" customHeight="1"/>
  <cols>
    <col min="1" max="1" width="4.125" style="101" customWidth="1"/>
    <col min="2" max="2" width="17.625" style="102" customWidth="1"/>
    <col min="3" max="3" width="3.25" style="102" customWidth="1"/>
    <col min="4" max="4" width="3.25" style="103" customWidth="1"/>
    <col min="5" max="5" width="19" style="28" customWidth="1"/>
    <col min="6" max="6" width="15.75" style="143" customWidth="1"/>
    <col min="7" max="7" width="15.75" style="28" bestFit="1" customWidth="1"/>
    <col min="8" max="8" width="15.375" style="60" customWidth="1"/>
    <col min="9" max="16384" width="9.125" style="28"/>
  </cols>
  <sheetData>
    <row r="1" spans="1:8" s="32" customFormat="1" ht="20.399999999999999">
      <c r="A1" s="235" t="e">
        <f>'R1'!A1</f>
        <v>#REF!</v>
      </c>
      <c r="B1" s="236"/>
      <c r="C1" s="236"/>
      <c r="D1" s="27"/>
      <c r="F1" s="29" t="s">
        <v>243</v>
      </c>
      <c r="G1" s="29"/>
      <c r="H1" s="369" t="s">
        <v>256</v>
      </c>
    </row>
    <row r="2" spans="1:8" s="32" customFormat="1" ht="20.399999999999999">
      <c r="A2" s="237" t="e">
        <f>#REF!</f>
        <v>#REF!</v>
      </c>
      <c r="C2" s="102"/>
      <c r="D2" s="27"/>
      <c r="F2" s="33" t="s">
        <v>244</v>
      </c>
      <c r="G2" s="370"/>
      <c r="H2" s="31"/>
    </row>
    <row r="3" spans="1:8" s="32" customFormat="1" ht="20.399999999999999">
      <c r="A3" s="102" t="s">
        <v>257</v>
      </c>
      <c r="C3" s="371"/>
      <c r="D3" s="27"/>
      <c r="F3" s="23"/>
      <c r="H3" s="31"/>
    </row>
    <row r="4" spans="1:8" ht="9.75" customHeight="1" thickBot="1">
      <c r="G4" s="372"/>
    </row>
    <row r="5" spans="1:8" ht="18.899999999999999" customHeight="1">
      <c r="A5" s="44"/>
      <c r="B5" s="373"/>
      <c r="C5" s="373"/>
      <c r="D5" s="90"/>
      <c r="E5" s="374"/>
      <c r="F5" s="375"/>
      <c r="G5" s="376"/>
      <c r="H5" s="377"/>
    </row>
    <row r="6" spans="1:8" ht="21" customHeight="1" thickBot="1">
      <c r="A6" s="61"/>
      <c r="B6" s="378"/>
      <c r="C6" s="378"/>
      <c r="D6" s="63"/>
      <c r="E6" s="64"/>
      <c r="F6" s="379" t="s">
        <v>220</v>
      </c>
      <c r="G6" s="380" t="s">
        <v>112</v>
      </c>
      <c r="H6" s="381" t="s">
        <v>219</v>
      </c>
    </row>
    <row r="7" spans="1:8" ht="15" customHeight="1">
      <c r="A7" s="50"/>
      <c r="B7" s="382"/>
      <c r="C7" s="45"/>
      <c r="D7" s="383"/>
      <c r="E7" s="57"/>
      <c r="F7" s="384"/>
      <c r="G7" s="385"/>
      <c r="H7" s="386"/>
    </row>
    <row r="8" spans="1:8" s="32" customFormat="1" ht="18.899999999999999" customHeight="1">
      <c r="A8" s="112" t="s">
        <v>258</v>
      </c>
      <c r="B8" s="214" t="s">
        <v>178</v>
      </c>
      <c r="C8" s="127"/>
      <c r="D8" s="387" t="s">
        <v>115</v>
      </c>
      <c r="E8" s="388" t="s">
        <v>179</v>
      </c>
      <c r="F8" s="389" t="e">
        <f>#REF!*100</f>
        <v>#REF!</v>
      </c>
      <c r="G8" s="390" t="e">
        <f>#REF!*100</f>
        <v>#REF!</v>
      </c>
      <c r="H8" s="391" t="e">
        <f>#REF!*100</f>
        <v>#REF!</v>
      </c>
    </row>
    <row r="9" spans="1:8" s="32" customFormat="1" ht="18.899999999999999" customHeight="1">
      <c r="A9" s="50"/>
      <c r="B9" s="392"/>
      <c r="C9" s="25"/>
      <c r="D9" s="393"/>
      <c r="E9" s="180" t="s">
        <v>130</v>
      </c>
      <c r="F9" s="394" t="e">
        <f>#REF!</f>
        <v>#REF!</v>
      </c>
      <c r="G9" s="117" t="e">
        <f>#REF!</f>
        <v>#REF!</v>
      </c>
      <c r="H9" s="395" t="e">
        <f>#REF!</f>
        <v>#REF!</v>
      </c>
    </row>
    <row r="10" spans="1:8" ht="10.5" customHeight="1">
      <c r="A10" s="50"/>
      <c r="B10" s="392"/>
      <c r="C10" s="25"/>
      <c r="D10" s="387"/>
      <c r="E10" s="97"/>
      <c r="F10" s="396"/>
      <c r="G10" s="57"/>
      <c r="H10" s="397"/>
    </row>
    <row r="11" spans="1:8" ht="18.899999999999999" customHeight="1">
      <c r="A11" s="50"/>
      <c r="B11" s="398"/>
      <c r="C11" s="55"/>
      <c r="D11" s="35"/>
      <c r="E11" s="57"/>
      <c r="F11" s="399" t="e">
        <f>F8/F9</f>
        <v>#REF!</v>
      </c>
      <c r="G11" s="400" t="e">
        <f>G8/G9</f>
        <v>#REF!</v>
      </c>
      <c r="H11" s="401" t="e">
        <f>H8/H9</f>
        <v>#REF!</v>
      </c>
    </row>
    <row r="12" spans="1:8" ht="10.5" customHeight="1">
      <c r="A12" s="50"/>
      <c r="B12" s="402"/>
      <c r="C12" s="403"/>
      <c r="D12" s="404"/>
      <c r="E12" s="405"/>
      <c r="F12" s="406"/>
      <c r="G12" s="57"/>
      <c r="H12" s="407"/>
    </row>
    <row r="13" spans="1:8" ht="15" customHeight="1">
      <c r="A13" s="50"/>
      <c r="B13" s="392"/>
      <c r="C13" s="25"/>
      <c r="D13" s="387"/>
      <c r="E13" s="57"/>
      <c r="F13" s="396"/>
      <c r="G13" s="408"/>
      <c r="H13" s="409"/>
    </row>
    <row r="14" spans="1:8" s="144" customFormat="1" ht="18.899999999999999" customHeight="1">
      <c r="A14" s="410">
        <v>6.1</v>
      </c>
      <c r="B14" s="214" t="s">
        <v>180</v>
      </c>
      <c r="C14" s="127"/>
      <c r="D14" s="178" t="s">
        <v>115</v>
      </c>
      <c r="E14" s="388" t="s">
        <v>181</v>
      </c>
      <c r="F14" s="389" t="e">
        <f>(#REF!+#REF!)*100</f>
        <v>#REF!</v>
      </c>
      <c r="G14" s="388" t="e">
        <f>(#REF!+#REF!)*100</f>
        <v>#REF!</v>
      </c>
      <c r="H14" s="391" t="e">
        <f>(#REF!+#REF!)*100</f>
        <v>#REF!</v>
      </c>
    </row>
    <row r="15" spans="1:8" s="103" customFormat="1" ht="18.899999999999999" customHeight="1">
      <c r="A15" s="411"/>
      <c r="B15" s="393"/>
      <c r="C15" s="412"/>
      <c r="D15" s="387"/>
      <c r="E15" s="180" t="s">
        <v>130</v>
      </c>
      <c r="F15" s="394" t="e">
        <f>F9</f>
        <v>#REF!</v>
      </c>
      <c r="G15" s="413" t="e">
        <f>G9</f>
        <v>#REF!</v>
      </c>
      <c r="H15" s="414" t="e">
        <f>H9</f>
        <v>#REF!</v>
      </c>
    </row>
    <row r="16" spans="1:8" ht="10.5" customHeight="1">
      <c r="A16" s="411"/>
      <c r="B16" s="392"/>
      <c r="C16" s="25"/>
      <c r="D16" s="387"/>
      <c r="E16" s="57"/>
      <c r="F16" s="396"/>
      <c r="G16" s="57"/>
      <c r="H16" s="409"/>
    </row>
    <row r="17" spans="1:8" ht="18.899999999999999" customHeight="1">
      <c r="A17" s="411"/>
      <c r="B17" s="398"/>
      <c r="C17" s="55"/>
      <c r="D17" s="387"/>
      <c r="E17" s="57"/>
      <c r="F17" s="415" t="e">
        <f>F14/F15*100</f>
        <v>#REF!</v>
      </c>
      <c r="G17" s="52" t="e">
        <f>G14/G15*100</f>
        <v>#REF!</v>
      </c>
      <c r="H17" s="416" t="e">
        <f>H14/H15*100</f>
        <v>#REF!</v>
      </c>
    </row>
    <row r="18" spans="1:8" ht="10.5" customHeight="1" thickBot="1">
      <c r="A18" s="417"/>
      <c r="B18" s="418"/>
      <c r="C18" s="62"/>
      <c r="D18" s="419"/>
      <c r="E18" s="64"/>
      <c r="F18" s="420"/>
      <c r="G18" s="421"/>
      <c r="H18" s="422"/>
    </row>
    <row r="20" spans="1:8" ht="17.100000000000001" customHeight="1">
      <c r="A20" s="142"/>
    </row>
    <row r="21" spans="1:8" ht="17.100000000000001" customHeight="1">
      <c r="A21" s="423"/>
      <c r="B21" s="36"/>
      <c r="C21" s="36"/>
    </row>
    <row r="22" spans="1:8" ht="17.100000000000001" customHeight="1">
      <c r="B22" s="36"/>
      <c r="C22" s="36"/>
    </row>
    <row r="24" spans="1:8" ht="17.100000000000001" customHeight="1">
      <c r="A24" s="423"/>
      <c r="B24" s="36"/>
      <c r="C24" s="36"/>
    </row>
    <row r="25" spans="1:8" ht="17.100000000000001" customHeight="1">
      <c r="A25" s="423"/>
      <c r="B25" s="36"/>
      <c r="C25" s="36"/>
    </row>
    <row r="26" spans="1:8" ht="17.100000000000001" customHeight="1">
      <c r="A26" s="423"/>
      <c r="B26" s="36"/>
      <c r="C26" s="36"/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26"/>
  <dimension ref="A1:J24"/>
  <sheetViews>
    <sheetView showGridLines="0" workbookViewId="0">
      <selection activeCell="E4" sqref="E4"/>
    </sheetView>
  </sheetViews>
  <sheetFormatPr defaultColWidth="9.125" defaultRowHeight="17.100000000000001" customHeight="1"/>
  <cols>
    <col min="1" max="1" width="4.125" style="101" customWidth="1"/>
    <col min="2" max="2" width="16.25" style="102" customWidth="1"/>
    <col min="3" max="3" width="1.875" style="103" customWidth="1"/>
    <col min="4" max="4" width="18.25" style="28" customWidth="1"/>
    <col min="5" max="5" width="16.125" style="143" customWidth="1"/>
    <col min="6" max="6" width="16.75" style="143" customWidth="1"/>
    <col min="7" max="7" width="15.125" style="103" customWidth="1"/>
    <col min="8" max="8" width="4.625" style="28" customWidth="1"/>
    <col min="9" max="9" width="15.25" style="60" customWidth="1"/>
    <col min="10" max="10" width="15.125" style="28" customWidth="1"/>
    <col min="11" max="16384" width="9.125" style="28"/>
  </cols>
  <sheetData>
    <row r="1" spans="1:10" s="32" customFormat="1" ht="20.399999999999999">
      <c r="A1" s="235" t="e">
        <f>'R2'!A1</f>
        <v>#REF!</v>
      </c>
      <c r="B1" s="236"/>
      <c r="C1" s="27"/>
      <c r="E1" s="29" t="s">
        <v>54</v>
      </c>
      <c r="F1" s="29"/>
      <c r="G1" s="105" t="s">
        <v>65</v>
      </c>
      <c r="I1" s="31"/>
    </row>
    <row r="2" spans="1:10" s="32" customFormat="1" ht="20.399999999999999">
      <c r="A2" s="237" t="e">
        <f>#REF!</f>
        <v>#REF!</v>
      </c>
      <c r="C2" s="27"/>
      <c r="E2" s="29" t="s">
        <v>55</v>
      </c>
      <c r="F2" s="106"/>
      <c r="G2" s="107"/>
      <c r="H2" s="107"/>
      <c r="I2" s="31"/>
    </row>
    <row r="3" spans="1:10" s="32" customFormat="1" ht="21" thickBot="1">
      <c r="A3" s="102" t="s">
        <v>182</v>
      </c>
      <c r="C3" s="27"/>
      <c r="E3" s="108"/>
      <c r="F3" s="108"/>
      <c r="G3" s="27"/>
      <c r="H3" s="22"/>
      <c r="I3" s="23"/>
    </row>
    <row r="4" spans="1:10" ht="21" customHeight="1" thickBot="1">
      <c r="A4" s="38"/>
      <c r="B4" s="39"/>
      <c r="C4" s="109"/>
      <c r="D4" s="41"/>
      <c r="E4" s="110" t="s">
        <v>220</v>
      </c>
      <c r="F4" s="110" t="s">
        <v>112</v>
      </c>
      <c r="G4" s="111" t="s">
        <v>219</v>
      </c>
      <c r="H4" s="69"/>
    </row>
    <row r="5" spans="1:10" s="32" customFormat="1" ht="27.75" customHeight="1">
      <c r="A5" s="112" t="s">
        <v>183</v>
      </c>
      <c r="B5" s="68" t="s">
        <v>184</v>
      </c>
      <c r="C5" s="69" t="s">
        <v>115</v>
      </c>
      <c r="D5" s="113" t="s">
        <v>73</v>
      </c>
      <c r="E5" s="114" t="e">
        <f>#REF!</f>
        <v>#REF!</v>
      </c>
      <c r="F5" s="114" t="e">
        <f>#REF!</f>
        <v>#REF!</v>
      </c>
      <c r="G5" s="71" t="e">
        <f>#REF!</f>
        <v>#REF!</v>
      </c>
      <c r="H5" s="115"/>
      <c r="I5" s="31"/>
      <c r="J5" s="31"/>
    </row>
    <row r="6" spans="1:10" s="32" customFormat="1" ht="15" customHeight="1">
      <c r="A6" s="50"/>
      <c r="B6" s="25"/>
      <c r="C6" s="51"/>
      <c r="D6" s="116" t="s">
        <v>185</v>
      </c>
      <c r="E6" s="117" t="e">
        <f>#REF!</f>
        <v>#REF!</v>
      </c>
      <c r="F6" s="117" t="e">
        <f>#REF!</f>
        <v>#REF!</v>
      </c>
      <c r="G6" s="118" t="e">
        <f>#REF!</f>
        <v>#REF!</v>
      </c>
      <c r="H6" s="56"/>
      <c r="I6" s="31"/>
      <c r="J6" s="31"/>
    </row>
    <row r="7" spans="1:10" ht="19.5" customHeight="1">
      <c r="A7" s="50"/>
      <c r="B7" s="55"/>
      <c r="C7" s="56"/>
      <c r="D7" s="73"/>
      <c r="E7" s="119" t="e">
        <f>E5/E6</f>
        <v>#REF!</v>
      </c>
      <c r="F7" s="119" t="e">
        <f>F5/F6</f>
        <v>#REF!</v>
      </c>
      <c r="G7" s="120" t="e">
        <f>G5/G6</f>
        <v>#REF!</v>
      </c>
      <c r="H7" s="56"/>
    </row>
    <row r="8" spans="1:10" ht="9" customHeight="1">
      <c r="A8" s="121"/>
      <c r="B8" s="122"/>
      <c r="C8" s="123"/>
      <c r="D8" s="124"/>
      <c r="E8" s="125"/>
      <c r="F8" s="125"/>
      <c r="G8" s="126"/>
      <c r="H8" s="56"/>
    </row>
    <row r="9" spans="1:10" s="132" customFormat="1" ht="25.5" customHeight="1">
      <c r="A9" s="112" t="s">
        <v>186</v>
      </c>
      <c r="B9" s="127" t="s">
        <v>217</v>
      </c>
      <c r="C9" s="128" t="s">
        <v>115</v>
      </c>
      <c r="D9" s="113" t="s">
        <v>73</v>
      </c>
      <c r="E9" s="129" t="e">
        <f>#REF!</f>
        <v>#REF!</v>
      </c>
      <c r="F9" s="113" t="e">
        <f>#REF!</f>
        <v>#REF!</v>
      </c>
      <c r="G9" s="130" t="e">
        <f>#REF!</f>
        <v>#REF!</v>
      </c>
      <c r="H9" s="56"/>
      <c r="I9" s="131"/>
      <c r="J9" s="131"/>
    </row>
    <row r="10" spans="1:10" ht="18" customHeight="1">
      <c r="A10" s="50"/>
      <c r="B10" s="25"/>
      <c r="C10" s="69"/>
      <c r="D10" s="116" t="s">
        <v>218</v>
      </c>
      <c r="E10" s="133" t="e">
        <f>#REF!</f>
        <v>#REF!</v>
      </c>
      <c r="F10" s="133" t="e">
        <f>#REF!</f>
        <v>#REF!</v>
      </c>
      <c r="G10" s="134" t="e">
        <f>#REF!</f>
        <v>#REF!</v>
      </c>
      <c r="H10" s="56"/>
      <c r="J10" s="60"/>
    </row>
    <row r="11" spans="1:10" ht="18" customHeight="1">
      <c r="A11" s="50"/>
      <c r="B11" s="25"/>
      <c r="C11" s="69"/>
      <c r="D11" s="57"/>
      <c r="E11" s="117"/>
      <c r="F11" s="117"/>
      <c r="G11" s="118"/>
      <c r="H11" s="135"/>
    </row>
    <row r="12" spans="1:10" ht="18" customHeight="1">
      <c r="A12" s="50"/>
      <c r="B12" s="55"/>
      <c r="C12" s="69"/>
      <c r="D12" s="57"/>
      <c r="E12" s="119" t="e">
        <f>E9/E10</f>
        <v>#REF!</v>
      </c>
      <c r="F12" s="119" t="e">
        <f>F9/F10</f>
        <v>#REF!</v>
      </c>
      <c r="G12" s="136" t="e">
        <f>G9/G10</f>
        <v>#REF!</v>
      </c>
      <c r="H12" s="56"/>
    </row>
    <row r="13" spans="1:10" ht="18" customHeight="1">
      <c r="A13" s="50"/>
      <c r="B13" s="55"/>
      <c r="C13" s="69"/>
      <c r="D13" s="57"/>
      <c r="E13" s="119"/>
      <c r="F13" s="119"/>
      <c r="G13" s="136"/>
      <c r="H13" s="56"/>
    </row>
    <row r="14" spans="1:10" ht="18" customHeight="1">
      <c r="A14" s="50"/>
      <c r="B14" s="55"/>
      <c r="C14" s="69"/>
      <c r="D14" s="57"/>
      <c r="E14" s="119"/>
      <c r="F14" s="119"/>
      <c r="G14" s="136"/>
      <c r="H14" s="56"/>
    </row>
    <row r="15" spans="1:10" ht="15" customHeight="1" thickBot="1">
      <c r="A15" s="61"/>
      <c r="B15" s="80"/>
      <c r="C15" s="63"/>
      <c r="D15" s="64"/>
      <c r="E15" s="137"/>
      <c r="F15" s="137"/>
      <c r="G15" s="138"/>
      <c r="H15" s="56"/>
    </row>
    <row r="16" spans="1:10" s="36" customFormat="1" ht="15" customHeight="1">
      <c r="A16" s="139"/>
      <c r="B16" s="102"/>
      <c r="E16" s="140"/>
      <c r="F16" s="140"/>
      <c r="H16" s="115"/>
      <c r="I16" s="141"/>
    </row>
    <row r="17" spans="1:9" s="36" customFormat="1" ht="15" customHeight="1">
      <c r="A17" s="142" t="s">
        <v>64</v>
      </c>
      <c r="B17" s="102"/>
      <c r="E17" s="140"/>
      <c r="F17" s="140"/>
      <c r="I17" s="141"/>
    </row>
    <row r="18" spans="1:9" s="36" customFormat="1" ht="15" customHeight="1">
      <c r="A18" s="139"/>
      <c r="B18" s="102"/>
      <c r="E18" s="140"/>
      <c r="F18" s="140"/>
      <c r="I18" s="141"/>
    </row>
    <row r="19" spans="1:9" s="36" customFormat="1" ht="15" customHeight="1">
      <c r="A19" s="139"/>
      <c r="B19" s="102"/>
      <c r="E19" s="140"/>
      <c r="F19" s="140"/>
      <c r="I19" s="141"/>
    </row>
    <row r="20" spans="1:9" s="36" customFormat="1" ht="15" customHeight="1">
      <c r="A20" s="139"/>
      <c r="B20" s="102"/>
      <c r="E20" s="140"/>
      <c r="F20" s="140"/>
      <c r="I20" s="141"/>
    </row>
    <row r="21" spans="1:9" s="36" customFormat="1" ht="15" customHeight="1">
      <c r="A21" s="139"/>
      <c r="B21" s="102"/>
      <c r="E21" s="140"/>
      <c r="F21" s="140"/>
      <c r="I21" s="141"/>
    </row>
    <row r="22" spans="1:9" s="36" customFormat="1" ht="15" customHeight="1">
      <c r="A22" s="139"/>
      <c r="B22" s="102"/>
      <c r="E22" s="140"/>
      <c r="F22" s="140"/>
      <c r="I22" s="141"/>
    </row>
    <row r="23" spans="1:9" s="36" customFormat="1" ht="15" customHeight="1">
      <c r="A23" s="139"/>
      <c r="B23" s="102"/>
      <c r="E23" s="140"/>
      <c r="F23" s="140"/>
      <c r="I23" s="141"/>
    </row>
    <row r="24" spans="1:9" ht="15" customHeight="1"/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90" orientation="portrait" horizontalDpi="4294967295" r:id="rId1"/>
  <headerFooter alignWithMargins="0">
    <oddHeader>&amp;R&amp;"Times New Roman,Bold"&amp;18&amp;A</oddHeader>
    <oddFooter>&amp;C&amp;"Angsana New,Regular"Page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28">
    <pageSetUpPr fitToPage="1"/>
  </sheetPr>
  <dimension ref="A1:J137"/>
  <sheetViews>
    <sheetView view="pageBreakPreview" zoomScaleNormal="75" zoomScaleSheetLayoutView="100" workbookViewId="0">
      <pane xSplit="4" ySplit="6" topLeftCell="E7" activePane="bottomRight" state="frozen"/>
      <selection activeCell="L13" sqref="L13"/>
      <selection pane="topRight" activeCell="L13" sqref="L13"/>
      <selection pane="bottomLeft" activeCell="L13" sqref="L13"/>
      <selection pane="bottomRight" activeCell="D14" sqref="D14"/>
    </sheetView>
  </sheetViews>
  <sheetFormatPr defaultColWidth="16.875" defaultRowHeight="21" customHeight="1"/>
  <cols>
    <col min="1" max="1" width="5.25" style="1" customWidth="1"/>
    <col min="2" max="2" width="10.25" style="1" customWidth="1"/>
    <col min="3" max="3" width="10.625" style="20" customWidth="1"/>
    <col min="4" max="4" width="40.25" style="5" customWidth="1"/>
    <col min="5" max="6" width="15.375" style="4" customWidth="1"/>
    <col min="7" max="9" width="13.75" style="256" customWidth="1"/>
    <col min="10" max="16384" width="16.875" style="5"/>
  </cols>
  <sheetData>
    <row r="1" spans="1:9" ht="21" customHeight="1">
      <c r="A1" s="3" t="e">
        <f>#REF!</f>
        <v>#REF!</v>
      </c>
      <c r="B1" s="2"/>
      <c r="C1" s="2"/>
      <c r="H1" s="257" t="s">
        <v>57</v>
      </c>
    </row>
    <row r="2" spans="1:9" ht="21" customHeight="1">
      <c r="A2" s="3" t="s">
        <v>162</v>
      </c>
      <c r="B2" s="2"/>
      <c r="C2" s="2"/>
      <c r="H2" s="257" t="s">
        <v>58</v>
      </c>
    </row>
    <row r="3" spans="1:9" ht="21" customHeight="1" thickBot="1">
      <c r="A3" s="3" t="e">
        <f>#REF!</f>
        <v>#REF!</v>
      </c>
      <c r="B3" s="2"/>
      <c r="C3" s="2"/>
      <c r="H3" s="257" t="s">
        <v>215</v>
      </c>
    </row>
    <row r="4" spans="1:9" s="9" customFormat="1" ht="21" customHeight="1">
      <c r="A4" s="6" t="s">
        <v>216</v>
      </c>
      <c r="B4" s="7"/>
      <c r="C4" s="7" t="s">
        <v>56</v>
      </c>
      <c r="D4" s="7" t="s">
        <v>71</v>
      </c>
      <c r="E4" s="8" t="s">
        <v>43</v>
      </c>
      <c r="F4" s="8" t="s">
        <v>44</v>
      </c>
      <c r="G4" s="258" t="s">
        <v>78</v>
      </c>
      <c r="H4" s="258" t="s">
        <v>33</v>
      </c>
      <c r="I4" s="258" t="s">
        <v>9</v>
      </c>
    </row>
    <row r="5" spans="1:9" s="11" customFormat="1" ht="21" customHeight="1" thickBot="1">
      <c r="A5" s="197" t="s">
        <v>70</v>
      </c>
      <c r="B5" s="198" t="s">
        <v>45</v>
      </c>
      <c r="C5" s="12"/>
      <c r="D5" s="12"/>
      <c r="E5" s="12"/>
      <c r="F5" s="12"/>
      <c r="G5" s="259" t="s">
        <v>10</v>
      </c>
      <c r="H5" s="259" t="s">
        <v>202</v>
      </c>
      <c r="I5" s="259" t="s">
        <v>10</v>
      </c>
    </row>
    <row r="6" spans="1:9" s="11" customFormat="1" ht="21" customHeight="1" thickTop="1">
      <c r="A6" s="13" t="s">
        <v>175</v>
      </c>
      <c r="B6" s="14"/>
      <c r="C6" s="10"/>
      <c r="D6" s="10"/>
      <c r="E6" s="10"/>
      <c r="F6" s="10"/>
      <c r="G6" s="254"/>
      <c r="H6" s="254"/>
      <c r="I6" s="254"/>
    </row>
    <row r="7" spans="1:9" s="11" customFormat="1" ht="21" customHeight="1">
      <c r="A7" s="508">
        <v>1</v>
      </c>
      <c r="B7" s="14"/>
      <c r="C7" s="168">
        <v>51313</v>
      </c>
      <c r="D7" s="10" t="e">
        <f>IF(C7&lt;&gt;"",VLOOKUP(C7,#REF!,2),"")</f>
        <v>#REF!</v>
      </c>
      <c r="E7" s="15">
        <v>108035</v>
      </c>
      <c r="F7" s="15"/>
      <c r="G7" s="260"/>
      <c r="H7" s="260"/>
      <c r="I7" s="260">
        <f>E7</f>
        <v>108035</v>
      </c>
    </row>
    <row r="8" spans="1:9" s="11" customFormat="1" ht="21" customHeight="1">
      <c r="A8" s="508"/>
      <c r="B8" s="14"/>
      <c r="C8" s="24">
        <v>15499</v>
      </c>
      <c r="D8" s="10" t="e">
        <f>IF(C8&lt;&gt;"",VLOOKUP(C8,#REF!,2),"")</f>
        <v>#REF!</v>
      </c>
      <c r="E8" s="15"/>
      <c r="F8" s="15">
        <v>108035</v>
      </c>
      <c r="G8" s="260">
        <f>-F8</f>
        <v>-108035</v>
      </c>
      <c r="H8" s="260"/>
      <c r="I8" s="260"/>
    </row>
    <row r="9" spans="1:9" s="11" customFormat="1" ht="21" customHeight="1">
      <c r="A9" s="509"/>
      <c r="B9" s="16"/>
      <c r="C9" s="158"/>
      <c r="D9" s="17" t="s">
        <v>6</v>
      </c>
      <c r="E9" s="18"/>
      <c r="F9" s="18"/>
      <c r="G9" s="261"/>
      <c r="H9" s="261"/>
      <c r="I9" s="261"/>
    </row>
    <row r="10" spans="1:9" s="11" customFormat="1" ht="21" customHeight="1">
      <c r="A10" s="508">
        <v>2</v>
      </c>
      <c r="B10" s="14"/>
      <c r="C10" s="24">
        <v>43107</v>
      </c>
      <c r="D10" s="10" t="e">
        <f>IF(C10&lt;&gt;"",VLOOKUP(C10,#REF!,2),"")</f>
        <v>#REF!</v>
      </c>
      <c r="E10" s="15"/>
      <c r="F10" s="15"/>
      <c r="G10" s="260"/>
      <c r="H10" s="260"/>
      <c r="I10" s="260">
        <f>-E10</f>
        <v>0</v>
      </c>
    </row>
    <row r="11" spans="1:9" s="11" customFormat="1" ht="21" customHeight="1">
      <c r="A11" s="508"/>
      <c r="B11" s="14"/>
      <c r="C11" s="24">
        <v>15244</v>
      </c>
      <c r="D11" s="10" t="e">
        <f>IF(C11&lt;&gt;"",VLOOKUP(C11,#REF!,2),"")</f>
        <v>#REF!</v>
      </c>
      <c r="E11" s="199"/>
      <c r="F11" s="15"/>
      <c r="G11" s="262"/>
      <c r="H11" s="262">
        <f>+F11</f>
        <v>0</v>
      </c>
      <c r="I11" s="260"/>
    </row>
    <row r="12" spans="1:9" s="11" customFormat="1" ht="21" customHeight="1">
      <c r="A12" s="509"/>
      <c r="B12" s="156"/>
      <c r="C12" s="188"/>
      <c r="D12" s="17" t="s">
        <v>164</v>
      </c>
      <c r="E12" s="18"/>
      <c r="F12" s="18"/>
      <c r="G12" s="261"/>
      <c r="H12" s="261"/>
      <c r="I12" s="261"/>
    </row>
    <row r="13" spans="1:9" s="11" customFormat="1" ht="21" customHeight="1">
      <c r="A13" s="508">
        <v>3</v>
      </c>
      <c r="B13" s="14" t="s">
        <v>165</v>
      </c>
      <c r="C13" s="24">
        <v>14202</v>
      </c>
      <c r="D13" s="10" t="e">
        <f>IF(C13&lt;&gt;"",VLOOKUP(C13,#REF!,2),"")</f>
        <v>#REF!</v>
      </c>
      <c r="E13" s="15"/>
      <c r="F13" s="15"/>
      <c r="G13" s="260">
        <f>+E13</f>
        <v>0</v>
      </c>
      <c r="H13" s="260"/>
      <c r="I13" s="260"/>
    </row>
    <row r="14" spans="1:9" s="11" customFormat="1" ht="21" customHeight="1">
      <c r="A14" s="508"/>
      <c r="B14" s="14"/>
      <c r="C14" s="24">
        <v>14201</v>
      </c>
      <c r="D14" s="10" t="e">
        <f>IF(C14&lt;&gt;"",VLOOKUP(C14,#REF!,2),"")</f>
        <v>#REF!</v>
      </c>
      <c r="E14" s="15"/>
      <c r="F14" s="15"/>
      <c r="G14" s="260">
        <f>-F14</f>
        <v>0</v>
      </c>
      <c r="H14" s="260"/>
      <c r="I14" s="260"/>
    </row>
    <row r="15" spans="1:9" s="11" customFormat="1" ht="21" customHeight="1">
      <c r="A15" s="509"/>
      <c r="B15" s="156"/>
      <c r="C15" s="188"/>
      <c r="D15" s="17" t="s">
        <v>137</v>
      </c>
      <c r="E15" s="18"/>
      <c r="F15" s="18"/>
      <c r="G15" s="261"/>
      <c r="H15" s="261"/>
      <c r="I15" s="261"/>
    </row>
    <row r="16" spans="1:9" s="11" customFormat="1" ht="21" customHeight="1">
      <c r="A16" s="508">
        <v>4</v>
      </c>
      <c r="B16" s="14" t="s">
        <v>86</v>
      </c>
      <c r="C16" s="24">
        <v>14111</v>
      </c>
      <c r="D16" s="269" t="e">
        <f>IF(C16&lt;&gt;"",VLOOKUP(C16,#REF!,2),"")</f>
        <v>#REF!</v>
      </c>
      <c r="E16" s="15"/>
      <c r="F16" s="15"/>
      <c r="G16" s="260"/>
      <c r="H16" s="260"/>
      <c r="I16" s="260">
        <f t="shared" ref="I16:I23" si="0">-F16</f>
        <v>0</v>
      </c>
    </row>
    <row r="17" spans="1:9" s="11" customFormat="1" ht="21" customHeight="1">
      <c r="A17" s="508"/>
      <c r="B17" s="14"/>
      <c r="C17" s="24">
        <v>14113</v>
      </c>
      <c r="D17" s="269" t="e">
        <f>IF(C17&lt;&gt;"",VLOOKUP(C17,#REF!,2),"")</f>
        <v>#REF!</v>
      </c>
      <c r="E17" s="15"/>
      <c r="F17" s="15"/>
      <c r="G17" s="260"/>
      <c r="H17" s="260"/>
      <c r="I17" s="260">
        <f t="shared" si="0"/>
        <v>0</v>
      </c>
    </row>
    <row r="18" spans="1:9" s="11" customFormat="1" ht="21" customHeight="1">
      <c r="A18" s="508"/>
      <c r="B18" s="14"/>
      <c r="C18" s="24">
        <v>14211</v>
      </c>
      <c r="D18" s="269" t="e">
        <f>IF(C18&lt;&gt;"",VLOOKUP(C18,#REF!,2),"")</f>
        <v>#REF!</v>
      </c>
      <c r="E18" s="15"/>
      <c r="F18" s="15"/>
      <c r="G18" s="260"/>
      <c r="H18" s="260"/>
      <c r="I18" s="260">
        <f t="shared" si="0"/>
        <v>0</v>
      </c>
    </row>
    <row r="19" spans="1:9" s="11" customFormat="1" ht="21" customHeight="1">
      <c r="A19" s="508"/>
      <c r="B19" s="14"/>
      <c r="C19" s="24">
        <v>14411</v>
      </c>
      <c r="D19" s="269" t="e">
        <f>IF(C19&lt;&gt;"",VLOOKUP(C19,#REF!,2),"")</f>
        <v>#REF!</v>
      </c>
      <c r="E19" s="15"/>
      <c r="F19" s="15"/>
      <c r="G19" s="260"/>
      <c r="H19" s="260"/>
      <c r="I19" s="260">
        <f t="shared" si="0"/>
        <v>0</v>
      </c>
    </row>
    <row r="20" spans="1:9" s="11" customFormat="1" ht="21" customHeight="1">
      <c r="A20" s="508"/>
      <c r="B20" s="14"/>
      <c r="C20" s="24">
        <v>55401</v>
      </c>
      <c r="D20" s="269" t="e">
        <f>IF(C20&lt;&gt;"",VLOOKUP(C20,#REF!,2),"")</f>
        <v>#REF!</v>
      </c>
      <c r="E20" s="244"/>
      <c r="F20" s="244"/>
      <c r="G20" s="263"/>
      <c r="H20" s="263"/>
      <c r="I20" s="265">
        <f t="shared" si="0"/>
        <v>0</v>
      </c>
    </row>
    <row r="21" spans="1:9" s="11" customFormat="1" ht="21" customHeight="1">
      <c r="A21" s="508"/>
      <c r="B21" s="14"/>
      <c r="C21" s="24">
        <v>55103</v>
      </c>
      <c r="D21" s="269" t="e">
        <f>IF(C21&lt;&gt;"",VLOOKUP(C21,#REF!,2),"")</f>
        <v>#REF!</v>
      </c>
      <c r="E21" s="244"/>
      <c r="F21" s="244"/>
      <c r="G21" s="263"/>
      <c r="H21" s="263"/>
      <c r="I21" s="265">
        <f t="shared" si="0"/>
        <v>0</v>
      </c>
    </row>
    <row r="22" spans="1:9" s="11" customFormat="1" ht="21" customHeight="1">
      <c r="A22" s="508"/>
      <c r="B22" s="14"/>
      <c r="C22" s="24">
        <v>55204</v>
      </c>
      <c r="D22" s="269" t="e">
        <f>IF(C22&lt;&gt;"",VLOOKUP(C22,#REF!,2),"")</f>
        <v>#REF!</v>
      </c>
      <c r="E22" s="244"/>
      <c r="F22" s="244"/>
      <c r="G22" s="263"/>
      <c r="H22" s="263"/>
      <c r="I22" s="265">
        <f t="shared" si="0"/>
        <v>0</v>
      </c>
    </row>
    <row r="23" spans="1:9" s="11" customFormat="1" ht="21" customHeight="1">
      <c r="A23" s="508"/>
      <c r="B23" s="14"/>
      <c r="C23" s="24">
        <v>54200</v>
      </c>
      <c r="D23" s="269" t="e">
        <f>IF(C23&lt;&gt;"",VLOOKUP(C23,#REF!,2),"")</f>
        <v>#REF!</v>
      </c>
      <c r="E23" s="244"/>
      <c r="F23" s="244"/>
      <c r="G23" s="263"/>
      <c r="H23" s="263"/>
      <c r="I23" s="265">
        <f t="shared" si="0"/>
        <v>0</v>
      </c>
    </row>
    <row r="24" spans="1:9" s="11" customFormat="1" ht="21" customHeight="1">
      <c r="A24" s="509"/>
      <c r="B24" s="16"/>
      <c r="C24" s="188"/>
      <c r="D24" s="17" t="s">
        <v>85</v>
      </c>
      <c r="E24" s="251"/>
      <c r="F24" s="251"/>
      <c r="G24" s="264"/>
      <c r="H24" s="264"/>
      <c r="I24" s="264"/>
    </row>
    <row r="25" spans="1:9" s="11" customFormat="1" ht="21" customHeight="1">
      <c r="A25" s="508">
        <v>5</v>
      </c>
      <c r="B25" s="249" t="s">
        <v>66</v>
      </c>
      <c r="C25" s="193">
        <v>22301</v>
      </c>
      <c r="D25" s="10" t="e">
        <f>IF(C25&lt;&gt;"",VLOOKUP(C25,#REF!,2),"")</f>
        <v>#REF!</v>
      </c>
      <c r="E25" s="250"/>
      <c r="F25" s="244"/>
      <c r="G25" s="266"/>
      <c r="H25" s="263"/>
      <c r="I25" s="263"/>
    </row>
    <row r="26" spans="1:9" s="11" customFormat="1" ht="21" customHeight="1">
      <c r="A26" s="508"/>
      <c r="B26" s="14"/>
      <c r="C26" s="24">
        <v>15101</v>
      </c>
      <c r="D26" s="10" t="e">
        <f>IF(C26&lt;&gt;"",VLOOKUP(C26,#REF!,2),"")</f>
        <v>#REF!</v>
      </c>
      <c r="E26" s="244"/>
      <c r="F26" s="244"/>
      <c r="G26" s="263"/>
      <c r="H26" s="265"/>
      <c r="I26" s="263"/>
    </row>
    <row r="27" spans="1:9" s="11" customFormat="1" ht="21" customHeight="1">
      <c r="A27" s="509"/>
      <c r="B27" s="156"/>
      <c r="C27" s="188"/>
      <c r="D27" s="17" t="s">
        <v>79</v>
      </c>
      <c r="E27" s="18"/>
      <c r="F27" s="18"/>
      <c r="G27" s="261"/>
      <c r="H27" s="261"/>
      <c r="I27" s="261"/>
    </row>
    <row r="28" spans="1:9" s="11" customFormat="1" ht="21" customHeight="1">
      <c r="A28" s="508">
        <v>6</v>
      </c>
      <c r="B28" s="14" t="s">
        <v>87</v>
      </c>
      <c r="C28" s="193">
        <v>41101</v>
      </c>
      <c r="D28" s="269" t="e">
        <f>IF(C28&lt;&gt;"",VLOOKUP(C28,#REF!,2),"")</f>
        <v>#REF!</v>
      </c>
      <c r="E28" s="15"/>
      <c r="F28" s="15"/>
      <c r="G28" s="260">
        <f>E28</f>
        <v>0</v>
      </c>
      <c r="H28" s="260"/>
      <c r="I28" s="260"/>
    </row>
    <row r="29" spans="1:9" s="11" customFormat="1" ht="21" customHeight="1">
      <c r="A29" s="508"/>
      <c r="B29" s="14"/>
      <c r="C29" s="24">
        <v>41103</v>
      </c>
      <c r="D29" s="269" t="e">
        <f>IF(C29&lt;&gt;"",VLOOKUP(C29,#REF!,2),"")</f>
        <v>#REF!</v>
      </c>
      <c r="E29" s="15"/>
      <c r="F29" s="15"/>
      <c r="G29" s="260"/>
      <c r="H29" s="260"/>
      <c r="I29" s="260">
        <f>-F29</f>
        <v>0</v>
      </c>
    </row>
    <row r="30" spans="1:9" s="11" customFormat="1" ht="21" customHeight="1">
      <c r="A30" s="508"/>
      <c r="B30" s="14"/>
      <c r="C30" s="24">
        <v>15101</v>
      </c>
      <c r="D30" s="269" t="e">
        <f>IF(C30&lt;&gt;"",VLOOKUP(C30,#REF!,2),"")</f>
        <v>#REF!</v>
      </c>
      <c r="E30" s="15"/>
      <c r="F30" s="15"/>
      <c r="G30" s="260"/>
      <c r="H30" s="260"/>
      <c r="I30" s="260">
        <f>-F30</f>
        <v>0</v>
      </c>
    </row>
    <row r="31" spans="1:9" s="11" customFormat="1" ht="21" customHeight="1">
      <c r="A31" s="508"/>
      <c r="B31" s="14"/>
      <c r="C31" s="24">
        <v>15103</v>
      </c>
      <c r="D31" s="269" t="e">
        <f>IF(C31&lt;&gt;"",VLOOKUP(C31,#REF!,2),"")</f>
        <v>#REF!</v>
      </c>
      <c r="E31" s="15"/>
      <c r="F31" s="15"/>
      <c r="G31" s="260"/>
      <c r="H31" s="260"/>
      <c r="I31" s="260">
        <f>-F31</f>
        <v>0</v>
      </c>
    </row>
    <row r="32" spans="1:9" s="11" customFormat="1" ht="21" customHeight="1">
      <c r="A32" s="509"/>
      <c r="B32" s="16"/>
      <c r="C32" s="158"/>
      <c r="D32" s="17" t="s">
        <v>120</v>
      </c>
      <c r="E32" s="18"/>
      <c r="F32" s="18"/>
      <c r="G32" s="261"/>
      <c r="H32" s="261"/>
      <c r="I32" s="261"/>
    </row>
    <row r="33" spans="1:9" s="11" customFormat="1" ht="21" customHeight="1">
      <c r="A33" s="508">
        <v>7</v>
      </c>
      <c r="B33" s="14" t="s">
        <v>68</v>
      </c>
      <c r="C33" s="24">
        <v>43204</v>
      </c>
      <c r="D33" s="269" t="e">
        <f>IF(C33&lt;&gt;"",VLOOKUP(C33,#REF!,2),"")</f>
        <v>#REF!</v>
      </c>
      <c r="E33" s="15"/>
      <c r="F33" s="15"/>
      <c r="G33" s="260"/>
      <c r="H33" s="260">
        <f>E33</f>
        <v>0</v>
      </c>
      <c r="I33" s="260"/>
    </row>
    <row r="34" spans="1:9" s="11" customFormat="1" ht="21" customHeight="1">
      <c r="A34" s="508"/>
      <c r="B34" s="14" t="s">
        <v>67</v>
      </c>
      <c r="C34" s="24">
        <v>43201</v>
      </c>
      <c r="D34" s="269" t="e">
        <f>IF(C34&lt;&gt;"",VLOOKUP(C34,#REF!,2),"")</f>
        <v>#REF!</v>
      </c>
      <c r="E34" s="15"/>
      <c r="F34" s="15"/>
      <c r="G34" s="260"/>
      <c r="H34" s="260"/>
      <c r="I34" s="260">
        <f>-F34</f>
        <v>0</v>
      </c>
    </row>
    <row r="35" spans="1:9" s="11" customFormat="1" ht="21" customHeight="1">
      <c r="A35" s="508"/>
      <c r="B35" s="14"/>
      <c r="C35" s="24">
        <v>12504</v>
      </c>
      <c r="D35" s="269" t="e">
        <f>IF(C35&lt;&gt;"",VLOOKUP(C35,#REF!,2),"")</f>
        <v>#REF!</v>
      </c>
      <c r="E35" s="15"/>
      <c r="F35" s="15"/>
      <c r="G35" s="260"/>
      <c r="H35" s="260"/>
      <c r="I35" s="260">
        <f>-F35</f>
        <v>0</v>
      </c>
    </row>
    <row r="36" spans="1:9" s="11" customFormat="1" ht="21" customHeight="1">
      <c r="A36" s="508"/>
      <c r="B36" s="14"/>
      <c r="C36" s="149">
        <v>12501</v>
      </c>
      <c r="D36" s="269" t="e">
        <f>IF(C36&lt;&gt;"",VLOOKUP(C36,#REF!,2),"")</f>
        <v>#REF!</v>
      </c>
      <c r="E36" s="15"/>
      <c r="F36" s="15"/>
      <c r="G36" s="260"/>
      <c r="H36" s="260"/>
      <c r="I36" s="260">
        <f>-F36</f>
        <v>0</v>
      </c>
    </row>
    <row r="37" spans="1:9" s="11" customFormat="1" ht="21" customHeight="1">
      <c r="A37" s="509"/>
      <c r="B37" s="16"/>
      <c r="C37" s="158"/>
      <c r="D37" s="17" t="s">
        <v>7</v>
      </c>
      <c r="E37" s="18"/>
      <c r="F37" s="18"/>
      <c r="G37" s="261"/>
      <c r="H37" s="261"/>
      <c r="I37" s="261"/>
    </row>
    <row r="38" spans="1:9" s="11" customFormat="1" ht="21" customHeight="1">
      <c r="A38" s="508">
        <v>8</v>
      </c>
      <c r="B38" s="14" t="s">
        <v>121</v>
      </c>
      <c r="C38" s="24">
        <v>21111</v>
      </c>
      <c r="D38" s="10" t="e">
        <f>IF(C38&lt;&gt;"",VLOOKUP(C38,#REF!,2),"")</f>
        <v>#REF!</v>
      </c>
      <c r="E38" s="15"/>
      <c r="F38" s="15"/>
      <c r="G38" s="260"/>
      <c r="H38" s="260"/>
      <c r="I38" s="260">
        <f>E38</f>
        <v>0</v>
      </c>
    </row>
    <row r="39" spans="1:9" s="11" customFormat="1" ht="21" customHeight="1">
      <c r="A39" s="508"/>
      <c r="B39" s="14"/>
      <c r="C39" s="24">
        <v>51101</v>
      </c>
      <c r="D39" s="10" t="e">
        <f>IF(C39&lt;&gt;"",VLOOKUP(C39,#REF!,2),"")</f>
        <v>#REF!</v>
      </c>
      <c r="E39" s="15"/>
      <c r="F39" s="196"/>
      <c r="G39" s="260"/>
      <c r="H39" s="260"/>
      <c r="I39" s="260"/>
    </row>
    <row r="40" spans="1:9" s="11" customFormat="1" ht="21" customHeight="1">
      <c r="A40" s="508"/>
      <c r="B40" s="14"/>
      <c r="C40" s="24">
        <v>51601</v>
      </c>
      <c r="D40" s="10" t="e">
        <f>IF(C40&lt;&gt;"",VLOOKUP(C40,#REF!,2),"")</f>
        <v>#REF!</v>
      </c>
      <c r="E40" s="15"/>
      <c r="F40" s="245"/>
      <c r="G40" s="260"/>
      <c r="H40" s="260"/>
      <c r="I40" s="260"/>
    </row>
    <row r="41" spans="1:9" s="11" customFormat="1" ht="21" customHeight="1">
      <c r="A41" s="508"/>
      <c r="B41" s="14"/>
      <c r="C41" s="24">
        <v>51301</v>
      </c>
      <c r="D41" s="10" t="e">
        <f>IF(C41&lt;&gt;"",VLOOKUP(C41,#REF!,2),"")</f>
        <v>#REF!</v>
      </c>
      <c r="E41" s="15"/>
      <c r="F41" s="245"/>
      <c r="G41" s="260"/>
      <c r="H41" s="260"/>
      <c r="I41" s="260"/>
    </row>
    <row r="42" spans="1:9" s="11" customFormat="1" ht="21" customHeight="1">
      <c r="A42" s="509"/>
      <c r="B42" s="16"/>
      <c r="C42" s="158"/>
      <c r="D42" s="17" t="s">
        <v>98</v>
      </c>
      <c r="E42" s="18"/>
      <c r="F42" s="18"/>
      <c r="G42" s="261"/>
      <c r="H42" s="261"/>
      <c r="I42" s="261"/>
    </row>
    <row r="43" spans="1:9" s="11" customFormat="1" ht="21" customHeight="1">
      <c r="A43" s="508">
        <v>9</v>
      </c>
      <c r="B43" s="14" t="s">
        <v>36</v>
      </c>
      <c r="C43" s="24">
        <v>54101</v>
      </c>
      <c r="D43" s="269" t="e">
        <f>IF(C43&lt;&gt;"",VLOOKUP(C43,#REF!,2),"")</f>
        <v>#REF!</v>
      </c>
      <c r="E43" s="15"/>
      <c r="F43" s="15"/>
      <c r="G43" s="260">
        <f>E43</f>
        <v>0</v>
      </c>
      <c r="H43" s="260"/>
      <c r="I43" s="260"/>
    </row>
    <row r="44" spans="1:9" s="11" customFormat="1" ht="21" customHeight="1">
      <c r="A44" s="508"/>
      <c r="B44" s="14"/>
      <c r="C44" s="24">
        <v>21111</v>
      </c>
      <c r="D44" s="269" t="e">
        <f>IF(C44&lt;&gt;"",VLOOKUP(C44,#REF!,2),"")</f>
        <v>#REF!</v>
      </c>
      <c r="E44" s="15"/>
      <c r="F44" s="15"/>
      <c r="G44" s="260"/>
      <c r="H44" s="260"/>
      <c r="I44" s="260">
        <f>-F44</f>
        <v>0</v>
      </c>
    </row>
    <row r="45" spans="1:9" s="11" customFormat="1" ht="21" customHeight="1">
      <c r="A45" s="509"/>
      <c r="B45" s="16"/>
      <c r="C45" s="158"/>
      <c r="D45" s="17" t="s">
        <v>88</v>
      </c>
      <c r="E45" s="18"/>
      <c r="F45" s="18"/>
      <c r="G45" s="261"/>
      <c r="H45" s="261"/>
      <c r="I45" s="261"/>
    </row>
    <row r="46" spans="1:9" s="11" customFormat="1" ht="21" customHeight="1">
      <c r="A46" s="508">
        <v>10</v>
      </c>
      <c r="B46" s="14" t="s">
        <v>226</v>
      </c>
      <c r="C46" s="193">
        <v>12504</v>
      </c>
      <c r="D46" s="269" t="e">
        <f>IF(C46&lt;&gt;"",VLOOKUP(C46,#REF!,2),"")</f>
        <v>#REF!</v>
      </c>
      <c r="E46" s="15"/>
      <c r="F46" s="15"/>
      <c r="G46" s="260"/>
      <c r="H46" s="260"/>
      <c r="I46" s="260">
        <f>E46</f>
        <v>0</v>
      </c>
    </row>
    <row r="47" spans="1:9" s="11" customFormat="1" ht="21" customHeight="1">
      <c r="A47" s="508"/>
      <c r="B47" s="14"/>
      <c r="C47" s="24">
        <v>42108</v>
      </c>
      <c r="D47" s="269" t="e">
        <f>IF(C47&lt;&gt;"",VLOOKUP(C47,#REF!,2),"")</f>
        <v>#REF!</v>
      </c>
      <c r="E47" s="15"/>
      <c r="F47" s="15"/>
      <c r="G47" s="260">
        <f>-F47</f>
        <v>0</v>
      </c>
      <c r="H47" s="260"/>
      <c r="I47" s="260"/>
    </row>
    <row r="48" spans="1:9" s="11" customFormat="1" ht="21" customHeight="1">
      <c r="A48" s="509"/>
      <c r="B48" s="16"/>
      <c r="C48" s="158"/>
      <c r="D48" s="17" t="s">
        <v>79</v>
      </c>
      <c r="E48" s="18"/>
      <c r="F48" s="18"/>
      <c r="G48" s="261"/>
      <c r="H48" s="261"/>
      <c r="I48" s="261"/>
    </row>
    <row r="49" spans="1:10" s="11" customFormat="1" ht="21" customHeight="1">
      <c r="A49" s="508">
        <v>15</v>
      </c>
      <c r="B49" s="14" t="s">
        <v>25</v>
      </c>
      <c r="C49" s="193">
        <v>15241</v>
      </c>
      <c r="D49" s="10" t="e">
        <f>IF(C49&lt;&gt;"",VLOOKUP(C49,#REF!,2),"")</f>
        <v>#REF!</v>
      </c>
      <c r="E49" s="15"/>
      <c r="F49" s="15"/>
      <c r="G49" s="260"/>
      <c r="H49" s="260"/>
      <c r="I49" s="260">
        <f>E49</f>
        <v>0</v>
      </c>
    </row>
    <row r="50" spans="1:10" s="11" customFormat="1" ht="21" customHeight="1">
      <c r="A50" s="508"/>
      <c r="B50" s="14"/>
      <c r="C50" s="24">
        <v>43104</v>
      </c>
      <c r="D50" s="10" t="e">
        <f>IF(C50&lt;&gt;"",VLOOKUP(C50,#REF!,2),"")</f>
        <v>#REF!</v>
      </c>
      <c r="E50" s="15"/>
      <c r="F50" s="15"/>
      <c r="G50" s="260"/>
      <c r="H50" s="260"/>
      <c r="I50" s="260">
        <f>-F50</f>
        <v>0</v>
      </c>
    </row>
    <row r="51" spans="1:10" s="11" customFormat="1" ht="21" customHeight="1">
      <c r="A51" s="509"/>
      <c r="B51" s="16"/>
      <c r="C51" s="158"/>
      <c r="D51" s="17" t="s">
        <v>80</v>
      </c>
      <c r="E51" s="18"/>
      <c r="F51" s="18"/>
      <c r="G51" s="261"/>
      <c r="H51" s="261"/>
      <c r="I51" s="261"/>
    </row>
    <row r="52" spans="1:10" s="11" customFormat="1" ht="21" customHeight="1">
      <c r="A52" s="508">
        <v>16</v>
      </c>
      <c r="B52" s="14" t="s">
        <v>26</v>
      </c>
      <c r="C52" s="168">
        <v>12407</v>
      </c>
      <c r="D52" s="10" t="e">
        <f>IF(C52&lt;&gt;"",VLOOKUP(C52,#REF!,2),"")</f>
        <v>#REF!</v>
      </c>
      <c r="E52" s="15"/>
      <c r="F52" s="15"/>
      <c r="G52" s="260"/>
      <c r="H52" s="260">
        <f>E52</f>
        <v>0</v>
      </c>
      <c r="I52" s="260"/>
    </row>
    <row r="53" spans="1:10" s="11" customFormat="1" ht="21" customHeight="1">
      <c r="A53" s="508"/>
      <c r="B53" s="14"/>
      <c r="C53" s="24">
        <v>59999</v>
      </c>
      <c r="D53" s="10" t="e">
        <f>IF(C53&lt;&gt;"",VLOOKUP(C53,#REF!,2),"")</f>
        <v>#REF!</v>
      </c>
      <c r="E53" s="15"/>
      <c r="F53" s="15"/>
      <c r="G53" s="260"/>
      <c r="H53" s="260"/>
      <c r="I53" s="260">
        <f>-F53</f>
        <v>0</v>
      </c>
    </row>
    <row r="54" spans="1:10" s="11" customFormat="1" ht="21" customHeight="1">
      <c r="A54" s="509"/>
      <c r="B54" s="16"/>
      <c r="C54" s="158"/>
      <c r="D54" s="17" t="s">
        <v>6</v>
      </c>
      <c r="E54" s="18"/>
      <c r="F54" s="18"/>
      <c r="G54" s="261"/>
      <c r="H54" s="261"/>
      <c r="I54" s="261"/>
    </row>
    <row r="55" spans="1:10" s="11" customFormat="1" ht="21" customHeight="1">
      <c r="A55" s="508">
        <v>6</v>
      </c>
      <c r="B55" s="14" t="s">
        <v>87</v>
      </c>
      <c r="C55" s="24">
        <v>15101</v>
      </c>
      <c r="D55" s="269" t="e">
        <f>IF(C55&lt;&gt;"",VLOOKUP(C55,#REF!,2),"")</f>
        <v>#REF!</v>
      </c>
      <c r="E55" s="15"/>
      <c r="F55" s="15"/>
      <c r="G55" s="260">
        <f>E55</f>
        <v>0</v>
      </c>
      <c r="H55" s="260"/>
      <c r="I55" s="260"/>
    </row>
    <row r="56" spans="1:10" s="11" customFormat="1" ht="21" customHeight="1">
      <c r="A56" s="508"/>
      <c r="B56" s="270"/>
      <c r="C56" s="24">
        <v>15109</v>
      </c>
      <c r="D56" s="271" t="e">
        <f>IF(C56&lt;&gt;"",VLOOKUP(C56,#REF!,2),"")</f>
        <v>#REF!</v>
      </c>
      <c r="E56" s="15"/>
      <c r="F56" s="15"/>
      <c r="G56" s="260"/>
      <c r="H56" s="260"/>
      <c r="I56" s="260">
        <f>-F56</f>
        <v>0</v>
      </c>
    </row>
    <row r="57" spans="1:10" s="11" customFormat="1" ht="21" customHeight="1">
      <c r="A57" s="508"/>
      <c r="B57" s="270"/>
      <c r="C57" s="24">
        <v>41101</v>
      </c>
      <c r="D57" s="271" t="e">
        <f>IF(C57&lt;&gt;"",VLOOKUP(C57,#REF!,2),"")</f>
        <v>#REF!</v>
      </c>
      <c r="E57" s="15"/>
      <c r="F57" s="15"/>
      <c r="G57" s="260"/>
      <c r="H57" s="260"/>
      <c r="I57" s="260">
        <f>-F57</f>
        <v>0</v>
      </c>
    </row>
    <row r="58" spans="1:10" s="11" customFormat="1" ht="21" customHeight="1">
      <c r="A58" s="508"/>
      <c r="B58" s="14"/>
      <c r="C58" s="24">
        <v>41105</v>
      </c>
      <c r="D58" s="269" t="e">
        <f>IF(C58&lt;&gt;"",VLOOKUP(C58,#REF!,2),"")</f>
        <v>#REF!</v>
      </c>
      <c r="E58" s="15"/>
      <c r="F58" s="15"/>
      <c r="G58" s="260"/>
      <c r="H58" s="260"/>
      <c r="I58" s="260">
        <f>-F58</f>
        <v>0</v>
      </c>
      <c r="J58" s="11">
        <v>51794.84</v>
      </c>
    </row>
    <row r="59" spans="1:10" s="11" customFormat="1" ht="21" customHeight="1">
      <c r="A59" s="509"/>
      <c r="B59" s="16"/>
      <c r="C59" s="158"/>
      <c r="D59" s="17" t="s">
        <v>120</v>
      </c>
      <c r="E59" s="18"/>
      <c r="F59" s="18"/>
      <c r="G59" s="261"/>
      <c r="H59" s="261"/>
      <c r="I59" s="261"/>
      <c r="J59" s="11">
        <v>-2763</v>
      </c>
    </row>
    <row r="60" spans="1:10" s="11" customFormat="1" ht="21" customHeight="1">
      <c r="A60" s="508">
        <v>17</v>
      </c>
      <c r="B60" s="14"/>
      <c r="C60" s="24">
        <v>21100</v>
      </c>
      <c r="D60" s="10" t="e">
        <f>IF(C60&lt;&gt;"",VLOOKUP(C60,#REF!,2),"")</f>
        <v>#REF!</v>
      </c>
      <c r="E60" s="15"/>
      <c r="F60" s="15"/>
      <c r="G60" s="260"/>
      <c r="H60" s="260">
        <f>E60</f>
        <v>0</v>
      </c>
      <c r="I60" s="260"/>
    </row>
    <row r="61" spans="1:10" s="11" customFormat="1" ht="21" customHeight="1">
      <c r="A61" s="508"/>
      <c r="B61" s="14"/>
      <c r="C61" s="24">
        <v>15501</v>
      </c>
      <c r="D61" s="10" t="e">
        <f>IF(C61&lt;&gt;"",VLOOKUP(C61,#REF!,2),"")</f>
        <v>#REF!</v>
      </c>
      <c r="E61" s="15"/>
      <c r="F61" s="15"/>
      <c r="G61" s="260"/>
      <c r="H61" s="260"/>
      <c r="I61" s="260">
        <f>-F61</f>
        <v>0</v>
      </c>
    </row>
    <row r="62" spans="1:10" s="11" customFormat="1" ht="21" customHeight="1">
      <c r="A62" s="509"/>
      <c r="B62" s="16"/>
      <c r="C62" s="158"/>
      <c r="D62" s="17" t="s">
        <v>8</v>
      </c>
      <c r="E62" s="18"/>
      <c r="F62" s="18"/>
      <c r="G62" s="261"/>
      <c r="H62" s="261"/>
      <c r="I62" s="261"/>
    </row>
    <row r="63" spans="1:10" s="11" customFormat="1" ht="21" customHeight="1">
      <c r="A63" s="508">
        <v>18</v>
      </c>
      <c r="B63" s="14"/>
      <c r="C63" s="24">
        <v>51201</v>
      </c>
      <c r="D63" s="10" t="e">
        <f>IF(C63&lt;&gt;"",VLOOKUP(C63,#REF!,2),"")</f>
        <v>#REF!</v>
      </c>
      <c r="E63" s="15"/>
      <c r="F63" s="15"/>
      <c r="G63" s="260"/>
      <c r="H63" s="260"/>
      <c r="I63" s="260"/>
    </row>
    <row r="64" spans="1:10" s="11" customFormat="1" ht="21" customHeight="1">
      <c r="A64" s="508"/>
      <c r="B64" s="14"/>
      <c r="C64" s="24">
        <v>21111</v>
      </c>
      <c r="D64" s="10" t="e">
        <f>IF(C64&lt;&gt;"",VLOOKUP(C64,#REF!,2),"")</f>
        <v>#REF!</v>
      </c>
      <c r="E64" s="15"/>
      <c r="F64" s="15"/>
      <c r="G64" s="260"/>
      <c r="H64" s="260"/>
      <c r="I64" s="260"/>
    </row>
    <row r="65" spans="1:9" s="11" customFormat="1" ht="21" customHeight="1">
      <c r="A65" s="509"/>
      <c r="B65" s="16"/>
      <c r="C65" s="158"/>
      <c r="D65" s="17" t="s">
        <v>8</v>
      </c>
      <c r="E65" s="18"/>
      <c r="F65" s="18"/>
      <c r="G65" s="261"/>
      <c r="H65" s="261"/>
      <c r="I65" s="261"/>
    </row>
    <row r="66" spans="1:9" s="19" customFormat="1" ht="21" customHeight="1" thickBot="1">
      <c r="A66" s="512"/>
      <c r="B66" s="190"/>
      <c r="C66" s="191"/>
      <c r="D66" s="190"/>
      <c r="E66" s="192">
        <f>SUM(E7:E65)</f>
        <v>108035</v>
      </c>
      <c r="F66" s="192">
        <f>SUM(F7:F65)</f>
        <v>108035</v>
      </c>
      <c r="G66" s="267">
        <f>SUM(G7:G65)</f>
        <v>-108035</v>
      </c>
      <c r="H66" s="267">
        <f>SUM(H7:H65)</f>
        <v>0</v>
      </c>
      <c r="I66" s="267">
        <f>SUM(I7:I65)</f>
        <v>108035</v>
      </c>
    </row>
    <row r="67" spans="1:9" ht="21" customHeight="1">
      <c r="A67" s="510"/>
      <c r="C67" s="21"/>
      <c r="F67" s="155">
        <f>E66-F66</f>
        <v>0</v>
      </c>
      <c r="G67" s="268"/>
      <c r="H67" s="268"/>
      <c r="I67" s="268"/>
    </row>
    <row r="68" spans="1:9" ht="21" customHeight="1">
      <c r="A68" s="510"/>
      <c r="C68" s="21"/>
      <c r="E68" s="11"/>
      <c r="F68" s="11"/>
      <c r="G68" s="255"/>
      <c r="H68" s="255"/>
      <c r="I68" s="255"/>
    </row>
    <row r="69" spans="1:9" ht="21" customHeight="1">
      <c r="C69" s="21"/>
      <c r="E69" s="11"/>
      <c r="F69" s="11"/>
      <c r="G69" s="255"/>
      <c r="H69" s="255"/>
      <c r="I69" s="255"/>
    </row>
    <row r="70" spans="1:9" ht="21" customHeight="1">
      <c r="C70" s="21"/>
      <c r="E70" s="11"/>
      <c r="F70" s="11"/>
      <c r="G70" s="255"/>
      <c r="H70" s="255"/>
      <c r="I70" s="255"/>
    </row>
    <row r="71" spans="1:9" ht="21" customHeight="1">
      <c r="C71" s="21"/>
    </row>
    <row r="72" spans="1:9" ht="21" customHeight="1">
      <c r="C72" s="21"/>
    </row>
    <row r="73" spans="1:9" ht="21" customHeight="1">
      <c r="C73" s="21"/>
    </row>
    <row r="74" spans="1:9" ht="21" customHeight="1">
      <c r="C74" s="21"/>
    </row>
    <row r="75" spans="1:9" ht="21" customHeight="1">
      <c r="C75" s="21"/>
    </row>
    <row r="76" spans="1:9" ht="21" customHeight="1">
      <c r="C76" s="21"/>
    </row>
    <row r="77" spans="1:9" ht="21" customHeight="1">
      <c r="C77" s="21"/>
    </row>
    <row r="78" spans="1:9" ht="21" customHeight="1">
      <c r="C78" s="21"/>
    </row>
    <row r="79" spans="1:9" ht="21" customHeight="1">
      <c r="C79" s="21"/>
    </row>
    <row r="80" spans="1:9" ht="21" customHeight="1">
      <c r="C80" s="21"/>
    </row>
    <row r="81" spans="3:3" ht="21" customHeight="1">
      <c r="C81" s="21"/>
    </row>
    <row r="82" spans="3:3" ht="21" customHeight="1">
      <c r="C82" s="21"/>
    </row>
    <row r="83" spans="3:3" ht="21" customHeight="1">
      <c r="C83" s="21"/>
    </row>
    <row r="84" spans="3:3" ht="21" customHeight="1">
      <c r="C84" s="21"/>
    </row>
    <row r="85" spans="3:3" ht="21" customHeight="1">
      <c r="C85" s="21"/>
    </row>
    <row r="86" spans="3:3" ht="21" customHeight="1">
      <c r="C86" s="21"/>
    </row>
    <row r="87" spans="3:3" ht="21" customHeight="1">
      <c r="C87" s="21"/>
    </row>
    <row r="88" spans="3:3" ht="21" customHeight="1">
      <c r="C88" s="21"/>
    </row>
    <row r="89" spans="3:3" ht="21" customHeight="1">
      <c r="C89" s="21"/>
    </row>
    <row r="90" spans="3:3" ht="21" customHeight="1">
      <c r="C90" s="21"/>
    </row>
    <row r="91" spans="3:3" ht="21" customHeight="1">
      <c r="C91" s="21"/>
    </row>
    <row r="92" spans="3:3" ht="21" customHeight="1">
      <c r="C92" s="21"/>
    </row>
    <row r="93" spans="3:3" ht="21" customHeight="1">
      <c r="C93" s="21"/>
    </row>
    <row r="94" spans="3:3" ht="21" customHeight="1">
      <c r="C94" s="21"/>
    </row>
    <row r="95" spans="3:3" ht="21" customHeight="1">
      <c r="C95" s="21"/>
    </row>
    <row r="96" spans="3:3" ht="21" customHeight="1">
      <c r="C96" s="21"/>
    </row>
    <row r="97" spans="3:3" ht="21" customHeight="1">
      <c r="C97" s="21"/>
    </row>
    <row r="98" spans="3:3" ht="21" customHeight="1">
      <c r="C98" s="21"/>
    </row>
    <row r="99" spans="3:3" ht="21" customHeight="1">
      <c r="C99" s="21"/>
    </row>
    <row r="100" spans="3:3" ht="21" customHeight="1">
      <c r="C100" s="21"/>
    </row>
    <row r="101" spans="3:3" ht="21" customHeight="1">
      <c r="C101" s="21"/>
    </row>
    <row r="102" spans="3:3" ht="21" customHeight="1">
      <c r="C102" s="21"/>
    </row>
    <row r="103" spans="3:3" ht="21" customHeight="1">
      <c r="C103" s="21"/>
    </row>
    <row r="104" spans="3:3" ht="21" customHeight="1">
      <c r="C104" s="21"/>
    </row>
    <row r="105" spans="3:3" ht="21" customHeight="1">
      <c r="C105" s="21"/>
    </row>
    <row r="106" spans="3:3" ht="21" customHeight="1">
      <c r="C106" s="21"/>
    </row>
    <row r="107" spans="3:3" ht="21" customHeight="1">
      <c r="C107" s="21"/>
    </row>
    <row r="108" spans="3:3" ht="21" customHeight="1">
      <c r="C108" s="21"/>
    </row>
    <row r="109" spans="3:3" ht="21" customHeight="1">
      <c r="C109" s="21"/>
    </row>
    <row r="110" spans="3:3" ht="21" customHeight="1">
      <c r="C110" s="21"/>
    </row>
    <row r="111" spans="3:3" ht="21" customHeight="1">
      <c r="C111" s="21"/>
    </row>
    <row r="112" spans="3:3" ht="21" customHeight="1">
      <c r="C112" s="21"/>
    </row>
    <row r="113" spans="3:3" ht="21" customHeight="1">
      <c r="C113" s="21"/>
    </row>
    <row r="114" spans="3:3" ht="21" customHeight="1">
      <c r="C114" s="21"/>
    </row>
    <row r="115" spans="3:3" ht="21" customHeight="1">
      <c r="C115" s="21"/>
    </row>
    <row r="116" spans="3:3" ht="21" customHeight="1">
      <c r="C116" s="21"/>
    </row>
    <row r="117" spans="3:3" ht="21" customHeight="1">
      <c r="C117" s="21"/>
    </row>
    <row r="118" spans="3:3" ht="21" customHeight="1">
      <c r="C118" s="21"/>
    </row>
    <row r="119" spans="3:3" ht="21" customHeight="1">
      <c r="C119" s="21"/>
    </row>
    <row r="120" spans="3:3" ht="21" customHeight="1">
      <c r="C120" s="21"/>
    </row>
    <row r="121" spans="3:3" ht="21" customHeight="1">
      <c r="C121" s="21"/>
    </row>
    <row r="122" spans="3:3" ht="21" customHeight="1">
      <c r="C122" s="21"/>
    </row>
    <row r="123" spans="3:3" ht="21" customHeight="1">
      <c r="C123" s="21"/>
    </row>
    <row r="124" spans="3:3" ht="21" customHeight="1">
      <c r="C124" s="21"/>
    </row>
    <row r="125" spans="3:3" ht="21" customHeight="1">
      <c r="C125" s="21"/>
    </row>
    <row r="126" spans="3:3" ht="21" customHeight="1">
      <c r="C126" s="21"/>
    </row>
    <row r="127" spans="3:3" ht="21" customHeight="1">
      <c r="C127" s="21"/>
    </row>
    <row r="128" spans="3:3" ht="21" customHeight="1">
      <c r="C128" s="21"/>
    </row>
    <row r="129" spans="3:3" ht="21" customHeight="1">
      <c r="C129" s="21"/>
    </row>
    <row r="130" spans="3:3" ht="21" customHeight="1">
      <c r="C130" s="21"/>
    </row>
    <row r="131" spans="3:3" ht="21" customHeight="1">
      <c r="C131" s="21"/>
    </row>
    <row r="132" spans="3:3" ht="21" customHeight="1">
      <c r="C132" s="21"/>
    </row>
    <row r="133" spans="3:3" ht="21" customHeight="1">
      <c r="C133" s="21"/>
    </row>
    <row r="134" spans="3:3" ht="21" customHeight="1">
      <c r="C134" s="21"/>
    </row>
    <row r="135" spans="3:3" ht="21" customHeight="1">
      <c r="C135" s="21"/>
    </row>
    <row r="136" spans="3:3" ht="21" customHeight="1">
      <c r="C136" s="21"/>
    </row>
    <row r="137" spans="3:3" ht="21" customHeight="1">
      <c r="C137" s="21"/>
    </row>
  </sheetData>
  <phoneticPr fontId="0" type="noConversion"/>
  <pageMargins left="0.47" right="0.18" top="0.69" bottom="0.44" header="0.35" footer="0.22"/>
  <pageSetup paperSize="9" scale="76" fitToHeight="4" orientation="portrait" horizontalDpi="4294967295" verticalDpi="300" r:id="rId1"/>
  <headerFooter alignWithMargins="0">
    <oddHeader>&amp;R&amp;"Times New Roman,ตัวหนา"&amp;22&amp;A</oddHeader>
    <oddFooter>&amp;C&amp;"Angsana New,Regular"Page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61">
    <pageSetUpPr fitToPage="1"/>
  </sheetPr>
  <dimension ref="A1:Y58"/>
  <sheetViews>
    <sheetView view="pageBreakPreview" topLeftCell="A22" zoomScaleSheetLayoutView="100" workbookViewId="0">
      <selection activeCell="D6" sqref="D6:N6"/>
    </sheetView>
  </sheetViews>
  <sheetFormatPr defaultColWidth="9" defaultRowHeight="19.8"/>
  <cols>
    <col min="1" max="1" width="9.375" style="146" customWidth="1"/>
    <col min="2" max="2" width="31.875" style="146" customWidth="1"/>
    <col min="3" max="3" width="8.75" style="146" customWidth="1"/>
    <col min="4" max="4" width="13.75" style="205" customWidth="1"/>
    <col min="5" max="5" width="4" style="205" customWidth="1"/>
    <col min="6" max="6" width="9.125" style="205" customWidth="1"/>
    <col min="7" max="8" width="10" style="146" customWidth="1"/>
    <col min="9" max="9" width="9.375" style="146" customWidth="1"/>
    <col min="10" max="10" width="14.375" style="146" customWidth="1"/>
    <col min="11" max="11" width="14.75" style="146" customWidth="1"/>
    <col min="12" max="12" width="3.25" style="146" customWidth="1"/>
    <col min="13" max="13" width="11.625" style="146" customWidth="1"/>
    <col min="14" max="14" width="9.375" style="146" customWidth="1"/>
    <col min="15" max="16" width="13.125" style="146" customWidth="1"/>
    <col min="17" max="17" width="11.75" style="221" customWidth="1"/>
    <col min="18" max="18" width="8.25" style="146" customWidth="1"/>
    <col min="19" max="19" width="11.875" style="146" customWidth="1"/>
    <col min="20" max="20" width="10.375" style="146" customWidth="1"/>
    <col min="21" max="21" width="10.75" style="146" customWidth="1"/>
    <col min="22" max="16384" width="9" style="146"/>
  </cols>
  <sheetData>
    <row r="1" spans="1:25" ht="35.25" customHeight="1">
      <c r="J1" s="444"/>
      <c r="O1" s="148"/>
      <c r="P1" s="148"/>
      <c r="Q1" s="218"/>
      <c r="R1" s="444"/>
      <c r="T1" s="737" t="s">
        <v>227</v>
      </c>
      <c r="U1" s="738"/>
    </row>
    <row r="2" spans="1:25" s="216" customFormat="1" ht="20.399999999999999">
      <c r="A2" s="232" t="s">
        <v>153</v>
      </c>
      <c r="B2" s="551" t="e">
        <f>#REF!</f>
        <v>#REF!</v>
      </c>
      <c r="C2" s="200"/>
      <c r="D2" s="215"/>
      <c r="E2" s="215"/>
      <c r="F2" s="215"/>
      <c r="G2" s="215"/>
      <c r="J2" s="445"/>
      <c r="O2" s="340"/>
      <c r="P2" s="340"/>
      <c r="Q2" s="218"/>
      <c r="R2" s="445"/>
      <c r="S2" s="145"/>
      <c r="T2" s="162" t="s">
        <v>11</v>
      </c>
      <c r="U2" s="182" t="s">
        <v>12</v>
      </c>
    </row>
    <row r="3" spans="1:25" s="216" customFormat="1" ht="23.25" customHeight="1">
      <c r="A3" s="233" t="s">
        <v>154</v>
      </c>
      <c r="B3" s="551" t="e">
        <f>#REF!</f>
        <v>#REF!</v>
      </c>
      <c r="C3" s="200"/>
      <c r="D3" s="217"/>
      <c r="E3" s="217"/>
      <c r="F3" s="217"/>
      <c r="G3" s="217"/>
      <c r="J3" s="445"/>
      <c r="O3" s="340"/>
      <c r="R3" s="549" t="s">
        <v>13</v>
      </c>
      <c r="S3" s="572"/>
      <c r="T3" s="621" t="s">
        <v>305</v>
      </c>
      <c r="U3" s="621" t="s">
        <v>326</v>
      </c>
    </row>
    <row r="4" spans="1:25" s="216" customFormat="1" ht="23.25" customHeight="1">
      <c r="A4" s="233" t="s">
        <v>155</v>
      </c>
      <c r="B4" s="551" t="s">
        <v>152</v>
      </c>
      <c r="C4" s="200"/>
      <c r="D4" s="217"/>
      <c r="E4" s="217"/>
      <c r="F4" s="217"/>
      <c r="G4" s="217"/>
      <c r="J4" s="445"/>
      <c r="O4" s="340"/>
      <c r="R4" s="550" t="s">
        <v>14</v>
      </c>
      <c r="S4" s="573"/>
      <c r="T4" s="574" t="s">
        <v>20</v>
      </c>
      <c r="U4" s="565"/>
    </row>
    <row r="5" spans="1:25" ht="21" customHeight="1" thickBot="1">
      <c r="A5" s="218"/>
      <c r="B5" s="218"/>
      <c r="C5" s="218"/>
      <c r="D5" s="218"/>
      <c r="E5" s="218"/>
      <c r="F5" s="218"/>
      <c r="G5" s="219"/>
      <c r="H5" s="219"/>
      <c r="I5" s="218"/>
      <c r="J5" s="220"/>
      <c r="K5" s="220"/>
      <c r="L5" s="220"/>
      <c r="M5" s="220"/>
      <c r="N5" s="218"/>
      <c r="O5" s="218"/>
      <c r="P5" s="218"/>
      <c r="Q5" s="218"/>
    </row>
    <row r="6" spans="1:25" s="145" customFormat="1" ht="21" customHeight="1" thickBot="1">
      <c r="A6" s="329"/>
      <c r="B6" s="329"/>
      <c r="C6" s="330"/>
      <c r="D6" s="739" t="e">
        <f>#REF!</f>
        <v>#REF!</v>
      </c>
      <c r="E6" s="740"/>
      <c r="F6" s="740"/>
      <c r="G6" s="741"/>
      <c r="H6" s="741"/>
      <c r="I6" s="741"/>
      <c r="J6" s="741"/>
      <c r="K6" s="741"/>
      <c r="L6" s="741"/>
      <c r="M6" s="741"/>
      <c r="N6" s="741"/>
      <c r="O6" s="739" t="e">
        <f>#REF!</f>
        <v>#REF!</v>
      </c>
      <c r="P6" s="741"/>
      <c r="Q6" s="741"/>
      <c r="R6" s="741"/>
      <c r="S6" s="741"/>
      <c r="T6" s="741"/>
      <c r="U6" s="742"/>
      <c r="V6" s="597" t="e">
        <f>#REF!</f>
        <v>#REF!</v>
      </c>
      <c r="Y6" s="242"/>
    </row>
    <row r="7" spans="1:25" s="145" customFormat="1" ht="21" customHeight="1">
      <c r="A7" s="561" t="s">
        <v>302</v>
      </c>
      <c r="B7" s="567" t="s">
        <v>89</v>
      </c>
      <c r="C7" s="561" t="s">
        <v>161</v>
      </c>
      <c r="D7" s="751" t="s">
        <v>304</v>
      </c>
      <c r="E7" s="752"/>
      <c r="F7" s="748" t="s">
        <v>90</v>
      </c>
      <c r="G7" s="749"/>
      <c r="H7" s="749"/>
      <c r="I7" s="750"/>
      <c r="J7" s="162" t="e">
        <f>#REF!</f>
        <v>#REF!</v>
      </c>
      <c r="K7" s="755" t="e">
        <f>#REF!</f>
        <v>#REF!</v>
      </c>
      <c r="L7" s="756"/>
      <c r="M7" s="743" t="s">
        <v>69</v>
      </c>
      <c r="N7" s="744"/>
      <c r="O7" s="611" t="e">
        <f>#REF!</f>
        <v>#REF!</v>
      </c>
      <c r="P7" s="162" t="e">
        <f>#REF!</f>
        <v>#REF!</v>
      </c>
      <c r="Q7" s="745" t="s">
        <v>69</v>
      </c>
      <c r="R7" s="746"/>
      <c r="S7" s="162" t="e">
        <f>#REF!</f>
        <v>#REF!</v>
      </c>
      <c r="T7" s="745" t="s">
        <v>69</v>
      </c>
      <c r="U7" s="747"/>
      <c r="V7" s="213" t="s">
        <v>47</v>
      </c>
      <c r="Y7" s="242"/>
    </row>
    <row r="8" spans="1:25" s="145" customFormat="1" ht="21" customHeight="1">
      <c r="A8" s="562" t="s">
        <v>93</v>
      </c>
      <c r="B8" s="183"/>
      <c r="C8" s="562" t="s">
        <v>303</v>
      </c>
      <c r="D8" s="753" t="s">
        <v>322</v>
      </c>
      <c r="E8" s="754"/>
      <c r="F8" s="513" t="s">
        <v>254</v>
      </c>
      <c r="G8" s="181" t="s">
        <v>91</v>
      </c>
      <c r="H8" s="187" t="s">
        <v>92</v>
      </c>
      <c r="I8" s="513" t="s">
        <v>254</v>
      </c>
      <c r="J8" s="184" t="e">
        <f>#REF!</f>
        <v>#REF!</v>
      </c>
      <c r="K8" s="753" t="e">
        <f>#REF!</f>
        <v>#REF!</v>
      </c>
      <c r="L8" s="754"/>
      <c r="M8" s="185" t="s">
        <v>94</v>
      </c>
      <c r="N8" s="596" t="s">
        <v>95</v>
      </c>
      <c r="O8" s="603" t="e">
        <f>#REF!</f>
        <v>#REF!</v>
      </c>
      <c r="P8" s="184" t="e">
        <f>#REF!</f>
        <v>#REF!</v>
      </c>
      <c r="Q8" s="185" t="s">
        <v>94</v>
      </c>
      <c r="R8" s="185" t="s">
        <v>95</v>
      </c>
      <c r="S8" s="184" t="e">
        <f>#REF!</f>
        <v>#REF!</v>
      </c>
      <c r="T8" s="187" t="s">
        <v>94</v>
      </c>
      <c r="U8" s="604" t="s">
        <v>95</v>
      </c>
      <c r="V8" s="598" t="e">
        <f>#REF!</f>
        <v>#REF!</v>
      </c>
      <c r="Y8" s="242"/>
    </row>
    <row r="9" spans="1:25" ht="21" customHeight="1">
      <c r="A9" s="503"/>
      <c r="B9" s="164"/>
      <c r="C9" s="169"/>
      <c r="D9" s="159"/>
      <c r="E9" s="157"/>
      <c r="F9" s="159"/>
      <c r="G9" s="152"/>
      <c r="H9" s="163"/>
      <c r="I9" s="163"/>
      <c r="J9" s="163"/>
      <c r="K9" s="163"/>
      <c r="L9" s="272"/>
      <c r="M9" s="170"/>
      <c r="N9" s="599"/>
      <c r="O9" s="605"/>
      <c r="P9" s="163"/>
      <c r="Q9" s="163"/>
      <c r="R9" s="163"/>
      <c r="S9" s="163"/>
      <c r="T9" s="160"/>
      <c r="U9" s="606"/>
      <c r="V9" s="602"/>
    </row>
    <row r="10" spans="1:25" ht="21" customHeight="1">
      <c r="A10" s="507">
        <v>42105</v>
      </c>
      <c r="B10" s="277" t="e">
        <f>IF(A10&lt;&gt;"",(VLOOKUP(A10,#REF!,2)),"")</f>
        <v>#REF!</v>
      </c>
      <c r="C10" s="566"/>
      <c r="D10" s="278" t="e">
        <f>IF(A10&lt;&gt;"",(VLOOKUP(A10,#REF!,3)),"")</f>
        <v>#REF!</v>
      </c>
      <c r="E10" s="554" t="s">
        <v>157</v>
      </c>
      <c r="F10" s="564"/>
      <c r="G10" s="563" t="e">
        <f>IF(A10&lt;&gt;"",(VLOOKUP(A10,#REF!,4)),"")</f>
        <v>#REF!</v>
      </c>
      <c r="H10" s="446" t="e">
        <f>IF(A10&lt;&gt;"",(VLOOKUP(A10,#REF!,5)),"")</f>
        <v>#REF!</v>
      </c>
      <c r="I10" s="568"/>
      <c r="J10" s="446" t="e">
        <f>IF(A10&lt;&gt;"",(VLOOKUP(A10,#REF!,6)),"")</f>
        <v>#REF!</v>
      </c>
      <c r="K10" s="446" t="e">
        <f>IF(A10&lt;&gt;"",(VLOOKUP(A10,#REF!,8)),"")</f>
        <v>#REF!</v>
      </c>
      <c r="L10" s="569" t="s">
        <v>30</v>
      </c>
      <c r="M10" s="552" t="e">
        <f>J10-K10</f>
        <v>#REF!</v>
      </c>
      <c r="N10" s="600" t="e">
        <f>M10/K10</f>
        <v>#REF!</v>
      </c>
      <c r="O10" s="607" t="e">
        <f>J10-V10</f>
        <v>#REF!</v>
      </c>
      <c r="P10" s="446" t="e">
        <f>IF(A10&lt;&gt;"",(VLOOKUP(A10,#REF!,11)),"0")</f>
        <v>#REF!</v>
      </c>
      <c r="Q10" s="446" t="e">
        <f>O10-P10</f>
        <v>#REF!</v>
      </c>
      <c r="R10" s="553" t="e">
        <f>Q10/P10</f>
        <v>#REF!</v>
      </c>
      <c r="S10" s="446" t="e">
        <f>IF(A10&lt;&gt;"",(VLOOKUP(A10,#REF!,9)),"0")</f>
        <v>#REF!</v>
      </c>
      <c r="T10" s="552" t="e">
        <f>O10-S10</f>
        <v>#REF!</v>
      </c>
      <c r="U10" s="608" t="e">
        <f>T10/S10</f>
        <v>#REF!</v>
      </c>
      <c r="V10" s="609" t="e">
        <f>IF(A10&lt;&gt;"",(VLOOKUP(A10,#REF!,10)),"0")</f>
        <v>#REF!</v>
      </c>
    </row>
    <row r="11" spans="1:25" ht="21" customHeight="1">
      <c r="A11" s="503"/>
      <c r="B11" s="164"/>
      <c r="C11" s="189"/>
      <c r="D11" s="159"/>
      <c r="E11" s="157"/>
      <c r="F11" s="274"/>
      <c r="G11" s="152"/>
      <c r="H11" s="163"/>
      <c r="I11" s="163"/>
      <c r="J11" s="163"/>
      <c r="K11" s="163"/>
      <c r="L11" s="272"/>
      <c r="M11" s="160"/>
      <c r="N11" s="599"/>
      <c r="O11" s="605"/>
      <c r="P11" s="163"/>
      <c r="Q11" s="163"/>
      <c r="R11" s="167"/>
      <c r="S11" s="163"/>
      <c r="T11" s="160"/>
      <c r="U11" s="606"/>
      <c r="V11" s="602"/>
    </row>
    <row r="12" spans="1:25" ht="21" customHeight="1" thickBot="1">
      <c r="A12" s="171"/>
      <c r="B12" s="172" t="s">
        <v>138</v>
      </c>
      <c r="C12" s="172"/>
      <c r="D12" s="179" t="e">
        <f>SUM(D9:D11)</f>
        <v>#REF!</v>
      </c>
      <c r="E12" s="179"/>
      <c r="F12" s="179"/>
      <c r="G12" s="179" t="e">
        <f>SUM(G9:G11)</f>
        <v>#REF!</v>
      </c>
      <c r="H12" s="179" t="e">
        <f>SUM(H9:H11)</f>
        <v>#REF!</v>
      </c>
      <c r="I12" s="179"/>
      <c r="J12" s="179" t="e">
        <f>SUM(J9:J11)</f>
        <v>#REF!</v>
      </c>
      <c r="K12" s="179" t="e">
        <f>SUM(K9:K11)</f>
        <v>#REF!</v>
      </c>
      <c r="L12" s="179"/>
      <c r="M12" s="174" t="e">
        <f>J12-K12</f>
        <v>#REF!</v>
      </c>
      <c r="N12" s="601" t="e">
        <f>M12/K12</f>
        <v>#REF!</v>
      </c>
      <c r="O12" s="612" t="e">
        <f>SUM(O9:O11)</f>
        <v>#REF!</v>
      </c>
      <c r="P12" s="173" t="e">
        <f>SUM(P9:P11)</f>
        <v>#REF!</v>
      </c>
      <c r="Q12" s="165" t="e">
        <f>O12-P12</f>
        <v>#REF!</v>
      </c>
      <c r="R12" s="175" t="e">
        <f>Q12/P12</f>
        <v>#REF!</v>
      </c>
      <c r="S12" s="173" t="e">
        <f>SUM(S9:S11)</f>
        <v>#REF!</v>
      </c>
      <c r="T12" s="174" t="e">
        <f>O12-S12</f>
        <v>#REF!</v>
      </c>
      <c r="U12" s="610" t="e">
        <f>T12/S12</f>
        <v>#REF!</v>
      </c>
      <c r="V12" s="231" t="e">
        <f>SUM(V9:V11)</f>
        <v>#REF!</v>
      </c>
      <c r="W12" s="148"/>
    </row>
    <row r="13" spans="1:25" ht="21" customHeight="1" thickTop="1">
      <c r="D13" s="570" t="s">
        <v>255</v>
      </c>
      <c r="G13" s="570" t="s">
        <v>255</v>
      </c>
      <c r="H13" s="570" t="s">
        <v>255</v>
      </c>
      <c r="I13" s="152"/>
      <c r="J13" s="570" t="s">
        <v>255</v>
      </c>
      <c r="K13" s="570" t="s">
        <v>255</v>
      </c>
      <c r="M13" s="570" t="s">
        <v>255</v>
      </c>
      <c r="O13" s="570" t="s">
        <v>255</v>
      </c>
      <c r="P13" s="570" t="s">
        <v>255</v>
      </c>
      <c r="Q13" s="570" t="s">
        <v>255</v>
      </c>
      <c r="S13" s="570" t="s">
        <v>255</v>
      </c>
      <c r="T13" s="570" t="s">
        <v>255</v>
      </c>
    </row>
    <row r="14" spans="1:25" ht="21" customHeight="1">
      <c r="D14" s="571" t="s">
        <v>235</v>
      </c>
      <c r="G14" s="333"/>
      <c r="J14" s="571" t="s">
        <v>235</v>
      </c>
      <c r="K14" s="571" t="s">
        <v>235</v>
      </c>
      <c r="M14" s="333"/>
      <c r="O14" s="571" t="s">
        <v>235</v>
      </c>
      <c r="P14" s="571" t="s">
        <v>235</v>
      </c>
      <c r="Q14" s="333"/>
      <c r="S14" s="571" t="s">
        <v>235</v>
      </c>
      <c r="T14" s="333"/>
    </row>
    <row r="15" spans="1:25" ht="21" customHeight="1">
      <c r="D15" s="333"/>
      <c r="G15" s="333"/>
      <c r="J15" s="351"/>
      <c r="K15" s="333"/>
      <c r="M15" s="333"/>
      <c r="O15" s="333"/>
      <c r="P15" s="333"/>
      <c r="Q15" s="333"/>
      <c r="S15" s="333"/>
      <c r="T15" s="333"/>
    </row>
    <row r="16" spans="1:25" ht="21" customHeight="1">
      <c r="A16" s="582" t="s">
        <v>282</v>
      </c>
      <c r="B16" s="148"/>
      <c r="D16" s="333"/>
      <c r="G16" s="333"/>
      <c r="J16" s="351"/>
      <c r="K16" s="333"/>
      <c r="M16" s="333"/>
      <c r="O16" s="333"/>
      <c r="P16" s="333"/>
      <c r="Q16" s="333"/>
      <c r="S16" s="333"/>
      <c r="T16" s="333"/>
    </row>
    <row r="17" spans="1:20" ht="21" customHeight="1">
      <c r="B17" s="504" t="s">
        <v>329</v>
      </c>
      <c r="D17" s="333"/>
      <c r="G17" s="333"/>
      <c r="J17" s="351"/>
      <c r="K17" s="333"/>
      <c r="M17" s="333"/>
      <c r="O17" s="333"/>
      <c r="P17" s="333"/>
      <c r="Q17" s="333"/>
      <c r="S17" s="333"/>
      <c r="T17" s="333"/>
    </row>
    <row r="18" spans="1:20" ht="21" customHeight="1">
      <c r="B18" s="148" t="s">
        <v>328</v>
      </c>
      <c r="D18" s="333"/>
      <c r="G18" s="333"/>
      <c r="J18" s="351"/>
      <c r="K18" s="333"/>
      <c r="M18" s="333"/>
      <c r="O18" s="333"/>
      <c r="P18" s="333"/>
      <c r="Q18" s="333"/>
      <c r="S18" s="333"/>
      <c r="T18" s="333"/>
    </row>
    <row r="19" spans="1:20" ht="21" customHeight="1">
      <c r="B19" s="148" t="s">
        <v>327</v>
      </c>
      <c r="D19" s="333"/>
      <c r="G19" s="333"/>
      <c r="J19" s="351"/>
      <c r="K19" s="333"/>
      <c r="M19" s="333"/>
      <c r="O19" s="333"/>
      <c r="P19" s="333"/>
      <c r="Q19" s="333"/>
      <c r="S19" s="333"/>
      <c r="T19" s="333"/>
    </row>
    <row r="20" spans="1:20" ht="21" customHeight="1">
      <c r="A20" s="148"/>
      <c r="B20" s="148"/>
      <c r="D20" s="333"/>
      <c r="G20" s="333"/>
      <c r="J20" s="351"/>
      <c r="K20" s="333"/>
      <c r="M20" s="333"/>
      <c r="O20" s="333"/>
      <c r="P20" s="333"/>
      <c r="Q20" s="333"/>
      <c r="S20" s="333"/>
      <c r="T20" s="333"/>
    </row>
    <row r="21" spans="1:20" ht="21" customHeight="1">
      <c r="B21" s="146" t="s">
        <v>330</v>
      </c>
      <c r="D21" s="333"/>
      <c r="G21" s="333"/>
      <c r="J21" s="351"/>
      <c r="K21" s="333"/>
      <c r="M21" s="333"/>
      <c r="O21" s="333"/>
      <c r="P21" s="333"/>
      <c r="Q21" s="333"/>
      <c r="S21" s="333"/>
      <c r="T21" s="333"/>
    </row>
    <row r="22" spans="1:20" ht="21" customHeight="1">
      <c r="B22" s="146" t="s">
        <v>331</v>
      </c>
      <c r="D22" s="333"/>
      <c r="G22" s="333"/>
      <c r="J22" s="351"/>
      <c r="K22" s="333"/>
      <c r="M22" s="333"/>
      <c r="O22" s="333"/>
      <c r="P22" s="333"/>
      <c r="Q22" s="333"/>
      <c r="S22" s="333"/>
      <c r="T22" s="333"/>
    </row>
    <row r="23" spans="1:20" ht="21" customHeight="1">
      <c r="B23" s="146" t="s">
        <v>332</v>
      </c>
      <c r="D23" s="333"/>
      <c r="G23" s="333"/>
      <c r="J23" s="351"/>
      <c r="K23" s="333"/>
      <c r="M23" s="333"/>
      <c r="O23" s="333"/>
      <c r="P23" s="333"/>
      <c r="Q23" s="333"/>
      <c r="S23" s="333"/>
      <c r="T23" s="333"/>
    </row>
    <row r="24" spans="1:20" ht="21" customHeight="1">
      <c r="D24" s="333"/>
      <c r="G24" s="333"/>
      <c r="J24" s="351"/>
      <c r="K24" s="333"/>
      <c r="M24" s="333"/>
      <c r="O24" s="333"/>
      <c r="P24" s="333"/>
      <c r="Q24" s="333"/>
      <c r="S24" s="333"/>
      <c r="T24" s="333"/>
    </row>
    <row r="25" spans="1:20" ht="21" customHeight="1">
      <c r="D25" s="333"/>
      <c r="G25" s="333"/>
      <c r="J25" s="351"/>
      <c r="K25" s="333"/>
      <c r="M25" s="333"/>
      <c r="O25" s="333"/>
      <c r="P25" s="333"/>
      <c r="Q25" s="333"/>
      <c r="S25" s="333"/>
      <c r="T25" s="333"/>
    </row>
    <row r="26" spans="1:20" ht="21" customHeight="1">
      <c r="D26" s="333"/>
      <c r="G26" s="333"/>
      <c r="J26" s="351"/>
      <c r="K26" s="333"/>
      <c r="M26" s="333"/>
      <c r="O26" s="333"/>
      <c r="P26" s="333"/>
      <c r="Q26" s="333"/>
      <c r="S26" s="333"/>
      <c r="T26" s="333"/>
    </row>
    <row r="27" spans="1:20" ht="21" customHeight="1">
      <c r="D27" s="333"/>
      <c r="G27" s="333"/>
      <c r="J27" s="351"/>
      <c r="K27" s="333"/>
      <c r="M27" s="333"/>
      <c r="O27" s="333"/>
      <c r="P27" s="333"/>
      <c r="Q27" s="333"/>
      <c r="S27" s="333"/>
      <c r="T27" s="333"/>
    </row>
    <row r="28" spans="1:20" ht="21" customHeight="1">
      <c r="D28" s="333"/>
      <c r="G28" s="333"/>
      <c r="J28" s="351"/>
      <c r="K28" s="333"/>
      <c r="M28" s="333"/>
      <c r="O28" s="333"/>
      <c r="P28" s="333"/>
      <c r="Q28" s="333"/>
      <c r="S28" s="333"/>
      <c r="T28" s="333"/>
    </row>
    <row r="29" spans="1:20" ht="21" customHeight="1">
      <c r="B29" s="480"/>
      <c r="D29" s="333"/>
      <c r="G29" s="333"/>
      <c r="J29" s="351"/>
      <c r="K29" s="333"/>
      <c r="M29" s="333"/>
      <c r="O29" s="333"/>
      <c r="P29" s="333"/>
      <c r="Q29" s="333"/>
      <c r="S29" s="333"/>
      <c r="T29" s="333"/>
    </row>
    <row r="30" spans="1:20" ht="21" customHeight="1">
      <c r="A30" s="357"/>
      <c r="D30" s="333"/>
      <c r="G30" s="333"/>
      <c r="J30" s="351"/>
      <c r="K30" s="333"/>
      <c r="M30" s="333"/>
      <c r="O30" s="333"/>
      <c r="P30" s="333"/>
      <c r="Q30" s="333"/>
      <c r="S30" s="333"/>
      <c r="T30" s="333"/>
    </row>
    <row r="31" spans="1:20" ht="21" customHeight="1">
      <c r="A31" s="356"/>
      <c r="D31" s="333"/>
      <c r="G31" s="333"/>
      <c r="J31" s="351"/>
      <c r="K31" s="333"/>
      <c r="M31" s="333"/>
      <c r="O31" s="333"/>
      <c r="P31" s="333"/>
      <c r="Q31" s="333"/>
      <c r="S31" s="333"/>
      <c r="T31" s="333"/>
    </row>
    <row r="32" spans="1:20" ht="21" customHeight="1">
      <c r="A32" s="355"/>
      <c r="D32" s="333"/>
      <c r="G32" s="333"/>
      <c r="J32" s="351"/>
      <c r="K32" s="333"/>
      <c r="M32" s="333"/>
      <c r="O32" s="333"/>
      <c r="P32" s="333"/>
      <c r="Q32" s="333"/>
      <c r="S32" s="333"/>
      <c r="T32" s="333"/>
    </row>
    <row r="33" spans="1:16" ht="21" customHeight="1">
      <c r="A33" s="556" t="s">
        <v>298</v>
      </c>
      <c r="B33" s="557"/>
      <c r="J33" s="351"/>
    </row>
    <row r="34" spans="1:16" ht="21" customHeight="1">
      <c r="A34" s="555" t="s">
        <v>157</v>
      </c>
      <c r="B34" s="558" t="s">
        <v>299</v>
      </c>
      <c r="J34" s="351"/>
    </row>
    <row r="35" spans="1:16" ht="21" customHeight="1">
      <c r="A35" s="555" t="s">
        <v>30</v>
      </c>
      <c r="B35" s="558" t="s">
        <v>323</v>
      </c>
      <c r="J35" s="351"/>
    </row>
    <row r="36" spans="1:16" ht="21" hidden="1" customHeight="1">
      <c r="A36" s="555" t="s">
        <v>297</v>
      </c>
      <c r="B36" s="558" t="s">
        <v>301</v>
      </c>
      <c r="J36" s="351"/>
    </row>
    <row r="37" spans="1:16" ht="21" customHeight="1">
      <c r="A37" s="559" t="s">
        <v>255</v>
      </c>
      <c r="B37" s="558" t="s">
        <v>300</v>
      </c>
      <c r="J37" s="351"/>
    </row>
    <row r="38" spans="1:16" ht="21" customHeight="1"/>
    <row r="39" spans="1:16" ht="21" customHeight="1">
      <c r="A39" s="335" t="s">
        <v>110</v>
      </c>
      <c r="B39" s="234"/>
      <c r="C39" s="144"/>
      <c r="D39" s="146"/>
      <c r="E39" s="146"/>
      <c r="F39" s="146"/>
      <c r="G39" s="152"/>
      <c r="H39" s="152"/>
      <c r="I39" s="152"/>
      <c r="J39" s="152"/>
      <c r="K39" s="152"/>
      <c r="L39" s="152"/>
    </row>
    <row r="40" spans="1:16" ht="21" customHeight="1">
      <c r="A40" s="336" t="s">
        <v>146</v>
      </c>
      <c r="B40" s="234"/>
      <c r="C40" s="144"/>
      <c r="D40" s="146"/>
      <c r="E40" s="146"/>
      <c r="F40" s="146"/>
      <c r="G40" s="152"/>
      <c r="H40" s="152"/>
      <c r="I40" s="152"/>
      <c r="J40" s="152"/>
      <c r="K40" s="152"/>
      <c r="L40" s="152"/>
    </row>
    <row r="41" spans="1:16" ht="21" customHeight="1">
      <c r="A41" s="339"/>
      <c r="C41" s="144"/>
      <c r="D41" s="146"/>
      <c r="E41" s="146"/>
      <c r="F41" s="146"/>
      <c r="G41" s="152"/>
      <c r="H41" s="152"/>
      <c r="I41" s="152"/>
    </row>
    <row r="42" spans="1:16" ht="21" customHeight="1">
      <c r="A42" s="341"/>
      <c r="B42" s="148"/>
      <c r="C42" s="128"/>
      <c r="D42" s="148"/>
      <c r="E42" s="148"/>
      <c r="F42" s="148"/>
      <c r="G42" s="157"/>
      <c r="H42" s="157"/>
      <c r="I42" s="157"/>
      <c r="J42" s="148"/>
      <c r="K42" s="148"/>
      <c r="L42" s="148"/>
      <c r="M42" s="148"/>
      <c r="N42" s="148"/>
      <c r="O42" s="148"/>
    </row>
    <row r="43" spans="1:16" ht="21" customHeight="1">
      <c r="A43" s="148"/>
      <c r="B43" s="148"/>
      <c r="C43" s="128"/>
      <c r="D43" s="148"/>
      <c r="E43" s="148"/>
      <c r="F43" s="148"/>
      <c r="G43" s="157"/>
      <c r="H43" s="157"/>
      <c r="I43" s="157"/>
      <c r="J43" s="148"/>
      <c r="K43" s="148"/>
      <c r="L43" s="148"/>
      <c r="M43" s="148"/>
      <c r="N43" s="148"/>
      <c r="O43" s="148"/>
    </row>
    <row r="44" spans="1:16" ht="21" customHeight="1">
      <c r="A44" s="342"/>
      <c r="B44" s="332"/>
      <c r="C44" s="128"/>
      <c r="D44" s="148"/>
      <c r="E44" s="148"/>
      <c r="F44" s="148"/>
      <c r="G44" s="157"/>
      <c r="H44" s="157"/>
      <c r="I44" s="157"/>
      <c r="J44" s="148"/>
      <c r="K44" s="148"/>
      <c r="L44" s="148"/>
      <c r="M44" s="148"/>
      <c r="N44" s="148"/>
      <c r="O44" s="148"/>
    </row>
    <row r="45" spans="1:16" ht="21" customHeight="1">
      <c r="A45" s="343"/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</row>
    <row r="46" spans="1:16" ht="21" customHeight="1">
      <c r="A46" s="344"/>
      <c r="B46" s="243"/>
      <c r="C46" s="243"/>
      <c r="D46" s="736"/>
      <c r="E46" s="736"/>
      <c r="F46" s="736"/>
      <c r="G46" s="736"/>
      <c r="H46" s="280"/>
      <c r="I46" s="280"/>
      <c r="J46" s="736"/>
      <c r="K46" s="736"/>
      <c r="L46" s="334"/>
      <c r="M46" s="243"/>
      <c r="N46" s="243"/>
      <c r="O46" s="243"/>
      <c r="P46" s="234"/>
    </row>
    <row r="47" spans="1:16" ht="21" customHeight="1">
      <c r="A47" s="148"/>
      <c r="B47" s="243"/>
      <c r="C47" s="243"/>
      <c r="D47" s="334"/>
      <c r="E47" s="334"/>
      <c r="F47" s="334"/>
      <c r="G47" s="334"/>
      <c r="H47" s="243"/>
      <c r="I47" s="243"/>
      <c r="J47" s="334"/>
      <c r="K47" s="334"/>
      <c r="L47" s="334"/>
      <c r="M47" s="243"/>
      <c r="N47" s="345"/>
      <c r="O47" s="243"/>
      <c r="P47" s="234"/>
    </row>
    <row r="48" spans="1:16" ht="23.4">
      <c r="A48" s="341"/>
      <c r="B48" s="148"/>
      <c r="C48" s="243"/>
      <c r="D48" s="334"/>
      <c r="E48" s="334"/>
      <c r="F48" s="334"/>
      <c r="G48" s="334"/>
      <c r="H48" s="243"/>
      <c r="I48" s="243"/>
      <c r="J48" s="334"/>
      <c r="K48" s="334"/>
      <c r="L48" s="334"/>
      <c r="M48" s="243"/>
      <c r="N48" s="345"/>
      <c r="O48" s="243"/>
      <c r="P48" s="234"/>
    </row>
    <row r="49" spans="1:16" ht="23.4">
      <c r="A49" s="346"/>
      <c r="B49" s="148"/>
      <c r="C49" s="334"/>
      <c r="D49" s="243"/>
      <c r="E49" s="243"/>
      <c r="F49" s="243"/>
      <c r="G49" s="338"/>
      <c r="H49" s="338"/>
      <c r="I49" s="338"/>
      <c r="J49" s="243"/>
      <c r="K49" s="338"/>
      <c r="L49" s="338"/>
      <c r="M49" s="243"/>
      <c r="N49" s="334"/>
      <c r="O49" s="243"/>
      <c r="P49" s="234"/>
    </row>
    <row r="50" spans="1:16" ht="23.4">
      <c r="A50" s="346"/>
      <c r="B50" s="148"/>
      <c r="C50" s="334"/>
      <c r="D50" s="243"/>
      <c r="E50" s="243"/>
      <c r="F50" s="243"/>
      <c r="G50" s="338"/>
      <c r="H50" s="338"/>
      <c r="I50" s="338"/>
      <c r="J50" s="243"/>
      <c r="K50" s="338"/>
      <c r="L50" s="338"/>
      <c r="M50" s="243"/>
      <c r="N50" s="334"/>
      <c r="O50" s="243"/>
      <c r="P50" s="234"/>
    </row>
    <row r="51" spans="1:16" ht="23.4">
      <c r="A51" s="346"/>
      <c r="B51" s="148"/>
      <c r="C51" s="334"/>
      <c r="D51" s="243"/>
      <c r="E51" s="243"/>
      <c r="F51" s="243"/>
      <c r="G51" s="338"/>
      <c r="H51" s="338"/>
      <c r="I51" s="338"/>
      <c r="J51" s="243"/>
      <c r="K51" s="338"/>
      <c r="L51" s="338"/>
      <c r="M51" s="243"/>
      <c r="N51" s="347"/>
      <c r="O51" s="243"/>
      <c r="P51" s="234"/>
    </row>
    <row r="52" spans="1:16" ht="23.4">
      <c r="A52" s="348"/>
      <c r="B52" s="148"/>
      <c r="C52" s="334"/>
      <c r="D52" s="243"/>
      <c r="E52" s="243"/>
      <c r="F52" s="243"/>
      <c r="G52" s="338"/>
      <c r="H52" s="338"/>
      <c r="I52" s="338"/>
      <c r="J52" s="243"/>
      <c r="K52" s="338"/>
      <c r="L52" s="338"/>
      <c r="M52" s="243"/>
      <c r="N52" s="334"/>
      <c r="O52" s="243"/>
      <c r="P52" s="234"/>
    </row>
    <row r="53" spans="1:16" ht="23.4">
      <c r="A53" s="348"/>
      <c r="B53" s="148"/>
      <c r="C53" s="334"/>
      <c r="D53" s="243"/>
      <c r="E53" s="243"/>
      <c r="F53" s="243"/>
      <c r="G53" s="338"/>
      <c r="H53" s="338"/>
      <c r="I53" s="338"/>
      <c r="J53" s="243"/>
      <c r="K53" s="338"/>
      <c r="L53" s="338"/>
      <c r="M53" s="243"/>
      <c r="N53" s="334"/>
      <c r="O53" s="243"/>
      <c r="P53" s="234"/>
    </row>
    <row r="54" spans="1:16" ht="23.4">
      <c r="A54" s="341"/>
      <c r="B54" s="148"/>
      <c r="C54" s="334"/>
      <c r="D54" s="243"/>
      <c r="E54" s="243"/>
      <c r="F54" s="243"/>
      <c r="G54" s="338"/>
      <c r="H54" s="338"/>
      <c r="I54" s="338"/>
      <c r="J54" s="243"/>
      <c r="K54" s="338"/>
      <c r="L54" s="338"/>
      <c r="M54" s="243"/>
      <c r="N54" s="334"/>
      <c r="O54" s="243"/>
      <c r="P54" s="234"/>
    </row>
    <row r="55" spans="1:16" ht="23.4">
      <c r="A55" s="346"/>
      <c r="B55" s="148"/>
      <c r="C55" s="334"/>
      <c r="D55" s="243"/>
      <c r="E55" s="243"/>
      <c r="F55" s="243"/>
      <c r="G55" s="338"/>
      <c r="H55" s="338"/>
      <c r="I55" s="338"/>
      <c r="J55" s="243"/>
      <c r="K55" s="338"/>
      <c r="L55" s="338"/>
      <c r="M55" s="243"/>
      <c r="N55" s="334"/>
      <c r="O55" s="243"/>
      <c r="P55" s="234"/>
    </row>
    <row r="56" spans="1:16" ht="23.4">
      <c r="A56" s="348"/>
      <c r="B56" s="148"/>
      <c r="C56" s="334"/>
      <c r="D56" s="243"/>
      <c r="E56" s="243"/>
      <c r="F56" s="243"/>
      <c r="G56" s="338"/>
      <c r="H56" s="338"/>
      <c r="I56" s="338"/>
      <c r="J56" s="243"/>
      <c r="K56" s="338"/>
      <c r="L56" s="338"/>
      <c r="M56" s="243"/>
      <c r="N56" s="347"/>
      <c r="O56" s="243"/>
      <c r="P56" s="234"/>
    </row>
    <row r="57" spans="1:16" ht="23.4">
      <c r="A57" s="341"/>
      <c r="B57" s="148"/>
      <c r="C57" s="243"/>
      <c r="D57" s="349"/>
      <c r="E57" s="349"/>
      <c r="F57" s="349"/>
      <c r="G57" s="243"/>
      <c r="H57" s="243"/>
      <c r="I57" s="243"/>
      <c r="J57" s="349"/>
      <c r="K57" s="243"/>
      <c r="L57" s="243"/>
      <c r="M57" s="243"/>
      <c r="N57" s="148"/>
      <c r="O57" s="243"/>
      <c r="P57" s="234"/>
    </row>
    <row r="58" spans="1:16" ht="23.4">
      <c r="B58" s="234"/>
      <c r="C58" s="234"/>
      <c r="D58" s="253"/>
      <c r="E58" s="253"/>
      <c r="F58" s="253"/>
      <c r="G58" s="234"/>
      <c r="H58" s="234"/>
      <c r="I58" s="234"/>
      <c r="J58" s="234"/>
      <c r="K58" s="234"/>
      <c r="L58" s="234"/>
      <c r="M58" s="234"/>
      <c r="N58" s="234"/>
      <c r="O58" s="234"/>
      <c r="P58" s="234"/>
    </row>
  </sheetData>
  <mergeCells count="13">
    <mergeCell ref="D46:G46"/>
    <mergeCell ref="J46:K46"/>
    <mergeCell ref="T1:U1"/>
    <mergeCell ref="D6:N6"/>
    <mergeCell ref="O6:U6"/>
    <mergeCell ref="M7:N7"/>
    <mergeCell ref="Q7:R7"/>
    <mergeCell ref="T7:U7"/>
    <mergeCell ref="F7:I7"/>
    <mergeCell ref="D7:E7"/>
    <mergeCell ref="D8:E8"/>
    <mergeCell ref="K7:L7"/>
    <mergeCell ref="K8:L8"/>
  </mergeCells>
  <phoneticPr fontId="0" type="noConversion"/>
  <pageMargins left="0.31496062992125984" right="0.19685039370078741" top="0.47244094488188981" bottom="0.39370078740157483" header="0.23622047244094491" footer="0.39370078740157483"/>
  <pageSetup paperSize="9" scale="65" fitToHeight="2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11</vt:i4>
      </vt:variant>
    </vt:vector>
  </HeadingPairs>
  <TitlesOfParts>
    <vt:vector size="23" baseType="lpstr">
      <vt:lpstr>BS</vt:lpstr>
      <vt:lpstr>PL</vt:lpstr>
      <vt:lpstr>Change EQU </vt:lpstr>
      <vt:lpstr>CF</vt:lpstr>
      <vt:lpstr>เก็บ note</vt:lpstr>
      <vt:lpstr>7 AIT</vt:lpstr>
      <vt:lpstr>8 Exim</vt:lpstr>
      <vt:lpstr>R1</vt:lpstr>
      <vt:lpstr>R2</vt:lpstr>
      <vt:lpstr>R3</vt:lpstr>
      <vt:lpstr>PASS ADJ</vt:lpstr>
      <vt:lpstr>E600.40</vt:lpstr>
      <vt:lpstr>'7 AIT'!Print_Area</vt:lpstr>
      <vt:lpstr>'8 Exim'!Print_Area</vt:lpstr>
      <vt:lpstr>BS!Print_Area</vt:lpstr>
      <vt:lpstr>CF!Print_Area</vt:lpstr>
      <vt:lpstr>'Change EQU '!Print_Area</vt:lpstr>
      <vt:lpstr>E600.40!Print_Area</vt:lpstr>
      <vt:lpstr>'PASS ADJ'!Print_Area</vt:lpstr>
      <vt:lpstr>PL!Print_Area</vt:lpstr>
      <vt:lpstr>'R1'!Print_Area</vt:lpstr>
      <vt:lpstr>'เก็บ note'!Print_Area</vt:lpstr>
      <vt:lpstr>'เก็บ note'!Print_Titles</vt:lpstr>
    </vt:vector>
  </TitlesOfParts>
  <Company>ANS Audit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สุภาพร สุขี</cp:lastModifiedBy>
  <cp:lastPrinted>2020-08-05T09:02:38Z</cp:lastPrinted>
  <dcterms:created xsi:type="dcterms:W3CDTF">2002-01-18T02:42:11Z</dcterms:created>
  <dcterms:modified xsi:type="dcterms:W3CDTF">2020-08-07T02:47:49Z</dcterms:modified>
</cp:coreProperties>
</file>