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8E6EC305-C67E-4CFA-AA97-2494F4DF5823}" xr6:coauthVersionLast="45" xr6:coauthVersionMax="45" xr10:uidLastSave="{00000000-0000-0000-0000-000000000000}"/>
  <bookViews>
    <workbookView xWindow="-120" yWindow="-120" windowWidth="20730" windowHeight="11160" tabRatio="754" firstSheet="9" activeTab="9" xr2:uid="{00000000-000D-0000-FFFF-FFFF00000000}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" sheetId="4" r:id="rId13"/>
    <sheet name="SHAREHOLDERS'EQUITY (2)" sheetId="21" r:id="rId14"/>
    <sheet name="SHAREHOLDERS'EQUITY (3)" sheetId="22" state="hidden" r:id="rId15"/>
    <sheet name="CASH FLOWS 1" sheetId="7" r:id="rId16"/>
    <sheet name="CASH FLOWS 2" sheetId="8" r:id="rId17"/>
  </sheets>
  <definedNames>
    <definedName name="\d" localSheetId="13">#REF!</definedName>
    <definedName name="\d" localSheetId="14">#REF!</definedName>
    <definedName name="\d">#REF!</definedName>
    <definedName name="\f" localSheetId="13">#REF!</definedName>
    <definedName name="\f" localSheetId="14">#REF!</definedName>
    <definedName name="\f">#REF!</definedName>
    <definedName name="\g" localSheetId="13">#REF!</definedName>
    <definedName name="\g" localSheetId="14">#REF!</definedName>
    <definedName name="\g">#REF!</definedName>
    <definedName name="\h" localSheetId="13">#REF!</definedName>
    <definedName name="\h" localSheetId="14">#REF!</definedName>
    <definedName name="\h">#REF!</definedName>
    <definedName name="\m" localSheetId="13">#REF!</definedName>
    <definedName name="\m" localSheetId="14">#REF!</definedName>
    <definedName name="\m">#REF!</definedName>
    <definedName name="\n" localSheetId="13">#REF!</definedName>
    <definedName name="\n" localSheetId="14">#REF!</definedName>
    <definedName name="\n">#REF!</definedName>
    <definedName name="\p" localSheetId="13">#REF!</definedName>
    <definedName name="\p" localSheetId="14">#REF!</definedName>
    <definedName name="\p">#REF!</definedName>
    <definedName name="\s" localSheetId="13">#REF!</definedName>
    <definedName name="\s" localSheetId="14">#REF!</definedName>
    <definedName name="\s">#REF!</definedName>
    <definedName name="BS" localSheetId="13">#REF!</definedName>
    <definedName name="BS" localSheetId="14">#REF!</definedName>
    <definedName name="BS">#REF!</definedName>
    <definedName name="BSS" localSheetId="13">#REF!</definedName>
    <definedName name="BSS" localSheetId="14">#REF!</definedName>
    <definedName name="BSS">#REF!</definedName>
    <definedName name="CA" localSheetId="13">#REF!</definedName>
    <definedName name="CA" localSheetId="14">#REF!</definedName>
    <definedName name="CA">#REF!</definedName>
    <definedName name="CAS" localSheetId="13">#REF!</definedName>
    <definedName name="CAS" localSheetId="14">#REF!</definedName>
    <definedName name="CAS">#REF!</definedName>
    <definedName name="CASH" localSheetId="13">#REF!</definedName>
    <definedName name="CASH" localSheetId="14">#REF!</definedName>
    <definedName name="CASH">#REF!</definedName>
    <definedName name="PL" localSheetId="13">#REF!</definedName>
    <definedName name="PL" localSheetId="14">#REF!</definedName>
    <definedName name="PL">#REF!</definedName>
    <definedName name="_xlnm.Print_Area" localSheetId="9">ASSETS!$A$1:$I$38</definedName>
    <definedName name="_xlnm.Print_Area" localSheetId="15">'CASH FLOWS 1'!$A$1:$G$41</definedName>
    <definedName name="_xlnm.Print_Area" localSheetId="16">'CASH FLOWS 2'!$A$1:$G$42</definedName>
    <definedName name="_xlnm.Print_Area" localSheetId="11">EQUITY!$A$1:$I$36</definedName>
    <definedName name="_xlnm.Print_Area" localSheetId="12">INCOME!$A$1:$I$39</definedName>
    <definedName name="_xlnm.Print_Area" localSheetId="10">LIABILITES!$A$1:$I$37</definedName>
    <definedName name="_xlnm.Print_Area" localSheetId="13">'SHAREHOLDERS''EQUITY (2)'!$A$1:$M$39</definedName>
    <definedName name="_xlnm.Print_Area" localSheetId="14">'SHAREHOLDERS''EQUITY (3)'!$A$1:$M$41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5" i="22" l="1"/>
  <c r="E16" i="22"/>
  <c r="E18" i="22" s="1"/>
  <c r="M21" i="22"/>
  <c r="K16" i="22"/>
  <c r="I16" i="22"/>
  <c r="I18" i="22" s="1"/>
  <c r="G16" i="22"/>
  <c r="G18" i="22" s="1"/>
  <c r="M14" i="22"/>
  <c r="M16" i="22" l="1"/>
  <c r="K22" i="22" l="1"/>
  <c r="M22" i="22" l="1"/>
  <c r="M23" i="22" s="1"/>
  <c r="K23" i="22"/>
  <c r="K17" i="22"/>
  <c r="M17" i="22" l="1"/>
  <c r="M18" i="22" s="1"/>
  <c r="K18" i="22"/>
</calcChain>
</file>

<file path=xl/sharedStrings.xml><?xml version="1.0" encoding="utf-8"?>
<sst xmlns="http://schemas.openxmlformats.org/spreadsheetml/2006/main" count="456" uniqueCount="207">
  <si>
    <t>A.J. PLAST PUBLIC COMPANY LIMITED</t>
  </si>
  <si>
    <t>ASSETS</t>
  </si>
  <si>
    <t>Current Assets</t>
  </si>
  <si>
    <t>Other current assets</t>
  </si>
  <si>
    <t>Others</t>
  </si>
  <si>
    <t>Total Current Assets</t>
  </si>
  <si>
    <t xml:space="preserve"> </t>
  </si>
  <si>
    <t>TOTAL ASSETS</t>
  </si>
  <si>
    <t>|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</si>
  <si>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</si>
  <si>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</si>
  <si>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</si>
  <si>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</si>
  <si>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</si>
  <si>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Authorized share capital</t>
  </si>
  <si>
    <t>Issued and paid-up share capital</t>
  </si>
  <si>
    <t>Appropriated</t>
  </si>
  <si>
    <t>Unappropriated</t>
  </si>
  <si>
    <t>Total Shareholders' Equity</t>
  </si>
  <si>
    <t>TOTAL LIABILITIES AND SHAREHOLDERS' EQUITY</t>
  </si>
  <si>
    <t>Revenues</t>
  </si>
  <si>
    <t>Total Revenues</t>
  </si>
  <si>
    <t>Expenses</t>
  </si>
  <si>
    <t>Cost of sales</t>
  </si>
  <si>
    <t>Total Expenses</t>
  </si>
  <si>
    <t>STATEMENTS OF CHANGES IN SHAREHOLDERS' EQUITY</t>
  </si>
  <si>
    <t>Inventories</t>
  </si>
  <si>
    <t>Additional Disclosure Items to Cash Flows Statements</t>
  </si>
  <si>
    <t>provided from (used in) operation :</t>
  </si>
  <si>
    <t xml:space="preserve">Sales </t>
  </si>
  <si>
    <t>Cash and cash equivalents</t>
  </si>
  <si>
    <t>Total other non-current assets</t>
  </si>
  <si>
    <t>Other non-current assets</t>
  </si>
  <si>
    <t>CASH FLOWS FROM OPERATING ACTIVITIES :</t>
  </si>
  <si>
    <t>CASH FLOWS FROM INVESTING ACTIVITIES :</t>
  </si>
  <si>
    <t>CASH FLOWS FROM FINANCING ACTIVITIES :</t>
  </si>
  <si>
    <t>Guarantee for leasing assets</t>
  </si>
  <si>
    <t>TOTAL LIABILITIES</t>
  </si>
  <si>
    <t>Non-cash flows items comprise :</t>
  </si>
  <si>
    <t>Total Non-current Liabilities</t>
  </si>
  <si>
    <t>Total Non-current Assets</t>
  </si>
  <si>
    <t>Non-current Assets</t>
  </si>
  <si>
    <t>from financial institutions</t>
  </si>
  <si>
    <t>Non-current Liabilities</t>
  </si>
  <si>
    <t>THOUSAND BAHT</t>
  </si>
  <si>
    <t xml:space="preserve">As at </t>
  </si>
  <si>
    <t xml:space="preserve">Unaudited </t>
  </si>
  <si>
    <t>Reviewed</t>
  </si>
  <si>
    <t>Audited</t>
  </si>
  <si>
    <t>UNAUDITED</t>
  </si>
  <si>
    <t>REVIEWED</t>
  </si>
  <si>
    <t xml:space="preserve"> THOUSAND BAHT</t>
  </si>
  <si>
    <t>Notes to the interim financial statements form an integral part of these statements.</t>
  </si>
  <si>
    <t xml:space="preserve">Retained earnings </t>
  </si>
  <si>
    <t>Profit from operation before changes in</t>
  </si>
  <si>
    <t>Retained earnings</t>
  </si>
  <si>
    <t>Legal reserve</t>
  </si>
  <si>
    <t>Intangible assets</t>
  </si>
  <si>
    <t>Share capital</t>
  </si>
  <si>
    <t>Scrap sales</t>
  </si>
  <si>
    <t>Gain on exchange rates</t>
  </si>
  <si>
    <t>Amortization of computer softwares</t>
  </si>
  <si>
    <t>Tax cards income</t>
  </si>
  <si>
    <t>Interest expenses</t>
  </si>
  <si>
    <t>Interest expenses paid</t>
  </si>
  <si>
    <t>Investments in related party</t>
  </si>
  <si>
    <t>Notes</t>
  </si>
  <si>
    <t>Directors' remuneration</t>
  </si>
  <si>
    <t>Administrative expenses</t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</si>
  <si>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</si>
  <si>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t>operating assets and liabilities items</t>
  </si>
  <si>
    <t>Other incomes</t>
  </si>
  <si>
    <t>Total other incomes</t>
  </si>
  <si>
    <t>(Increase) decrease in operating assets items</t>
  </si>
  <si>
    <t>Increase (decrease) in operating liabilities items</t>
  </si>
  <si>
    <r>
      <t>399,444,945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</si>
  <si>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STATEMENTS OF COMPREHENSIVE INCOME</t>
  </si>
  <si>
    <t>STATEMENTS OF FINANCIAL POSITION</t>
  </si>
  <si>
    <t>Premium on share capital</t>
  </si>
  <si>
    <t>Issued and  
paid-up 
share capital</t>
  </si>
  <si>
    <t>Premium on 
share capital</t>
  </si>
  <si>
    <t>Property, plant and equipment</t>
  </si>
  <si>
    <t>Deferred computer softwares</t>
  </si>
  <si>
    <r>
      <t xml:space="preserve">Cash and Cash Equivalents as at March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</si>
  <si>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t>Long-term employee benefits expenses</t>
  </si>
  <si>
    <t>Repayment for assets acquisition payables</t>
  </si>
  <si>
    <t xml:space="preserve">Total </t>
  </si>
  <si>
    <t xml:space="preserve">Accounts receivable-Customs Department </t>
  </si>
  <si>
    <t>Exchange Contracts</t>
  </si>
  <si>
    <t>Finance costs</t>
  </si>
  <si>
    <t>STATEMENTS OF CASH FLOWS (1/2)</t>
  </si>
  <si>
    <t>STATEMENTS OF CASH FLOWS (2/2)</t>
  </si>
  <si>
    <t>Forward Exchange Contracts</t>
  </si>
  <si>
    <t>Total comprehensive income for the period</t>
  </si>
  <si>
    <t xml:space="preserve">Receivables from Buying and Selling Forward </t>
  </si>
  <si>
    <t>Repayment for long-term loans</t>
  </si>
  <si>
    <t>Loss on deteriorated inventories</t>
  </si>
  <si>
    <t>PER SHARE PRESENTED IN BAHT</t>
  </si>
  <si>
    <t>Net Cash Used in Investing Activities</t>
  </si>
  <si>
    <t xml:space="preserve">The number of common stocks used in </t>
  </si>
  <si>
    <t xml:space="preserve">computation (shares). </t>
  </si>
  <si>
    <t>UNAUDITED/REVIEWED</t>
  </si>
  <si>
    <t>Prepaid assets</t>
  </si>
  <si>
    <t>Long-term loans-net</t>
  </si>
  <si>
    <t>Increase in production cost from prepaid assets</t>
  </si>
  <si>
    <t>Receivables from Buying and Selling Forward Exchange Contracts</t>
  </si>
  <si>
    <t>Purchase of computer softwares</t>
  </si>
  <si>
    <t>Increase in bank overdrafts and short-term loans</t>
  </si>
  <si>
    <t>Gain on disposal of equipment</t>
  </si>
  <si>
    <t>Gain on equipment disposal</t>
  </si>
  <si>
    <t>Page  1</t>
  </si>
  <si>
    <t>Page  2</t>
  </si>
  <si>
    <t>Page  3</t>
  </si>
  <si>
    <t>Page  4</t>
  </si>
  <si>
    <t>Page  6</t>
  </si>
  <si>
    <t>Page  7</t>
  </si>
  <si>
    <t>Page  5</t>
  </si>
  <si>
    <t>Purchase of machineries and equipment</t>
  </si>
  <si>
    <t>2019</t>
  </si>
  <si>
    <t>Proceeds from long-term loans</t>
  </si>
  <si>
    <t>Interest recorded as cost of assets under construction and installation</t>
  </si>
  <si>
    <t>Raw materials used and recorded as cost of machinery installation</t>
  </si>
  <si>
    <t>AS AT MARCH 31, 2020</t>
  </si>
  <si>
    <r>
      <t xml:space="preserve">March </t>
    </r>
    <r>
      <rPr>
        <sz val="16"/>
        <rFont val="Angsana New"/>
        <family val="1"/>
      </rPr>
      <t>31, 2020</t>
    </r>
  </si>
  <si>
    <r>
      <t xml:space="preserve">December </t>
    </r>
    <r>
      <rPr>
        <sz val="16"/>
        <rFont val="Angsana New"/>
        <family val="1"/>
      </rPr>
      <t>31, 2019</t>
    </r>
  </si>
  <si>
    <t>FOR THE THREE-MONTH PERIOD ENDED MARCH 31, 2020</t>
  </si>
  <si>
    <t>2020</t>
  </si>
  <si>
    <t>Lease liabilities</t>
  </si>
  <si>
    <t>Distribution costs</t>
  </si>
  <si>
    <t>Total Equity</t>
  </si>
  <si>
    <t>Year 2019</t>
  </si>
  <si>
    <t>Beginning balances as at January 1, 2019</t>
  </si>
  <si>
    <t>Balances as at March 31, 2019</t>
  </si>
  <si>
    <r>
      <t xml:space="preserve">Year </t>
    </r>
    <r>
      <rPr>
        <b/>
        <sz val="16"/>
        <rFont val="Angsana New"/>
        <family val="1"/>
      </rPr>
      <t>2020</t>
    </r>
  </si>
  <si>
    <r>
      <t xml:space="preserve">Beginning balances as at January </t>
    </r>
    <r>
      <rPr>
        <sz val="16"/>
        <rFont val="Angsana New"/>
        <family val="1"/>
      </rPr>
      <t>1, 2020</t>
    </r>
  </si>
  <si>
    <r>
      <t xml:space="preserve">Balances as at March </t>
    </r>
    <r>
      <rPr>
        <sz val="16"/>
        <rFont val="Angsana New"/>
        <family val="1"/>
      </rPr>
      <t>31, 2020</t>
    </r>
  </si>
  <si>
    <t>Trade and other current receivables</t>
  </si>
  <si>
    <t>Trade and other current payables</t>
  </si>
  <si>
    <t>Total other current liabilities</t>
  </si>
  <si>
    <t>Payables from Buying and Selling Forward Exchange Contracts</t>
  </si>
  <si>
    <t>Loss on exchange rates</t>
  </si>
  <si>
    <t>Other non-current financial assets</t>
  </si>
  <si>
    <t>Current contract liabilities</t>
  </si>
  <si>
    <t>Other expenses</t>
  </si>
  <si>
    <t>Profit (loss) from operating activities</t>
  </si>
  <si>
    <t>Profit (loss) for the periods</t>
  </si>
  <si>
    <t>The impacts from changes in accounting policies</t>
  </si>
  <si>
    <t>Note</t>
  </si>
  <si>
    <t>Balances (After restated)</t>
  </si>
  <si>
    <t>Cash received from disposal equipment</t>
  </si>
  <si>
    <t>Net increase in cash and cash equivalents before exchange rate effects</t>
  </si>
  <si>
    <t>in accounting policies</t>
  </si>
  <si>
    <t xml:space="preserve">Beginning balances as at </t>
  </si>
  <si>
    <t xml:space="preserve">Total comprehensive income </t>
  </si>
  <si>
    <t>for the period</t>
  </si>
  <si>
    <t xml:space="preserve">Payables from Buying and Selling Forward </t>
  </si>
  <si>
    <t>3,4.1 and 8</t>
  </si>
  <si>
    <t>3 and 8</t>
  </si>
  <si>
    <t>4.2 and 10</t>
  </si>
  <si>
    <t>Bank overdrafts and short-term loans</t>
  </si>
  <si>
    <t>4.2 and 14</t>
  </si>
  <si>
    <t xml:space="preserve"> EXCEPT EARNINGS (LOSS)</t>
  </si>
  <si>
    <t>Earnings (Loss) per Share (Baht)</t>
  </si>
  <si>
    <t xml:space="preserve">Basic Earnings (Loss) per Share </t>
  </si>
  <si>
    <t>Balances as restated</t>
  </si>
  <si>
    <t>Total comprehensive loss</t>
  </si>
  <si>
    <t>Unrealized (gain) loss on exchange rates</t>
  </si>
  <si>
    <t>Net Cash Provided from Operating Activities</t>
  </si>
  <si>
    <t>Transfer advance payment for assets to be sparepart (Inventories)</t>
  </si>
  <si>
    <t>Loss on diminution in inventories (reversal)</t>
  </si>
  <si>
    <t>LIABILITIES AND SHAREHOLDERS' EQUITY (CONTINUED)</t>
  </si>
  <si>
    <r>
      <rPr>
        <sz val="16"/>
        <rFont val="Angsana New"/>
        <family val="1"/>
      </rPr>
      <t>399,439,227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</si>
  <si>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r>
      <t xml:space="preserve">January </t>
    </r>
    <r>
      <rPr>
        <sz val="16"/>
        <rFont val="Angsana New"/>
        <family val="1"/>
      </rPr>
      <t>1, 2020</t>
    </r>
  </si>
  <si>
    <t xml:space="preserve">Other current financial assets </t>
  </si>
  <si>
    <t>Receivables from Buying and Selling Forward</t>
  </si>
  <si>
    <t xml:space="preserve">Other current financial liabilities </t>
  </si>
  <si>
    <r>
      <t xml:space="preserve">Balances as at March </t>
    </r>
    <r>
      <rPr>
        <sz val="16"/>
        <rFont val="Angsana New"/>
        <family val="1"/>
      </rPr>
      <t>31, 2019</t>
    </r>
  </si>
  <si>
    <r>
      <rPr>
        <sz val="18"/>
        <rFont val="Angsana New"/>
        <family val="1"/>
      </rPr>
      <t>January</t>
    </r>
    <r>
      <rPr>
        <sz val="16"/>
        <rFont val="Angsana New"/>
        <family val="1"/>
      </rPr>
      <t xml:space="preserve"> 1, 2019</t>
    </r>
  </si>
  <si>
    <t>Cash provided from operating activities</t>
  </si>
  <si>
    <t>Payables from Buying and selling Forward</t>
  </si>
  <si>
    <t>Current portion of leases liabilities</t>
  </si>
  <si>
    <t>Doubtful debts</t>
  </si>
  <si>
    <t xml:space="preserve">Unrealized (gain) loss from Buying and Selling </t>
  </si>
  <si>
    <t>Increase in machineries and equipment  from assets acquisition payables</t>
  </si>
  <si>
    <t>Increase in machineries and equipment from prepaid assets</t>
  </si>
  <si>
    <t>Exchange rates effects on cash and cash equivalents</t>
  </si>
  <si>
    <t>Net Cash Used in Financing Activities</t>
  </si>
  <si>
    <t>Right-of-use assets</t>
  </si>
  <si>
    <t>Current portion of long-term loans</t>
  </si>
  <si>
    <t>Non-current provisions for employee benefits</t>
  </si>
  <si>
    <r>
      <t>Year</t>
    </r>
    <r>
      <rPr>
        <b/>
        <sz val="16"/>
        <rFont val="Angsana New"/>
        <family val="1"/>
      </rPr>
      <t xml:space="preserve"> 2019</t>
    </r>
  </si>
  <si>
    <t>Cumulative effects of changes</t>
  </si>
  <si>
    <t xml:space="preserve">Issued and  
</t>
  </si>
  <si>
    <t xml:space="preserve">paid-up </t>
  </si>
  <si>
    <t>share capital</t>
  </si>
  <si>
    <t xml:space="preserve">Premium on 
</t>
  </si>
  <si>
    <t xml:space="preserve">Adjustments to reconcile profit (loss) to cash </t>
  </si>
  <si>
    <t>Depreciation of plant and equipment</t>
  </si>
  <si>
    <t>Depreciation of right-of-use assets</t>
  </si>
  <si>
    <t>Repayment for leases liabilities</t>
  </si>
  <si>
    <t>Increased in other non-current financial assets  from retained earnings</t>
  </si>
  <si>
    <t>Increased in right-of-use assets from vehicle transferring</t>
  </si>
  <si>
    <t>Increase in right-of-use assets from leases liabilities</t>
  </si>
  <si>
    <t>Adjust accrued land rental by straight-line method to right of use assets</t>
  </si>
  <si>
    <t xml:space="preserve">Increased in other non-current financial assets </t>
  </si>
  <si>
    <t>from investments in related party</t>
  </si>
  <si>
    <t>Total comprehensive income (loss)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</si>
</sst>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_(* #,##0.000_);_(* \(#,##0.000\);_(* &quot;-&quot;??_);_(@_)"/>
    <numFmt numFmtId="171" formatCode="#,##0.0;\-#,##0.0"/>
    <numFmt numFmtId="172" formatCode="_-* #,##0_-;\-* #,##0_-;_-* &quot;-&quot;??_-;_-@_-"/>
  </numFmts>
  <fonts count="25" x14ac:knownFonts="1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sz val="18"/>
      <name val="Angsana New"/>
      <family val="1"/>
      <charset val="222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9" fontId="0" fillId="0" borderId="0"/>
    <xf numFmtId="43" fontId="1" fillId="0" borderId="0" applyFont="0" applyFill="0" applyBorder="0" applyAlignment="0" applyProtection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46">
    <xf numFmtId="39" fontId="0" fillId="0" borderId="0" xfId="0"/>
    <xf numFmtId="39" fontId="6" fillId="0" borderId="0" xfId="0" applyFont="1" applyAlignment="1" applyProtection="1">
      <alignment horizontal="left"/>
    </xf>
    <xf numFmtId="39" fontId="6" fillId="0" borderId="0" xfId="0" applyFont="1" applyAlignme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 applyProtection="1">
      <alignment horizontal="centerContinuous"/>
    </xf>
    <xf numFmtId="39" fontId="9" fillId="0" borderId="0" xfId="0" applyFont="1" applyAlignment="1"/>
    <xf numFmtId="37" fontId="10" fillId="0" borderId="3" xfId="0" applyNumberFormat="1" applyFont="1" applyBorder="1" applyAlignment="1" applyProtection="1">
      <alignment horizontal="centerContinuous"/>
    </xf>
    <xf numFmtId="39" fontId="10" fillId="0" borderId="3" xfId="0" applyFont="1" applyBorder="1" applyAlignment="1">
      <alignment horizontal="centerContinuous"/>
    </xf>
    <xf numFmtId="37" fontId="10" fillId="0" borderId="3" xfId="0" applyNumberFormat="1" applyFont="1" applyBorder="1" applyAlignment="1">
      <alignment horizontal="centerContinuous"/>
    </xf>
    <xf numFmtId="39" fontId="10" fillId="0" borderId="0" xfId="0" applyFont="1" applyBorder="1" applyAlignment="1">
      <alignment horizontal="centerContinuous"/>
    </xf>
    <xf numFmtId="39" fontId="9" fillId="0" borderId="0" xfId="0" applyFont="1" applyAlignment="1" applyProtection="1">
      <alignment horizontal="left"/>
    </xf>
    <xf numFmtId="38" fontId="10" fillId="0" borderId="0" xfId="0" applyNumberFormat="1" applyFont="1"/>
    <xf numFmtId="39" fontId="10" fillId="0" borderId="0" xfId="0" applyFont="1"/>
    <xf numFmtId="165" fontId="10" fillId="0" borderId="0" xfId="0" applyNumberFormat="1" applyFont="1"/>
    <xf numFmtId="39" fontId="9" fillId="0" borderId="0" xfId="0" quotePrefix="1" applyFont="1" applyAlignment="1" applyProtection="1">
      <alignment horizontal="left"/>
    </xf>
    <xf numFmtId="165" fontId="10" fillId="0" borderId="4" xfId="0" applyNumberFormat="1" applyFont="1" applyBorder="1"/>
    <xf numFmtId="165" fontId="10" fillId="0" borderId="2" xfId="0" applyNumberFormat="1" applyFont="1" applyBorder="1"/>
    <xf numFmtId="165" fontId="10" fillId="0" borderId="5" xfId="0" applyNumberFormat="1" applyFont="1" applyBorder="1"/>
    <xf numFmtId="165" fontId="10" fillId="0" borderId="0" xfId="0" applyNumberFormat="1" applyFont="1" applyBorder="1"/>
    <xf numFmtId="165" fontId="10" fillId="0" borderId="3" xfId="0" applyNumberFormat="1" applyFont="1" applyBorder="1"/>
    <xf numFmtId="165" fontId="10" fillId="0" borderId="6" xfId="0" applyNumberFormat="1" applyFont="1" applyBorder="1"/>
    <xf numFmtId="39" fontId="9" fillId="0" borderId="0" xfId="0" quotePrefix="1" applyFont="1" applyAlignment="1">
      <alignment horizontal="left" shrinkToFit="1"/>
    </xf>
    <xf numFmtId="165" fontId="10" fillId="0" borderId="6" xfId="0" applyNumberFormat="1" applyFont="1" applyBorder="1" applyAlignment="1">
      <alignment horizontal="center"/>
    </xf>
    <xf numFmtId="165" fontId="10" fillId="0" borderId="0" xfId="0" applyNumberFormat="1" applyFont="1" applyBorder="1" applyAlignment="1">
      <alignment horizontal="center"/>
    </xf>
    <xf numFmtId="39" fontId="10" fillId="0" borderId="0" xfId="0" applyFont="1" applyAlignment="1" applyProtection="1">
      <alignment horizontal="left"/>
    </xf>
    <xf numFmtId="165" fontId="10" fillId="0" borderId="7" xfId="0" applyNumberFormat="1" applyFont="1" applyBorder="1"/>
    <xf numFmtId="37" fontId="10" fillId="0" borderId="0" xfId="0" applyNumberFormat="1" applyFont="1"/>
    <xf numFmtId="39" fontId="10" fillId="0" borderId="0" xfId="0" applyFont="1" applyAlignment="1"/>
    <xf numFmtId="39" fontId="10" fillId="0" borderId="0" xfId="0" applyNumberFormat="1" applyFont="1" applyProtection="1"/>
    <xf numFmtId="37" fontId="10" fillId="0" borderId="0" xfId="0" quotePrefix="1" applyNumberFormat="1" applyFont="1" applyAlignment="1" applyProtection="1">
      <alignment horizontal="left"/>
    </xf>
    <xf numFmtId="39" fontId="10" fillId="0" borderId="0" xfId="0" quotePrefix="1" applyFont="1" applyAlignment="1" applyProtection="1">
      <alignment horizontal="left"/>
    </xf>
    <xf numFmtId="41" fontId="10" fillId="0" borderId="0" xfId="0" applyNumberFormat="1" applyFont="1" applyAlignment="1">
      <alignment horizontal="centerContinuous"/>
    </xf>
    <xf numFmtId="39" fontId="9" fillId="0" borderId="3" xfId="0" applyFont="1" applyBorder="1" applyAlignment="1">
      <alignment horizontal="centerContinuous"/>
    </xf>
    <xf numFmtId="165" fontId="10" fillId="0" borderId="0" xfId="0" applyNumberFormat="1" applyFont="1" applyBorder="1" applyProtection="1"/>
    <xf numFmtId="39" fontId="12" fillId="0" borderId="0" xfId="0" applyFont="1"/>
    <xf numFmtId="39" fontId="9" fillId="0" borderId="0" xfId="0" quotePrefix="1" applyNumberFormat="1" applyFont="1" applyAlignment="1" applyProtection="1">
      <alignment horizontal="left"/>
    </xf>
    <xf numFmtId="165" fontId="10" fillId="0" borderId="0" xfId="0" applyNumberFormat="1" applyFont="1" applyAlignment="1" applyProtection="1">
      <alignment horizontal="left"/>
    </xf>
    <xf numFmtId="39" fontId="9" fillId="0" borderId="0" xfId="0" applyNumberFormat="1" applyFont="1" applyAlignment="1" applyProtection="1">
      <alignment horizontal="left"/>
    </xf>
    <xf numFmtId="39" fontId="9" fillId="0" borderId="0" xfId="0" applyFont="1" applyAlignment="1" applyProtection="1">
      <alignment horizontal="left" shrinkToFit="1"/>
    </xf>
    <xf numFmtId="165" fontId="10" fillId="0" borderId="0" xfId="0" applyNumberFormat="1" applyFont="1" applyAlignment="1">
      <alignment vertical="center"/>
    </xf>
    <xf numFmtId="165" fontId="10" fillId="0" borderId="4" xfId="0" applyNumberFormat="1" applyFont="1" applyBorder="1" applyAlignment="1">
      <alignment vertical="center"/>
    </xf>
    <xf numFmtId="165" fontId="10" fillId="0" borderId="6" xfId="0" applyNumberFormat="1" applyFont="1" applyFill="1" applyBorder="1" applyAlignment="1" applyProtection="1">
      <alignment vertical="center"/>
    </xf>
    <xf numFmtId="37" fontId="9" fillId="0" borderId="8" xfId="0" applyNumberFormat="1" applyFont="1" applyBorder="1" applyAlignment="1" applyProtection="1">
      <alignment horizontal="center"/>
    </xf>
    <xf numFmtId="37" fontId="9" fillId="0" borderId="3" xfId="0" quotePrefix="1" applyNumberFormat="1" applyFont="1" applyBorder="1" applyAlignment="1" applyProtection="1">
      <alignment horizontal="center"/>
    </xf>
    <xf numFmtId="37" fontId="9" fillId="0" borderId="0" xfId="0" applyNumberFormat="1" applyFont="1" applyBorder="1" applyAlignment="1" applyProtection="1">
      <alignment horizontal="center"/>
    </xf>
    <xf numFmtId="37" fontId="9" fillId="0" borderId="3" xfId="0" applyNumberFormat="1" applyFont="1" applyBorder="1" applyAlignment="1" applyProtection="1">
      <alignment horizontal="center"/>
    </xf>
    <xf numFmtId="39" fontId="13" fillId="0" borderId="0" xfId="0" applyFont="1" applyAlignment="1" applyProtection="1">
      <alignment horizontal="centerContinuous"/>
    </xf>
    <xf numFmtId="39" fontId="10" fillId="0" borderId="0" xfId="0" applyFont="1" applyAlignment="1">
      <alignment horizontal="center"/>
    </xf>
    <xf numFmtId="165" fontId="10" fillId="0" borderId="0" xfId="0" applyNumberFormat="1" applyFont="1" applyFill="1"/>
    <xf numFmtId="37" fontId="15" fillId="0" borderId="0" xfId="0" applyNumberFormat="1" applyFont="1" applyAlignment="1">
      <alignment horizontal="right"/>
    </xf>
    <xf numFmtId="39" fontId="10" fillId="0" borderId="0" xfId="0" applyFont="1" applyAlignment="1">
      <alignment horizontal="centerContinuous"/>
    </xf>
    <xf numFmtId="39" fontId="13" fillId="0" borderId="0" xfId="0" applyFont="1" applyAlignment="1">
      <alignment horizontal="centerContinuous"/>
    </xf>
    <xf numFmtId="39" fontId="8" fillId="0" borderId="0" xfId="0" applyFont="1" applyAlignment="1" applyProtection="1">
      <alignment horizontal="centerContinuous"/>
    </xf>
    <xf numFmtId="39" fontId="10" fillId="0" borderId="0" xfId="0" applyFont="1" applyBorder="1"/>
    <xf numFmtId="41" fontId="10" fillId="0" borderId="0" xfId="0" applyNumberFormat="1" applyFont="1"/>
    <xf numFmtId="38" fontId="13" fillId="0" borderId="0" xfId="0" applyNumberFormat="1" applyFont="1" applyAlignment="1" applyProtection="1">
      <alignment horizontal="centerContinuous"/>
    </xf>
    <xf numFmtId="38" fontId="13" fillId="0" borderId="0" xfId="0" applyNumberFormat="1" applyFont="1" applyAlignment="1">
      <alignment horizontal="centerContinuous"/>
    </xf>
    <xf numFmtId="41" fontId="13" fillId="0" borderId="0" xfId="0" applyNumberFormat="1" applyFont="1" applyAlignment="1">
      <alignment horizontal="centerContinuous"/>
    </xf>
    <xf numFmtId="39" fontId="13" fillId="0" borderId="0" xfId="0" applyFont="1"/>
    <xf numFmtId="39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Continuous" vertical="center"/>
    </xf>
    <xf numFmtId="39" fontId="10" fillId="0" borderId="0" xfId="0" applyFont="1" applyAlignment="1">
      <alignment horizontal="center" vertical="center"/>
    </xf>
    <xf numFmtId="39" fontId="8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3" fontId="10" fillId="0" borderId="0" xfId="1" applyFont="1" applyAlignment="1">
      <alignment horizontal="left" vertical="center"/>
    </xf>
    <xf numFmtId="165" fontId="10" fillId="0" borderId="0" xfId="1" applyNumberFormat="1" applyFont="1" applyAlignment="1">
      <alignment horizontal="center" vertical="center"/>
    </xf>
    <xf numFmtId="43" fontId="10" fillId="0" borderId="0" xfId="1" applyFont="1" applyAlignment="1">
      <alignment horizontal="center" vertical="center"/>
    </xf>
    <xf numFmtId="41" fontId="10" fillId="0" borderId="0" xfId="0" applyNumberFormat="1" applyFont="1" applyBorder="1" applyAlignment="1">
      <alignment vertical="center"/>
    </xf>
    <xf numFmtId="41" fontId="13" fillId="0" borderId="0" xfId="0" applyNumberFormat="1" applyFont="1" applyAlignment="1" applyProtection="1">
      <alignment horizontal="centerContinuous"/>
    </xf>
    <xf numFmtId="41" fontId="8" fillId="0" borderId="0" xfId="0" applyNumberFormat="1" applyFont="1" applyAlignment="1" applyProtection="1">
      <alignment horizontal="centerContinuous"/>
    </xf>
    <xf numFmtId="41" fontId="10" fillId="0" borderId="3" xfId="0" applyNumberFormat="1" applyFont="1" applyBorder="1" applyAlignment="1" applyProtection="1">
      <alignment horizontal="centerContinuous"/>
    </xf>
    <xf numFmtId="39" fontId="9" fillId="0" borderId="0" xfId="0" quotePrefix="1" applyFont="1" applyAlignment="1">
      <alignment horizontal="left"/>
    </xf>
    <xf numFmtId="41" fontId="10" fillId="0" borderId="0" xfId="0" applyNumberFormat="1" applyFont="1" applyBorder="1"/>
    <xf numFmtId="39" fontId="16" fillId="0" borderId="0" xfId="0" applyFont="1"/>
    <xf numFmtId="39" fontId="9" fillId="0" borderId="0" xfId="0" applyFont="1" applyAlignment="1">
      <alignment horizontal="left"/>
    </xf>
    <xf numFmtId="39" fontId="9" fillId="0" borderId="0" xfId="0" applyFont="1" applyFill="1"/>
    <xf numFmtId="165" fontId="10" fillId="0" borderId="0" xfId="0" applyNumberFormat="1" applyFont="1" applyBorder="1" applyAlignment="1">
      <alignment horizontal="right"/>
    </xf>
    <xf numFmtId="41" fontId="10" fillId="0" borderId="0" xfId="0" applyNumberFormat="1" applyFont="1" applyBorder="1" applyAlignment="1">
      <alignment horizontal="right"/>
    </xf>
    <xf numFmtId="37" fontId="10" fillId="0" borderId="0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 applyProtection="1">
      <alignment horizontal="right"/>
    </xf>
    <xf numFmtId="41" fontId="10" fillId="0" borderId="0" xfId="0" applyNumberFormat="1" applyFont="1" applyBorder="1" applyProtection="1"/>
    <xf numFmtId="165" fontId="10" fillId="0" borderId="0" xfId="1" applyNumberFormat="1" applyFont="1" applyBorder="1"/>
    <xf numFmtId="165" fontId="10" fillId="0" borderId="0" xfId="1" applyNumberFormat="1" applyFont="1"/>
    <xf numFmtId="165" fontId="10" fillId="0" borderId="3" xfId="1" applyNumberFormat="1" applyFont="1" applyBorder="1"/>
    <xf numFmtId="165" fontId="10" fillId="0" borderId="7" xfId="1" applyNumberFormat="1" applyFont="1" applyBorder="1"/>
    <xf numFmtId="165" fontId="10" fillId="0" borderId="0" xfId="1" applyNumberFormat="1" applyFont="1" applyAlignment="1">
      <alignment horizontal="left" vertical="center"/>
    </xf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8" fillId="0" borderId="0" xfId="0" quotePrefix="1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 applyProtection="1">
      <alignment horizontal="left"/>
    </xf>
    <xf numFmtId="39" fontId="18" fillId="0" borderId="0" xfId="0" quotePrefix="1" applyFont="1" applyAlignment="1" applyProtection="1">
      <alignment horizontal="center" shrinkToFit="1"/>
    </xf>
    <xf numFmtId="39" fontId="17" fillId="0" borderId="0" xfId="0" applyFont="1" applyAlignment="1" applyProtection="1">
      <alignment horizontal="center"/>
    </xf>
    <xf numFmtId="39" fontId="18" fillId="0" borderId="0" xfId="0" applyFont="1" applyAlignment="1" applyProtection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5" fontId="10" fillId="0" borderId="9" xfId="0" applyNumberFormat="1" applyFont="1" applyBorder="1"/>
    <xf numFmtId="39" fontId="10" fillId="0" borderId="0" xfId="0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/>
    <xf numFmtId="37" fontId="10" fillId="0" borderId="0" xfId="0" applyNumberFormat="1" applyFont="1" applyBorder="1" applyAlignment="1" applyProtection="1"/>
    <xf numFmtId="43" fontId="10" fillId="0" borderId="0" xfId="1" applyFont="1" applyBorder="1" applyAlignment="1">
      <alignment horizontal="left" vertical="center"/>
    </xf>
    <xf numFmtId="165" fontId="10" fillId="0" borderId="9" xfId="1" applyNumberFormat="1" applyFont="1" applyBorder="1" applyAlignment="1">
      <alignment horizontal="left" vertical="center"/>
    </xf>
    <xf numFmtId="39" fontId="9" fillId="0" borderId="0" xfId="0" applyFont="1" applyFill="1" applyAlignment="1" applyProtection="1">
      <alignment horizontal="left"/>
    </xf>
    <xf numFmtId="171" fontId="18" fillId="0" borderId="0" xfId="0" quotePrefix="1" applyNumberFormat="1" applyFont="1" applyFill="1" applyAlignment="1">
      <alignment horizontal="center"/>
    </xf>
    <xf numFmtId="39" fontId="10" fillId="0" borderId="0" xfId="0" applyFont="1" applyFill="1"/>
    <xf numFmtId="43" fontId="10" fillId="0" borderId="0" xfId="0" applyNumberFormat="1" applyFont="1" applyFill="1"/>
    <xf numFmtId="39" fontId="17" fillId="0" borderId="0" xfId="0" applyFont="1" applyFill="1"/>
    <xf numFmtId="164" fontId="13" fillId="0" borderId="0" xfId="0" applyNumberFormat="1" applyFont="1" applyFill="1"/>
    <xf numFmtId="165" fontId="10" fillId="0" borderId="0" xfId="0" applyNumberFormat="1" applyFont="1" applyFill="1" applyBorder="1"/>
    <xf numFmtId="41" fontId="10" fillId="0" borderId="0" xfId="0" applyNumberFormat="1" applyFont="1" applyFill="1" applyBorder="1"/>
    <xf numFmtId="165" fontId="10" fillId="0" borderId="3" xfId="1" applyNumberFormat="1" applyFont="1" applyFill="1" applyBorder="1" applyAlignment="1">
      <alignment vertical="center"/>
    </xf>
    <xf numFmtId="39" fontId="16" fillId="0" borderId="0" xfId="0" applyFont="1" applyFill="1"/>
    <xf numFmtId="39" fontId="9" fillId="0" borderId="0" xfId="0" applyFont="1" applyFill="1" applyAlignment="1">
      <alignment horizontal="left"/>
    </xf>
    <xf numFmtId="39" fontId="9" fillId="0" borderId="0" xfId="0" quotePrefix="1" applyFont="1" applyFill="1" applyAlignment="1" applyProtection="1">
      <alignment horizontal="left"/>
    </xf>
    <xf numFmtId="171" fontId="18" fillId="0" borderId="0" xfId="0" quotePrefix="1" applyNumberFormat="1" applyFont="1" applyAlignment="1" applyProtection="1">
      <alignment horizontal="center" shrinkToFit="1"/>
    </xf>
    <xf numFmtId="37" fontId="17" fillId="0" borderId="0" xfId="0" applyNumberFormat="1" applyFont="1" applyAlignment="1">
      <alignment horizontal="center"/>
    </xf>
    <xf numFmtId="172" fontId="10" fillId="0" borderId="0" xfId="1" applyNumberFormat="1" applyFont="1" applyBorder="1"/>
    <xf numFmtId="39" fontId="6" fillId="0" borderId="0" xfId="0" quotePrefix="1" applyFont="1" applyAlignment="1" applyProtection="1">
      <alignment horizontal="left"/>
    </xf>
    <xf numFmtId="39" fontId="6" fillId="0" borderId="0" xfId="0" applyFont="1"/>
    <xf numFmtId="0" fontId="9" fillId="0" borderId="0" xfId="0" applyNumberFormat="1" applyFont="1" applyFill="1"/>
    <xf numFmtId="39" fontId="9" fillId="0" borderId="0" xfId="0" applyFont="1" applyAlignment="1">
      <alignment vertical="top"/>
    </xf>
    <xf numFmtId="39" fontId="9" fillId="0" borderId="0" xfId="0" applyFont="1" applyFill="1" applyAlignment="1">
      <alignment vertical="top"/>
    </xf>
    <xf numFmtId="165" fontId="13" fillId="0" borderId="8" xfId="0" applyNumberFormat="1" applyFont="1" applyBorder="1"/>
    <xf numFmtId="49" fontId="10" fillId="0" borderId="6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 applyProtection="1">
      <alignment horizontal="center" vertical="center"/>
    </xf>
    <xf numFmtId="41" fontId="9" fillId="0" borderId="0" xfId="0" applyNumberFormat="1" applyFont="1" applyBorder="1" applyAlignment="1">
      <alignment horizontal="centerContinuous" vertical="center"/>
    </xf>
    <xf numFmtId="39" fontId="9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8" xfId="0" applyNumberFormat="1" applyFont="1" applyBorder="1" applyAlignment="1">
      <alignment horizontal="centerContinuous" vertical="center"/>
    </xf>
    <xf numFmtId="39" fontId="10" fillId="0" borderId="0" xfId="0" applyFont="1" applyBorder="1" applyAlignment="1">
      <alignment horizontal="center"/>
    </xf>
    <xf numFmtId="49" fontId="10" fillId="0" borderId="6" xfId="0" quotePrefix="1" applyNumberFormat="1" applyFont="1" applyBorder="1" applyAlignment="1">
      <alignment horizontal="center" vertical="center"/>
    </xf>
    <xf numFmtId="39" fontId="9" fillId="0" borderId="0" xfId="0" applyNumberFormat="1" applyFont="1" applyAlignment="1"/>
    <xf numFmtId="39" fontId="9" fillId="0" borderId="0" xfId="0" applyNumberFormat="1" applyFont="1" applyFill="1" applyAlignment="1">
      <alignment horizontal="left"/>
    </xf>
    <xf numFmtId="39" fontId="9" fillId="0" borderId="0" xfId="0" applyNumberFormat="1" applyFont="1" applyFill="1" applyAlignment="1" applyProtection="1">
      <alignment horizontal="left"/>
    </xf>
    <xf numFmtId="39" fontId="9" fillId="0" borderId="0" xfId="0" applyNumberFormat="1" applyFont="1" applyFill="1" applyAlignment="1"/>
    <xf numFmtId="39" fontId="9" fillId="0" borderId="0" xfId="0" applyNumberFormat="1" applyFont="1" applyAlignment="1">
      <alignment horizontal="left"/>
    </xf>
    <xf numFmtId="165" fontId="10" fillId="0" borderId="0" xfId="0" applyNumberFormat="1" applyFont="1" applyBorder="1" applyAlignment="1"/>
    <xf numFmtId="165" fontId="10" fillId="0" borderId="0" xfId="1" applyNumberFormat="1" applyFont="1" applyBorder="1" applyAlignment="1"/>
    <xf numFmtId="165" fontId="10" fillId="0" borderId="2" xfId="0" applyNumberFormat="1" applyFont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3" xfId="0" applyNumberFormat="1" applyFont="1" applyFill="1" applyBorder="1" applyAlignment="1">
      <alignment vertical="center"/>
    </xf>
    <xf numFmtId="39" fontId="6" fillId="0" borderId="0" xfId="0" applyFont="1" applyFill="1" applyAlignment="1"/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19" fillId="0" borderId="0" xfId="0" applyNumberFormat="1" applyFont="1" applyFill="1" applyBorder="1" applyAlignment="1"/>
    <xf numFmtId="165" fontId="10" fillId="0" borderId="2" xfId="0" applyNumberFormat="1" applyFont="1" applyFill="1" applyBorder="1"/>
    <xf numFmtId="165" fontId="18" fillId="0" borderId="0" xfId="0" applyNumberFormat="1" applyFont="1" applyBorder="1" applyAlignment="1">
      <alignment horizontal="right"/>
    </xf>
    <xf numFmtId="39" fontId="14" fillId="0" borderId="0" xfId="0" applyFont="1" applyAlignment="1" applyProtection="1"/>
    <xf numFmtId="39" fontId="13" fillId="0" borderId="0" xfId="0" applyFont="1" applyAlignment="1" applyProtection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5" fontId="10" fillId="0" borderId="2" xfId="0" applyNumberFormat="1" applyFont="1" applyFill="1" applyBorder="1" applyAlignment="1">
      <alignment vertical="center"/>
    </xf>
    <xf numFmtId="165" fontId="10" fillId="0" borderId="5" xfId="0" applyNumberFormat="1" applyFont="1" applyFill="1" applyBorder="1" applyAlignment="1">
      <alignment vertical="center"/>
    </xf>
    <xf numFmtId="43" fontId="10" fillId="0" borderId="0" xfId="1" applyFont="1"/>
    <xf numFmtId="170" fontId="13" fillId="0" borderId="0" xfId="0" applyNumberFormat="1" applyFont="1" applyBorder="1" applyAlignment="1" applyProtection="1">
      <alignment vertical="center"/>
    </xf>
    <xf numFmtId="39" fontId="8" fillId="0" borderId="0" xfId="0" applyFont="1"/>
    <xf numFmtId="39" fontId="20" fillId="0" borderId="0" xfId="0" applyFont="1" applyAlignment="1">
      <alignment horizontal="center"/>
    </xf>
    <xf numFmtId="165" fontId="13" fillId="0" borderId="7" xfId="0" applyNumberFormat="1" applyFont="1" applyBorder="1" applyProtection="1"/>
    <xf numFmtId="165" fontId="13" fillId="0" borderId="0" xfId="0" applyNumberFormat="1" applyFont="1"/>
    <xf numFmtId="39" fontId="21" fillId="0" borderId="0" xfId="0" applyFont="1"/>
    <xf numFmtId="165" fontId="13" fillId="0" borderId="7" xfId="0" applyNumberFormat="1" applyFont="1" applyBorder="1"/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Alignment="1">
      <alignment vertical="center"/>
    </xf>
    <xf numFmtId="41" fontId="10" fillId="0" borderId="0" xfId="1" applyNumberFormat="1" applyFont="1" applyBorder="1" applyAlignment="1">
      <alignment horizontal="left" vertical="center"/>
    </xf>
    <xf numFmtId="41" fontId="10" fillId="0" borderId="0" xfId="1" applyNumberFormat="1" applyFont="1" applyFill="1" applyBorder="1" applyAlignment="1">
      <alignment horizontal="left" vertical="center"/>
    </xf>
    <xf numFmtId="165" fontId="10" fillId="0" borderId="9" xfId="0" applyNumberFormat="1" applyFont="1" applyBorder="1" applyAlignment="1">
      <alignment vertical="center"/>
    </xf>
    <xf numFmtId="37" fontId="18" fillId="0" borderId="0" xfId="0" quotePrefix="1" applyNumberFormat="1" applyFont="1" applyAlignment="1" applyProtection="1">
      <alignment horizontal="center" shrinkToFit="1"/>
    </xf>
    <xf numFmtId="37" fontId="18" fillId="0" borderId="0" xfId="0" quotePrefix="1" applyNumberFormat="1" applyFont="1" applyFill="1" applyAlignment="1">
      <alignment horizontal="center"/>
    </xf>
    <xf numFmtId="165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/>
    <xf numFmtId="165" fontId="10" fillId="0" borderId="3" xfId="0" applyNumberFormat="1" applyFont="1" applyFill="1" applyBorder="1"/>
    <xf numFmtId="39" fontId="9" fillId="0" borderId="0" xfId="0" applyNumberFormat="1" applyFont="1" applyFill="1" applyAlignment="1" applyProtection="1">
      <alignment horizontal="left" vertical="center"/>
    </xf>
    <xf numFmtId="39" fontId="6" fillId="0" borderId="0" xfId="0" applyFont="1" applyFill="1" applyAlignment="1" applyProtection="1">
      <alignment horizontal="left"/>
    </xf>
    <xf numFmtId="165" fontId="10" fillId="0" borderId="4" xfId="0" applyNumberFormat="1" applyFont="1" applyFill="1" applyBorder="1"/>
    <xf numFmtId="165" fontId="10" fillId="0" borderId="4" xfId="0" applyNumberFormat="1" applyFont="1" applyFill="1" applyBorder="1" applyAlignment="1">
      <alignment vertical="center"/>
    </xf>
    <xf numFmtId="165" fontId="10" fillId="0" borderId="5" xfId="0" applyNumberFormat="1" applyFont="1" applyFill="1" applyBorder="1"/>
    <xf numFmtId="0" fontId="9" fillId="0" borderId="0" xfId="0" quotePrefix="1" applyNumberFormat="1" applyFont="1" applyFill="1" applyAlignment="1" applyProtection="1">
      <alignment horizontal="left" vertical="center"/>
    </xf>
    <xf numFmtId="39" fontId="0" fillId="0" borderId="0" xfId="0" applyFill="1"/>
    <xf numFmtId="0" fontId="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/>
    </xf>
    <xf numFmtId="39" fontId="18" fillId="0" borderId="0" xfId="0" quotePrefix="1" applyFont="1" applyFill="1" applyAlignment="1">
      <alignment horizontal="center"/>
    </xf>
    <xf numFmtId="39" fontId="22" fillId="0" borderId="0" xfId="0" applyFont="1" applyFill="1"/>
    <xf numFmtId="39" fontId="22" fillId="0" borderId="0" xfId="0" quotePrefix="1" applyFont="1" applyFill="1" applyAlignment="1" applyProtection="1">
      <alignment horizontal="left"/>
    </xf>
    <xf numFmtId="37" fontId="23" fillId="0" borderId="0" xfId="0" applyNumberFormat="1" applyFont="1" applyFill="1" applyAlignment="1">
      <alignment horizontal="center"/>
    </xf>
    <xf numFmtId="165" fontId="24" fillId="0" borderId="0" xfId="0" applyNumberFormat="1" applyFont="1" applyFill="1" applyBorder="1"/>
    <xf numFmtId="39" fontId="24" fillId="0" borderId="0" xfId="0" applyFont="1" applyFill="1" applyBorder="1"/>
    <xf numFmtId="39" fontId="24" fillId="0" borderId="0" xfId="0" applyFont="1" applyFill="1"/>
    <xf numFmtId="165" fontId="10" fillId="0" borderId="8" xfId="0" applyNumberFormat="1" applyFont="1" applyFill="1" applyBorder="1"/>
    <xf numFmtId="41" fontId="10" fillId="0" borderId="3" xfId="0" applyNumberFormat="1" applyFont="1" applyBorder="1"/>
    <xf numFmtId="172" fontId="10" fillId="0" borderId="3" xfId="1" applyNumberFormat="1" applyFont="1" applyBorder="1"/>
    <xf numFmtId="41" fontId="10" fillId="0" borderId="3" xfId="0" applyNumberFormat="1" applyFont="1" applyBorder="1" applyAlignment="1">
      <alignment vertical="center"/>
    </xf>
    <xf numFmtId="39" fontId="17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39" fontId="9" fillId="4" borderId="0" xfId="0" applyFont="1" applyFill="1" applyAlignment="1">
      <alignment vertical="top"/>
    </xf>
    <xf numFmtId="41" fontId="10" fillId="4" borderId="0" xfId="0" applyNumberFormat="1" applyFont="1" applyFill="1" applyAlignment="1">
      <alignment vertical="center"/>
    </xf>
    <xf numFmtId="39" fontId="9" fillId="0" borderId="0" xfId="0" quotePrefix="1" applyNumberFormat="1" applyFont="1" applyFill="1" applyAlignment="1">
      <alignment horizontal="left"/>
    </xf>
    <xf numFmtId="39" fontId="9" fillId="0" borderId="0" xfId="0" quotePrefix="1" applyFont="1" applyFill="1" applyAlignment="1">
      <alignment horizontal="left"/>
    </xf>
    <xf numFmtId="165" fontId="10" fillId="0" borderId="6" xfId="0" applyNumberFormat="1" applyFont="1" applyFill="1" applyBorder="1" applyAlignment="1"/>
    <xf numFmtId="165" fontId="10" fillId="0" borderId="6" xfId="0" applyNumberFormat="1" applyFont="1" applyFill="1" applyBorder="1"/>
    <xf numFmtId="165" fontId="10" fillId="0" borderId="6" xfId="1" applyNumberFormat="1" applyFont="1" applyFill="1" applyBorder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10" fillId="0" borderId="0" xfId="0" applyNumberFormat="1" applyFont="1" applyFill="1" applyBorder="1" applyAlignment="1"/>
    <xf numFmtId="41" fontId="9" fillId="0" borderId="8" xfId="0" applyNumberFormat="1" applyFont="1" applyBorder="1" applyAlignment="1">
      <alignment horizontal="centerContinuous" vertical="top"/>
    </xf>
    <xf numFmtId="39" fontId="17" fillId="0" borderId="3" xfId="0" applyFont="1" applyBorder="1" applyAlignment="1">
      <alignment horizontal="center" vertical="center"/>
    </xf>
    <xf numFmtId="41" fontId="9" fillId="0" borderId="8" xfId="0" applyNumberFormat="1" applyFont="1" applyBorder="1" applyAlignment="1">
      <alignment horizontal="center" vertical="top"/>
    </xf>
    <xf numFmtId="39" fontId="17" fillId="0" borderId="0" xfId="0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right"/>
    </xf>
    <xf numFmtId="41" fontId="9" fillId="0" borderId="0" xfId="0" applyNumberFormat="1" applyFont="1" applyBorder="1" applyAlignment="1">
      <alignment vertical="top"/>
    </xf>
    <xf numFmtId="41" fontId="9" fillId="0" borderId="3" xfId="0" applyNumberFormat="1" applyFont="1" applyBorder="1" applyAlignment="1">
      <alignment vertical="top"/>
    </xf>
    <xf numFmtId="41" fontId="9" fillId="0" borderId="8" xfId="0" applyNumberFormat="1" applyFont="1" applyBorder="1" applyAlignment="1" applyProtection="1">
      <alignment horizontal="center" vertical="center" wrapText="1"/>
    </xf>
    <xf numFmtId="41" fontId="9" fillId="0" borderId="0" xfId="0" applyNumberFormat="1" applyFont="1" applyBorder="1" applyAlignment="1" applyProtection="1">
      <alignment horizontal="center" vertical="center" wrapText="1"/>
    </xf>
    <xf numFmtId="41" fontId="9" fillId="0" borderId="3" xfId="0" applyNumberFormat="1" applyFont="1" applyBorder="1" applyAlignment="1" applyProtection="1">
      <alignment horizontal="center" vertical="center" wrapText="1"/>
    </xf>
    <xf numFmtId="41" fontId="9" fillId="0" borderId="3" xfId="0" applyNumberFormat="1" applyFont="1" applyBorder="1" applyAlignment="1" applyProtection="1">
      <alignment vertical="top" wrapText="1"/>
    </xf>
    <xf numFmtId="41" fontId="9" fillId="0" borderId="6" xfId="0" applyNumberFormat="1" applyFont="1" applyBorder="1" applyAlignment="1">
      <alignment vertical="top" wrapText="1"/>
    </xf>
    <xf numFmtId="41" fontId="9" fillId="0" borderId="6" xfId="0" applyNumberFormat="1" applyFont="1" applyBorder="1" applyAlignment="1">
      <alignment vertical="top"/>
    </xf>
    <xf numFmtId="39" fontId="17" fillId="0" borderId="0" xfId="0" applyFont="1" applyBorder="1" applyAlignment="1">
      <alignment horizontal="center" vertical="center"/>
    </xf>
    <xf numFmtId="37" fontId="17" fillId="0" borderId="0" xfId="0" applyNumberFormat="1" applyFont="1" applyBorder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 applyProtection="1">
      <alignment horizontal="center"/>
    </xf>
    <xf numFmtId="37" fontId="10" fillId="0" borderId="0" xfId="0" applyNumberFormat="1" applyFont="1" applyBorder="1" applyAlignment="1" applyProtection="1">
      <alignment horizontal="center"/>
    </xf>
    <xf numFmtId="37" fontId="10" fillId="0" borderId="3" xfId="0" applyNumberFormat="1" applyFont="1" applyBorder="1" applyAlignment="1" applyProtection="1">
      <alignment horizontal="center"/>
    </xf>
    <xf numFmtId="37" fontId="10" fillId="0" borderId="8" xfId="0" applyNumberFormat="1" applyFont="1" applyBorder="1" applyAlignment="1" applyProtection="1">
      <alignment horizontal="center"/>
    </xf>
    <xf numFmtId="38" fontId="13" fillId="0" borderId="0" xfId="0" applyNumberFormat="1" applyFont="1" applyAlignment="1" applyProtection="1">
      <alignment horizontal="center"/>
    </xf>
    <xf numFmtId="41" fontId="9" fillId="0" borderId="8" xfId="0" applyNumberFormat="1" applyFont="1" applyBorder="1" applyAlignment="1">
      <alignment horizontal="center" vertical="top"/>
    </xf>
    <xf numFmtId="41" fontId="9" fillId="0" borderId="3" xfId="0" applyNumberFormat="1" applyFont="1" applyBorder="1" applyAlignment="1">
      <alignment horizontal="center" vertical="top"/>
    </xf>
    <xf numFmtId="41" fontId="9" fillId="0" borderId="8" xfId="0" applyNumberFormat="1" applyFont="1" applyBorder="1" applyAlignment="1" applyProtection="1">
      <alignment horizontal="center" vertical="top" wrapText="1"/>
    </xf>
    <xf numFmtId="41" fontId="9" fillId="0" borderId="0" xfId="0" applyNumberFormat="1" applyFont="1" applyBorder="1" applyAlignment="1" applyProtection="1">
      <alignment horizontal="center" vertical="top"/>
    </xf>
    <xf numFmtId="41" fontId="9" fillId="0" borderId="3" xfId="0" applyNumberFormat="1" applyFont="1" applyBorder="1" applyAlignment="1" applyProtection="1">
      <alignment horizontal="center" vertical="top"/>
    </xf>
    <xf numFmtId="41" fontId="9" fillId="0" borderId="8" xfId="0" applyNumberFormat="1" applyFont="1" applyBorder="1" applyAlignment="1">
      <alignment horizontal="center" vertical="center"/>
    </xf>
    <xf numFmtId="41" fontId="9" fillId="0" borderId="0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 xr:uid="{00000000-0005-0000-0000-000000000000}"/>
    <cellStyle name="Currency1" xfId="3" xr:uid="{00000000-0005-0000-0000-000001000000}"/>
    <cellStyle name="Dollar (zero dec)" xfId="4" xr:uid="{00000000-0005-0000-0000-000002000000}"/>
    <cellStyle name="Grey" xfId="5" xr:uid="{00000000-0005-0000-0000-000003000000}"/>
    <cellStyle name="Input [yellow]" xfId="6" xr:uid="{00000000-0005-0000-0000-000004000000}"/>
    <cellStyle name="no dec" xfId="7" xr:uid="{00000000-0005-0000-0000-000005000000}"/>
    <cellStyle name="Normal" xfId="0" builtinId="0"/>
    <cellStyle name="Normal - Style1" xfId="8" xr:uid="{00000000-0005-0000-0000-000006000000}"/>
    <cellStyle name="Percent [2]" xfId="9" xr:uid="{00000000-0005-0000-0000-000007000000}"/>
    <cellStyle name="Quantity" xfId="10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5444" zoomScaleSheetLayoutView="4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25444" zoomScaleNormal="100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25444" zoomScaleNormal="100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25444" zoomScaleNormal="100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28262" zoomScaleNormal="6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Zeros="0" showOutlineSymbols="0" topLeftCell="B28262" zoomScaleNormal="6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 x14ac:dyDescent="0.45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966FF"/>
  </sheetPr>
  <dimension ref="A1:J248"/>
  <sheetViews>
    <sheetView tabSelected="1" view="pageBreakPreview" zoomScaleNormal="100" zoomScaleSheetLayoutView="100" workbookViewId="0">
      <selection activeCell="I36" sqref="I36"/>
    </sheetView>
  </sheetViews>
  <sheetFormatPr defaultColWidth="12.83203125" defaultRowHeight="28.5" customHeight="1" x14ac:dyDescent="0.5"/>
  <cols>
    <col min="1" max="1" width="2.83203125" style="16" customWidth="1"/>
    <col min="2" max="2" width="2.83203125" style="31" customWidth="1"/>
    <col min="3" max="3" width="2.83203125" style="16" customWidth="1"/>
    <col min="4" max="4" width="49.83203125" style="16" customWidth="1"/>
    <col min="5" max="5" width="13" style="16" customWidth="1"/>
    <col min="6" max="6" width="1.83203125" style="16" customWidth="1"/>
    <col min="7" max="7" width="20.33203125" style="30" customWidth="1"/>
    <col min="8" max="8" width="1.83203125" style="16" customWidth="1"/>
    <col min="9" max="9" width="20.33203125" style="30" customWidth="1"/>
    <col min="10" max="10" width="16.1640625" style="16" customWidth="1"/>
    <col min="11" max="11" width="13.6640625" style="16" bestFit="1" customWidth="1"/>
    <col min="12" max="16384" width="12.83203125" style="16"/>
  </cols>
  <sheetData>
    <row r="1" spans="1:10" s="7" customFormat="1" ht="22.9" customHeight="1" x14ac:dyDescent="0.55000000000000004">
      <c r="A1" s="50" t="s">
        <v>0</v>
      </c>
      <c r="B1" s="3"/>
      <c r="C1" s="3"/>
      <c r="D1" s="4"/>
      <c r="E1" s="4"/>
      <c r="F1" s="4"/>
      <c r="G1" s="5"/>
      <c r="H1" s="3"/>
      <c r="I1" s="5"/>
    </row>
    <row r="2" spans="1:10" s="7" customFormat="1" ht="22.9" customHeight="1" x14ac:dyDescent="0.55000000000000004">
      <c r="A2" s="50" t="s">
        <v>77</v>
      </c>
      <c r="B2" s="3"/>
      <c r="C2" s="3"/>
      <c r="D2" s="4"/>
      <c r="E2" s="4"/>
      <c r="F2" s="4"/>
      <c r="G2" s="5"/>
      <c r="H2" s="3"/>
      <c r="I2" s="5"/>
    </row>
    <row r="3" spans="1:10" s="7" customFormat="1" ht="22.9" customHeight="1" x14ac:dyDescent="0.55000000000000004">
      <c r="A3" s="231" t="s">
        <v>122</v>
      </c>
      <c r="B3" s="231"/>
      <c r="C3" s="231"/>
      <c r="D3" s="231"/>
      <c r="E3" s="231"/>
      <c r="F3" s="231"/>
      <c r="G3" s="231"/>
      <c r="H3" s="231"/>
      <c r="I3" s="231"/>
    </row>
    <row r="4" spans="1:10" s="7" customFormat="1" ht="22.35" customHeight="1" x14ac:dyDescent="0.55000000000000004">
      <c r="B4" s="9"/>
      <c r="G4" s="10" t="s">
        <v>44</v>
      </c>
      <c r="H4" s="11"/>
      <c r="I4" s="12"/>
    </row>
    <row r="5" spans="1:10" s="7" customFormat="1" ht="22.35" customHeight="1" x14ac:dyDescent="0.55000000000000004">
      <c r="B5" s="9"/>
      <c r="E5" s="228"/>
      <c r="G5" s="46" t="s">
        <v>45</v>
      </c>
      <c r="H5" s="13"/>
      <c r="I5" s="46" t="s">
        <v>45</v>
      </c>
    </row>
    <row r="6" spans="1:10" s="7" customFormat="1" ht="22.35" customHeight="1" x14ac:dyDescent="0.55000000000000004">
      <c r="B6" s="9"/>
      <c r="E6" s="228"/>
      <c r="G6" s="47" t="s">
        <v>123</v>
      </c>
      <c r="H6" s="13"/>
      <c r="I6" s="47" t="s">
        <v>124</v>
      </c>
    </row>
    <row r="7" spans="1:10" s="7" customFormat="1" ht="22.35" customHeight="1" x14ac:dyDescent="0.55000000000000004">
      <c r="B7" s="9"/>
      <c r="E7" s="229" t="s">
        <v>66</v>
      </c>
      <c r="G7" s="48" t="s">
        <v>46</v>
      </c>
      <c r="H7" s="13"/>
      <c r="I7" s="158" t="s">
        <v>48</v>
      </c>
    </row>
    <row r="8" spans="1:10" s="7" customFormat="1" ht="22.35" customHeight="1" x14ac:dyDescent="0.55000000000000004">
      <c r="B8" s="9"/>
      <c r="E8" s="230"/>
      <c r="G8" s="49" t="s">
        <v>47</v>
      </c>
      <c r="H8" s="13"/>
      <c r="I8" s="159"/>
    </row>
    <row r="9" spans="1:10" s="7" customFormat="1" ht="22.35" customHeight="1" x14ac:dyDescent="0.55000000000000004">
      <c r="A9" s="156" t="s">
        <v>1</v>
      </c>
      <c r="B9" s="156"/>
      <c r="C9" s="156"/>
      <c r="D9" s="156"/>
      <c r="E9" s="156"/>
      <c r="F9" s="156"/>
      <c r="G9" s="156"/>
      <c r="H9" s="156"/>
      <c r="I9" s="156"/>
    </row>
    <row r="10" spans="1:10" ht="22.35" customHeight="1" x14ac:dyDescent="0.55000000000000004">
      <c r="A10" s="14" t="s">
        <v>2</v>
      </c>
      <c r="B10" s="9"/>
      <c r="C10" s="7"/>
      <c r="D10" s="7"/>
      <c r="E10" s="93"/>
      <c r="F10" s="7"/>
      <c r="G10" s="15"/>
      <c r="H10" s="15"/>
      <c r="I10" s="15"/>
    </row>
    <row r="11" spans="1:10" ht="22.35" customHeight="1" x14ac:dyDescent="0.55000000000000004">
      <c r="A11" s="7"/>
      <c r="B11" s="14" t="s">
        <v>30</v>
      </c>
      <c r="C11" s="7"/>
      <c r="D11" s="7"/>
      <c r="E11" s="101">
        <v>5</v>
      </c>
      <c r="F11" s="7"/>
      <c r="G11" s="17">
        <v>12263</v>
      </c>
      <c r="H11" s="17"/>
      <c r="I11" s="43">
        <v>6493</v>
      </c>
    </row>
    <row r="12" spans="1:10" s="112" customFormat="1" ht="22.35" customHeight="1" x14ac:dyDescent="0.55000000000000004">
      <c r="A12" s="80"/>
      <c r="B12" s="121" t="s">
        <v>136</v>
      </c>
      <c r="D12" s="80"/>
      <c r="E12" s="179">
        <v>6</v>
      </c>
      <c r="F12" s="80"/>
      <c r="G12" s="52">
        <v>1011270</v>
      </c>
      <c r="H12" s="52"/>
      <c r="I12" s="180">
        <v>849685</v>
      </c>
      <c r="J12"/>
    </row>
    <row r="13" spans="1:10" ht="22.35" customHeight="1" x14ac:dyDescent="0.55000000000000004">
      <c r="A13" s="7"/>
      <c r="B13" s="121" t="s">
        <v>26</v>
      </c>
      <c r="C13" s="80"/>
      <c r="D13" s="80"/>
      <c r="E13" s="102">
        <v>7</v>
      </c>
      <c r="F13" s="7"/>
      <c r="G13" s="17">
        <v>1334721</v>
      </c>
      <c r="H13" s="17"/>
      <c r="I13" s="43">
        <v>1377264</v>
      </c>
    </row>
    <row r="14" spans="1:10" s="112" customFormat="1" ht="22.35" customHeight="1" x14ac:dyDescent="0.55000000000000004">
      <c r="A14" s="80"/>
      <c r="B14" s="80" t="s">
        <v>173</v>
      </c>
      <c r="C14" s="80"/>
      <c r="D14" s="80"/>
      <c r="E14" s="179"/>
      <c r="F14" s="80"/>
      <c r="G14" s="52"/>
      <c r="H14" s="52"/>
      <c r="I14" s="180"/>
      <c r="J14" s="189"/>
    </row>
    <row r="15" spans="1:10" s="112" customFormat="1" ht="22.35" customHeight="1" x14ac:dyDescent="0.55000000000000004">
      <c r="A15" s="80"/>
      <c r="B15" s="188"/>
      <c r="C15" s="80" t="s">
        <v>174</v>
      </c>
      <c r="D15" s="80"/>
      <c r="E15" s="179"/>
      <c r="F15" s="80"/>
      <c r="G15" s="52"/>
      <c r="H15" s="52"/>
      <c r="I15" s="180"/>
      <c r="J15" s="189"/>
    </row>
    <row r="16" spans="1:10" s="112" customFormat="1" ht="22.35" customHeight="1" x14ac:dyDescent="0.55000000000000004">
      <c r="A16" s="80"/>
      <c r="B16" s="188"/>
      <c r="D16" s="80" t="s">
        <v>88</v>
      </c>
      <c r="E16" s="179"/>
      <c r="F16" s="80"/>
      <c r="G16" s="52">
        <v>1979</v>
      </c>
      <c r="H16" s="52"/>
      <c r="I16" s="180">
        <v>0</v>
      </c>
      <c r="J16" s="189"/>
    </row>
    <row r="17" spans="1:10" ht="22.35" customHeight="1" x14ac:dyDescent="0.55000000000000004">
      <c r="A17" s="7"/>
      <c r="B17" s="110" t="s">
        <v>3</v>
      </c>
      <c r="C17" s="80"/>
      <c r="D17" s="80"/>
      <c r="E17" s="93"/>
      <c r="F17" s="7"/>
      <c r="G17" s="22"/>
      <c r="H17" s="17"/>
      <c r="I17" s="22"/>
    </row>
    <row r="18" spans="1:10" ht="22.35" customHeight="1" x14ac:dyDescent="0.55000000000000004">
      <c r="A18" s="7"/>
      <c r="B18" s="9"/>
      <c r="C18" s="80" t="s">
        <v>94</v>
      </c>
      <c r="D18" s="80"/>
      <c r="E18" s="93"/>
      <c r="F18" s="7"/>
      <c r="G18" s="22"/>
      <c r="H18" s="22">
        <v>517</v>
      </c>
      <c r="I18" s="181"/>
    </row>
    <row r="19" spans="1:10" ht="22.35" customHeight="1" x14ac:dyDescent="0.55000000000000004">
      <c r="A19" s="7"/>
      <c r="B19" s="9"/>
      <c r="D19" s="80" t="s">
        <v>88</v>
      </c>
      <c r="E19" s="93"/>
      <c r="F19" s="7"/>
      <c r="G19" s="23">
        <v>0</v>
      </c>
      <c r="H19" s="22"/>
      <c r="I19" s="182">
        <v>24004</v>
      </c>
    </row>
    <row r="20" spans="1:10" ht="22.35" customHeight="1" x14ac:dyDescent="0.55000000000000004">
      <c r="A20" s="7"/>
      <c r="B20" s="9"/>
      <c r="C20" s="7"/>
      <c r="D20" s="14" t="s">
        <v>5</v>
      </c>
      <c r="E20" s="93"/>
      <c r="F20" s="14"/>
      <c r="G20" s="22">
        <v>2360233</v>
      </c>
      <c r="H20" s="22"/>
      <c r="I20" s="22">
        <v>2257446</v>
      </c>
    </row>
    <row r="21" spans="1:10" ht="6" customHeight="1" x14ac:dyDescent="0.55000000000000004">
      <c r="A21" s="7"/>
      <c r="B21" s="9"/>
      <c r="C21" s="7"/>
      <c r="D21" s="14"/>
      <c r="E21" s="93"/>
      <c r="F21" s="14"/>
      <c r="G21" s="17"/>
      <c r="H21" s="17"/>
      <c r="I21" s="17"/>
    </row>
    <row r="22" spans="1:10" ht="22.35" customHeight="1" x14ac:dyDescent="0.55000000000000004">
      <c r="A22" s="7" t="s">
        <v>41</v>
      </c>
      <c r="B22" s="9"/>
      <c r="C22" s="7"/>
      <c r="D22" s="14"/>
      <c r="E22" s="93"/>
      <c r="F22" s="14"/>
      <c r="G22" s="17"/>
      <c r="H22" s="17"/>
      <c r="I22" s="17"/>
    </row>
    <row r="23" spans="1:10" s="112" customFormat="1" ht="22.35" customHeight="1" x14ac:dyDescent="0.55000000000000004">
      <c r="A23" s="80"/>
      <c r="B23" s="190" t="s">
        <v>141</v>
      </c>
      <c r="C23" s="80"/>
      <c r="D23" s="110"/>
      <c r="E23" s="191" t="s">
        <v>156</v>
      </c>
      <c r="F23" s="110"/>
      <c r="G23" s="52">
        <v>79740</v>
      </c>
      <c r="H23" s="52"/>
      <c r="I23" s="52">
        <v>0</v>
      </c>
      <c r="J23" s="189"/>
    </row>
    <row r="24" spans="1:10" ht="22.35" customHeight="1" x14ac:dyDescent="0.55000000000000004">
      <c r="A24" s="25"/>
      <c r="B24" s="9" t="s">
        <v>65</v>
      </c>
      <c r="C24" s="9"/>
      <c r="D24" s="9"/>
      <c r="E24" s="101" t="s">
        <v>157</v>
      </c>
      <c r="F24" s="9"/>
      <c r="G24" s="17">
        <v>0</v>
      </c>
      <c r="H24" s="17"/>
      <c r="I24" s="43">
        <v>23952</v>
      </c>
    </row>
    <row r="25" spans="1:10" ht="22.35" customHeight="1" x14ac:dyDescent="0.55000000000000004">
      <c r="A25" s="7"/>
      <c r="B25" s="18" t="s">
        <v>81</v>
      </c>
      <c r="D25" s="7"/>
      <c r="E25" s="101">
        <v>9</v>
      </c>
      <c r="F25" s="7"/>
      <c r="G25" s="17">
        <v>6340294</v>
      </c>
      <c r="H25" s="17"/>
      <c r="I25" s="43">
        <v>6367189</v>
      </c>
    </row>
    <row r="26" spans="1:10" s="112" customFormat="1" ht="22.35" customHeight="1" x14ac:dyDescent="0.55000000000000004">
      <c r="A26" s="80"/>
      <c r="B26" s="121" t="s">
        <v>187</v>
      </c>
      <c r="D26" s="80"/>
      <c r="E26" s="191" t="s">
        <v>158</v>
      </c>
      <c r="F26" s="80"/>
      <c r="G26" s="52">
        <v>121932</v>
      </c>
      <c r="H26" s="52"/>
      <c r="I26" s="180">
        <v>0</v>
      </c>
    </row>
    <row r="27" spans="1:10" s="112" customFormat="1" ht="22.35" customHeight="1" x14ac:dyDescent="0.55000000000000004">
      <c r="A27" s="80"/>
      <c r="B27" s="184" t="s">
        <v>57</v>
      </c>
      <c r="D27" s="80"/>
      <c r="E27" s="192"/>
      <c r="F27" s="80"/>
      <c r="G27" s="52"/>
      <c r="H27" s="52"/>
      <c r="I27" s="52"/>
    </row>
    <row r="28" spans="1:10" ht="22.35" customHeight="1" x14ac:dyDescent="0.55000000000000004">
      <c r="A28" s="7"/>
      <c r="C28" s="2" t="s">
        <v>82</v>
      </c>
      <c r="E28" s="94"/>
      <c r="G28" s="17">
        <v>2168</v>
      </c>
      <c r="H28" s="17"/>
      <c r="I28" s="43">
        <v>1966</v>
      </c>
    </row>
    <row r="29" spans="1:10" ht="22.35" customHeight="1" x14ac:dyDescent="0.55000000000000004">
      <c r="A29" s="7"/>
      <c r="B29" s="14" t="s">
        <v>32</v>
      </c>
      <c r="C29" s="7"/>
      <c r="D29" s="7"/>
      <c r="E29" s="93"/>
      <c r="F29" s="7"/>
      <c r="G29" s="17"/>
      <c r="H29" s="17"/>
      <c r="I29" s="17"/>
    </row>
    <row r="30" spans="1:10" ht="22.35" customHeight="1" x14ac:dyDescent="0.55000000000000004">
      <c r="A30" s="7"/>
      <c r="B30" s="9"/>
      <c r="C30" s="7" t="s">
        <v>102</v>
      </c>
      <c r="D30" s="7"/>
      <c r="E30" s="93"/>
      <c r="F30" s="7"/>
      <c r="G30" s="19">
        <v>4201</v>
      </c>
      <c r="H30" s="17"/>
      <c r="I30" s="44">
        <v>5268</v>
      </c>
    </row>
    <row r="31" spans="1:10" ht="22.35" customHeight="1" x14ac:dyDescent="0.55000000000000004">
      <c r="A31" s="7"/>
      <c r="B31" s="9"/>
      <c r="C31" s="7" t="s">
        <v>36</v>
      </c>
      <c r="D31" s="7"/>
      <c r="E31" s="93"/>
      <c r="F31" s="7"/>
      <c r="G31" s="20">
        <v>8631</v>
      </c>
      <c r="H31" s="17"/>
      <c r="I31" s="146">
        <v>8631</v>
      </c>
    </row>
    <row r="32" spans="1:10" ht="22.35" customHeight="1" x14ac:dyDescent="0.55000000000000004">
      <c r="A32" s="7"/>
      <c r="B32" s="9"/>
      <c r="C32" s="7" t="s">
        <v>87</v>
      </c>
      <c r="D32" s="7"/>
      <c r="E32" s="93"/>
      <c r="F32" s="7"/>
      <c r="G32" s="163">
        <v>6564</v>
      </c>
      <c r="H32" s="17"/>
      <c r="I32" s="146">
        <v>5461</v>
      </c>
    </row>
    <row r="33" spans="1:9" ht="22.35" customHeight="1" x14ac:dyDescent="0.55000000000000004">
      <c r="A33" s="14"/>
      <c r="B33" s="9"/>
      <c r="C33" s="7" t="s">
        <v>4</v>
      </c>
      <c r="D33" s="7"/>
      <c r="E33" s="93"/>
      <c r="F33" s="7"/>
      <c r="G33" s="164">
        <v>1865</v>
      </c>
      <c r="H33" s="17"/>
      <c r="I33" s="147">
        <v>2758</v>
      </c>
    </row>
    <row r="34" spans="1:9" ht="22.35" customHeight="1" x14ac:dyDescent="0.55000000000000004">
      <c r="A34" s="14"/>
      <c r="B34" s="9"/>
      <c r="C34" s="7" t="s">
        <v>31</v>
      </c>
      <c r="D34" s="7"/>
      <c r="E34" s="93"/>
      <c r="F34" s="7"/>
      <c r="G34" s="23">
        <v>21261</v>
      </c>
      <c r="H34" s="17"/>
      <c r="I34" s="23">
        <v>22118</v>
      </c>
    </row>
    <row r="35" spans="1:9" ht="22.35" customHeight="1" x14ac:dyDescent="0.55000000000000004">
      <c r="A35" s="7"/>
      <c r="B35" s="18"/>
      <c r="C35" s="7"/>
      <c r="D35" s="7" t="s">
        <v>40</v>
      </c>
      <c r="E35" s="93"/>
      <c r="F35" s="7"/>
      <c r="G35" s="26">
        <v>6565395</v>
      </c>
      <c r="H35" s="27"/>
      <c r="I35" s="26">
        <v>6415225</v>
      </c>
    </row>
    <row r="36" spans="1:9" ht="22.35" customHeight="1" thickBot="1" x14ac:dyDescent="0.6">
      <c r="A36" s="157" t="s">
        <v>7</v>
      </c>
      <c r="B36" s="9"/>
      <c r="C36" s="7"/>
      <c r="D36" s="7"/>
      <c r="E36" s="93"/>
      <c r="F36" s="7"/>
      <c r="G36" s="172">
        <v>8925628</v>
      </c>
      <c r="H36" s="17"/>
      <c r="I36" s="172">
        <v>8672671</v>
      </c>
    </row>
    <row r="37" spans="1:9" ht="19.5" customHeight="1" thickTop="1" x14ac:dyDescent="0.55000000000000004">
      <c r="A37" s="157"/>
      <c r="B37" s="9"/>
      <c r="C37" s="7"/>
      <c r="D37" s="7"/>
      <c r="E37" s="93"/>
      <c r="F37" s="7"/>
      <c r="G37" s="106"/>
      <c r="H37" s="17"/>
      <c r="I37" s="106"/>
    </row>
    <row r="38" spans="1:9" ht="21.6" customHeight="1" x14ac:dyDescent="0.55000000000000004">
      <c r="A38" s="14" t="s">
        <v>52</v>
      </c>
      <c r="B38" s="9"/>
      <c r="C38" s="7"/>
      <c r="D38" s="7"/>
      <c r="E38" s="93"/>
      <c r="F38" s="7"/>
      <c r="G38" s="22"/>
      <c r="H38" s="17"/>
      <c r="I38" s="155" t="s">
        <v>110</v>
      </c>
    </row>
    <row r="39" spans="1:9" ht="26.25" x14ac:dyDescent="0.55000000000000004">
      <c r="A39" s="14"/>
      <c r="B39" s="9"/>
      <c r="C39" s="7"/>
      <c r="D39" s="7"/>
      <c r="E39" s="93"/>
      <c r="F39" s="7"/>
      <c r="G39" s="22"/>
      <c r="H39" s="17"/>
      <c r="I39" s="155"/>
    </row>
    <row r="40" spans="1:9" ht="23.25" x14ac:dyDescent="0.5">
      <c r="E40" s="51"/>
    </row>
    <row r="41" spans="1:9" ht="22.35" customHeight="1" x14ac:dyDescent="0.5">
      <c r="E41" s="51"/>
      <c r="G41" s="165"/>
      <c r="I41" s="165"/>
    </row>
    <row r="42" spans="1:9" ht="22.35" customHeight="1" x14ac:dyDescent="0.5">
      <c r="A42" s="28"/>
      <c r="E42" s="51"/>
    </row>
    <row r="43" spans="1:9" ht="22.35" customHeight="1" x14ac:dyDescent="0.5">
      <c r="E43" s="51"/>
    </row>
    <row r="44" spans="1:9" ht="22.35" customHeight="1" x14ac:dyDescent="0.5">
      <c r="E44" s="51"/>
    </row>
    <row r="45" spans="1:9" ht="22.35" customHeight="1" x14ac:dyDescent="0.5">
      <c r="E45" s="51"/>
    </row>
    <row r="46" spans="1:9" ht="22.35" customHeight="1" x14ac:dyDescent="0.5">
      <c r="E46" s="51"/>
    </row>
    <row r="47" spans="1:9" ht="22.35" customHeight="1" x14ac:dyDescent="0.5">
      <c r="E47" s="51"/>
    </row>
    <row r="48" spans="1:9" ht="22.35" customHeight="1" x14ac:dyDescent="0.5">
      <c r="E48" s="51"/>
    </row>
    <row r="49" spans="5:5" ht="22.35" customHeight="1" x14ac:dyDescent="0.5">
      <c r="E49" s="51"/>
    </row>
    <row r="50" spans="5:5" ht="22.35" customHeight="1" x14ac:dyDescent="0.5"/>
    <row r="51" spans="5:5" ht="22.35" customHeight="1" x14ac:dyDescent="0.5"/>
    <row r="52" spans="5:5" ht="22.35" customHeight="1" x14ac:dyDescent="0.5"/>
    <row r="53" spans="5:5" ht="22.35" customHeight="1" x14ac:dyDescent="0.5"/>
    <row r="54" spans="5:5" ht="22.35" customHeight="1" x14ac:dyDescent="0.5"/>
    <row r="55" spans="5:5" ht="22.35" customHeight="1" x14ac:dyDescent="0.5"/>
    <row r="56" spans="5:5" ht="22.35" customHeight="1" x14ac:dyDescent="0.5"/>
    <row r="57" spans="5:5" ht="22.35" customHeight="1" x14ac:dyDescent="0.5"/>
    <row r="58" spans="5:5" ht="22.35" customHeight="1" x14ac:dyDescent="0.5"/>
    <row r="59" spans="5:5" ht="22.35" customHeight="1" x14ac:dyDescent="0.5"/>
    <row r="60" spans="5:5" ht="22.35" customHeight="1" x14ac:dyDescent="0.5"/>
    <row r="61" spans="5:5" ht="22.35" customHeight="1" x14ac:dyDescent="0.5"/>
    <row r="62" spans="5:5" ht="22.35" customHeight="1" x14ac:dyDescent="0.5"/>
    <row r="63" spans="5:5" ht="22.35" customHeight="1" x14ac:dyDescent="0.5"/>
    <row r="64" spans="5:5" ht="22.35" customHeight="1" x14ac:dyDescent="0.5"/>
    <row r="65" ht="22.35" customHeight="1" x14ac:dyDescent="0.5"/>
    <row r="66" ht="22.35" customHeight="1" x14ac:dyDescent="0.5"/>
    <row r="67" ht="22.35" customHeight="1" x14ac:dyDescent="0.5"/>
    <row r="175" spans="9:9" ht="28.5" customHeight="1" x14ac:dyDescent="0.5">
      <c r="I175" s="33" t="s">
        <v>8</v>
      </c>
    </row>
    <row r="234" spans="8:8" ht="28.5" customHeight="1" x14ac:dyDescent="0.5">
      <c r="H234" s="32"/>
    </row>
    <row r="246" spans="8:8" ht="28.5" customHeight="1" x14ac:dyDescent="0.5">
      <c r="H246" s="32"/>
    </row>
    <row r="248" spans="8:8" ht="28.5" customHeight="1" x14ac:dyDescent="0.5">
      <c r="H248" s="32"/>
    </row>
  </sheetData>
  <mergeCells count="3">
    <mergeCell ref="E5:E6"/>
    <mergeCell ref="E7:E8"/>
    <mergeCell ref="A3:I3"/>
  </mergeCells>
  <phoneticPr fontId="7" type="noConversion"/>
  <pageMargins left="0.78740157480314965" right="0.19685039370078741" top="0.47244094488188981" bottom="0.19685039370078741" header="0" footer="0"/>
  <pageSetup paperSize="9" scale="94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966FF"/>
  </sheetPr>
  <dimension ref="A1:O121"/>
  <sheetViews>
    <sheetView view="pageBreakPreview" zoomScaleNormal="100" zoomScaleSheetLayoutView="100" workbookViewId="0">
      <selection activeCell="I32" sqref="I32"/>
    </sheetView>
  </sheetViews>
  <sheetFormatPr defaultColWidth="9.33203125" defaultRowHeight="23.45" customHeight="1" x14ac:dyDescent="0.5"/>
  <cols>
    <col min="1" max="3" width="2.83203125" style="16" customWidth="1"/>
    <col min="4" max="4" width="50" style="16" customWidth="1"/>
    <col min="5" max="5" width="13" style="16" customWidth="1"/>
    <col min="6" max="6" width="1.83203125" style="16" customWidth="1"/>
    <col min="7" max="7" width="20.33203125" style="30" customWidth="1"/>
    <col min="8" max="8" width="1.83203125" style="16" customWidth="1"/>
    <col min="9" max="9" width="20.33203125" style="16" customWidth="1"/>
    <col min="10" max="10" width="11.5" style="16" bestFit="1" customWidth="1"/>
    <col min="11" max="16384" width="9.33203125" style="16"/>
  </cols>
  <sheetData>
    <row r="1" spans="1:15" s="7" customFormat="1" ht="22.9" customHeight="1" x14ac:dyDescent="0.55000000000000004">
      <c r="A1" s="50" t="s">
        <v>0</v>
      </c>
      <c r="B1" s="3"/>
      <c r="C1" s="3"/>
      <c r="D1" s="4"/>
      <c r="E1" s="4"/>
      <c r="F1" s="4"/>
      <c r="G1" s="35"/>
      <c r="H1" s="3"/>
      <c r="I1" s="35"/>
      <c r="J1" s="6"/>
    </row>
    <row r="2" spans="1:15" s="7" customFormat="1" ht="22.9" customHeight="1" x14ac:dyDescent="0.55000000000000004">
      <c r="A2" s="50" t="s">
        <v>77</v>
      </c>
      <c r="B2" s="3"/>
      <c r="C2" s="3"/>
      <c r="D2" s="3"/>
      <c r="E2" s="3"/>
      <c r="F2" s="3"/>
      <c r="G2" s="35"/>
      <c r="H2" s="3"/>
      <c r="I2" s="35"/>
    </row>
    <row r="3" spans="1:15" s="7" customFormat="1" ht="22.9" customHeight="1" x14ac:dyDescent="0.55000000000000004">
      <c r="A3" s="231" t="s">
        <v>122</v>
      </c>
      <c r="B3" s="231"/>
      <c r="C3" s="231"/>
      <c r="D3" s="231"/>
      <c r="E3" s="231"/>
      <c r="F3" s="231"/>
      <c r="G3" s="231"/>
      <c r="H3" s="231"/>
      <c r="I3" s="231"/>
    </row>
    <row r="4" spans="1:15" s="7" customFormat="1" ht="22.35" customHeight="1" x14ac:dyDescent="0.55000000000000004">
      <c r="A4" s="8"/>
      <c r="B4" s="3"/>
      <c r="C4" s="3"/>
      <c r="D4" s="3"/>
      <c r="E4" s="3"/>
      <c r="F4" s="3"/>
      <c r="G4" s="10" t="s">
        <v>44</v>
      </c>
      <c r="H4" s="36"/>
      <c r="I4" s="12"/>
    </row>
    <row r="5" spans="1:15" s="7" customFormat="1" ht="22.35" customHeight="1" x14ac:dyDescent="0.55000000000000004">
      <c r="A5" s="8"/>
      <c r="B5" s="3"/>
      <c r="C5" s="3"/>
      <c r="D5" s="3"/>
      <c r="E5" s="228"/>
      <c r="G5" s="46" t="s">
        <v>45</v>
      </c>
      <c r="H5" s="13"/>
      <c r="I5" s="46" t="s">
        <v>45</v>
      </c>
    </row>
    <row r="6" spans="1:15" s="7" customFormat="1" ht="22.35" customHeight="1" x14ac:dyDescent="0.55000000000000004">
      <c r="A6" s="8"/>
      <c r="B6" s="3"/>
      <c r="C6" s="3"/>
      <c r="D6" s="3"/>
      <c r="E6" s="228"/>
      <c r="G6" s="47" t="s">
        <v>123</v>
      </c>
      <c r="H6" s="13"/>
      <c r="I6" s="47" t="s">
        <v>124</v>
      </c>
    </row>
    <row r="7" spans="1:15" s="7" customFormat="1" ht="22.35" customHeight="1" x14ac:dyDescent="0.55000000000000004">
      <c r="A7" s="8"/>
      <c r="B7" s="3"/>
      <c r="C7" s="3"/>
      <c r="D7" s="3"/>
      <c r="E7" s="229" t="s">
        <v>66</v>
      </c>
      <c r="G7" s="48" t="s">
        <v>46</v>
      </c>
      <c r="H7" s="13"/>
      <c r="I7" s="161" t="s">
        <v>48</v>
      </c>
    </row>
    <row r="8" spans="1:15" s="7" customFormat="1" ht="22.35" customHeight="1" x14ac:dyDescent="0.55000000000000004">
      <c r="E8" s="230"/>
      <c r="G8" s="49" t="s">
        <v>47</v>
      </c>
      <c r="H8" s="13"/>
      <c r="I8" s="160"/>
    </row>
    <row r="9" spans="1:15" s="7" customFormat="1" ht="22.35" customHeight="1" x14ac:dyDescent="0.55000000000000004">
      <c r="A9" s="156" t="s">
        <v>9</v>
      </c>
      <c r="B9" s="156"/>
      <c r="C9" s="156"/>
      <c r="D9" s="156"/>
      <c r="E9" s="156"/>
      <c r="F9" s="156"/>
      <c r="G9" s="156"/>
      <c r="H9" s="156"/>
      <c r="I9" s="156"/>
    </row>
    <row r="10" spans="1:15" ht="22.35" customHeight="1" x14ac:dyDescent="0.55000000000000004">
      <c r="A10" s="18" t="s">
        <v>10</v>
      </c>
      <c r="B10" s="7"/>
      <c r="C10" s="7"/>
      <c r="D10" s="7"/>
      <c r="E10" s="96"/>
      <c r="F10" s="7"/>
      <c r="G10" s="17"/>
      <c r="H10" s="17"/>
      <c r="I10" s="17"/>
    </row>
    <row r="11" spans="1:15" ht="22.35" customHeight="1" x14ac:dyDescent="0.55000000000000004">
      <c r="A11" s="7"/>
      <c r="B11" s="18" t="s">
        <v>159</v>
      </c>
      <c r="C11" s="7"/>
      <c r="D11" s="7"/>
      <c r="E11" s="96"/>
      <c r="F11" s="7"/>
      <c r="G11" s="17"/>
      <c r="H11" s="17"/>
      <c r="I11" s="17"/>
      <c r="J11"/>
      <c r="L11" s="34"/>
      <c r="O11" s="30"/>
    </row>
    <row r="12" spans="1:15" ht="22.35" customHeight="1" x14ac:dyDescent="0.55000000000000004">
      <c r="A12" s="7"/>
      <c r="B12" s="18"/>
      <c r="C12" s="7"/>
      <c r="D12" s="7" t="s">
        <v>42</v>
      </c>
      <c r="E12" s="179">
        <v>11</v>
      </c>
      <c r="F12" s="7"/>
      <c r="G12" s="17">
        <v>1429414</v>
      </c>
      <c r="H12" s="17"/>
      <c r="I12" s="17">
        <v>1366668</v>
      </c>
      <c r="L12" s="34"/>
      <c r="O12" s="30"/>
    </row>
    <row r="13" spans="1:15" s="112" customFormat="1" ht="22.35" customHeight="1" x14ac:dyDescent="0.55000000000000004">
      <c r="A13" s="80"/>
      <c r="B13" s="121" t="s">
        <v>137</v>
      </c>
      <c r="C13" s="80"/>
      <c r="D13" s="80"/>
      <c r="E13" s="179">
        <v>12</v>
      </c>
      <c r="F13" s="80"/>
      <c r="G13" s="148">
        <v>1588281</v>
      </c>
      <c r="H13" s="52"/>
      <c r="I13" s="148">
        <v>1515918</v>
      </c>
    </row>
    <row r="14" spans="1:15" s="112" customFormat="1" ht="22.35" customHeight="1" x14ac:dyDescent="0.55000000000000004">
      <c r="A14" s="80"/>
      <c r="B14" s="121" t="s">
        <v>142</v>
      </c>
      <c r="C14" s="80"/>
      <c r="D14" s="80"/>
      <c r="E14" s="179"/>
      <c r="F14" s="80"/>
      <c r="G14" s="148">
        <v>29385</v>
      </c>
      <c r="H14" s="52"/>
      <c r="I14" s="148">
        <v>10271</v>
      </c>
    </row>
    <row r="15" spans="1:15" s="112" customFormat="1" ht="22.35" customHeight="1" x14ac:dyDescent="0.55000000000000004">
      <c r="A15" s="80"/>
      <c r="B15" s="121" t="s">
        <v>188</v>
      </c>
      <c r="C15" s="80"/>
      <c r="D15" s="80"/>
      <c r="E15" s="179">
        <v>13</v>
      </c>
      <c r="F15" s="80"/>
      <c r="G15" s="52">
        <v>501200</v>
      </c>
      <c r="H15" s="52"/>
      <c r="I15" s="180">
        <v>479325</v>
      </c>
      <c r="J15"/>
    </row>
    <row r="16" spans="1:15" s="112" customFormat="1" ht="22.35" customHeight="1" x14ac:dyDescent="0.55000000000000004">
      <c r="A16" s="80"/>
      <c r="B16" s="121" t="s">
        <v>180</v>
      </c>
      <c r="C16" s="80"/>
      <c r="D16" s="80"/>
      <c r="E16" s="191" t="s">
        <v>160</v>
      </c>
      <c r="F16" s="80"/>
      <c r="G16" s="52">
        <v>7331</v>
      </c>
      <c r="H16" s="52"/>
      <c r="I16" s="180">
        <v>2051</v>
      </c>
    </row>
    <row r="17" spans="1:9" s="112" customFormat="1" ht="22.35" customHeight="1" x14ac:dyDescent="0.55000000000000004">
      <c r="A17" s="80"/>
      <c r="B17" s="121" t="s">
        <v>175</v>
      </c>
      <c r="C17" s="80"/>
      <c r="D17" s="80"/>
      <c r="E17" s="179"/>
      <c r="F17" s="80"/>
    </row>
    <row r="18" spans="1:9" s="112" customFormat="1" ht="22.35" customHeight="1" x14ac:dyDescent="0.55000000000000004">
      <c r="A18" s="80"/>
      <c r="B18" s="121"/>
      <c r="C18" s="80" t="s">
        <v>179</v>
      </c>
      <c r="D18" s="80"/>
      <c r="E18" s="179"/>
      <c r="F18" s="80"/>
    </row>
    <row r="19" spans="1:9" s="112" customFormat="1" ht="22.35" customHeight="1" x14ac:dyDescent="0.55000000000000004">
      <c r="A19" s="80"/>
      <c r="B19" s="121"/>
      <c r="D19" s="80" t="s">
        <v>88</v>
      </c>
      <c r="E19" s="179"/>
      <c r="F19" s="80"/>
      <c r="G19" s="52">
        <v>89744</v>
      </c>
      <c r="H19" s="52"/>
      <c r="I19" s="180">
        <v>0</v>
      </c>
    </row>
    <row r="20" spans="1:9" ht="22.35" customHeight="1" x14ac:dyDescent="0.55000000000000004">
      <c r="A20" s="7"/>
      <c r="B20" s="14" t="s">
        <v>11</v>
      </c>
      <c r="C20" s="7"/>
      <c r="D20" s="7"/>
      <c r="E20" s="96"/>
      <c r="F20" s="7"/>
      <c r="G20" s="17"/>
      <c r="H20" s="17"/>
      <c r="I20" s="148"/>
    </row>
    <row r="21" spans="1:9" s="112" customFormat="1" ht="22.35" customHeight="1" x14ac:dyDescent="0.55000000000000004">
      <c r="A21" s="80"/>
      <c r="C21" s="80" t="s">
        <v>155</v>
      </c>
      <c r="D21" s="80"/>
      <c r="E21" s="114"/>
      <c r="F21" s="80"/>
      <c r="G21" s="185"/>
      <c r="H21" s="52"/>
      <c r="I21" s="186"/>
    </row>
    <row r="22" spans="1:9" s="112" customFormat="1" ht="22.35" customHeight="1" x14ac:dyDescent="0.55000000000000004">
      <c r="A22" s="80"/>
      <c r="C22" s="80"/>
      <c r="D22" s="80" t="s">
        <v>88</v>
      </c>
      <c r="E22" s="114"/>
      <c r="F22" s="80"/>
      <c r="G22" s="154">
        <v>0</v>
      </c>
      <c r="H22" s="52"/>
      <c r="I22" s="163">
        <v>535</v>
      </c>
    </row>
    <row r="23" spans="1:9" s="112" customFormat="1" ht="22.35" customHeight="1" x14ac:dyDescent="0.55000000000000004">
      <c r="A23" s="80"/>
      <c r="C23" s="110" t="s">
        <v>4</v>
      </c>
      <c r="D23" s="80"/>
      <c r="E23" s="114"/>
      <c r="F23" s="80"/>
      <c r="G23" s="187">
        <v>5176</v>
      </c>
      <c r="H23" s="52"/>
      <c r="I23" s="164">
        <v>5253</v>
      </c>
    </row>
    <row r="24" spans="1:9" s="112" customFormat="1" ht="22.35" customHeight="1" x14ac:dyDescent="0.55000000000000004">
      <c r="A24" s="80"/>
      <c r="C24" s="110" t="s">
        <v>138</v>
      </c>
      <c r="E24" s="114"/>
      <c r="F24" s="80"/>
      <c r="G24" s="182">
        <v>5176</v>
      </c>
      <c r="H24" s="52"/>
      <c r="I24" s="149">
        <v>5788</v>
      </c>
    </row>
    <row r="25" spans="1:9" ht="22.35" customHeight="1" x14ac:dyDescent="0.55000000000000004">
      <c r="A25" s="7"/>
      <c r="B25" s="7"/>
      <c r="C25" s="7"/>
      <c r="D25" s="14" t="s">
        <v>12</v>
      </c>
      <c r="E25" s="97"/>
      <c r="F25" s="14"/>
      <c r="G25" s="45">
        <v>3650531</v>
      </c>
      <c r="H25" s="17"/>
      <c r="I25" s="45">
        <v>3380021</v>
      </c>
    </row>
    <row r="26" spans="1:9" ht="4.5" customHeight="1" x14ac:dyDescent="0.55000000000000004">
      <c r="A26" s="7"/>
      <c r="B26" s="7"/>
      <c r="C26" s="7"/>
      <c r="D26" s="14"/>
      <c r="E26" s="97"/>
      <c r="F26" s="14"/>
      <c r="G26" s="22"/>
      <c r="H26" s="17"/>
      <c r="I26" s="22"/>
    </row>
    <row r="27" spans="1:9" ht="22.35" customHeight="1" x14ac:dyDescent="0.55000000000000004">
      <c r="A27" s="7" t="s">
        <v>43</v>
      </c>
      <c r="B27" s="7"/>
      <c r="C27" s="7"/>
      <c r="D27" s="14"/>
      <c r="E27" s="97"/>
      <c r="F27" s="14"/>
      <c r="G27" s="17"/>
      <c r="H27" s="17"/>
      <c r="I27" s="17"/>
    </row>
    <row r="28" spans="1:9" ht="22.35" customHeight="1" x14ac:dyDescent="0.55000000000000004">
      <c r="A28" s="7"/>
      <c r="B28" s="41" t="s">
        <v>103</v>
      </c>
      <c r="C28" s="7"/>
      <c r="D28" s="7"/>
      <c r="E28" s="101">
        <v>13</v>
      </c>
      <c r="F28" s="7"/>
      <c r="G28" s="22">
        <v>1466710</v>
      </c>
      <c r="H28" s="22"/>
      <c r="I28" s="148">
        <v>1604250</v>
      </c>
    </row>
    <row r="29" spans="1:9" ht="22.35" customHeight="1" x14ac:dyDescent="0.55000000000000004">
      <c r="A29" s="7"/>
      <c r="B29" s="183" t="s">
        <v>127</v>
      </c>
      <c r="C29" s="7"/>
      <c r="D29" s="14"/>
      <c r="E29" s="101" t="s">
        <v>160</v>
      </c>
      <c r="F29" s="14"/>
      <c r="G29" s="17">
        <v>118420</v>
      </c>
      <c r="H29" s="17"/>
      <c r="I29" s="148">
        <v>0</v>
      </c>
    </row>
    <row r="30" spans="1:9" s="112" customFormat="1" ht="22.35" customHeight="1" x14ac:dyDescent="0.55000000000000004">
      <c r="A30" s="80"/>
      <c r="B30" s="184" t="s">
        <v>189</v>
      </c>
      <c r="D30" s="80"/>
      <c r="E30" s="179">
        <v>15</v>
      </c>
      <c r="F30" s="80"/>
      <c r="G30" s="182">
        <v>94866</v>
      </c>
      <c r="H30" s="116"/>
      <c r="I30" s="149">
        <v>92583</v>
      </c>
    </row>
    <row r="31" spans="1:9" ht="22.35" customHeight="1" x14ac:dyDescent="0.55000000000000004">
      <c r="A31" s="7"/>
      <c r="B31" s="18"/>
      <c r="C31" s="7" t="s">
        <v>39</v>
      </c>
      <c r="D31" s="7"/>
      <c r="E31" s="96"/>
      <c r="F31" s="7"/>
      <c r="G31" s="23">
        <v>1679996</v>
      </c>
      <c r="H31" s="22"/>
      <c r="I31" s="23">
        <v>1696833</v>
      </c>
    </row>
    <row r="32" spans="1:9" ht="22.35" customHeight="1" x14ac:dyDescent="0.55000000000000004">
      <c r="A32" s="28" t="s">
        <v>37</v>
      </c>
      <c r="B32" s="7"/>
      <c r="C32" s="7"/>
      <c r="D32" s="7"/>
      <c r="E32" s="7"/>
      <c r="F32" s="7"/>
      <c r="G32" s="24">
        <v>5330527</v>
      </c>
      <c r="H32" s="17"/>
      <c r="I32" s="24">
        <v>5076854</v>
      </c>
    </row>
    <row r="33" spans="1:9" ht="26.25" x14ac:dyDescent="0.55000000000000004">
      <c r="A33" s="28"/>
      <c r="B33" s="7"/>
      <c r="C33" s="7"/>
      <c r="D33" s="7"/>
      <c r="E33" s="7"/>
      <c r="F33" s="7"/>
      <c r="G33" s="22"/>
      <c r="H33" s="17"/>
      <c r="I33" s="22"/>
    </row>
    <row r="34" spans="1:9" ht="26.25" x14ac:dyDescent="0.55000000000000004">
      <c r="A34" s="28"/>
      <c r="B34" s="7"/>
      <c r="C34" s="7"/>
      <c r="D34" s="7"/>
      <c r="E34" s="7"/>
      <c r="F34" s="7"/>
      <c r="G34" s="22"/>
      <c r="H34" s="17"/>
      <c r="I34" s="22"/>
    </row>
    <row r="35" spans="1:9" ht="26.25" x14ac:dyDescent="0.55000000000000004">
      <c r="A35" s="28"/>
      <c r="B35" s="7"/>
      <c r="C35" s="7"/>
      <c r="D35" s="7"/>
      <c r="E35" s="7"/>
      <c r="F35" s="7"/>
      <c r="G35" s="22"/>
      <c r="H35" s="17"/>
      <c r="I35" s="22"/>
    </row>
    <row r="36" spans="1:9" ht="22.9" customHeight="1" x14ac:dyDescent="0.55000000000000004">
      <c r="A36" s="28"/>
      <c r="B36" s="7"/>
      <c r="C36" s="7"/>
      <c r="D36" s="7"/>
      <c r="E36" s="7"/>
      <c r="F36" s="7"/>
      <c r="G36" s="22"/>
      <c r="H36" s="17"/>
      <c r="I36" s="22"/>
    </row>
    <row r="37" spans="1:9" ht="26.25" x14ac:dyDescent="0.55000000000000004">
      <c r="A37" s="14" t="s">
        <v>52</v>
      </c>
      <c r="I37" s="155" t="s">
        <v>111</v>
      </c>
    </row>
    <row r="38" spans="1:9" ht="19.5" customHeight="1" x14ac:dyDescent="0.55000000000000004">
      <c r="A38" s="28"/>
      <c r="B38" s="7"/>
      <c r="C38" s="7"/>
      <c r="D38" s="7"/>
      <c r="E38" s="7"/>
      <c r="F38" s="7"/>
      <c r="G38" s="22"/>
      <c r="H38" s="17"/>
      <c r="I38" s="22"/>
    </row>
    <row r="39" spans="1:9" ht="29.25" customHeight="1" x14ac:dyDescent="0.55000000000000004">
      <c r="A39" s="28"/>
      <c r="B39" s="7"/>
      <c r="C39" s="7"/>
      <c r="D39" s="7"/>
      <c r="E39" s="7"/>
      <c r="F39" s="7"/>
      <c r="G39" s="22"/>
      <c r="H39" s="17"/>
      <c r="I39" s="22"/>
    </row>
    <row r="40" spans="1:9" ht="36" customHeight="1" x14ac:dyDescent="0.55000000000000004">
      <c r="A40" s="28"/>
      <c r="B40" s="7"/>
      <c r="C40" s="7"/>
      <c r="D40" s="7"/>
      <c r="E40" s="7"/>
      <c r="F40" s="7"/>
      <c r="G40" s="22"/>
      <c r="H40" s="17"/>
      <c r="I40" s="22"/>
    </row>
    <row r="41" spans="1:9" ht="26.25" x14ac:dyDescent="0.55000000000000004">
      <c r="A41" s="28"/>
      <c r="B41" s="7"/>
      <c r="C41" s="7"/>
      <c r="D41" s="7"/>
      <c r="E41" s="7"/>
      <c r="F41" s="7"/>
      <c r="G41" s="22"/>
      <c r="H41" s="17"/>
      <c r="I41" s="22"/>
    </row>
    <row r="43" spans="1:9" ht="21.75" customHeight="1" x14ac:dyDescent="0.5">
      <c r="D43" s="28"/>
      <c r="E43" s="28"/>
      <c r="F43" s="28"/>
      <c r="G43" s="22"/>
      <c r="H43" s="17"/>
      <c r="I43" s="37"/>
    </row>
    <row r="44" spans="1:9" ht="21.75" customHeight="1" x14ac:dyDescent="0.5">
      <c r="D44" s="28"/>
      <c r="E44" s="28"/>
      <c r="F44" s="28"/>
      <c r="G44" s="22"/>
      <c r="H44" s="17"/>
      <c r="I44" s="37"/>
    </row>
    <row r="45" spans="1:9" ht="24" customHeight="1" x14ac:dyDescent="0.5">
      <c r="G45" s="17"/>
      <c r="H45" s="17"/>
      <c r="I45" s="17"/>
    </row>
    <row r="46" spans="1:9" ht="24" customHeight="1" x14ac:dyDescent="0.5"/>
    <row r="47" spans="1:9" ht="22.35" customHeight="1" x14ac:dyDescent="0.5"/>
    <row r="48" spans="1:9" ht="22.35" customHeight="1" x14ac:dyDescent="0.5">
      <c r="I48" s="30"/>
    </row>
    <row r="49" ht="22.35" customHeight="1" x14ac:dyDescent="0.5"/>
    <row r="50" ht="22.35" customHeight="1" x14ac:dyDescent="0.5"/>
    <row r="51" ht="22.35" customHeight="1" x14ac:dyDescent="0.5"/>
    <row r="52" ht="22.35" customHeight="1" x14ac:dyDescent="0.5"/>
    <row r="53" ht="22.35" customHeight="1" x14ac:dyDescent="0.5"/>
    <row r="54" ht="22.35" customHeight="1" x14ac:dyDescent="0.5"/>
    <row r="55" ht="22.35" customHeight="1" x14ac:dyDescent="0.5"/>
    <row r="56" ht="22.35" customHeight="1" x14ac:dyDescent="0.5"/>
    <row r="57" ht="22.35" customHeight="1" x14ac:dyDescent="0.5"/>
    <row r="58" ht="22.35" customHeight="1" x14ac:dyDescent="0.5"/>
    <row r="59" ht="22.35" customHeight="1" x14ac:dyDescent="0.5"/>
    <row r="60" ht="22.35" customHeight="1" x14ac:dyDescent="0.5"/>
    <row r="61" ht="22.35" customHeight="1" x14ac:dyDescent="0.5"/>
    <row r="62" ht="22.35" customHeight="1" x14ac:dyDescent="0.5"/>
    <row r="63" ht="22.35" customHeight="1" x14ac:dyDescent="0.5"/>
    <row r="64" ht="22.35" customHeight="1" x14ac:dyDescent="0.5"/>
    <row r="65" ht="22.35" customHeight="1" x14ac:dyDescent="0.5"/>
    <row r="66" ht="22.35" customHeight="1" x14ac:dyDescent="0.5"/>
    <row r="67" ht="22.35" customHeight="1" x14ac:dyDescent="0.5"/>
    <row r="68" ht="22.35" customHeight="1" x14ac:dyDescent="0.5"/>
    <row r="69" ht="22.35" customHeight="1" x14ac:dyDescent="0.5"/>
    <row r="70" ht="23.25" customHeight="1" x14ac:dyDescent="0.5"/>
    <row r="71" ht="23.25" customHeight="1" x14ac:dyDescent="0.5"/>
    <row r="72" ht="23.25" customHeight="1" x14ac:dyDescent="0.5"/>
    <row r="73" ht="23.25" customHeight="1" x14ac:dyDescent="0.5"/>
    <row r="74" ht="23.25" customHeight="1" x14ac:dyDescent="0.5"/>
    <row r="75" ht="23.25" customHeight="1" x14ac:dyDescent="0.5"/>
    <row r="76" ht="23.25" customHeight="1" x14ac:dyDescent="0.5"/>
    <row r="77" ht="23.25" customHeight="1" x14ac:dyDescent="0.5"/>
    <row r="78" ht="23.25" customHeight="1" x14ac:dyDescent="0.5"/>
    <row r="79" ht="23.25" customHeight="1" x14ac:dyDescent="0.5"/>
    <row r="80" ht="23.25" customHeight="1" x14ac:dyDescent="0.5"/>
    <row r="81" ht="23.25" customHeight="1" x14ac:dyDescent="0.5"/>
    <row r="82" ht="23.25" customHeight="1" x14ac:dyDescent="0.5"/>
    <row r="83" ht="23.25" customHeight="1" x14ac:dyDescent="0.5"/>
    <row r="84" ht="23.25" customHeight="1" x14ac:dyDescent="0.5"/>
    <row r="85" ht="23.25" customHeight="1" x14ac:dyDescent="0.5"/>
    <row r="86" ht="23.25" customHeight="1" x14ac:dyDescent="0.5"/>
    <row r="87" ht="23.25" customHeight="1" x14ac:dyDescent="0.5"/>
    <row r="88" ht="23.25" customHeight="1" x14ac:dyDescent="0.5"/>
    <row r="89" ht="23.25" customHeight="1" x14ac:dyDescent="0.5"/>
    <row r="90" ht="25.5" customHeight="1" x14ac:dyDescent="0.5"/>
    <row r="91" ht="25.5" customHeight="1" x14ac:dyDescent="0.5"/>
    <row r="92" ht="25.5" customHeight="1" x14ac:dyDescent="0.5"/>
    <row r="93" ht="25.5" customHeight="1" x14ac:dyDescent="0.5"/>
    <row r="94" ht="25.5" customHeight="1" x14ac:dyDescent="0.5"/>
    <row r="99" ht="24.75" customHeight="1" x14ac:dyDescent="0.5"/>
    <row r="100" ht="24.75" customHeight="1" x14ac:dyDescent="0.5"/>
    <row r="101" ht="24.75" customHeight="1" x14ac:dyDescent="0.5"/>
    <row r="102" ht="24.75" customHeight="1" x14ac:dyDescent="0.5"/>
    <row r="103" ht="24.75" customHeight="1" x14ac:dyDescent="0.5"/>
    <row r="104" ht="24.75" customHeight="1" x14ac:dyDescent="0.5"/>
    <row r="105" ht="24.75" customHeight="1" x14ac:dyDescent="0.5"/>
    <row r="106" ht="24.75" customHeight="1" x14ac:dyDescent="0.5"/>
    <row r="107" ht="24.75" customHeight="1" x14ac:dyDescent="0.5"/>
    <row r="108" ht="24.75" customHeight="1" x14ac:dyDescent="0.5"/>
    <row r="109" ht="24.75" customHeight="1" x14ac:dyDescent="0.5"/>
    <row r="110" ht="24.75" customHeight="1" x14ac:dyDescent="0.5"/>
    <row r="111" ht="24.75" customHeight="1" x14ac:dyDescent="0.5"/>
    <row r="112" ht="24.75" customHeight="1" x14ac:dyDescent="0.5"/>
    <row r="113" ht="24.75" customHeight="1" x14ac:dyDescent="0.5"/>
    <row r="114" ht="24.75" customHeight="1" x14ac:dyDescent="0.5"/>
    <row r="115" ht="24.75" customHeight="1" x14ac:dyDescent="0.5"/>
    <row r="116" ht="24.75" customHeight="1" x14ac:dyDescent="0.5"/>
    <row r="117" ht="24.75" customHeight="1" x14ac:dyDescent="0.5"/>
    <row r="118" ht="24.75" customHeight="1" x14ac:dyDescent="0.5"/>
    <row r="119" ht="24.75" customHeight="1" x14ac:dyDescent="0.5"/>
    <row r="120" ht="24.75" customHeight="1" x14ac:dyDescent="0.5"/>
    <row r="121" ht="24.75" customHeight="1" x14ac:dyDescent="0.5"/>
  </sheetData>
  <mergeCells count="3">
    <mergeCell ref="E5:E6"/>
    <mergeCell ref="E7:E8"/>
    <mergeCell ref="A3:I3"/>
  </mergeCells>
  <phoneticPr fontId="7" type="noConversion"/>
  <pageMargins left="0.78740157480314965" right="0" top="0.47244094488188981" bottom="0.19685039370078741" header="0" footer="0"/>
  <pageSetup paperSize="9" scale="95" orientation="portrait" r:id="rId1"/>
  <headerFooter alignWithMargins="0"/>
  <rowBreaks count="1" manualBreakCount="1">
    <brk id="4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966FF"/>
  </sheetPr>
  <dimension ref="A1:J43"/>
  <sheetViews>
    <sheetView view="pageBreakPreview" topLeftCell="A7" zoomScale="90" zoomScaleNormal="100" zoomScaleSheetLayoutView="90" workbookViewId="0">
      <selection activeCell="I24" sqref="I24"/>
    </sheetView>
  </sheetViews>
  <sheetFormatPr defaultColWidth="9.33203125" defaultRowHeight="21" x14ac:dyDescent="0.45"/>
  <cols>
    <col min="1" max="3" width="2.83203125" style="38" customWidth="1"/>
    <col min="4" max="4" width="56.5" style="38" customWidth="1"/>
    <col min="5" max="5" width="10.6640625" style="38" customWidth="1"/>
    <col min="6" max="6" width="1.1640625" style="38" customWidth="1"/>
    <col min="7" max="7" width="20" style="38" customWidth="1"/>
    <col min="8" max="8" width="1.1640625" style="38" customWidth="1"/>
    <col min="9" max="9" width="20" style="38" customWidth="1"/>
    <col min="10" max="10" width="13.1640625" style="38" customWidth="1"/>
    <col min="11" max="11" width="12" style="38" bestFit="1" customWidth="1"/>
    <col min="12" max="16384" width="9.33203125" style="38"/>
  </cols>
  <sheetData>
    <row r="1" spans="1:10" s="7" customFormat="1" ht="22.9" customHeight="1" x14ac:dyDescent="0.55000000000000004">
      <c r="A1" s="50" t="s">
        <v>0</v>
      </c>
      <c r="B1" s="3"/>
      <c r="C1" s="3"/>
      <c r="D1" s="4"/>
      <c r="E1" s="4"/>
      <c r="F1" s="4"/>
      <c r="G1" s="35"/>
      <c r="H1" s="3"/>
      <c r="I1" s="35"/>
      <c r="J1" s="6"/>
    </row>
    <row r="2" spans="1:10" s="7" customFormat="1" ht="22.9" customHeight="1" x14ac:dyDescent="0.55000000000000004">
      <c r="A2" s="50" t="s">
        <v>77</v>
      </c>
      <c r="B2" s="3"/>
      <c r="C2" s="3"/>
      <c r="D2" s="3"/>
      <c r="E2" s="3"/>
      <c r="F2" s="3"/>
      <c r="G2" s="35"/>
      <c r="H2" s="3"/>
      <c r="I2" s="35"/>
    </row>
    <row r="3" spans="1:10" s="7" customFormat="1" ht="22.9" customHeight="1" x14ac:dyDescent="0.55000000000000004">
      <c r="A3" s="231" t="s">
        <v>122</v>
      </c>
      <c r="B3" s="231"/>
      <c r="C3" s="231"/>
      <c r="D3" s="231"/>
      <c r="E3" s="231"/>
      <c r="F3" s="231"/>
      <c r="G3" s="231"/>
      <c r="H3" s="231"/>
      <c r="I3" s="231"/>
    </row>
    <row r="4" spans="1:10" s="7" customFormat="1" ht="12.75" customHeight="1" x14ac:dyDescent="0.55000000000000004">
      <c r="A4" s="8"/>
      <c r="B4" s="3"/>
      <c r="C4" s="3"/>
      <c r="D4" s="3"/>
      <c r="E4" s="3"/>
      <c r="F4" s="3"/>
      <c r="G4" s="35"/>
      <c r="H4" s="3"/>
      <c r="I4" s="35"/>
    </row>
    <row r="5" spans="1:10" s="7" customFormat="1" ht="22.35" customHeight="1" x14ac:dyDescent="0.55000000000000004">
      <c r="A5" s="8"/>
      <c r="B5" s="3"/>
      <c r="C5" s="3"/>
      <c r="D5" s="3"/>
      <c r="E5" s="3"/>
      <c r="F5" s="3"/>
      <c r="G5" s="10" t="s">
        <v>44</v>
      </c>
      <c r="H5" s="36"/>
      <c r="I5" s="12"/>
    </row>
    <row r="6" spans="1:10" s="7" customFormat="1" ht="22.35" customHeight="1" x14ac:dyDescent="0.55000000000000004">
      <c r="A6" s="8"/>
      <c r="B6" s="3"/>
      <c r="C6" s="3"/>
      <c r="D6" s="3"/>
      <c r="E6" s="228"/>
      <c r="G6" s="46" t="s">
        <v>45</v>
      </c>
      <c r="H6" s="13"/>
      <c r="I6" s="46" t="s">
        <v>45</v>
      </c>
    </row>
    <row r="7" spans="1:10" s="7" customFormat="1" ht="22.35" customHeight="1" x14ac:dyDescent="0.55000000000000004">
      <c r="A7" s="8"/>
      <c r="B7" s="3"/>
      <c r="C7" s="3"/>
      <c r="D7" s="3"/>
      <c r="E7" s="228"/>
      <c r="G7" s="47" t="s">
        <v>123</v>
      </c>
      <c r="H7" s="13"/>
      <c r="I7" s="47" t="s">
        <v>124</v>
      </c>
    </row>
    <row r="8" spans="1:10" s="7" customFormat="1" ht="22.35" customHeight="1" x14ac:dyDescent="0.55000000000000004">
      <c r="A8" s="8"/>
      <c r="B8" s="3"/>
      <c r="C8" s="3"/>
      <c r="D8" s="3"/>
      <c r="E8" s="229" t="s">
        <v>147</v>
      </c>
      <c r="G8" s="48" t="s">
        <v>46</v>
      </c>
      <c r="H8" s="13"/>
      <c r="I8" s="161" t="s">
        <v>48</v>
      </c>
    </row>
    <row r="9" spans="1:10" s="7" customFormat="1" ht="22.35" customHeight="1" x14ac:dyDescent="0.55000000000000004">
      <c r="A9" s="8"/>
      <c r="B9" s="3"/>
      <c r="C9" s="3"/>
      <c r="D9" s="3"/>
      <c r="E9" s="230"/>
      <c r="G9" s="49" t="s">
        <v>47</v>
      </c>
      <c r="H9" s="13"/>
      <c r="I9" s="162"/>
    </row>
    <row r="10" spans="1:10" s="7" customFormat="1" ht="22.35" customHeight="1" x14ac:dyDescent="0.55000000000000004">
      <c r="A10" s="156" t="s">
        <v>170</v>
      </c>
      <c r="B10" s="156"/>
      <c r="C10" s="156"/>
      <c r="D10" s="156"/>
      <c r="E10" s="156"/>
      <c r="F10" s="156"/>
      <c r="G10" s="156"/>
      <c r="H10" s="156"/>
      <c r="I10" s="156"/>
    </row>
    <row r="11" spans="1:10" ht="22.35" customHeight="1" x14ac:dyDescent="0.55000000000000004">
      <c r="A11" s="14" t="s">
        <v>13</v>
      </c>
      <c r="B11" s="7"/>
      <c r="C11" s="7"/>
      <c r="D11" s="7"/>
      <c r="E11" s="6"/>
      <c r="F11" s="7"/>
      <c r="G11" s="17"/>
      <c r="H11" s="17"/>
      <c r="I11" s="17"/>
    </row>
    <row r="12" spans="1:10" ht="22.35" customHeight="1" x14ac:dyDescent="0.55000000000000004">
      <c r="A12" s="7"/>
      <c r="B12" s="14" t="s">
        <v>58</v>
      </c>
      <c r="C12" s="7"/>
      <c r="D12" s="7"/>
      <c r="E12" s="98"/>
      <c r="F12" s="7"/>
      <c r="G12" s="17"/>
      <c r="H12" s="17"/>
      <c r="I12" s="17"/>
    </row>
    <row r="13" spans="1:10" ht="22.35" customHeight="1" x14ac:dyDescent="0.55000000000000004">
      <c r="A13" s="7"/>
      <c r="B13" s="7"/>
      <c r="C13" s="18" t="s">
        <v>14</v>
      </c>
      <c r="D13" s="7"/>
      <c r="E13" s="92"/>
      <c r="F13" s="7"/>
      <c r="G13" s="17"/>
      <c r="H13" s="17"/>
      <c r="I13" s="17"/>
    </row>
    <row r="14" spans="1:10" ht="22.35" customHeight="1" thickBot="1" x14ac:dyDescent="0.6">
      <c r="A14" s="7"/>
      <c r="B14" s="7"/>
      <c r="C14" s="18"/>
      <c r="D14" s="16" t="s">
        <v>75</v>
      </c>
      <c r="E14" s="92"/>
      <c r="F14" s="7"/>
      <c r="G14" s="29">
        <v>399445</v>
      </c>
      <c r="H14" s="17"/>
      <c r="I14" s="29">
        <v>399445</v>
      </c>
    </row>
    <row r="15" spans="1:10" ht="22.35" customHeight="1" thickTop="1" x14ac:dyDescent="0.55000000000000004">
      <c r="A15" s="7"/>
      <c r="B15" s="7"/>
      <c r="C15" s="18"/>
      <c r="D15" s="16"/>
      <c r="E15" s="93"/>
      <c r="F15" s="16"/>
      <c r="G15" s="22"/>
      <c r="H15" s="17"/>
      <c r="I15" s="22"/>
    </row>
    <row r="16" spans="1:10" ht="22.35" customHeight="1" x14ac:dyDescent="0.55000000000000004">
      <c r="A16" s="7"/>
      <c r="B16" s="7"/>
      <c r="C16" s="39" t="s">
        <v>15</v>
      </c>
      <c r="D16" s="7"/>
      <c r="E16" s="122"/>
      <c r="F16" s="7"/>
      <c r="G16" s="17"/>
      <c r="H16" s="40" t="s">
        <v>6</v>
      </c>
      <c r="I16" s="52"/>
    </row>
    <row r="17" spans="1:9" ht="22.35" customHeight="1" x14ac:dyDescent="0.55000000000000004">
      <c r="A17" s="7"/>
      <c r="B17" s="7"/>
      <c r="C17" s="39"/>
      <c r="D17" s="7" t="s">
        <v>171</v>
      </c>
      <c r="E17" s="92"/>
      <c r="F17" s="7"/>
      <c r="G17" s="17">
        <v>399439</v>
      </c>
      <c r="H17" s="40"/>
      <c r="I17" s="52">
        <v>399439</v>
      </c>
    </row>
    <row r="18" spans="1:9" ht="22.35" customHeight="1" x14ac:dyDescent="0.55000000000000004">
      <c r="A18" s="7"/>
      <c r="B18" s="7" t="s">
        <v>78</v>
      </c>
      <c r="C18" s="7"/>
      <c r="D18" s="42"/>
      <c r="E18" s="122"/>
      <c r="F18" s="42"/>
      <c r="G18" s="17">
        <v>876616</v>
      </c>
      <c r="H18" s="17"/>
      <c r="I18" s="17">
        <v>876616</v>
      </c>
    </row>
    <row r="19" spans="1:9" ht="22.35" customHeight="1" x14ac:dyDescent="0.55000000000000004">
      <c r="A19" s="7"/>
      <c r="B19" s="41" t="s">
        <v>53</v>
      </c>
      <c r="C19" s="7"/>
      <c r="D19" s="7"/>
      <c r="E19" s="123"/>
      <c r="F19" s="7"/>
      <c r="G19" s="17"/>
      <c r="H19" s="17"/>
      <c r="I19" s="17"/>
    </row>
    <row r="20" spans="1:9" ht="22.35" customHeight="1" x14ac:dyDescent="0.55000000000000004">
      <c r="A20" s="7"/>
      <c r="B20" s="7"/>
      <c r="C20" s="14" t="s">
        <v>16</v>
      </c>
      <c r="D20" s="7"/>
      <c r="E20" s="92"/>
      <c r="F20" s="7"/>
      <c r="G20" s="17"/>
      <c r="H20" s="17"/>
      <c r="I20" s="17"/>
    </row>
    <row r="21" spans="1:9" ht="22.35" customHeight="1" x14ac:dyDescent="0.55000000000000004">
      <c r="A21" s="7"/>
      <c r="B21" s="7"/>
      <c r="C21" s="7"/>
      <c r="D21" s="14" t="s">
        <v>56</v>
      </c>
      <c r="E21" s="178">
        <v>16</v>
      </c>
      <c r="F21" s="14"/>
      <c r="G21" s="17">
        <v>60000</v>
      </c>
      <c r="H21" s="17"/>
      <c r="I21" s="17">
        <v>60000</v>
      </c>
    </row>
    <row r="22" spans="1:9" ht="22.35" customHeight="1" x14ac:dyDescent="0.55000000000000004">
      <c r="A22" s="7"/>
      <c r="B22" s="7"/>
      <c r="C22" s="14" t="s">
        <v>17</v>
      </c>
      <c r="D22" s="7"/>
      <c r="E22" s="92"/>
      <c r="F22" s="7"/>
      <c r="G22" s="22">
        <v>2259046</v>
      </c>
      <c r="H22" s="22"/>
      <c r="I22" s="149">
        <v>2259762</v>
      </c>
    </row>
    <row r="23" spans="1:9" ht="22.35" customHeight="1" x14ac:dyDescent="0.55000000000000004">
      <c r="A23" s="7"/>
      <c r="B23" s="7"/>
      <c r="C23" s="7"/>
      <c r="D23" s="14" t="s">
        <v>18</v>
      </c>
      <c r="E23" s="99"/>
      <c r="F23" s="14"/>
      <c r="G23" s="24">
        <v>3595101</v>
      </c>
      <c r="H23" s="22"/>
      <c r="I23" s="24">
        <v>3595817</v>
      </c>
    </row>
    <row r="24" spans="1:9" s="171" customFormat="1" ht="22.35" customHeight="1" thickBot="1" x14ac:dyDescent="0.6">
      <c r="A24" s="157" t="s">
        <v>19</v>
      </c>
      <c r="B24" s="167"/>
      <c r="C24" s="167"/>
      <c r="D24" s="167"/>
      <c r="E24" s="168"/>
      <c r="F24" s="167"/>
      <c r="G24" s="169">
        <v>8925628</v>
      </c>
      <c r="H24" s="170"/>
      <c r="I24" s="169">
        <v>8672671</v>
      </c>
    </row>
    <row r="25" spans="1:9" ht="21.75" customHeight="1" thickTop="1" x14ac:dyDescent="0.55000000000000004">
      <c r="A25" s="14"/>
      <c r="B25" s="7"/>
      <c r="C25" s="7"/>
      <c r="D25" s="7"/>
      <c r="E25" s="6"/>
      <c r="F25" s="7"/>
      <c r="G25" s="22"/>
      <c r="H25" s="17"/>
      <c r="I25" s="37"/>
    </row>
    <row r="26" spans="1:9" ht="21.75" customHeight="1" x14ac:dyDescent="0.55000000000000004">
      <c r="A26" s="14"/>
      <c r="B26" s="7"/>
      <c r="C26" s="7"/>
      <c r="D26" s="7"/>
      <c r="E26" s="6"/>
      <c r="F26" s="7"/>
      <c r="G26" s="22"/>
      <c r="H26" s="17"/>
      <c r="I26" s="37"/>
    </row>
    <row r="27" spans="1:9" ht="26.25" x14ac:dyDescent="0.55000000000000004">
      <c r="A27" s="14"/>
      <c r="B27" s="7"/>
      <c r="C27" s="7"/>
      <c r="D27" s="7"/>
      <c r="E27" s="6"/>
      <c r="F27" s="7"/>
      <c r="G27" s="22"/>
      <c r="H27" s="17"/>
      <c r="I27" s="37"/>
    </row>
    <row r="28" spans="1:9" ht="26.25" x14ac:dyDescent="0.55000000000000004">
      <c r="A28" s="14"/>
      <c r="B28" s="7"/>
      <c r="C28" s="7"/>
      <c r="D28" s="7"/>
      <c r="E28" s="6"/>
      <c r="F28" s="7"/>
      <c r="G28" s="22"/>
      <c r="H28" s="17"/>
      <c r="I28" s="37"/>
    </row>
    <row r="29" spans="1:9" ht="26.25" x14ac:dyDescent="0.55000000000000004">
      <c r="A29" s="14"/>
      <c r="B29" s="7"/>
      <c r="C29" s="7"/>
      <c r="D29" s="7"/>
      <c r="E29" s="6"/>
      <c r="F29" s="7"/>
      <c r="G29" s="22"/>
      <c r="H29" s="17"/>
      <c r="I29" s="37"/>
    </row>
    <row r="30" spans="1:9" ht="26.25" x14ac:dyDescent="0.55000000000000004">
      <c r="A30" s="14"/>
      <c r="B30" s="7"/>
      <c r="C30" s="7"/>
      <c r="D30" s="7"/>
      <c r="E30" s="6"/>
      <c r="F30" s="7"/>
      <c r="G30" s="22"/>
      <c r="H30" s="17"/>
      <c r="I30" s="37"/>
    </row>
    <row r="31" spans="1:9" ht="26.25" x14ac:dyDescent="0.55000000000000004">
      <c r="A31" s="14"/>
      <c r="B31" s="7"/>
      <c r="C31" s="7"/>
      <c r="D31" s="7"/>
      <c r="E31" s="6"/>
      <c r="F31" s="7"/>
      <c r="G31" s="22"/>
      <c r="H31" s="17"/>
      <c r="I31" s="37"/>
    </row>
    <row r="32" spans="1:9" ht="26.25" x14ac:dyDescent="0.55000000000000004">
      <c r="A32" s="14"/>
      <c r="B32" s="7"/>
      <c r="C32" s="7"/>
      <c r="D32" s="7"/>
      <c r="E32" s="6"/>
      <c r="F32" s="7"/>
      <c r="G32" s="22"/>
      <c r="H32" s="17"/>
      <c r="I32" s="37"/>
    </row>
    <row r="33" spans="1:9" ht="26.25" x14ac:dyDescent="0.55000000000000004">
      <c r="A33" s="14"/>
      <c r="B33" s="7"/>
      <c r="C33" s="7"/>
      <c r="D33" s="7"/>
      <c r="E33" s="6"/>
      <c r="F33" s="7"/>
      <c r="G33" s="22"/>
      <c r="H33" s="17"/>
      <c r="I33" s="37"/>
    </row>
    <row r="34" spans="1:9" ht="13.15" customHeight="1" x14ac:dyDescent="0.55000000000000004">
      <c r="A34" s="14"/>
      <c r="B34" s="7"/>
      <c r="C34" s="7"/>
      <c r="D34" s="7"/>
      <c r="E34" s="6"/>
      <c r="F34" s="7"/>
      <c r="G34" s="22"/>
      <c r="H34" s="17"/>
      <c r="I34" s="37"/>
    </row>
    <row r="35" spans="1:9" ht="26.25" x14ac:dyDescent="0.55000000000000004">
      <c r="A35" s="14"/>
      <c r="B35" s="7"/>
      <c r="C35" s="7"/>
      <c r="D35" s="7"/>
      <c r="E35" s="6"/>
      <c r="F35" s="7"/>
      <c r="G35" s="22"/>
      <c r="H35" s="17"/>
      <c r="I35" s="37"/>
    </row>
    <row r="36" spans="1:9" ht="28.9" customHeight="1" x14ac:dyDescent="0.55000000000000004">
      <c r="A36" s="14" t="s">
        <v>52</v>
      </c>
      <c r="B36" s="7"/>
      <c r="C36" s="7"/>
      <c r="D36" s="7"/>
      <c r="E36" s="6"/>
      <c r="F36" s="7"/>
      <c r="G36" s="22"/>
      <c r="H36" s="17"/>
      <c r="I36" s="155" t="s">
        <v>112</v>
      </c>
    </row>
    <row r="37" spans="1:9" ht="19.5" customHeight="1" x14ac:dyDescent="0.55000000000000004">
      <c r="A37" s="14"/>
      <c r="B37" s="7"/>
      <c r="C37" s="7"/>
      <c r="D37" s="7"/>
      <c r="E37" s="6"/>
      <c r="F37" s="7"/>
      <c r="G37" s="22"/>
      <c r="H37" s="17"/>
      <c r="I37" s="37"/>
    </row>
    <row r="39" spans="1:9" ht="21.75" customHeight="1" x14ac:dyDescent="0.55000000000000004">
      <c r="B39" s="7"/>
      <c r="C39" s="7"/>
      <c r="D39" s="7"/>
      <c r="E39" s="6"/>
      <c r="F39" s="7"/>
      <c r="G39" s="22"/>
      <c r="H39" s="17"/>
      <c r="I39" s="37"/>
    </row>
    <row r="40" spans="1:9" ht="21.75" customHeight="1" x14ac:dyDescent="0.55000000000000004">
      <c r="B40" s="7"/>
      <c r="C40" s="7"/>
      <c r="D40" s="7"/>
      <c r="E40" s="6"/>
      <c r="F40" s="7"/>
      <c r="G40" s="22"/>
      <c r="H40" s="17"/>
      <c r="I40" s="37"/>
    </row>
    <row r="41" spans="1:9" ht="26.25" x14ac:dyDescent="0.55000000000000004">
      <c r="B41" s="7"/>
      <c r="C41" s="7"/>
      <c r="D41" s="7"/>
      <c r="E41" s="6"/>
      <c r="F41" s="7"/>
      <c r="G41" s="22"/>
      <c r="H41" s="17"/>
      <c r="I41" s="37"/>
    </row>
    <row r="42" spans="1:9" ht="14.25" customHeight="1" x14ac:dyDescent="0.55000000000000004">
      <c r="A42" s="14"/>
      <c r="B42" s="7"/>
      <c r="C42" s="7"/>
      <c r="D42" s="7"/>
      <c r="E42" s="6"/>
      <c r="F42" s="7"/>
      <c r="G42" s="22"/>
      <c r="H42" s="17"/>
      <c r="I42" s="37"/>
    </row>
    <row r="43" spans="1:9" ht="26.25" x14ac:dyDescent="0.55000000000000004">
      <c r="B43" s="7"/>
      <c r="C43" s="7"/>
      <c r="D43" s="7"/>
      <c r="E43" s="7"/>
      <c r="F43" s="7"/>
      <c r="G43" s="22"/>
      <c r="H43" s="17"/>
      <c r="I43" s="37"/>
    </row>
  </sheetData>
  <mergeCells count="3">
    <mergeCell ref="E6:E7"/>
    <mergeCell ref="E8:E9"/>
    <mergeCell ref="A3:I3"/>
  </mergeCells>
  <phoneticPr fontId="7" type="noConversion"/>
  <pageMargins left="0.78740157480314965" right="0" top="0.47244094488188981" bottom="0.19685039370078741" header="0" footer="0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966FF"/>
    <pageSetUpPr autoPageBreaks="0"/>
  </sheetPr>
  <dimension ref="A1:I68"/>
  <sheetViews>
    <sheetView view="pageBreakPreview" zoomScale="96" zoomScaleNormal="100" zoomScaleSheetLayoutView="96" workbookViewId="0">
      <selection activeCell="G37" sqref="G37"/>
    </sheetView>
  </sheetViews>
  <sheetFormatPr defaultColWidth="12.83203125" defaultRowHeight="23.1" customHeight="1" x14ac:dyDescent="0.5"/>
  <cols>
    <col min="1" max="3" width="2.83203125" style="16" customWidth="1"/>
    <col min="4" max="4" width="51.83203125" style="16" customWidth="1"/>
    <col min="5" max="5" width="10.83203125" style="16" customWidth="1"/>
    <col min="6" max="6" width="1.83203125" style="16" customWidth="1"/>
    <col min="7" max="7" width="18.83203125" style="16" customWidth="1"/>
    <col min="8" max="8" width="1.83203125" style="16" customWidth="1"/>
    <col min="9" max="9" width="18.83203125" style="30" customWidth="1"/>
    <col min="10" max="16384" width="12.83203125" style="16"/>
  </cols>
  <sheetData>
    <row r="1" spans="1:9" ht="21.75" customHeight="1" x14ac:dyDescent="0.5">
      <c r="I1" s="53" t="s">
        <v>49</v>
      </c>
    </row>
    <row r="2" spans="1:9" ht="21.75" customHeight="1" x14ac:dyDescent="0.5">
      <c r="A2" s="50"/>
      <c r="B2" s="54"/>
      <c r="C2" s="54"/>
      <c r="D2" s="55"/>
      <c r="E2" s="55"/>
      <c r="F2" s="55"/>
      <c r="G2" s="55"/>
      <c r="H2" s="55"/>
      <c r="I2" s="53" t="s">
        <v>50</v>
      </c>
    </row>
    <row r="3" spans="1:9" ht="22.9" customHeight="1" x14ac:dyDescent="0.5">
      <c r="A3" s="231" t="s">
        <v>0</v>
      </c>
      <c r="B3" s="231"/>
      <c r="C3" s="231"/>
      <c r="D3" s="231"/>
      <c r="E3" s="231"/>
      <c r="F3" s="231"/>
      <c r="G3" s="231"/>
      <c r="H3" s="231"/>
      <c r="I3" s="231"/>
    </row>
    <row r="4" spans="1:9" ht="22.9" customHeight="1" x14ac:dyDescent="0.5">
      <c r="A4" s="231" t="s">
        <v>76</v>
      </c>
      <c r="B4" s="231"/>
      <c r="C4" s="231"/>
      <c r="D4" s="231"/>
      <c r="E4" s="231"/>
      <c r="F4" s="231"/>
      <c r="G4" s="231"/>
      <c r="H4" s="231"/>
      <c r="I4" s="231"/>
    </row>
    <row r="5" spans="1:9" ht="22.9" customHeight="1" x14ac:dyDescent="0.5">
      <c r="A5" s="231" t="s">
        <v>125</v>
      </c>
      <c r="B5" s="231"/>
      <c r="C5" s="231"/>
      <c r="D5" s="231"/>
      <c r="E5" s="231"/>
      <c r="F5" s="231"/>
      <c r="G5" s="231"/>
      <c r="H5" s="231"/>
      <c r="I5" s="231"/>
    </row>
    <row r="6" spans="1:9" ht="12.75" customHeight="1" x14ac:dyDescent="0.55000000000000004">
      <c r="A6" s="56"/>
      <c r="B6" s="54"/>
      <c r="C6" s="54"/>
      <c r="D6" s="54"/>
      <c r="E6" s="54"/>
      <c r="F6" s="232"/>
      <c r="G6" s="232"/>
      <c r="H6" s="232"/>
      <c r="I6" s="232"/>
    </row>
    <row r="7" spans="1:9" ht="21.4" customHeight="1" x14ac:dyDescent="0.55000000000000004">
      <c r="A7" s="56"/>
      <c r="B7" s="54"/>
      <c r="C7" s="54"/>
      <c r="D7" s="54"/>
      <c r="E7" s="54"/>
      <c r="G7" s="233" t="s">
        <v>44</v>
      </c>
      <c r="H7" s="233"/>
      <c r="I7" s="233"/>
    </row>
    <row r="8" spans="1:9" ht="21.4" customHeight="1" x14ac:dyDescent="0.55000000000000004">
      <c r="A8" s="56"/>
      <c r="B8" s="54"/>
      <c r="C8" s="54"/>
      <c r="D8" s="31"/>
      <c r="F8" s="107"/>
      <c r="G8" s="234" t="s">
        <v>161</v>
      </c>
      <c r="H8" s="234"/>
      <c r="I8" s="234"/>
    </row>
    <row r="9" spans="1:9" ht="21.4" customHeight="1" x14ac:dyDescent="0.55000000000000004">
      <c r="A9" s="56"/>
      <c r="B9" s="54"/>
      <c r="C9" s="54"/>
      <c r="D9" s="31"/>
      <c r="E9" s="31"/>
      <c r="F9" s="107"/>
      <c r="G9" s="233" t="s">
        <v>97</v>
      </c>
      <c r="H9" s="233"/>
      <c r="I9" s="233"/>
    </row>
    <row r="10" spans="1:9" ht="21.4" customHeight="1" x14ac:dyDescent="0.55000000000000004">
      <c r="E10" s="95" t="s">
        <v>147</v>
      </c>
      <c r="F10" s="105"/>
      <c r="G10" s="131" t="s">
        <v>126</v>
      </c>
      <c r="H10" s="51"/>
      <c r="I10" s="132" t="s">
        <v>118</v>
      </c>
    </row>
    <row r="11" spans="1:9" ht="21.4" customHeight="1" x14ac:dyDescent="0.55000000000000004">
      <c r="A11" s="14" t="s">
        <v>20</v>
      </c>
      <c r="D11" s="28"/>
      <c r="E11" s="100"/>
      <c r="F11" s="28"/>
      <c r="G11" s="28"/>
      <c r="H11" s="28"/>
      <c r="I11" s="17"/>
    </row>
    <row r="12" spans="1:9" ht="21.4" customHeight="1" x14ac:dyDescent="0.55000000000000004">
      <c r="A12" s="7"/>
      <c r="B12" s="14" t="s">
        <v>29</v>
      </c>
      <c r="C12" s="7"/>
      <c r="D12" s="7"/>
      <c r="E12" s="96"/>
      <c r="F12" s="17"/>
      <c r="G12" s="17">
        <v>1884769</v>
      </c>
      <c r="I12" s="17">
        <v>1723965</v>
      </c>
    </row>
    <row r="13" spans="1:9" ht="21.4" customHeight="1" x14ac:dyDescent="0.55000000000000004">
      <c r="A13" s="7"/>
      <c r="B13" s="14" t="s">
        <v>71</v>
      </c>
      <c r="C13" s="7"/>
      <c r="D13" s="7"/>
      <c r="E13" s="96"/>
      <c r="F13" s="17"/>
      <c r="G13" s="17"/>
      <c r="I13" s="17"/>
    </row>
    <row r="14" spans="1:9" ht="21.4" customHeight="1" x14ac:dyDescent="0.55000000000000004">
      <c r="A14" s="7"/>
      <c r="B14" s="14"/>
      <c r="C14" s="7" t="s">
        <v>59</v>
      </c>
      <c r="D14" s="7"/>
      <c r="E14" s="96"/>
      <c r="F14" s="22"/>
      <c r="G14" s="19">
        <v>2488</v>
      </c>
      <c r="I14" s="19">
        <v>1021</v>
      </c>
    </row>
    <row r="15" spans="1:9" ht="21.4" customHeight="1" x14ac:dyDescent="0.55000000000000004">
      <c r="A15" s="7"/>
      <c r="B15" s="14"/>
      <c r="C15" s="7" t="s">
        <v>60</v>
      </c>
      <c r="D15" s="7"/>
      <c r="E15" s="96"/>
      <c r="F15" s="22"/>
      <c r="G15" s="20">
        <v>0</v>
      </c>
      <c r="I15" s="20">
        <v>31980</v>
      </c>
    </row>
    <row r="16" spans="1:9" ht="21.4" customHeight="1" x14ac:dyDescent="0.55000000000000004">
      <c r="A16" s="7"/>
      <c r="B16" s="14"/>
      <c r="C16" s="7" t="s">
        <v>62</v>
      </c>
      <c r="D16" s="7"/>
      <c r="E16" s="96"/>
      <c r="F16" s="22"/>
      <c r="G16" s="20">
        <v>3399</v>
      </c>
      <c r="I16" s="20">
        <v>3437</v>
      </c>
    </row>
    <row r="17" spans="1:9" s="112" customFormat="1" ht="21.4" customHeight="1" x14ac:dyDescent="0.55000000000000004">
      <c r="A17" s="80"/>
      <c r="B17" s="110"/>
      <c r="C17" s="153" t="s">
        <v>109</v>
      </c>
      <c r="D17" s="80"/>
      <c r="E17" s="114"/>
      <c r="F17" s="116"/>
      <c r="G17" s="154">
        <v>154</v>
      </c>
      <c r="I17" s="154">
        <v>0</v>
      </c>
    </row>
    <row r="18" spans="1:9" ht="21.4" customHeight="1" x14ac:dyDescent="0.55000000000000004">
      <c r="A18" s="7"/>
      <c r="B18" s="14"/>
      <c r="C18" s="7" t="s">
        <v>4</v>
      </c>
      <c r="D18" s="7"/>
      <c r="E18" s="96"/>
      <c r="F18" s="22"/>
      <c r="G18" s="21">
        <v>2145</v>
      </c>
      <c r="I18" s="21">
        <v>4707</v>
      </c>
    </row>
    <row r="19" spans="1:9" ht="21.4" customHeight="1" x14ac:dyDescent="0.55000000000000004">
      <c r="A19" s="7"/>
      <c r="B19" s="14" t="s">
        <v>72</v>
      </c>
      <c r="D19" s="7"/>
      <c r="E19" s="96"/>
      <c r="F19" s="22"/>
      <c r="G19" s="24">
        <v>8186</v>
      </c>
      <c r="I19" s="24">
        <v>41145</v>
      </c>
    </row>
    <row r="20" spans="1:9" ht="21.4" customHeight="1" x14ac:dyDescent="0.55000000000000004">
      <c r="B20" s="7"/>
      <c r="D20" s="14" t="s">
        <v>21</v>
      </c>
      <c r="E20" s="97"/>
      <c r="F20" s="22"/>
      <c r="G20" s="24">
        <v>1892955</v>
      </c>
      <c r="H20" s="28"/>
      <c r="I20" s="24">
        <v>1765110</v>
      </c>
    </row>
    <row r="21" spans="1:9" ht="21.4" customHeight="1" x14ac:dyDescent="0.55000000000000004">
      <c r="A21" s="14" t="s">
        <v>22</v>
      </c>
      <c r="B21" s="7"/>
      <c r="C21" s="7"/>
      <c r="D21" s="7"/>
      <c r="E21" s="101"/>
      <c r="F21" s="30"/>
      <c r="G21" s="30"/>
    </row>
    <row r="22" spans="1:9" ht="21.4" customHeight="1" x14ac:dyDescent="0.55000000000000004">
      <c r="A22" s="7"/>
      <c r="B22" s="14" t="s">
        <v>23</v>
      </c>
      <c r="C22" s="7"/>
      <c r="D22" s="7"/>
      <c r="E22" s="96"/>
      <c r="F22" s="17"/>
      <c r="G22" s="17">
        <v>1668664</v>
      </c>
      <c r="I22" s="17">
        <v>1616248</v>
      </c>
    </row>
    <row r="23" spans="1:9" s="112" customFormat="1" ht="21.4" customHeight="1" x14ac:dyDescent="0.55000000000000004">
      <c r="A23" s="80"/>
      <c r="B23" s="110" t="s">
        <v>128</v>
      </c>
      <c r="C23" s="80"/>
      <c r="D23" s="80"/>
      <c r="E23" s="218"/>
      <c r="F23" s="52"/>
      <c r="G23" s="52">
        <v>58481</v>
      </c>
      <c r="I23" s="52">
        <v>50964</v>
      </c>
    </row>
    <row r="24" spans="1:9" ht="21.4" customHeight="1" x14ac:dyDescent="0.55000000000000004">
      <c r="A24" s="7"/>
      <c r="B24" s="14" t="s">
        <v>68</v>
      </c>
      <c r="C24" s="7"/>
      <c r="D24" s="7"/>
      <c r="E24" s="92"/>
      <c r="F24" s="17"/>
      <c r="G24" s="17">
        <v>59895</v>
      </c>
      <c r="I24" s="17">
        <v>63987</v>
      </c>
    </row>
    <row r="25" spans="1:9" ht="21.4" customHeight="1" x14ac:dyDescent="0.55000000000000004">
      <c r="A25" s="7"/>
      <c r="B25" s="18" t="s">
        <v>67</v>
      </c>
      <c r="C25" s="7"/>
      <c r="D25" s="7"/>
      <c r="E25" s="101">
        <v>17</v>
      </c>
      <c r="F25" s="22"/>
      <c r="G25" s="22">
        <v>150</v>
      </c>
      <c r="H25" s="57"/>
      <c r="I25" s="22">
        <v>100</v>
      </c>
    </row>
    <row r="26" spans="1:9" ht="21.4" customHeight="1" x14ac:dyDescent="0.55000000000000004">
      <c r="A26" s="7"/>
      <c r="B26" s="18" t="s">
        <v>143</v>
      </c>
      <c r="C26" s="7"/>
      <c r="D26" s="7"/>
      <c r="E26" s="101"/>
      <c r="F26" s="22"/>
      <c r="G26" s="22"/>
      <c r="H26" s="57"/>
      <c r="I26" s="22"/>
    </row>
    <row r="27" spans="1:9" s="198" customFormat="1" ht="21.4" customHeight="1" x14ac:dyDescent="0.55000000000000004">
      <c r="A27" s="193"/>
      <c r="B27" s="194"/>
      <c r="C27" s="80" t="s">
        <v>140</v>
      </c>
      <c r="D27" s="193"/>
      <c r="E27" s="195"/>
      <c r="F27" s="196"/>
      <c r="G27" s="196">
        <v>137657</v>
      </c>
      <c r="H27" s="197"/>
      <c r="I27" s="196">
        <v>0</v>
      </c>
    </row>
    <row r="28" spans="1:9" ht="21.4" customHeight="1" x14ac:dyDescent="0.55000000000000004">
      <c r="B28" s="7"/>
      <c r="D28" s="14" t="s">
        <v>24</v>
      </c>
      <c r="E28" s="101"/>
      <c r="F28" s="22"/>
      <c r="G28" s="24">
        <v>1924847</v>
      </c>
      <c r="I28" s="24">
        <v>1731299</v>
      </c>
    </row>
    <row r="29" spans="1:9" s="112" customFormat="1" ht="21.4" customHeight="1" x14ac:dyDescent="0.55000000000000004">
      <c r="A29" s="80" t="s">
        <v>144</v>
      </c>
      <c r="B29" s="80"/>
      <c r="D29" s="110"/>
      <c r="E29" s="191"/>
      <c r="F29" s="116"/>
      <c r="G29" s="199">
        <v>-31892</v>
      </c>
      <c r="I29" s="199">
        <v>33811</v>
      </c>
    </row>
    <row r="30" spans="1:9" ht="21.4" customHeight="1" x14ac:dyDescent="0.55000000000000004">
      <c r="A30" s="7" t="s">
        <v>89</v>
      </c>
      <c r="C30" s="7"/>
      <c r="D30" s="7"/>
      <c r="E30" s="101"/>
      <c r="F30" s="22"/>
      <c r="G30" s="22">
        <v>24612</v>
      </c>
      <c r="H30" s="57"/>
      <c r="I30" s="22">
        <v>23440</v>
      </c>
    </row>
    <row r="31" spans="1:9" ht="21.4" customHeight="1" x14ac:dyDescent="0.55000000000000004">
      <c r="A31" s="80" t="s">
        <v>145</v>
      </c>
      <c r="C31" s="14"/>
      <c r="D31" s="7"/>
      <c r="E31" s="96"/>
      <c r="F31" s="106"/>
      <c r="G31" s="130">
        <v>-56504</v>
      </c>
      <c r="I31" s="130">
        <v>10371</v>
      </c>
    </row>
    <row r="32" spans="1:9" ht="21.4" customHeight="1" thickBot="1" x14ac:dyDescent="0.6">
      <c r="A32" s="7" t="s">
        <v>206</v>
      </c>
      <c r="B32" s="7"/>
      <c r="C32" s="14"/>
      <c r="D32" s="7"/>
      <c r="E32" s="96"/>
      <c r="F32" s="22"/>
      <c r="G32" s="103">
        <v>-56504</v>
      </c>
      <c r="I32" s="103">
        <v>10371</v>
      </c>
    </row>
    <row r="33" spans="1:9" ht="11.25" customHeight="1" thickTop="1" x14ac:dyDescent="0.55000000000000004">
      <c r="A33" s="7"/>
      <c r="B33" s="7"/>
      <c r="C33" s="14"/>
      <c r="D33" s="7"/>
      <c r="E33" s="96"/>
      <c r="F33" s="22"/>
      <c r="G33" s="22"/>
      <c r="I33" s="22"/>
    </row>
    <row r="34" spans="1:9" s="112" customFormat="1" ht="21.4" customHeight="1" x14ac:dyDescent="0.55000000000000004">
      <c r="A34" s="110" t="s">
        <v>162</v>
      </c>
      <c r="B34" s="80"/>
      <c r="C34" s="80"/>
      <c r="D34" s="80"/>
      <c r="E34" s="111"/>
      <c r="H34" s="113"/>
    </row>
    <row r="35" spans="1:9" s="112" customFormat="1" ht="21.4" customHeight="1" x14ac:dyDescent="0.55000000000000004">
      <c r="A35" s="110"/>
      <c r="B35" s="110" t="s">
        <v>163</v>
      </c>
      <c r="C35" s="80"/>
      <c r="D35" s="80"/>
      <c r="E35" s="114"/>
      <c r="F35" s="115"/>
      <c r="G35" s="166">
        <v>-0.14099999999999999</v>
      </c>
      <c r="H35" s="166"/>
      <c r="I35" s="166">
        <v>2.5999999999999999E-2</v>
      </c>
    </row>
    <row r="36" spans="1:9" ht="21.4" customHeight="1" x14ac:dyDescent="0.55000000000000004">
      <c r="A36" s="7"/>
      <c r="B36" s="18" t="s">
        <v>99</v>
      </c>
      <c r="C36" s="14"/>
      <c r="D36" s="14"/>
      <c r="E36" s="14"/>
      <c r="F36" s="17"/>
      <c r="I36" s="16"/>
    </row>
    <row r="37" spans="1:9" ht="21.4" customHeight="1" x14ac:dyDescent="0.55000000000000004">
      <c r="A37" s="7"/>
      <c r="B37" s="18"/>
      <c r="C37" s="14" t="s">
        <v>100</v>
      </c>
      <c r="D37" s="14"/>
      <c r="E37" s="14"/>
      <c r="F37" s="17"/>
      <c r="G37" s="17">
        <v>399439227</v>
      </c>
      <c r="H37" s="14"/>
      <c r="I37" s="17">
        <v>399439227</v>
      </c>
    </row>
    <row r="38" spans="1:9" ht="6.6" customHeight="1" x14ac:dyDescent="0.55000000000000004">
      <c r="A38" s="7"/>
      <c r="B38" s="18"/>
      <c r="C38" s="14"/>
      <c r="D38" s="14"/>
      <c r="E38" s="14"/>
      <c r="F38" s="17"/>
      <c r="G38" s="17"/>
      <c r="H38" s="14"/>
      <c r="I38" s="17"/>
    </row>
    <row r="39" spans="1:9" ht="21.75" customHeight="1" x14ac:dyDescent="0.55000000000000004">
      <c r="A39" s="14" t="s">
        <v>52</v>
      </c>
      <c r="B39" s="18"/>
      <c r="C39" s="14"/>
      <c r="D39" s="14"/>
      <c r="E39" s="14"/>
      <c r="F39" s="17"/>
      <c r="G39" s="17"/>
      <c r="H39" s="14"/>
      <c r="I39" s="155" t="s">
        <v>113</v>
      </c>
    </row>
    <row r="40" spans="1:9" ht="23.25" x14ac:dyDescent="0.5">
      <c r="I40" s="16"/>
    </row>
    <row r="41" spans="1:9" ht="21.75" customHeight="1" x14ac:dyDescent="0.5">
      <c r="F41" s="22"/>
      <c r="G41" s="22"/>
      <c r="I41" s="22"/>
    </row>
    <row r="42" spans="1:9" ht="22.35" customHeight="1" x14ac:dyDescent="0.5">
      <c r="I42" s="17"/>
    </row>
    <row r="45" spans="1:9" ht="28.5" customHeight="1" x14ac:dyDescent="0.5"/>
    <row r="46" spans="1:9" ht="28.5" customHeight="1" x14ac:dyDescent="0.5"/>
    <row r="47" spans="1:9" ht="28.5" customHeight="1" x14ac:dyDescent="0.5"/>
    <row r="48" spans="1:9" ht="28.5" customHeight="1" x14ac:dyDescent="0.5"/>
    <row r="49" ht="28.5" customHeight="1" x14ac:dyDescent="0.5"/>
    <row r="50" ht="28.5" customHeight="1" x14ac:dyDescent="0.5"/>
    <row r="51" ht="28.5" customHeight="1" x14ac:dyDescent="0.5"/>
    <row r="52" ht="28.5" customHeight="1" x14ac:dyDescent="0.5"/>
    <row r="53" ht="28.5" customHeight="1" x14ac:dyDescent="0.5"/>
    <row r="54" ht="28.5" customHeight="1" x14ac:dyDescent="0.5"/>
    <row r="55" ht="28.5" customHeight="1" x14ac:dyDescent="0.5"/>
    <row r="56" ht="28.5" customHeight="1" x14ac:dyDescent="0.5"/>
    <row r="57" ht="28.5" customHeight="1" x14ac:dyDescent="0.5"/>
    <row r="58" ht="28.5" customHeight="1" x14ac:dyDescent="0.5"/>
    <row r="59" ht="28.5" customHeight="1" x14ac:dyDescent="0.5"/>
    <row r="60" ht="28.5" customHeight="1" x14ac:dyDescent="0.5"/>
    <row r="61" ht="28.5" customHeight="1" x14ac:dyDescent="0.5"/>
    <row r="62" ht="28.5" customHeight="1" x14ac:dyDescent="0.5"/>
    <row r="63" ht="28.5" customHeight="1" x14ac:dyDescent="0.5"/>
    <row r="64" ht="28.5" customHeight="1" x14ac:dyDescent="0.5"/>
    <row r="65" ht="28.5" customHeight="1" x14ac:dyDescent="0.5"/>
    <row r="66" ht="28.5" customHeight="1" x14ac:dyDescent="0.5"/>
    <row r="67" ht="28.5" customHeight="1" x14ac:dyDescent="0.5"/>
    <row r="68" ht="28.5" customHeight="1" x14ac:dyDescent="0.5"/>
  </sheetData>
  <mergeCells count="7">
    <mergeCell ref="A3:I3"/>
    <mergeCell ref="A4:I4"/>
    <mergeCell ref="A5:I5"/>
    <mergeCell ref="F6:I6"/>
    <mergeCell ref="G9:I9"/>
    <mergeCell ref="G8:I8"/>
    <mergeCell ref="G7:I7"/>
  </mergeCells>
  <phoneticPr fontId="7" type="noConversion"/>
  <pageMargins left="0.78740157480314965" right="0" top="0.59055118110236227" bottom="0.39370078740157483" header="0" footer="0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966FF"/>
  </sheetPr>
  <dimension ref="A1:N41"/>
  <sheetViews>
    <sheetView view="pageBreakPreview" topLeftCell="A16" zoomScaleNormal="100" zoomScaleSheetLayoutView="100" workbookViewId="0">
      <selection activeCell="N10" sqref="N1:AB1048576"/>
    </sheetView>
  </sheetViews>
  <sheetFormatPr defaultColWidth="9.33203125" defaultRowHeight="20.100000000000001" customHeight="1" x14ac:dyDescent="0.5"/>
  <cols>
    <col min="1" max="1" width="3.33203125" style="16" customWidth="1"/>
    <col min="2" max="2" width="30.1640625" style="16" customWidth="1"/>
    <col min="3" max="3" width="10" style="16" customWidth="1"/>
    <col min="4" max="4" width="1.1640625" style="16" customWidth="1"/>
    <col min="5" max="5" width="16.33203125" style="58" customWidth="1"/>
    <col min="6" max="6" width="1.1640625" style="58" customWidth="1"/>
    <col min="7" max="7" width="15.83203125" style="58" customWidth="1"/>
    <col min="8" max="8" width="1.1640625" style="58" customWidth="1"/>
    <col min="9" max="9" width="16.1640625" style="58" customWidth="1"/>
    <col min="10" max="10" width="1.1640625" style="58" customWidth="1"/>
    <col min="11" max="11" width="17.1640625" style="58" customWidth="1"/>
    <col min="12" max="12" width="1.1640625" style="58" customWidth="1"/>
    <col min="13" max="13" width="15.33203125" style="58" customWidth="1"/>
    <col min="14" max="16384" width="9.33203125" style="16"/>
  </cols>
  <sheetData>
    <row r="1" spans="1:14" ht="23.25" customHeight="1" x14ac:dyDescent="0.5">
      <c r="M1" s="53" t="s">
        <v>49</v>
      </c>
    </row>
    <row r="2" spans="1:14" ht="21.75" customHeight="1" x14ac:dyDescent="0.5">
      <c r="K2" s="53"/>
      <c r="L2" s="53"/>
      <c r="M2" s="53" t="s">
        <v>50</v>
      </c>
    </row>
    <row r="3" spans="1:14" ht="21.75" customHeight="1" x14ac:dyDescent="0.5"/>
    <row r="4" spans="1:14" s="62" customFormat="1" ht="21.75" customHeight="1" x14ac:dyDescent="0.5">
      <c r="A4" s="235" t="s">
        <v>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4" s="62" customFormat="1" ht="21.75" customHeight="1" x14ac:dyDescent="0.5">
      <c r="A5" s="235" t="s">
        <v>25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4" s="62" customFormat="1" ht="21.75" customHeight="1" x14ac:dyDescent="0.5">
      <c r="A6" s="231" t="s">
        <v>125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</row>
    <row r="7" spans="1:14" s="62" customFormat="1" ht="15" customHeight="1" x14ac:dyDescent="0.5">
      <c r="A7" s="59"/>
      <c r="B7" s="60"/>
      <c r="C7" s="60"/>
      <c r="D7" s="60"/>
      <c r="E7" s="61"/>
      <c r="F7" s="61"/>
      <c r="G7" s="61"/>
      <c r="H7" s="61"/>
      <c r="I7" s="61"/>
      <c r="J7" s="61"/>
      <c r="K7" s="61"/>
      <c r="L7" s="61"/>
      <c r="M7" s="61"/>
    </row>
    <row r="8" spans="1:14" s="63" customFormat="1" ht="20.100000000000001" customHeight="1" x14ac:dyDescent="0.45">
      <c r="E8" s="64" t="s">
        <v>44</v>
      </c>
      <c r="F8" s="64"/>
      <c r="G8" s="64"/>
      <c r="H8" s="64"/>
      <c r="I8" s="64"/>
      <c r="J8" s="64"/>
      <c r="K8" s="64"/>
      <c r="L8" s="64"/>
      <c r="M8" s="64"/>
    </row>
    <row r="9" spans="1:14" s="63" customFormat="1" ht="23.25" customHeight="1" x14ac:dyDescent="0.45">
      <c r="D9" s="67"/>
      <c r="E9" s="222" t="s">
        <v>192</v>
      </c>
      <c r="F9" s="133"/>
      <c r="G9" s="223" t="s">
        <v>195</v>
      </c>
      <c r="H9" s="133"/>
      <c r="I9" s="236" t="s">
        <v>55</v>
      </c>
      <c r="J9" s="236"/>
      <c r="K9" s="236"/>
      <c r="L9" s="133"/>
      <c r="M9" s="217" t="s">
        <v>86</v>
      </c>
    </row>
    <row r="10" spans="1:14" s="63" customFormat="1" ht="23.25" customHeight="1" x14ac:dyDescent="0.45">
      <c r="D10" s="67"/>
      <c r="E10" s="223" t="s">
        <v>193</v>
      </c>
      <c r="F10" s="133"/>
      <c r="G10" s="223" t="s">
        <v>194</v>
      </c>
      <c r="H10" s="133"/>
      <c r="I10" s="237"/>
      <c r="J10" s="237"/>
      <c r="K10" s="237"/>
      <c r="L10" s="133"/>
      <c r="M10" s="220"/>
    </row>
    <row r="11" spans="1:14" s="65" customFormat="1" ht="23.25" customHeight="1" x14ac:dyDescent="0.45">
      <c r="C11" s="216" t="s">
        <v>66</v>
      </c>
      <c r="D11" s="134"/>
      <c r="E11" s="224" t="s">
        <v>194</v>
      </c>
      <c r="F11" s="135"/>
      <c r="G11" s="225"/>
      <c r="H11" s="134"/>
      <c r="I11" s="226" t="s">
        <v>56</v>
      </c>
      <c r="J11" s="215"/>
      <c r="K11" s="227" t="s">
        <v>17</v>
      </c>
      <c r="L11" s="135"/>
      <c r="M11" s="221"/>
    </row>
    <row r="12" spans="1:14" s="63" customFormat="1" ht="23.25" customHeight="1" x14ac:dyDescent="0.45">
      <c r="A12" s="66" t="s">
        <v>133</v>
      </c>
      <c r="B12" s="67"/>
      <c r="C12" s="67"/>
      <c r="D12" s="67"/>
      <c r="E12" s="68"/>
      <c r="F12" s="68"/>
      <c r="G12" s="68"/>
      <c r="H12" s="68"/>
      <c r="I12" s="68"/>
      <c r="J12" s="68"/>
      <c r="K12" s="68"/>
      <c r="L12" s="68"/>
      <c r="M12" s="68"/>
    </row>
    <row r="13" spans="1:14" s="63" customFormat="1" ht="23.25" customHeight="1" x14ac:dyDescent="0.45">
      <c r="A13" s="128" t="s">
        <v>152</v>
      </c>
      <c r="B13" s="68"/>
      <c r="C13" s="68"/>
      <c r="D13" s="68"/>
      <c r="N13" s="104"/>
    </row>
    <row r="14" spans="1:14" s="63" customFormat="1" ht="23.25" customHeight="1" x14ac:dyDescent="0.5">
      <c r="A14" s="128"/>
      <c r="B14" s="128" t="s">
        <v>172</v>
      </c>
      <c r="C14" s="68"/>
      <c r="D14" s="68"/>
      <c r="E14" s="77">
        <v>399439</v>
      </c>
      <c r="F14" s="77"/>
      <c r="G14" s="124">
        <v>876616</v>
      </c>
      <c r="H14" s="77"/>
      <c r="I14" s="77">
        <v>60000</v>
      </c>
      <c r="J14" s="77"/>
      <c r="K14" s="77">
        <v>2259762</v>
      </c>
      <c r="L14" s="77"/>
      <c r="M14" s="72">
        <v>3595817</v>
      </c>
      <c r="N14" s="104"/>
    </row>
    <row r="15" spans="1:14" s="63" customFormat="1" ht="23.25" customHeight="1" x14ac:dyDescent="0.45">
      <c r="A15" s="128" t="s">
        <v>191</v>
      </c>
      <c r="B15" s="68"/>
      <c r="D15" s="68"/>
      <c r="N15" s="104"/>
    </row>
    <row r="16" spans="1:14" s="63" customFormat="1" ht="23.25" customHeight="1" x14ac:dyDescent="0.5">
      <c r="A16" s="128"/>
      <c r="B16" s="128" t="s">
        <v>151</v>
      </c>
      <c r="C16" s="204" t="s">
        <v>157</v>
      </c>
      <c r="D16" s="68"/>
      <c r="E16" s="200">
        <v>0</v>
      </c>
      <c r="F16" s="77"/>
      <c r="G16" s="201">
        <v>0</v>
      </c>
      <c r="H16" s="77"/>
      <c r="I16" s="200">
        <v>0</v>
      </c>
      <c r="J16" s="77"/>
      <c r="K16" s="200">
        <v>55788</v>
      </c>
      <c r="L16" s="77"/>
      <c r="M16" s="202">
        <v>55788</v>
      </c>
      <c r="N16" s="104"/>
    </row>
    <row r="17" spans="1:14" s="63" customFormat="1" ht="23.25" customHeight="1" x14ac:dyDescent="0.5">
      <c r="A17" s="129" t="s">
        <v>164</v>
      </c>
      <c r="B17" s="68"/>
      <c r="C17" s="68"/>
      <c r="D17" s="68"/>
      <c r="E17" s="77">
        <v>399439</v>
      </c>
      <c r="F17" s="77"/>
      <c r="G17" s="124">
        <v>876616</v>
      </c>
      <c r="H17" s="77"/>
      <c r="I17" s="77">
        <v>60000</v>
      </c>
      <c r="J17" s="77"/>
      <c r="K17" s="77">
        <v>2315550</v>
      </c>
      <c r="L17" s="77"/>
      <c r="M17" s="72">
        <v>3651605</v>
      </c>
      <c r="N17" s="104"/>
    </row>
    <row r="18" spans="1:14" s="63" customFormat="1" ht="23.25" customHeight="1" x14ac:dyDescent="0.45">
      <c r="A18" s="128" t="s">
        <v>165</v>
      </c>
      <c r="B18" s="67"/>
      <c r="C18" s="67"/>
      <c r="D18" s="67"/>
    </row>
    <row r="19" spans="1:14" s="63" customFormat="1" ht="23.25" customHeight="1" x14ac:dyDescent="0.45">
      <c r="A19" s="128"/>
      <c r="B19" s="67" t="s">
        <v>154</v>
      </c>
      <c r="C19" s="67"/>
      <c r="D19" s="67"/>
      <c r="E19" s="69">
        <v>0</v>
      </c>
      <c r="F19" s="68"/>
      <c r="G19" s="69">
        <v>0</v>
      </c>
      <c r="H19" s="68"/>
      <c r="I19" s="71">
        <v>0</v>
      </c>
      <c r="J19" s="68"/>
      <c r="K19" s="70">
        <v>-56504</v>
      </c>
      <c r="L19" s="68"/>
      <c r="M19" s="70">
        <v>-56504</v>
      </c>
    </row>
    <row r="20" spans="1:14" s="63" customFormat="1" ht="23.25" customHeight="1" thickBot="1" x14ac:dyDescent="0.5">
      <c r="A20" s="128" t="s">
        <v>135</v>
      </c>
      <c r="B20" s="67"/>
      <c r="C20" s="67"/>
      <c r="D20" s="67"/>
      <c r="E20" s="109">
        <v>399439</v>
      </c>
      <c r="F20" s="68"/>
      <c r="G20" s="109">
        <v>876616</v>
      </c>
      <c r="H20" s="68"/>
      <c r="I20" s="109">
        <v>60000</v>
      </c>
      <c r="J20" s="68"/>
      <c r="K20" s="109">
        <v>2259046</v>
      </c>
      <c r="L20" s="68"/>
      <c r="M20" s="109">
        <v>3595101</v>
      </c>
    </row>
    <row r="21" spans="1:14" s="63" customFormat="1" ht="23.25" customHeight="1" thickTop="1" x14ac:dyDescent="0.45">
      <c r="A21" s="67"/>
      <c r="B21" s="67"/>
      <c r="C21" s="67"/>
      <c r="D21" s="67"/>
      <c r="E21" s="91"/>
      <c r="F21" s="68"/>
      <c r="G21" s="91"/>
      <c r="H21" s="68"/>
      <c r="I21" s="69"/>
      <c r="J21" s="68"/>
      <c r="K21" s="69"/>
      <c r="L21" s="68"/>
      <c r="M21" s="91"/>
    </row>
    <row r="22" spans="1:14" s="63" customFormat="1" ht="23.25" customHeight="1" x14ac:dyDescent="0.45">
      <c r="A22" s="66" t="s">
        <v>190</v>
      </c>
      <c r="B22" s="67"/>
      <c r="C22" s="67"/>
      <c r="D22" s="67"/>
      <c r="E22" s="68"/>
      <c r="F22" s="68"/>
      <c r="G22" s="68"/>
      <c r="H22" s="68"/>
      <c r="I22" s="68"/>
      <c r="J22" s="68"/>
      <c r="K22" s="68"/>
      <c r="L22" s="68"/>
      <c r="M22" s="68"/>
    </row>
    <row r="23" spans="1:14" s="63" customFormat="1" ht="23.25" customHeight="1" x14ac:dyDescent="0.45">
      <c r="A23" s="129" t="s">
        <v>152</v>
      </c>
      <c r="B23" s="173"/>
      <c r="C23" s="173"/>
      <c r="D23" s="174"/>
    </row>
    <row r="24" spans="1:14" s="63" customFormat="1" ht="23.25" customHeight="1" x14ac:dyDescent="0.5">
      <c r="A24" s="129"/>
      <c r="B24" s="63" t="s">
        <v>177</v>
      </c>
      <c r="C24" s="173"/>
      <c r="D24" s="174"/>
      <c r="E24" s="77">
        <v>399439</v>
      </c>
      <c r="F24" s="77"/>
      <c r="G24" s="124">
        <v>876616</v>
      </c>
      <c r="H24" s="117"/>
      <c r="I24" s="77">
        <v>60000</v>
      </c>
      <c r="J24" s="117"/>
      <c r="K24" s="77">
        <v>2073471</v>
      </c>
      <c r="L24" s="117"/>
      <c r="M24" s="72">
        <v>3409526</v>
      </c>
      <c r="N24" s="173"/>
    </row>
    <row r="25" spans="1:14" s="63" customFormat="1" ht="23.25" customHeight="1" x14ac:dyDescent="0.45">
      <c r="A25" s="128" t="s">
        <v>153</v>
      </c>
      <c r="B25" s="67"/>
      <c r="C25" s="67"/>
      <c r="D25" s="67"/>
    </row>
    <row r="26" spans="1:14" s="63" customFormat="1" ht="23.25" customHeight="1" x14ac:dyDescent="0.45">
      <c r="A26" s="128"/>
      <c r="B26" s="67" t="s">
        <v>154</v>
      </c>
      <c r="C26" s="67"/>
      <c r="D26" s="67"/>
      <c r="E26" s="108">
        <v>0</v>
      </c>
      <c r="F26" s="175"/>
      <c r="G26" s="108">
        <v>0</v>
      </c>
      <c r="H26" s="175"/>
      <c r="I26" s="108">
        <v>0</v>
      </c>
      <c r="J26" s="175"/>
      <c r="K26" s="148">
        <v>10371</v>
      </c>
      <c r="L26" s="176"/>
      <c r="M26" s="72">
        <v>10371</v>
      </c>
    </row>
    <row r="27" spans="1:14" ht="23.25" customHeight="1" thickBot="1" x14ac:dyDescent="0.55000000000000004">
      <c r="A27" s="128" t="s">
        <v>176</v>
      </c>
      <c r="B27" s="67"/>
      <c r="C27" s="67"/>
      <c r="D27" s="67"/>
      <c r="E27" s="177">
        <v>399439</v>
      </c>
      <c r="F27" s="72"/>
      <c r="G27" s="177">
        <v>876616</v>
      </c>
      <c r="H27" s="72"/>
      <c r="I27" s="177">
        <v>60000</v>
      </c>
      <c r="J27" s="72"/>
      <c r="K27" s="177">
        <v>2083842</v>
      </c>
      <c r="L27" s="72"/>
      <c r="M27" s="177">
        <v>3419897</v>
      </c>
    </row>
    <row r="28" spans="1:14" ht="21.75" customHeight="1" thickTop="1" x14ac:dyDescent="0.5">
      <c r="A28" s="67"/>
      <c r="B28" s="67"/>
      <c r="C28" s="67"/>
      <c r="D28" s="67"/>
      <c r="E28" s="72"/>
      <c r="F28" s="72"/>
      <c r="G28" s="72"/>
      <c r="H28" s="72"/>
      <c r="I28" s="72"/>
      <c r="J28" s="72"/>
      <c r="K28" s="72"/>
      <c r="L28" s="72"/>
      <c r="M28" s="72"/>
    </row>
    <row r="29" spans="1:14" ht="21.75" customHeight="1" x14ac:dyDescent="0.5">
      <c r="A29" s="67"/>
      <c r="B29" s="67"/>
      <c r="C29" s="67"/>
      <c r="D29" s="67"/>
      <c r="E29" s="72"/>
      <c r="F29" s="72"/>
      <c r="G29" s="72"/>
      <c r="H29" s="72"/>
      <c r="I29" s="72"/>
      <c r="J29" s="72"/>
      <c r="K29" s="72"/>
      <c r="L29" s="72"/>
      <c r="M29" s="72"/>
    </row>
    <row r="30" spans="1:14" ht="26.25" x14ac:dyDescent="0.5">
      <c r="A30" s="128"/>
      <c r="B30" s="67"/>
      <c r="C30" s="67"/>
      <c r="D30" s="67"/>
      <c r="E30" s="72"/>
      <c r="F30" s="72"/>
      <c r="G30" s="72"/>
      <c r="H30" s="72"/>
      <c r="I30" s="72"/>
      <c r="J30" s="72"/>
      <c r="K30" s="72"/>
      <c r="L30" s="72"/>
      <c r="M30" s="72"/>
    </row>
    <row r="31" spans="1:14" ht="26.25" x14ac:dyDescent="0.5">
      <c r="A31" s="67"/>
      <c r="B31" s="67"/>
      <c r="C31" s="67"/>
      <c r="D31" s="67"/>
      <c r="E31" s="72"/>
      <c r="F31" s="72"/>
      <c r="G31" s="72"/>
      <c r="H31" s="72"/>
      <c r="I31" s="72"/>
      <c r="J31" s="72"/>
      <c r="K31" s="72"/>
      <c r="L31" s="72"/>
      <c r="M31" s="72"/>
    </row>
    <row r="32" spans="1:14" ht="26.25" x14ac:dyDescent="0.5">
      <c r="B32" s="67"/>
      <c r="C32" s="67"/>
      <c r="D32" s="67"/>
      <c r="E32" s="72"/>
      <c r="F32" s="72"/>
      <c r="G32" s="72"/>
      <c r="H32" s="72"/>
      <c r="I32" s="72"/>
      <c r="J32" s="72"/>
      <c r="K32" s="72"/>
      <c r="L32" s="72"/>
      <c r="M32" s="72"/>
    </row>
    <row r="33" spans="1:13" ht="26.25" x14ac:dyDescent="0.5">
      <c r="B33" s="67"/>
      <c r="C33" s="67"/>
      <c r="D33" s="67"/>
      <c r="E33" s="72"/>
      <c r="F33" s="72"/>
      <c r="G33" s="72"/>
      <c r="H33" s="72"/>
      <c r="I33" s="72"/>
      <c r="J33" s="72"/>
      <c r="K33" s="72"/>
      <c r="L33" s="72"/>
      <c r="M33" s="72"/>
    </row>
    <row r="34" spans="1:13" ht="26.25" x14ac:dyDescent="0.55000000000000004">
      <c r="B34" s="7"/>
      <c r="C34" s="7"/>
      <c r="D34" s="7"/>
    </row>
    <row r="35" spans="1:13" ht="23.25" x14ac:dyDescent="0.5"/>
    <row r="36" spans="1:13" ht="23.25" x14ac:dyDescent="0.5"/>
    <row r="37" spans="1:13" ht="23.25" x14ac:dyDescent="0.5"/>
    <row r="38" spans="1:13" ht="23.25" x14ac:dyDescent="0.5"/>
    <row r="39" spans="1:13" ht="26.25" x14ac:dyDescent="0.55000000000000004">
      <c r="A39" s="14" t="s">
        <v>52</v>
      </c>
      <c r="M39" s="155" t="s">
        <v>116</v>
      </c>
    </row>
    <row r="40" spans="1:13" ht="23.25" x14ac:dyDescent="0.5"/>
    <row r="41" spans="1:13" ht="23.25" x14ac:dyDescent="0.5"/>
  </sheetData>
  <mergeCells count="4">
    <mergeCell ref="A4:M4"/>
    <mergeCell ref="A5:M5"/>
    <mergeCell ref="A6:M6"/>
    <mergeCell ref="I9:K10"/>
  </mergeCells>
  <pageMargins left="0.6692913385826772" right="0" top="0.47244094488188981" bottom="0.19685039370078741" header="1.4960629921259843" footer="0"/>
  <pageSetup paperSize="9" scale="8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/>
  </sheetPr>
  <dimension ref="A1:N43"/>
  <sheetViews>
    <sheetView view="pageBreakPreview" topLeftCell="A7" zoomScaleNormal="100" zoomScaleSheetLayoutView="100" workbookViewId="0">
      <selection activeCell="G20" sqref="G20"/>
    </sheetView>
  </sheetViews>
  <sheetFormatPr defaultColWidth="9.33203125" defaultRowHeight="20.100000000000001" customHeight="1" x14ac:dyDescent="0.5"/>
  <cols>
    <col min="1" max="1" width="3.33203125" style="16" customWidth="1"/>
    <col min="2" max="2" width="58" style="16" customWidth="1"/>
    <col min="3" max="3" width="15.33203125" style="16" customWidth="1"/>
    <col min="4" max="4" width="1.6640625" style="16" customWidth="1"/>
    <col min="5" max="5" width="14.33203125" style="58" customWidth="1"/>
    <col min="6" max="6" width="1.83203125" style="58" customWidth="1"/>
    <col min="7" max="7" width="14.33203125" style="58" customWidth="1"/>
    <col min="8" max="8" width="1.83203125" style="58" customWidth="1"/>
    <col min="9" max="9" width="15" style="58" customWidth="1"/>
    <col min="10" max="10" width="1.83203125" style="58" customWidth="1"/>
    <col min="11" max="11" width="17.5" style="58" customWidth="1"/>
    <col min="12" max="12" width="1.83203125" style="58" customWidth="1"/>
    <col min="13" max="13" width="13.33203125" style="58" customWidth="1"/>
    <col min="14" max="16384" width="9.33203125" style="16"/>
  </cols>
  <sheetData>
    <row r="1" spans="1:14" ht="23.25" customHeight="1" x14ac:dyDescent="0.5">
      <c r="M1" s="53" t="s">
        <v>49</v>
      </c>
    </row>
    <row r="2" spans="1:14" ht="21.75" customHeight="1" x14ac:dyDescent="0.5">
      <c r="K2" s="53"/>
      <c r="L2" s="53"/>
      <c r="M2" s="53" t="s">
        <v>50</v>
      </c>
    </row>
    <row r="3" spans="1:14" ht="21.75" customHeight="1" x14ac:dyDescent="0.5"/>
    <row r="4" spans="1:14" s="62" customFormat="1" ht="21.75" customHeight="1" x14ac:dyDescent="0.5">
      <c r="A4" s="235" t="s">
        <v>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4" s="62" customFormat="1" ht="21.75" customHeight="1" x14ac:dyDescent="0.5">
      <c r="A5" s="235" t="s">
        <v>25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4" s="62" customFormat="1" ht="21.75" customHeight="1" x14ac:dyDescent="0.5">
      <c r="A6" s="231" t="s">
        <v>125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</row>
    <row r="7" spans="1:14" s="62" customFormat="1" ht="15" customHeight="1" x14ac:dyDescent="0.5">
      <c r="A7" s="59"/>
      <c r="B7" s="60"/>
      <c r="C7" s="60"/>
      <c r="D7" s="60"/>
      <c r="E7" s="61"/>
      <c r="F7" s="61"/>
      <c r="G7" s="61"/>
      <c r="H7" s="61"/>
      <c r="I7" s="61"/>
      <c r="J7" s="61"/>
      <c r="K7" s="61"/>
      <c r="L7" s="61"/>
      <c r="M7" s="61"/>
    </row>
    <row r="8" spans="1:14" s="63" customFormat="1" ht="20.100000000000001" customHeight="1" x14ac:dyDescent="0.45">
      <c r="E8" s="64" t="s">
        <v>44</v>
      </c>
      <c r="F8" s="64"/>
      <c r="G8" s="64"/>
      <c r="H8" s="64"/>
      <c r="I8" s="64"/>
      <c r="J8" s="64"/>
      <c r="K8" s="64"/>
      <c r="L8" s="64"/>
      <c r="M8" s="64"/>
    </row>
    <row r="9" spans="1:14" s="63" customFormat="1" ht="20.100000000000001" customHeight="1" x14ac:dyDescent="0.45">
      <c r="D9" s="67"/>
      <c r="E9" s="238" t="s">
        <v>79</v>
      </c>
      <c r="F9" s="133"/>
      <c r="G9" s="238" t="s">
        <v>80</v>
      </c>
      <c r="H9" s="133"/>
      <c r="I9" s="236" t="s">
        <v>55</v>
      </c>
      <c r="J9" s="236"/>
      <c r="K9" s="236"/>
      <c r="L9" s="133"/>
      <c r="M9" s="241" t="s">
        <v>129</v>
      </c>
    </row>
    <row r="10" spans="1:14" s="63" customFormat="1" ht="20.100000000000001" customHeight="1" x14ac:dyDescent="0.45">
      <c r="D10" s="67"/>
      <c r="E10" s="239"/>
      <c r="F10" s="133"/>
      <c r="G10" s="239"/>
      <c r="H10" s="133"/>
      <c r="I10" s="237"/>
      <c r="J10" s="237"/>
      <c r="K10" s="237"/>
      <c r="L10" s="133"/>
      <c r="M10" s="242"/>
    </row>
    <row r="11" spans="1:14" s="65" customFormat="1" ht="20.100000000000001" customHeight="1" x14ac:dyDescent="0.45">
      <c r="D11" s="134"/>
      <c r="E11" s="239"/>
      <c r="F11" s="135"/>
      <c r="G11" s="239"/>
      <c r="H11" s="134"/>
      <c r="I11" s="244" t="s">
        <v>56</v>
      </c>
      <c r="J11" s="136"/>
      <c r="K11" s="244" t="s">
        <v>17</v>
      </c>
      <c r="L11" s="135"/>
      <c r="M11" s="242"/>
    </row>
    <row r="12" spans="1:14" s="65" customFormat="1" ht="20.100000000000001" customHeight="1" x14ac:dyDescent="0.45">
      <c r="C12" s="203" t="s">
        <v>66</v>
      </c>
      <c r="D12" s="134"/>
      <c r="E12" s="240"/>
      <c r="F12" s="135"/>
      <c r="G12" s="240"/>
      <c r="H12" s="135"/>
      <c r="I12" s="245"/>
      <c r="J12" s="135"/>
      <c r="K12" s="245"/>
      <c r="L12" s="135"/>
      <c r="M12" s="243"/>
    </row>
    <row r="13" spans="1:14" s="63" customFormat="1" ht="23.25" customHeight="1" x14ac:dyDescent="0.45">
      <c r="A13" s="66" t="s">
        <v>133</v>
      </c>
      <c r="B13" s="67"/>
      <c r="C13" s="67"/>
      <c r="D13" s="67"/>
      <c r="E13" s="68"/>
      <c r="F13" s="68"/>
      <c r="G13" s="68"/>
      <c r="H13" s="68"/>
      <c r="I13" s="68"/>
      <c r="J13" s="68"/>
      <c r="K13" s="68"/>
      <c r="L13" s="68"/>
      <c r="M13" s="68"/>
    </row>
    <row r="14" spans="1:14" s="63" customFormat="1" ht="23.25" customHeight="1" x14ac:dyDescent="0.5">
      <c r="A14" s="128" t="s">
        <v>134</v>
      </c>
      <c r="B14" s="68"/>
      <c r="C14" s="68"/>
      <c r="D14" s="68"/>
      <c r="E14" s="77">
        <v>399439</v>
      </c>
      <c r="F14" s="77"/>
      <c r="G14" s="124">
        <v>876616</v>
      </c>
      <c r="H14" s="77"/>
      <c r="I14" s="77">
        <v>60000</v>
      </c>
      <c r="J14" s="77"/>
      <c r="K14" s="77">
        <v>2259762</v>
      </c>
      <c r="L14" s="77"/>
      <c r="M14" s="72">
        <f>SUM(E14:K14)</f>
        <v>3595817</v>
      </c>
      <c r="N14" s="104"/>
    </row>
    <row r="15" spans="1:14" s="63" customFormat="1" ht="23.25" customHeight="1" x14ac:dyDescent="0.5">
      <c r="A15" s="128" t="s">
        <v>146</v>
      </c>
      <c r="B15" s="68"/>
      <c r="C15" s="204">
        <v>3</v>
      </c>
      <c r="D15" s="68"/>
      <c r="E15" s="200"/>
      <c r="F15" s="77"/>
      <c r="G15" s="201"/>
      <c r="H15" s="77"/>
      <c r="I15" s="200"/>
      <c r="J15" s="77"/>
      <c r="K15" s="200">
        <v>55788</v>
      </c>
      <c r="L15" s="77"/>
      <c r="M15" s="202">
        <f>SUM(E15:K15)</f>
        <v>55788</v>
      </c>
      <c r="N15" s="104"/>
    </row>
    <row r="16" spans="1:14" s="63" customFormat="1" ht="23.25" customHeight="1" x14ac:dyDescent="0.5">
      <c r="A16" s="205" t="s">
        <v>148</v>
      </c>
      <c r="B16" s="206"/>
      <c r="C16" s="68"/>
      <c r="D16" s="68"/>
      <c r="E16" s="77">
        <f>SUM(E14:E15)</f>
        <v>399439</v>
      </c>
      <c r="F16" s="77"/>
      <c r="G16" s="124">
        <f>SUM(G14:G15)</f>
        <v>876616</v>
      </c>
      <c r="H16" s="77"/>
      <c r="I16" s="77">
        <f>SUM(I14:I15)</f>
        <v>60000</v>
      </c>
      <c r="J16" s="77"/>
      <c r="K16" s="77">
        <f>SUM(K14:K15)</f>
        <v>2315550</v>
      </c>
      <c r="L16" s="77"/>
      <c r="M16" s="72">
        <f>SUM(M14:M15)</f>
        <v>3651605</v>
      </c>
      <c r="N16" s="104"/>
    </row>
    <row r="17" spans="1:13" s="63" customFormat="1" ht="23.25" customHeight="1" x14ac:dyDescent="0.45">
      <c r="A17" s="128" t="s">
        <v>93</v>
      </c>
      <c r="B17" s="67"/>
      <c r="C17" s="67"/>
      <c r="D17" s="67"/>
      <c r="E17" s="69">
        <v>0</v>
      </c>
      <c r="F17" s="68"/>
      <c r="G17" s="69">
        <v>0</v>
      </c>
      <c r="H17" s="68"/>
      <c r="I17" s="71">
        <v>0</v>
      </c>
      <c r="J17" s="68"/>
      <c r="K17" s="70">
        <f>INCOME!G32</f>
        <v>-56504</v>
      </c>
      <c r="L17" s="68"/>
      <c r="M17" s="70">
        <f>SUM(E17:K17)</f>
        <v>-56504</v>
      </c>
    </row>
    <row r="18" spans="1:13" s="63" customFormat="1" ht="23.25" customHeight="1" thickBot="1" x14ac:dyDescent="0.5">
      <c r="A18" s="128" t="s">
        <v>135</v>
      </c>
      <c r="B18" s="67"/>
      <c r="C18" s="67"/>
      <c r="D18" s="67"/>
      <c r="E18" s="109">
        <f>SUM(E16:E17)</f>
        <v>399439</v>
      </c>
      <c r="F18" s="68"/>
      <c r="G18" s="109">
        <f>SUM(G16:G17)</f>
        <v>876616</v>
      </c>
      <c r="H18" s="68"/>
      <c r="I18" s="109">
        <f>SUM(I16:I17)</f>
        <v>60000</v>
      </c>
      <c r="J18" s="68"/>
      <c r="K18" s="109">
        <f>SUM(K16:K17)</f>
        <v>2259046</v>
      </c>
      <c r="L18" s="68"/>
      <c r="M18" s="109">
        <f>SUM(M16:M17)</f>
        <v>3595101</v>
      </c>
    </row>
    <row r="19" spans="1:13" s="63" customFormat="1" ht="23.25" customHeight="1" thickTop="1" x14ac:dyDescent="0.45">
      <c r="A19" s="67"/>
      <c r="B19" s="67"/>
      <c r="C19" s="67"/>
      <c r="D19" s="67"/>
      <c r="E19" s="91"/>
      <c r="F19" s="68"/>
      <c r="G19" s="91"/>
      <c r="H19" s="68"/>
      <c r="I19" s="69"/>
      <c r="J19" s="68"/>
      <c r="K19" s="69"/>
      <c r="L19" s="68"/>
      <c r="M19" s="91"/>
    </row>
    <row r="20" spans="1:13" s="63" customFormat="1" ht="23.25" customHeight="1" x14ac:dyDescent="0.45">
      <c r="A20" s="66" t="s">
        <v>130</v>
      </c>
      <c r="B20" s="67"/>
      <c r="C20" s="67"/>
      <c r="D20" s="67"/>
      <c r="E20" s="68"/>
      <c r="F20" s="68"/>
      <c r="G20" s="68"/>
      <c r="H20" s="68"/>
      <c r="I20" s="68"/>
      <c r="J20" s="68"/>
      <c r="K20" s="68"/>
      <c r="L20" s="68"/>
      <c r="M20" s="68"/>
    </row>
    <row r="21" spans="1:13" s="63" customFormat="1" ht="23.25" customHeight="1" x14ac:dyDescent="0.5">
      <c r="A21" s="129" t="s">
        <v>131</v>
      </c>
      <c r="B21" s="173"/>
      <c r="C21" s="173"/>
      <c r="D21" s="174"/>
      <c r="E21" s="77">
        <v>399439</v>
      </c>
      <c r="F21" s="77"/>
      <c r="G21" s="124">
        <v>876616</v>
      </c>
      <c r="H21" s="117"/>
      <c r="I21" s="77">
        <v>60000</v>
      </c>
      <c r="J21" s="117"/>
      <c r="K21" s="77">
        <v>2073471</v>
      </c>
      <c r="L21" s="117"/>
      <c r="M21" s="72">
        <f>+SUM(E21:K21)</f>
        <v>3409526</v>
      </c>
    </row>
    <row r="22" spans="1:13" s="63" customFormat="1" ht="23.25" customHeight="1" x14ac:dyDescent="0.45">
      <c r="A22" s="128" t="s">
        <v>93</v>
      </c>
      <c r="B22" s="67"/>
      <c r="C22" s="67"/>
      <c r="D22" s="67"/>
      <c r="E22" s="108">
        <v>0</v>
      </c>
      <c r="F22" s="175"/>
      <c r="G22" s="108">
        <v>0</v>
      </c>
      <c r="H22" s="175"/>
      <c r="I22" s="108">
        <v>0</v>
      </c>
      <c r="J22" s="175"/>
      <c r="K22" s="148">
        <f>+INCOME!I32</f>
        <v>10371</v>
      </c>
      <c r="L22" s="176"/>
      <c r="M22" s="72">
        <f>+SUM(E22:K22)</f>
        <v>10371</v>
      </c>
    </row>
    <row r="23" spans="1:13" ht="23.25" customHeight="1" thickBot="1" x14ac:dyDescent="0.55000000000000004">
      <c r="A23" s="128" t="s">
        <v>132</v>
      </c>
      <c r="B23" s="67"/>
      <c r="C23" s="67"/>
      <c r="D23" s="67"/>
      <c r="E23" s="177">
        <v>399439</v>
      </c>
      <c r="F23" s="72"/>
      <c r="G23" s="177">
        <v>876616</v>
      </c>
      <c r="H23" s="72"/>
      <c r="I23" s="177">
        <v>60000</v>
      </c>
      <c r="J23" s="72"/>
      <c r="K23" s="177">
        <f>SUM(K21:K22)</f>
        <v>2083842</v>
      </c>
      <c r="L23" s="72"/>
      <c r="M23" s="177">
        <f>SUM(M21:M22)</f>
        <v>3419897</v>
      </c>
    </row>
    <row r="24" spans="1:13" ht="21.75" customHeight="1" thickTop="1" x14ac:dyDescent="0.5">
      <c r="A24" s="67"/>
      <c r="B24" s="67"/>
      <c r="C24" s="67"/>
      <c r="D24" s="67"/>
      <c r="E24" s="72"/>
      <c r="F24" s="72"/>
      <c r="G24" s="72"/>
      <c r="H24" s="72"/>
      <c r="I24" s="72"/>
      <c r="J24" s="72"/>
      <c r="K24" s="72"/>
      <c r="L24" s="72"/>
      <c r="M24" s="72"/>
    </row>
    <row r="25" spans="1:13" ht="21.75" customHeight="1" x14ac:dyDescent="0.5">
      <c r="A25" s="67"/>
      <c r="B25" s="67"/>
      <c r="C25" s="67"/>
      <c r="D25" s="67"/>
      <c r="E25" s="72"/>
      <c r="F25" s="72"/>
      <c r="G25" s="72"/>
      <c r="H25" s="72"/>
      <c r="I25" s="72"/>
      <c r="J25" s="72"/>
      <c r="K25" s="72"/>
      <c r="L25" s="72"/>
      <c r="M25" s="72"/>
    </row>
    <row r="26" spans="1:13" ht="26.25" x14ac:dyDescent="0.5">
      <c r="A26" s="128"/>
      <c r="B26" s="67"/>
      <c r="C26" s="67"/>
      <c r="D26" s="67"/>
      <c r="E26" s="72"/>
      <c r="F26" s="72"/>
      <c r="G26" s="72"/>
      <c r="H26" s="72"/>
      <c r="I26" s="72"/>
      <c r="J26" s="72"/>
      <c r="K26" s="72"/>
      <c r="L26" s="72"/>
      <c r="M26" s="72"/>
    </row>
    <row r="27" spans="1:13" ht="26.25" x14ac:dyDescent="0.5">
      <c r="A27" s="67"/>
      <c r="B27" s="67"/>
      <c r="C27" s="67"/>
      <c r="D27" s="67"/>
      <c r="E27" s="72"/>
      <c r="F27" s="72"/>
      <c r="G27" s="72"/>
      <c r="H27" s="72"/>
      <c r="I27" s="72"/>
      <c r="J27" s="72"/>
      <c r="K27" s="72"/>
      <c r="L27" s="72"/>
      <c r="M27" s="72"/>
    </row>
    <row r="28" spans="1:13" ht="26.25" x14ac:dyDescent="0.5">
      <c r="B28" s="67"/>
      <c r="C28" s="67"/>
      <c r="D28" s="67"/>
      <c r="E28" s="72"/>
      <c r="F28" s="72"/>
      <c r="G28" s="72"/>
      <c r="H28" s="72"/>
      <c r="I28" s="72"/>
      <c r="J28" s="72"/>
      <c r="K28" s="72"/>
      <c r="L28" s="72"/>
      <c r="M28" s="72"/>
    </row>
    <row r="29" spans="1:13" ht="26.25" x14ac:dyDescent="0.55000000000000004">
      <c r="B29" s="7"/>
      <c r="C29" s="7"/>
      <c r="D29" s="7"/>
    </row>
    <row r="30" spans="1:13" ht="23.25" x14ac:dyDescent="0.5"/>
    <row r="31" spans="1:13" ht="23.25" x14ac:dyDescent="0.5"/>
    <row r="32" spans="1:13" ht="23.25" x14ac:dyDescent="0.5"/>
    <row r="33" spans="1:13" ht="23.25" x14ac:dyDescent="0.5"/>
    <row r="34" spans="1:13" ht="23.25" x14ac:dyDescent="0.5"/>
    <row r="35" spans="1:13" ht="23.25" x14ac:dyDescent="0.5"/>
    <row r="36" spans="1:13" ht="23.25" x14ac:dyDescent="0.5"/>
    <row r="37" spans="1:13" ht="23.25" x14ac:dyDescent="0.5"/>
    <row r="38" spans="1:13" ht="23.25" x14ac:dyDescent="0.5"/>
    <row r="39" spans="1:13" ht="23.25" x14ac:dyDescent="0.5"/>
    <row r="40" spans="1:13" ht="23.25" x14ac:dyDescent="0.5"/>
    <row r="41" spans="1:13" ht="26.25" x14ac:dyDescent="0.55000000000000004">
      <c r="A41" s="14" t="s">
        <v>52</v>
      </c>
      <c r="M41" s="155" t="s">
        <v>116</v>
      </c>
    </row>
    <row r="42" spans="1:13" ht="23.25" x14ac:dyDescent="0.5"/>
    <row r="43" spans="1:13" ht="23.25" x14ac:dyDescent="0.5"/>
  </sheetData>
  <mergeCells count="9">
    <mergeCell ref="A4:M4"/>
    <mergeCell ref="A5:M5"/>
    <mergeCell ref="A6:M6"/>
    <mergeCell ref="E9:E12"/>
    <mergeCell ref="G9:G12"/>
    <mergeCell ref="I9:K10"/>
    <mergeCell ref="M9:M12"/>
    <mergeCell ref="I11:I12"/>
    <mergeCell ref="K11:K12"/>
  </mergeCells>
  <pageMargins left="0.6692913385826772" right="0.19685039370078741" top="0.47244094488188981" bottom="0" header="1.4960629921259843" footer="0"/>
  <pageSetup paperSize="9" scale="87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966FF"/>
  </sheetPr>
  <dimension ref="A1:I439"/>
  <sheetViews>
    <sheetView view="pageBreakPreview" topLeftCell="A28" zoomScale="96" zoomScaleNormal="100" zoomScaleSheetLayoutView="96" workbookViewId="0">
      <selection activeCell="M8" sqref="M8"/>
    </sheetView>
  </sheetViews>
  <sheetFormatPr defaultColWidth="12.83203125" defaultRowHeight="25.5" customHeight="1" x14ac:dyDescent="0.5"/>
  <cols>
    <col min="1" max="3" width="3" style="16" customWidth="1"/>
    <col min="4" max="4" width="77.1640625" style="16" customWidth="1"/>
    <col min="5" max="5" width="15.6640625" style="58" customWidth="1"/>
    <col min="6" max="6" width="2.6640625" style="16" customWidth="1"/>
    <col min="7" max="7" width="15.6640625" style="84" customWidth="1"/>
    <col min="8" max="8" width="1.33203125" style="16" customWidth="1"/>
    <col min="9" max="16384" width="12.83203125" style="16"/>
  </cols>
  <sheetData>
    <row r="1" spans="1:8" ht="21" customHeight="1" x14ac:dyDescent="0.5">
      <c r="G1" s="53" t="s">
        <v>101</v>
      </c>
    </row>
    <row r="2" spans="1:8" ht="22.9" customHeight="1" x14ac:dyDescent="0.55000000000000004">
      <c r="A2" s="73" t="s">
        <v>0</v>
      </c>
      <c r="B2" s="74"/>
      <c r="C2" s="74"/>
      <c r="D2" s="74"/>
      <c r="E2" s="74"/>
      <c r="F2" s="74"/>
      <c r="G2" s="74"/>
      <c r="H2" s="51"/>
    </row>
    <row r="3" spans="1:8" ht="22.9" customHeight="1" x14ac:dyDescent="0.55000000000000004">
      <c r="A3" s="73" t="s">
        <v>90</v>
      </c>
      <c r="B3" s="74"/>
      <c r="C3" s="74"/>
      <c r="D3" s="74"/>
      <c r="E3" s="74"/>
      <c r="F3" s="74"/>
      <c r="G3" s="74"/>
    </row>
    <row r="4" spans="1:8" ht="22.9" customHeight="1" x14ac:dyDescent="0.55000000000000004">
      <c r="A4" s="50" t="s">
        <v>125</v>
      </c>
      <c r="B4" s="74"/>
      <c r="C4" s="74"/>
      <c r="D4" s="74"/>
      <c r="E4" s="74"/>
      <c r="F4" s="74"/>
      <c r="G4" s="74"/>
    </row>
    <row r="5" spans="1:8" ht="3.75" customHeight="1" x14ac:dyDescent="0.55000000000000004">
      <c r="A5" s="50"/>
      <c r="B5" s="74"/>
      <c r="C5" s="74"/>
      <c r="D5" s="74"/>
      <c r="E5" s="74"/>
      <c r="F5" s="74"/>
      <c r="G5" s="74"/>
    </row>
    <row r="6" spans="1:8" ht="21" customHeight="1" x14ac:dyDescent="0.5">
      <c r="E6" s="75" t="s">
        <v>51</v>
      </c>
      <c r="F6" s="11"/>
      <c r="G6" s="12"/>
    </row>
    <row r="7" spans="1:8" ht="26.1" customHeight="1" x14ac:dyDescent="0.5">
      <c r="E7" s="132" t="s">
        <v>126</v>
      </c>
      <c r="F7" s="137"/>
      <c r="G7" s="138" t="s">
        <v>118</v>
      </c>
    </row>
    <row r="8" spans="1:8" ht="21" customHeight="1" x14ac:dyDescent="0.5">
      <c r="A8" s="28" t="s">
        <v>33</v>
      </c>
      <c r="F8" s="17"/>
      <c r="G8" s="17"/>
    </row>
    <row r="9" spans="1:8" ht="21" customHeight="1" x14ac:dyDescent="0.55000000000000004">
      <c r="A9" s="7"/>
      <c r="B9" s="76" t="s">
        <v>145</v>
      </c>
      <c r="C9" s="7"/>
      <c r="D9" s="7"/>
      <c r="E9" s="22">
        <v>-56504</v>
      </c>
      <c r="F9" s="17"/>
      <c r="G9" s="22">
        <v>10371</v>
      </c>
    </row>
    <row r="10" spans="1:8" ht="21" customHeight="1" x14ac:dyDescent="0.55000000000000004">
      <c r="A10" s="7"/>
      <c r="B10" s="18" t="s">
        <v>196</v>
      </c>
      <c r="C10" s="7"/>
      <c r="D10" s="7"/>
      <c r="E10" s="77"/>
      <c r="F10" s="17"/>
      <c r="G10" s="77"/>
    </row>
    <row r="11" spans="1:8" ht="21" customHeight="1" x14ac:dyDescent="0.55000000000000004">
      <c r="A11" s="7"/>
      <c r="B11" s="14"/>
      <c r="C11" s="76" t="s">
        <v>28</v>
      </c>
      <c r="D11" s="7"/>
      <c r="F11" s="17"/>
      <c r="G11" s="77"/>
    </row>
    <row r="12" spans="1:8" ht="21" customHeight="1" x14ac:dyDescent="0.55000000000000004">
      <c r="A12" s="7"/>
      <c r="B12" s="78"/>
      <c r="C12" s="120" t="s">
        <v>197</v>
      </c>
      <c r="D12" s="80"/>
      <c r="E12" s="77">
        <v>72696</v>
      </c>
      <c r="F12" s="17"/>
      <c r="G12" s="77">
        <v>96100</v>
      </c>
    </row>
    <row r="13" spans="1:8" ht="21" customHeight="1" x14ac:dyDescent="0.55000000000000004">
      <c r="A13" s="7"/>
      <c r="B13" s="78"/>
      <c r="C13" s="120" t="s">
        <v>198</v>
      </c>
      <c r="D13" s="80"/>
      <c r="E13" s="77">
        <v>1827</v>
      </c>
      <c r="F13" s="17"/>
      <c r="G13" s="22">
        <v>0</v>
      </c>
    </row>
    <row r="14" spans="1:8" ht="21" customHeight="1" x14ac:dyDescent="0.55000000000000004">
      <c r="A14" s="7"/>
      <c r="B14" s="78"/>
      <c r="C14" s="120" t="s">
        <v>61</v>
      </c>
      <c r="D14" s="80"/>
      <c r="E14" s="22">
        <v>108</v>
      </c>
      <c r="F14" s="17"/>
      <c r="G14" s="22">
        <v>196</v>
      </c>
    </row>
    <row r="15" spans="1:8" ht="21" customHeight="1" x14ac:dyDescent="0.55000000000000004">
      <c r="A15" s="7"/>
      <c r="B15" s="78"/>
      <c r="C15" s="150" t="s">
        <v>181</v>
      </c>
      <c r="D15" s="80"/>
      <c r="E15" s="22">
        <v>-1152</v>
      </c>
      <c r="F15" s="17"/>
      <c r="G15" s="22">
        <v>0</v>
      </c>
    </row>
    <row r="16" spans="1:8" ht="21" customHeight="1" x14ac:dyDescent="0.55000000000000004">
      <c r="A16" s="7"/>
      <c r="B16" s="78"/>
      <c r="C16" s="140" t="s">
        <v>169</v>
      </c>
      <c r="D16" s="80"/>
      <c r="E16" s="22">
        <v>-4216</v>
      </c>
      <c r="F16" s="17"/>
      <c r="G16" s="22">
        <v>2131</v>
      </c>
    </row>
    <row r="17" spans="1:9" ht="21" customHeight="1" x14ac:dyDescent="0.55000000000000004">
      <c r="A17" s="7"/>
      <c r="B17" s="78"/>
      <c r="C17" s="140" t="s">
        <v>96</v>
      </c>
      <c r="D17" s="80"/>
      <c r="E17" s="22">
        <v>1525</v>
      </c>
      <c r="F17" s="17"/>
      <c r="G17" s="22">
        <v>2016</v>
      </c>
    </row>
    <row r="18" spans="1:9" ht="21" customHeight="1" x14ac:dyDescent="0.55000000000000004">
      <c r="A18" s="7"/>
      <c r="B18" s="78"/>
      <c r="C18" s="140" t="s">
        <v>182</v>
      </c>
      <c r="D18" s="80"/>
      <c r="E18" s="22"/>
      <c r="F18" s="17"/>
      <c r="G18" s="22"/>
    </row>
    <row r="19" spans="1:9" s="112" customFormat="1" ht="21" customHeight="1" x14ac:dyDescent="0.55000000000000004">
      <c r="A19" s="80"/>
      <c r="B19" s="119"/>
      <c r="C19" s="141"/>
      <c r="D19" s="142" t="s">
        <v>92</v>
      </c>
      <c r="E19" s="22">
        <v>87765</v>
      </c>
      <c r="F19" s="116"/>
      <c r="G19" s="22">
        <v>-13012</v>
      </c>
      <c r="I19" s="110"/>
    </row>
    <row r="20" spans="1:9" s="112" customFormat="1" ht="21" customHeight="1" x14ac:dyDescent="0.55000000000000004">
      <c r="A20" s="80"/>
      <c r="B20" s="119"/>
      <c r="C20" s="140" t="s">
        <v>166</v>
      </c>
      <c r="D20" s="80"/>
      <c r="E20" s="116">
        <v>11320</v>
      </c>
      <c r="F20" s="116"/>
      <c r="G20" s="116">
        <v>-11979</v>
      </c>
    </row>
    <row r="21" spans="1:9" s="112" customFormat="1" ht="21" customHeight="1" x14ac:dyDescent="0.55000000000000004">
      <c r="A21" s="80"/>
      <c r="B21" s="119"/>
      <c r="C21" s="150" t="s">
        <v>108</v>
      </c>
      <c r="D21" s="80"/>
      <c r="E21" s="116">
        <v>-154</v>
      </c>
      <c r="F21" s="116"/>
      <c r="G21" s="116">
        <v>0</v>
      </c>
    </row>
    <row r="22" spans="1:9" ht="21" customHeight="1" x14ac:dyDescent="0.55000000000000004">
      <c r="A22" s="7"/>
      <c r="B22" s="78"/>
      <c r="C22" s="140" t="s">
        <v>104</v>
      </c>
      <c r="D22" s="80"/>
      <c r="E22" s="22">
        <v>0</v>
      </c>
      <c r="F22" s="22"/>
      <c r="G22" s="22">
        <v>840</v>
      </c>
    </row>
    <row r="23" spans="1:9" ht="21" customHeight="1" x14ac:dyDescent="0.55000000000000004">
      <c r="A23" s="7"/>
      <c r="B23" s="78"/>
      <c r="C23" s="79" t="s">
        <v>63</v>
      </c>
      <c r="D23" s="7"/>
      <c r="E23" s="22">
        <v>19742</v>
      </c>
      <c r="F23" s="22"/>
      <c r="G23" s="22">
        <v>18274</v>
      </c>
    </row>
    <row r="24" spans="1:9" ht="21" customHeight="1" x14ac:dyDescent="0.55000000000000004">
      <c r="A24" s="7"/>
      <c r="B24" s="78"/>
      <c r="C24" s="143" t="s">
        <v>84</v>
      </c>
      <c r="D24" s="7"/>
      <c r="E24" s="23">
        <v>2283</v>
      </c>
      <c r="F24" s="22"/>
      <c r="G24" s="23">
        <v>1616</v>
      </c>
    </row>
    <row r="25" spans="1:9" ht="21" customHeight="1" x14ac:dyDescent="0.55000000000000004">
      <c r="A25" s="7"/>
      <c r="B25" s="139" t="s">
        <v>54</v>
      </c>
      <c r="C25" s="143"/>
      <c r="D25" s="139"/>
      <c r="E25" s="22"/>
      <c r="F25" s="17"/>
      <c r="G25" s="22"/>
    </row>
    <row r="26" spans="1:9" ht="21" customHeight="1" x14ac:dyDescent="0.55000000000000004">
      <c r="A26" s="7"/>
      <c r="B26" s="139"/>
      <c r="C26" s="143" t="s">
        <v>70</v>
      </c>
      <c r="D26" s="139"/>
      <c r="E26" s="22">
        <v>135240</v>
      </c>
      <c r="F26" s="17"/>
      <c r="G26" s="22">
        <v>106553</v>
      </c>
    </row>
    <row r="27" spans="1:9" s="112" customFormat="1" ht="21" customHeight="1" x14ac:dyDescent="0.55000000000000004">
      <c r="A27" s="80"/>
      <c r="B27" s="207" t="s">
        <v>73</v>
      </c>
      <c r="C27" s="110"/>
      <c r="D27" s="80"/>
      <c r="E27" s="116"/>
      <c r="F27" s="52"/>
      <c r="G27" s="116"/>
    </row>
    <row r="28" spans="1:9" s="112" customFormat="1" ht="21" customHeight="1" x14ac:dyDescent="0.55000000000000004">
      <c r="A28" s="80"/>
      <c r="B28" s="208"/>
      <c r="C28" s="121" t="s">
        <v>136</v>
      </c>
      <c r="D28" s="80"/>
      <c r="E28" s="116">
        <v>-156771</v>
      </c>
      <c r="F28" s="52"/>
      <c r="G28" s="116">
        <v>212976</v>
      </c>
    </row>
    <row r="29" spans="1:9" ht="21" customHeight="1" x14ac:dyDescent="0.55000000000000004">
      <c r="A29" s="7"/>
      <c r="B29" s="76"/>
      <c r="C29" s="14" t="s">
        <v>26</v>
      </c>
      <c r="D29" s="7"/>
      <c r="E29" s="22">
        <v>30535</v>
      </c>
      <c r="F29" s="17"/>
      <c r="G29" s="22">
        <v>105200</v>
      </c>
    </row>
    <row r="30" spans="1:9" ht="21" customHeight="1" x14ac:dyDescent="0.55000000000000004">
      <c r="A30" s="7"/>
      <c r="B30" s="76"/>
      <c r="C30" s="14" t="s">
        <v>105</v>
      </c>
      <c r="D30" s="7"/>
      <c r="E30" s="22">
        <v>24004</v>
      </c>
      <c r="F30" s="17"/>
      <c r="G30" s="22">
        <v>23682</v>
      </c>
    </row>
    <row r="31" spans="1:9" ht="21" customHeight="1" x14ac:dyDescent="0.55000000000000004">
      <c r="A31" s="7"/>
      <c r="B31" s="14"/>
      <c r="C31" s="14" t="s">
        <v>32</v>
      </c>
      <c r="D31" s="7"/>
      <c r="E31" s="22">
        <v>-210</v>
      </c>
      <c r="F31" s="17"/>
      <c r="G31" s="22">
        <v>-2691</v>
      </c>
    </row>
    <row r="32" spans="1:9" s="112" customFormat="1" ht="21" customHeight="1" x14ac:dyDescent="0.55000000000000004">
      <c r="A32" s="80"/>
      <c r="B32" s="142" t="s">
        <v>74</v>
      </c>
      <c r="C32" s="110"/>
      <c r="D32" s="80"/>
      <c r="E32" s="116"/>
      <c r="F32" s="52"/>
      <c r="G32" s="116"/>
    </row>
    <row r="33" spans="1:7" s="112" customFormat="1" ht="21" customHeight="1" x14ac:dyDescent="0.55000000000000004">
      <c r="A33" s="80"/>
      <c r="B33" s="80"/>
      <c r="C33" s="121" t="s">
        <v>137</v>
      </c>
      <c r="D33" s="80"/>
      <c r="E33" s="116">
        <v>79062</v>
      </c>
      <c r="F33" s="52"/>
      <c r="G33" s="116">
        <v>-381090</v>
      </c>
    </row>
    <row r="34" spans="1:7" s="112" customFormat="1" ht="21" customHeight="1" x14ac:dyDescent="0.55000000000000004">
      <c r="A34" s="80"/>
      <c r="B34" s="80"/>
      <c r="C34" s="121" t="s">
        <v>142</v>
      </c>
      <c r="D34" s="80"/>
      <c r="E34" s="116">
        <v>19114</v>
      </c>
      <c r="F34" s="52"/>
      <c r="G34" s="116">
        <v>28212</v>
      </c>
    </row>
    <row r="35" spans="1:7" s="112" customFormat="1" ht="21" customHeight="1" x14ac:dyDescent="0.55000000000000004">
      <c r="A35" s="80"/>
      <c r="B35" s="80"/>
      <c r="C35" s="110" t="s">
        <v>139</v>
      </c>
      <c r="D35" s="80"/>
      <c r="E35" s="116">
        <v>-535</v>
      </c>
      <c r="F35" s="52"/>
      <c r="G35" s="116">
        <v>0</v>
      </c>
    </row>
    <row r="36" spans="1:7" ht="21" customHeight="1" x14ac:dyDescent="0.55000000000000004">
      <c r="A36" s="7"/>
      <c r="B36" s="7"/>
      <c r="C36" s="14" t="s">
        <v>11</v>
      </c>
      <c r="D36" s="7"/>
      <c r="E36" s="118">
        <v>-77</v>
      </c>
      <c r="F36" s="17"/>
      <c r="G36" s="118">
        <v>-47</v>
      </c>
    </row>
    <row r="37" spans="1:7" s="112" customFormat="1" ht="21" customHeight="1" x14ac:dyDescent="0.55000000000000004">
      <c r="A37" s="80"/>
      <c r="B37" s="80" t="s">
        <v>178</v>
      </c>
      <c r="C37" s="110"/>
      <c r="D37" s="80"/>
      <c r="E37" s="116">
        <v>130362</v>
      </c>
      <c r="F37" s="116"/>
      <c r="G37" s="116">
        <v>92795</v>
      </c>
    </row>
    <row r="38" spans="1:7" s="112" customFormat="1" ht="21" customHeight="1" x14ac:dyDescent="0.55000000000000004">
      <c r="A38" s="80"/>
      <c r="B38" s="80"/>
      <c r="C38" s="110" t="s">
        <v>64</v>
      </c>
      <c r="D38" s="80"/>
      <c r="E38" s="116">
        <v>-19681</v>
      </c>
      <c r="F38" s="116"/>
      <c r="G38" s="116">
        <v>-18326</v>
      </c>
    </row>
    <row r="39" spans="1:7" s="112" customFormat="1" ht="21" customHeight="1" x14ac:dyDescent="0.55000000000000004">
      <c r="A39" s="121" t="s">
        <v>167</v>
      </c>
      <c r="B39" s="80"/>
      <c r="C39" s="80"/>
      <c r="D39" s="80"/>
      <c r="E39" s="209">
        <v>110681</v>
      </c>
      <c r="F39" s="52"/>
      <c r="G39" s="209">
        <v>74469</v>
      </c>
    </row>
    <row r="40" spans="1:7" s="112" customFormat="1" ht="8.25" customHeight="1" x14ac:dyDescent="0.55000000000000004">
      <c r="A40" s="121"/>
      <c r="B40" s="80"/>
      <c r="C40" s="80"/>
      <c r="D40" s="80"/>
      <c r="E40" s="214"/>
      <c r="F40" s="52"/>
      <c r="G40" s="214"/>
    </row>
    <row r="41" spans="1:7" s="112" customFormat="1" ht="21" customHeight="1" x14ac:dyDescent="0.55000000000000004">
      <c r="A41" s="14" t="s">
        <v>52</v>
      </c>
      <c r="B41" s="7"/>
      <c r="C41" s="7"/>
      <c r="D41" s="7"/>
      <c r="E41" s="144"/>
      <c r="F41" s="17"/>
      <c r="G41" s="155" t="s">
        <v>114</v>
      </c>
    </row>
    <row r="42" spans="1:7" s="112" customFormat="1" ht="21" customHeight="1" x14ac:dyDescent="0.55000000000000004">
      <c r="A42" s="121"/>
      <c r="B42" s="80"/>
      <c r="C42" s="80"/>
      <c r="D42" s="80"/>
      <c r="E42" s="214"/>
      <c r="F42" s="52"/>
      <c r="G42" s="214"/>
    </row>
    <row r="43" spans="1:7" ht="23.25" x14ac:dyDescent="0.5">
      <c r="E43" s="16"/>
      <c r="G43" s="16"/>
    </row>
    <row r="44" spans="1:7" ht="26.25" x14ac:dyDescent="0.55000000000000004">
      <c r="B44" s="7"/>
      <c r="C44" s="7"/>
      <c r="D44" s="7"/>
      <c r="E44" s="22"/>
      <c r="F44" s="17"/>
    </row>
    <row r="45" spans="1:7" ht="23.1" customHeight="1" x14ac:dyDescent="0.55000000000000004">
      <c r="A45" s="18"/>
      <c r="B45" s="7"/>
      <c r="C45" s="7"/>
      <c r="D45" s="7"/>
      <c r="E45" s="22"/>
      <c r="F45" s="17"/>
      <c r="G45" s="22"/>
    </row>
    <row r="46" spans="1:7" ht="23.25" customHeight="1" x14ac:dyDescent="0.55000000000000004">
      <c r="B46" s="7"/>
      <c r="C46" s="7"/>
      <c r="D46" s="7"/>
      <c r="E46" s="77"/>
      <c r="F46" s="17"/>
      <c r="G46" s="77"/>
    </row>
    <row r="47" spans="1:7" ht="21" customHeight="1" x14ac:dyDescent="0.55000000000000004">
      <c r="B47" s="7"/>
      <c r="C47" s="7"/>
      <c r="D47" s="7"/>
      <c r="E47" s="82"/>
      <c r="G47" s="83"/>
    </row>
    <row r="48" spans="1:7" ht="22.35" customHeight="1" x14ac:dyDescent="0.5">
      <c r="E48" s="22"/>
      <c r="F48" s="17"/>
      <c r="G48" s="81"/>
    </row>
    <row r="50" spans="5:7" ht="22.35" customHeight="1" x14ac:dyDescent="0.5">
      <c r="E50" s="82"/>
      <c r="G50" s="83"/>
    </row>
    <row r="51" spans="5:7" ht="22.35" customHeight="1" x14ac:dyDescent="0.5">
      <c r="E51" s="77"/>
      <c r="G51" s="83"/>
    </row>
    <row r="52" spans="5:7" ht="22.35" customHeight="1" x14ac:dyDescent="0.5">
      <c r="G52" s="83"/>
    </row>
    <row r="53" spans="5:7" ht="22.35" customHeight="1" x14ac:dyDescent="0.5">
      <c r="G53" s="83"/>
    </row>
    <row r="54" spans="5:7" ht="24.95" customHeight="1" x14ac:dyDescent="0.5">
      <c r="G54" s="83"/>
    </row>
    <row r="55" spans="5:7" ht="24.95" customHeight="1" x14ac:dyDescent="0.5">
      <c r="G55" s="83"/>
    </row>
    <row r="56" spans="5:7" ht="24.95" customHeight="1" x14ac:dyDescent="0.5"/>
    <row r="57" spans="5:7" ht="24.95" customHeight="1" x14ac:dyDescent="0.5"/>
    <row r="58" spans="5:7" ht="24.95" customHeight="1" x14ac:dyDescent="0.5"/>
    <row r="59" spans="5:7" ht="24.95" customHeight="1" x14ac:dyDescent="0.5"/>
    <row r="60" spans="5:7" ht="24.95" customHeight="1" x14ac:dyDescent="0.5"/>
    <row r="61" spans="5:7" ht="24.95" customHeight="1" x14ac:dyDescent="0.5"/>
    <row r="62" spans="5:7" ht="24.95" customHeight="1" x14ac:dyDescent="0.5"/>
    <row r="63" spans="5:7" ht="24.95" customHeight="1" x14ac:dyDescent="0.5"/>
    <row r="64" spans="5:7" ht="24.95" customHeight="1" x14ac:dyDescent="0.5"/>
    <row r="65" spans="5:8" ht="24.95" customHeight="1" x14ac:dyDescent="0.5"/>
    <row r="66" spans="5:8" ht="24.95" customHeight="1" x14ac:dyDescent="0.5">
      <c r="E66" s="16"/>
      <c r="G66" s="16"/>
    </row>
    <row r="67" spans="5:8" ht="24.95" customHeight="1" x14ac:dyDescent="0.5">
      <c r="E67" s="16"/>
      <c r="G67" s="16"/>
    </row>
    <row r="68" spans="5:8" ht="24.95" customHeight="1" x14ac:dyDescent="0.5">
      <c r="E68" s="16"/>
      <c r="G68" s="16"/>
      <c r="H68" s="32"/>
    </row>
    <row r="69" spans="5:8" ht="25.5" customHeight="1" x14ac:dyDescent="0.5">
      <c r="E69" s="16"/>
      <c r="G69" s="16"/>
      <c r="H69" s="32"/>
    </row>
    <row r="74" spans="5:8" ht="25.5" customHeight="1" x14ac:dyDescent="0.5">
      <c r="E74" s="16"/>
      <c r="G74" s="16"/>
      <c r="H74" s="32"/>
    </row>
    <row r="77" spans="5:8" ht="25.5" customHeight="1" x14ac:dyDescent="0.5">
      <c r="E77" s="16"/>
      <c r="G77" s="16"/>
      <c r="H77" s="32"/>
    </row>
    <row r="196" spans="5:7" ht="25.5" customHeight="1" x14ac:dyDescent="0.5">
      <c r="E196" s="16"/>
      <c r="G196" s="85" t="s">
        <v>8</v>
      </c>
    </row>
    <row r="255" spans="5:7" ht="25.5" customHeight="1" x14ac:dyDescent="0.5">
      <c r="E255" s="16"/>
      <c r="F255" s="32"/>
      <c r="G255" s="16"/>
    </row>
    <row r="267" spans="5:7" ht="25.5" customHeight="1" x14ac:dyDescent="0.5">
      <c r="E267" s="16"/>
      <c r="F267" s="32"/>
      <c r="G267" s="16"/>
    </row>
    <row r="269" spans="5:7" ht="25.5" customHeight="1" x14ac:dyDescent="0.5">
      <c r="E269" s="16"/>
      <c r="F269" s="32"/>
      <c r="G269" s="16"/>
    </row>
    <row r="359" spans="5:8" ht="25.5" customHeight="1" x14ac:dyDescent="0.5">
      <c r="E359" s="16"/>
      <c r="G359" s="16"/>
      <c r="H359" s="34" t="s">
        <v>8</v>
      </c>
    </row>
    <row r="360" spans="5:8" ht="25.5" customHeight="1" x14ac:dyDescent="0.5">
      <c r="E360" s="16"/>
      <c r="G360" s="16"/>
      <c r="H360" s="34" t="s">
        <v>8</v>
      </c>
    </row>
    <row r="361" spans="5:8" ht="25.5" customHeight="1" x14ac:dyDescent="0.5">
      <c r="E361" s="16"/>
      <c r="G361" s="16"/>
      <c r="H361" s="34" t="s">
        <v>8</v>
      </c>
    </row>
    <row r="362" spans="5:8" ht="25.5" customHeight="1" x14ac:dyDescent="0.5">
      <c r="E362" s="16"/>
      <c r="G362" s="16"/>
      <c r="H362" s="34" t="s">
        <v>8</v>
      </c>
    </row>
    <row r="363" spans="5:8" ht="25.5" customHeight="1" x14ac:dyDescent="0.5">
      <c r="E363" s="16"/>
      <c r="G363" s="16"/>
      <c r="H363" s="34" t="s">
        <v>8</v>
      </c>
    </row>
    <row r="364" spans="5:8" ht="25.5" customHeight="1" x14ac:dyDescent="0.5">
      <c r="E364" s="16"/>
      <c r="G364" s="16"/>
      <c r="H364" s="34" t="s">
        <v>8</v>
      </c>
    </row>
    <row r="365" spans="5:8" ht="25.5" customHeight="1" x14ac:dyDescent="0.5">
      <c r="E365" s="16"/>
      <c r="G365" s="16"/>
      <c r="H365" s="34" t="s">
        <v>8</v>
      </c>
    </row>
    <row r="366" spans="5:8" ht="25.5" customHeight="1" x14ac:dyDescent="0.5">
      <c r="E366" s="16"/>
      <c r="G366" s="16"/>
      <c r="H366" s="34" t="s">
        <v>8</v>
      </c>
    </row>
    <row r="367" spans="5:8" ht="25.5" customHeight="1" x14ac:dyDescent="0.5">
      <c r="E367" s="16"/>
      <c r="G367" s="16"/>
      <c r="H367" s="34" t="s">
        <v>8</v>
      </c>
    </row>
    <row r="368" spans="5:8" ht="25.5" customHeight="1" x14ac:dyDescent="0.5">
      <c r="E368" s="16"/>
      <c r="G368" s="16"/>
      <c r="H368" s="34" t="s">
        <v>8</v>
      </c>
    </row>
    <row r="369" spans="5:8" ht="25.5" customHeight="1" x14ac:dyDescent="0.5">
      <c r="E369" s="16"/>
      <c r="G369" s="16"/>
      <c r="H369" s="34" t="s">
        <v>8</v>
      </c>
    </row>
    <row r="370" spans="5:8" ht="25.5" customHeight="1" x14ac:dyDescent="0.5">
      <c r="E370" s="16"/>
      <c r="G370" s="16"/>
      <c r="H370" s="34" t="s">
        <v>8</v>
      </c>
    </row>
    <row r="371" spans="5:8" ht="25.5" customHeight="1" x14ac:dyDescent="0.5">
      <c r="E371" s="16"/>
      <c r="G371" s="16"/>
      <c r="H371" s="34" t="s">
        <v>8</v>
      </c>
    </row>
    <row r="372" spans="5:8" ht="25.5" customHeight="1" x14ac:dyDescent="0.5">
      <c r="E372" s="16"/>
      <c r="G372" s="16"/>
      <c r="H372" s="34" t="s">
        <v>8</v>
      </c>
    </row>
    <row r="373" spans="5:8" ht="25.5" customHeight="1" x14ac:dyDescent="0.5">
      <c r="E373" s="16"/>
      <c r="G373" s="16"/>
      <c r="H373" s="34" t="s">
        <v>8</v>
      </c>
    </row>
    <row r="374" spans="5:8" ht="25.5" customHeight="1" x14ac:dyDescent="0.5">
      <c r="E374" s="16"/>
      <c r="G374" s="16"/>
      <c r="H374" s="34" t="s">
        <v>8</v>
      </c>
    </row>
    <row r="375" spans="5:8" ht="25.5" customHeight="1" x14ac:dyDescent="0.5">
      <c r="E375" s="16"/>
      <c r="G375" s="16"/>
      <c r="H375" s="34" t="s">
        <v>8</v>
      </c>
    </row>
    <row r="376" spans="5:8" ht="25.5" customHeight="1" x14ac:dyDescent="0.5">
      <c r="E376" s="16"/>
      <c r="G376" s="16"/>
      <c r="H376" s="34" t="s">
        <v>8</v>
      </c>
    </row>
    <row r="377" spans="5:8" ht="25.5" customHeight="1" x14ac:dyDescent="0.5">
      <c r="E377" s="16"/>
      <c r="G377" s="16"/>
      <c r="H377" s="34" t="s">
        <v>8</v>
      </c>
    </row>
    <row r="378" spans="5:8" ht="25.5" customHeight="1" x14ac:dyDescent="0.5">
      <c r="E378" s="16"/>
      <c r="G378" s="16"/>
      <c r="H378" s="34" t="s">
        <v>8</v>
      </c>
    </row>
    <row r="379" spans="5:8" ht="25.5" customHeight="1" x14ac:dyDescent="0.5">
      <c r="E379" s="16"/>
      <c r="G379" s="16"/>
      <c r="H379" s="34" t="s">
        <v>8</v>
      </c>
    </row>
    <row r="380" spans="5:8" ht="25.5" customHeight="1" x14ac:dyDescent="0.5">
      <c r="E380" s="16"/>
      <c r="G380" s="16"/>
      <c r="H380" s="34" t="s">
        <v>8</v>
      </c>
    </row>
    <row r="381" spans="5:8" ht="25.5" customHeight="1" x14ac:dyDescent="0.5">
      <c r="E381" s="16"/>
      <c r="G381" s="16"/>
      <c r="H381" s="34" t="s">
        <v>8</v>
      </c>
    </row>
    <row r="382" spans="5:8" ht="25.5" customHeight="1" x14ac:dyDescent="0.5">
      <c r="E382" s="16"/>
      <c r="G382" s="16"/>
      <c r="H382" s="34" t="s">
        <v>8</v>
      </c>
    </row>
    <row r="383" spans="5:8" ht="25.5" customHeight="1" x14ac:dyDescent="0.5">
      <c r="E383" s="16"/>
      <c r="G383" s="16"/>
      <c r="H383" s="34" t="s">
        <v>8</v>
      </c>
    </row>
    <row r="384" spans="5:8" ht="25.5" customHeight="1" x14ac:dyDescent="0.5">
      <c r="E384" s="16"/>
      <c r="G384" s="16"/>
      <c r="H384" s="34" t="s">
        <v>8</v>
      </c>
    </row>
    <row r="385" spans="5:8" ht="25.5" customHeight="1" x14ac:dyDescent="0.5">
      <c r="E385" s="16"/>
      <c r="G385" s="16"/>
      <c r="H385" s="34" t="s">
        <v>8</v>
      </c>
    </row>
    <row r="386" spans="5:8" ht="25.5" customHeight="1" x14ac:dyDescent="0.5">
      <c r="E386" s="16"/>
      <c r="G386" s="16"/>
      <c r="H386" s="34" t="s">
        <v>8</v>
      </c>
    </row>
    <row r="387" spans="5:8" ht="25.5" customHeight="1" x14ac:dyDescent="0.5">
      <c r="E387" s="16"/>
      <c r="G387" s="16"/>
      <c r="H387" s="34" t="s">
        <v>8</v>
      </c>
    </row>
    <row r="388" spans="5:8" ht="25.5" customHeight="1" x14ac:dyDescent="0.5">
      <c r="E388" s="16"/>
      <c r="G388" s="16"/>
      <c r="H388" s="34" t="s">
        <v>8</v>
      </c>
    </row>
    <row r="389" spans="5:8" ht="25.5" customHeight="1" x14ac:dyDescent="0.5">
      <c r="E389" s="16"/>
      <c r="G389" s="16"/>
      <c r="H389" s="34" t="s">
        <v>8</v>
      </c>
    </row>
    <row r="390" spans="5:8" ht="25.5" customHeight="1" x14ac:dyDescent="0.5">
      <c r="E390" s="16"/>
      <c r="G390" s="16"/>
      <c r="H390" s="34" t="s">
        <v>8</v>
      </c>
    </row>
    <row r="391" spans="5:8" ht="25.5" customHeight="1" x14ac:dyDescent="0.5">
      <c r="E391" s="16"/>
      <c r="G391" s="16"/>
      <c r="H391" s="34" t="s">
        <v>8</v>
      </c>
    </row>
    <row r="392" spans="5:8" ht="25.5" customHeight="1" x14ac:dyDescent="0.5">
      <c r="E392" s="16"/>
      <c r="G392" s="16"/>
      <c r="H392" s="34" t="s">
        <v>8</v>
      </c>
    </row>
    <row r="393" spans="5:8" ht="25.5" customHeight="1" x14ac:dyDescent="0.5">
      <c r="E393" s="16"/>
      <c r="G393" s="16"/>
      <c r="H393" s="34" t="s">
        <v>8</v>
      </c>
    </row>
    <row r="394" spans="5:8" ht="25.5" customHeight="1" x14ac:dyDescent="0.5">
      <c r="E394" s="16"/>
      <c r="G394" s="16"/>
      <c r="H394" s="34" t="s">
        <v>8</v>
      </c>
    </row>
    <row r="395" spans="5:8" ht="25.5" customHeight="1" x14ac:dyDescent="0.5">
      <c r="E395" s="16"/>
      <c r="G395" s="16"/>
      <c r="H395" s="34" t="s">
        <v>8</v>
      </c>
    </row>
    <row r="396" spans="5:8" ht="25.5" customHeight="1" x14ac:dyDescent="0.5">
      <c r="E396" s="16"/>
      <c r="G396" s="16"/>
      <c r="H396" s="34" t="s">
        <v>8</v>
      </c>
    </row>
    <row r="397" spans="5:8" ht="25.5" customHeight="1" x14ac:dyDescent="0.5">
      <c r="E397" s="16"/>
      <c r="G397" s="16"/>
      <c r="H397" s="34" t="s">
        <v>8</v>
      </c>
    </row>
    <row r="398" spans="5:8" ht="25.5" customHeight="1" x14ac:dyDescent="0.5">
      <c r="E398" s="16"/>
      <c r="G398" s="16"/>
      <c r="H398" s="34" t="s">
        <v>8</v>
      </c>
    </row>
    <row r="399" spans="5:8" ht="25.5" customHeight="1" x14ac:dyDescent="0.5">
      <c r="E399" s="16"/>
      <c r="G399" s="16"/>
      <c r="H399" s="34" t="s">
        <v>8</v>
      </c>
    </row>
    <row r="400" spans="5:8" ht="25.5" customHeight="1" x14ac:dyDescent="0.5">
      <c r="E400" s="16"/>
      <c r="G400" s="16"/>
      <c r="H400" s="34" t="s">
        <v>8</v>
      </c>
    </row>
    <row r="401" spans="5:8" ht="25.5" customHeight="1" x14ac:dyDescent="0.5">
      <c r="E401" s="16"/>
      <c r="G401" s="16"/>
      <c r="H401" s="34" t="s">
        <v>8</v>
      </c>
    </row>
    <row r="402" spans="5:8" ht="25.5" customHeight="1" x14ac:dyDescent="0.5">
      <c r="E402" s="16"/>
      <c r="G402" s="16"/>
      <c r="H402" s="34" t="s">
        <v>8</v>
      </c>
    </row>
    <row r="403" spans="5:8" ht="25.5" customHeight="1" x14ac:dyDescent="0.5">
      <c r="E403" s="16"/>
      <c r="G403" s="16"/>
      <c r="H403" s="34" t="s">
        <v>8</v>
      </c>
    </row>
    <row r="404" spans="5:8" ht="25.5" customHeight="1" x14ac:dyDescent="0.5">
      <c r="E404" s="16"/>
      <c r="G404" s="16"/>
      <c r="H404" s="34" t="s">
        <v>8</v>
      </c>
    </row>
    <row r="405" spans="5:8" ht="25.5" customHeight="1" x14ac:dyDescent="0.5">
      <c r="E405" s="16"/>
      <c r="G405" s="16"/>
      <c r="H405" s="34" t="s">
        <v>8</v>
      </c>
    </row>
    <row r="406" spans="5:8" ht="25.5" customHeight="1" x14ac:dyDescent="0.5">
      <c r="E406" s="16"/>
      <c r="G406" s="16"/>
      <c r="H406" s="34" t="s">
        <v>8</v>
      </c>
    </row>
    <row r="407" spans="5:8" ht="25.5" customHeight="1" x14ac:dyDescent="0.5">
      <c r="E407" s="16"/>
      <c r="G407" s="16"/>
      <c r="H407" s="34" t="s">
        <v>8</v>
      </c>
    </row>
    <row r="408" spans="5:8" ht="25.5" customHeight="1" x14ac:dyDescent="0.5">
      <c r="E408" s="16"/>
      <c r="G408" s="16"/>
      <c r="H408" s="34" t="s">
        <v>8</v>
      </c>
    </row>
    <row r="409" spans="5:8" ht="25.5" customHeight="1" x14ac:dyDescent="0.5">
      <c r="E409" s="16"/>
      <c r="G409" s="16"/>
      <c r="H409" s="34" t="s">
        <v>8</v>
      </c>
    </row>
    <row r="410" spans="5:8" ht="25.5" customHeight="1" x14ac:dyDescent="0.5">
      <c r="E410" s="16"/>
      <c r="G410" s="16"/>
      <c r="H410" s="34" t="s">
        <v>8</v>
      </c>
    </row>
    <row r="411" spans="5:8" ht="25.5" customHeight="1" x14ac:dyDescent="0.5">
      <c r="E411" s="16"/>
      <c r="G411" s="16"/>
      <c r="H411" s="34" t="s">
        <v>8</v>
      </c>
    </row>
    <row r="412" spans="5:8" ht="25.5" customHeight="1" x14ac:dyDescent="0.5">
      <c r="E412" s="16"/>
      <c r="G412" s="16"/>
      <c r="H412" s="34" t="s">
        <v>8</v>
      </c>
    </row>
    <row r="413" spans="5:8" ht="25.5" customHeight="1" x14ac:dyDescent="0.5">
      <c r="E413" s="16"/>
      <c r="G413" s="16"/>
      <c r="H413" s="34" t="s">
        <v>8</v>
      </c>
    </row>
    <row r="414" spans="5:8" ht="25.5" customHeight="1" x14ac:dyDescent="0.5">
      <c r="E414" s="16"/>
      <c r="G414" s="16"/>
      <c r="H414" s="34" t="s">
        <v>8</v>
      </c>
    </row>
    <row r="415" spans="5:8" ht="25.5" customHeight="1" x14ac:dyDescent="0.5">
      <c r="E415" s="16"/>
      <c r="G415" s="16"/>
      <c r="H415" s="34" t="s">
        <v>8</v>
      </c>
    </row>
    <row r="416" spans="5:8" ht="25.5" customHeight="1" x14ac:dyDescent="0.5">
      <c r="E416" s="16"/>
      <c r="G416" s="16"/>
      <c r="H416" s="34" t="s">
        <v>8</v>
      </c>
    </row>
    <row r="417" spans="5:8" ht="25.5" customHeight="1" x14ac:dyDescent="0.5">
      <c r="E417" s="16"/>
      <c r="G417" s="16"/>
      <c r="H417" s="34" t="s">
        <v>8</v>
      </c>
    </row>
    <row r="418" spans="5:8" ht="25.5" customHeight="1" x14ac:dyDescent="0.5">
      <c r="E418" s="16"/>
      <c r="G418" s="16"/>
      <c r="H418" s="34" t="s">
        <v>8</v>
      </c>
    </row>
    <row r="419" spans="5:8" ht="25.5" customHeight="1" x14ac:dyDescent="0.5">
      <c r="E419" s="16"/>
      <c r="G419" s="16"/>
      <c r="H419" s="34" t="s">
        <v>8</v>
      </c>
    </row>
    <row r="420" spans="5:8" ht="25.5" customHeight="1" x14ac:dyDescent="0.5">
      <c r="E420" s="16"/>
      <c r="G420" s="16"/>
      <c r="H420" s="34" t="s">
        <v>8</v>
      </c>
    </row>
    <row r="421" spans="5:8" ht="25.5" customHeight="1" x14ac:dyDescent="0.5">
      <c r="E421" s="16"/>
      <c r="G421" s="16"/>
      <c r="H421" s="34" t="s">
        <v>8</v>
      </c>
    </row>
    <row r="422" spans="5:8" ht="25.5" customHeight="1" x14ac:dyDescent="0.5">
      <c r="E422" s="16"/>
      <c r="G422" s="16"/>
      <c r="H422" s="34" t="s">
        <v>8</v>
      </c>
    </row>
    <row r="423" spans="5:8" ht="25.5" customHeight="1" x14ac:dyDescent="0.5">
      <c r="E423" s="16"/>
      <c r="G423" s="16"/>
      <c r="H423" s="34" t="s">
        <v>8</v>
      </c>
    </row>
    <row r="424" spans="5:8" ht="25.5" customHeight="1" x14ac:dyDescent="0.5">
      <c r="E424" s="16"/>
      <c r="G424" s="16"/>
      <c r="H424" s="34" t="s">
        <v>8</v>
      </c>
    </row>
    <row r="425" spans="5:8" ht="25.5" customHeight="1" x14ac:dyDescent="0.5">
      <c r="E425" s="16"/>
      <c r="G425" s="16"/>
      <c r="H425" s="34" t="s">
        <v>8</v>
      </c>
    </row>
    <row r="426" spans="5:8" ht="25.5" customHeight="1" x14ac:dyDescent="0.5">
      <c r="E426" s="16"/>
      <c r="G426" s="16"/>
      <c r="H426" s="34" t="s">
        <v>8</v>
      </c>
    </row>
    <row r="427" spans="5:8" ht="25.5" customHeight="1" x14ac:dyDescent="0.5">
      <c r="E427" s="16"/>
      <c r="G427" s="16"/>
      <c r="H427" s="34" t="s">
        <v>8</v>
      </c>
    </row>
    <row r="428" spans="5:8" ht="25.5" customHeight="1" x14ac:dyDescent="0.5">
      <c r="E428" s="16"/>
      <c r="G428" s="16"/>
      <c r="H428" s="34" t="s">
        <v>8</v>
      </c>
    </row>
    <row r="429" spans="5:8" ht="25.5" customHeight="1" x14ac:dyDescent="0.5">
      <c r="E429" s="16"/>
      <c r="G429" s="16"/>
      <c r="H429" s="34" t="s">
        <v>8</v>
      </c>
    </row>
    <row r="430" spans="5:8" ht="25.5" customHeight="1" x14ac:dyDescent="0.5">
      <c r="E430" s="16"/>
      <c r="G430" s="16"/>
      <c r="H430" s="34" t="s">
        <v>8</v>
      </c>
    </row>
    <row r="431" spans="5:8" ht="25.5" customHeight="1" x14ac:dyDescent="0.5">
      <c r="E431" s="16"/>
      <c r="G431" s="16"/>
      <c r="H431" s="34" t="s">
        <v>8</v>
      </c>
    </row>
    <row r="432" spans="5:8" ht="25.5" customHeight="1" x14ac:dyDescent="0.5">
      <c r="E432" s="16"/>
      <c r="G432" s="16"/>
      <c r="H432" s="34" t="s">
        <v>8</v>
      </c>
    </row>
    <row r="433" spans="5:8" ht="25.5" customHeight="1" x14ac:dyDescent="0.5">
      <c r="E433" s="16"/>
      <c r="G433" s="16"/>
      <c r="H433" s="34" t="s">
        <v>8</v>
      </c>
    </row>
    <row r="434" spans="5:8" ht="25.5" customHeight="1" x14ac:dyDescent="0.5">
      <c r="E434" s="16"/>
      <c r="G434" s="16"/>
      <c r="H434" s="34" t="s">
        <v>8</v>
      </c>
    </row>
    <row r="435" spans="5:8" ht="25.5" customHeight="1" x14ac:dyDescent="0.5">
      <c r="E435" s="16"/>
      <c r="G435" s="16"/>
      <c r="H435" s="34" t="s">
        <v>8</v>
      </c>
    </row>
    <row r="436" spans="5:8" ht="25.5" customHeight="1" x14ac:dyDescent="0.5">
      <c r="E436" s="16"/>
      <c r="G436" s="16"/>
      <c r="H436" s="34" t="s">
        <v>8</v>
      </c>
    </row>
    <row r="437" spans="5:8" ht="25.5" customHeight="1" x14ac:dyDescent="0.5">
      <c r="E437" s="16"/>
      <c r="G437" s="16"/>
      <c r="H437" s="34" t="s">
        <v>8</v>
      </c>
    </row>
    <row r="438" spans="5:8" ht="25.5" customHeight="1" x14ac:dyDescent="0.5">
      <c r="E438" s="16"/>
      <c r="G438" s="16"/>
      <c r="H438" s="34" t="s">
        <v>8</v>
      </c>
    </row>
    <row r="439" spans="5:8" ht="25.5" customHeight="1" x14ac:dyDescent="0.5">
      <c r="E439" s="16"/>
      <c r="G439" s="16"/>
      <c r="H439" s="34" t="s">
        <v>8</v>
      </c>
    </row>
  </sheetData>
  <phoneticPr fontId="7" type="noConversion"/>
  <printOptions horizontalCentered="1"/>
  <pageMargins left="0.59055118110236227" right="0" top="0.47244094488188981" bottom="0.19685039370078741" header="0" footer="0"/>
  <pageSetup paperSize="9" scale="92" fitToWidth="0" fitToHeight="0" orientation="portrait" r:id="rId1"/>
  <headerFooter alignWithMargins="0"/>
  <rowBreaks count="1" manualBreakCount="1">
    <brk id="43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966FF"/>
  </sheetPr>
  <dimension ref="A1:I437"/>
  <sheetViews>
    <sheetView view="pageBreakPreview" topLeftCell="A28" zoomScale="112" zoomScaleNormal="100" zoomScaleSheetLayoutView="112" workbookViewId="0">
      <selection activeCell="G27" sqref="G27"/>
    </sheetView>
  </sheetViews>
  <sheetFormatPr defaultColWidth="12.83203125" defaultRowHeight="25.5" customHeight="1" x14ac:dyDescent="0.5"/>
  <cols>
    <col min="1" max="2" width="2.83203125" style="16" customWidth="1"/>
    <col min="3" max="3" width="3" style="16" customWidth="1"/>
    <col min="4" max="4" width="77.1640625" style="16" customWidth="1"/>
    <col min="5" max="5" width="15.6640625" style="30" customWidth="1"/>
    <col min="6" max="6" width="2.6640625" style="16" customWidth="1"/>
    <col min="7" max="7" width="15.6640625" style="84" customWidth="1"/>
    <col min="8" max="8" width="1.33203125" style="16" customWidth="1"/>
    <col min="9" max="16384" width="12.83203125" style="16"/>
  </cols>
  <sheetData>
    <row r="1" spans="1:8" ht="23.25" x14ac:dyDescent="0.5">
      <c r="G1" s="53" t="s">
        <v>101</v>
      </c>
    </row>
    <row r="2" spans="1:8" ht="22.9" customHeight="1" x14ac:dyDescent="0.55000000000000004">
      <c r="A2" s="73" t="s">
        <v>0</v>
      </c>
      <c r="B2" s="74"/>
      <c r="C2" s="74"/>
      <c r="D2" s="74"/>
      <c r="E2" s="74"/>
      <c r="F2" s="74"/>
      <c r="G2" s="74"/>
      <c r="H2" s="51"/>
    </row>
    <row r="3" spans="1:8" ht="22.9" customHeight="1" x14ac:dyDescent="0.55000000000000004">
      <c r="A3" s="73" t="s">
        <v>91</v>
      </c>
      <c r="B3" s="74"/>
      <c r="C3" s="74"/>
      <c r="D3" s="74"/>
      <c r="E3" s="74"/>
      <c r="F3" s="74"/>
      <c r="G3" s="74"/>
    </row>
    <row r="4" spans="1:8" ht="22.9" customHeight="1" x14ac:dyDescent="0.55000000000000004">
      <c r="A4" s="50" t="s">
        <v>125</v>
      </c>
      <c r="B4" s="74"/>
      <c r="C4" s="74"/>
      <c r="D4" s="74"/>
      <c r="E4" s="74"/>
      <c r="F4" s="74"/>
      <c r="G4" s="74"/>
    </row>
    <row r="5" spans="1:8" ht="3.75" customHeight="1" x14ac:dyDescent="0.55000000000000004">
      <c r="A5" s="74"/>
      <c r="B5" s="74"/>
      <c r="C5" s="74"/>
      <c r="D5" s="74"/>
      <c r="E5" s="74"/>
      <c r="F5" s="74"/>
      <c r="G5" s="74"/>
    </row>
    <row r="6" spans="1:8" ht="21" customHeight="1" x14ac:dyDescent="0.5">
      <c r="E6" s="75" t="s">
        <v>51</v>
      </c>
      <c r="F6" s="11"/>
      <c r="G6" s="12"/>
    </row>
    <row r="7" spans="1:8" ht="21" customHeight="1" x14ac:dyDescent="0.5">
      <c r="E7" s="132" t="s">
        <v>126</v>
      </c>
      <c r="F7" s="137"/>
      <c r="G7" s="131" t="s">
        <v>118</v>
      </c>
    </row>
    <row r="8" spans="1:8" ht="21" customHeight="1" x14ac:dyDescent="0.5">
      <c r="A8" s="28" t="s">
        <v>34</v>
      </c>
      <c r="B8" s="28"/>
      <c r="E8" s="86"/>
      <c r="F8" s="17"/>
      <c r="G8" s="86"/>
    </row>
    <row r="9" spans="1:8" ht="21" customHeight="1" x14ac:dyDescent="0.55000000000000004">
      <c r="A9" s="7"/>
      <c r="B9" s="18" t="s">
        <v>117</v>
      </c>
      <c r="C9" s="7"/>
      <c r="D9" s="7"/>
      <c r="E9" s="22">
        <v>-25920</v>
      </c>
      <c r="F9" s="17"/>
      <c r="G9" s="22">
        <v>-36447</v>
      </c>
    </row>
    <row r="10" spans="1:8" ht="21" customHeight="1" x14ac:dyDescent="0.55000000000000004">
      <c r="A10" s="7"/>
      <c r="B10" s="14" t="s">
        <v>106</v>
      </c>
      <c r="C10" s="7"/>
      <c r="D10" s="7"/>
      <c r="E10" s="22">
        <v>-310</v>
      </c>
      <c r="F10" s="17"/>
      <c r="G10" s="22">
        <v>0</v>
      </c>
    </row>
    <row r="11" spans="1:8" s="112" customFormat="1" ht="21" customHeight="1" x14ac:dyDescent="0.55000000000000004">
      <c r="A11" s="80"/>
      <c r="B11" s="110" t="s">
        <v>149</v>
      </c>
      <c r="C11" s="80"/>
      <c r="D11" s="80"/>
      <c r="E11" s="116">
        <v>299</v>
      </c>
      <c r="F11" s="52"/>
      <c r="G11" s="116">
        <v>0</v>
      </c>
    </row>
    <row r="12" spans="1:8" s="112" customFormat="1" ht="21" customHeight="1" x14ac:dyDescent="0.55000000000000004">
      <c r="A12" s="80"/>
      <c r="B12" s="110" t="s">
        <v>102</v>
      </c>
      <c r="C12" s="80"/>
      <c r="D12" s="80"/>
      <c r="E12" s="116">
        <v>-3981</v>
      </c>
      <c r="F12" s="52"/>
      <c r="G12" s="116">
        <v>-2927</v>
      </c>
    </row>
    <row r="13" spans="1:8" s="112" customFormat="1" ht="21" customHeight="1" x14ac:dyDescent="0.55000000000000004">
      <c r="A13" s="80"/>
      <c r="B13" s="142" t="s">
        <v>120</v>
      </c>
      <c r="C13" s="152"/>
      <c r="D13" s="151"/>
      <c r="E13" s="116">
        <v>-6</v>
      </c>
      <c r="F13" s="52"/>
      <c r="G13" s="116">
        <v>-5821</v>
      </c>
    </row>
    <row r="14" spans="1:8" s="112" customFormat="1" ht="21" customHeight="1" x14ac:dyDescent="0.55000000000000004">
      <c r="A14" s="121" t="s">
        <v>98</v>
      </c>
      <c r="B14" s="80"/>
      <c r="C14" s="80"/>
      <c r="D14" s="80"/>
      <c r="E14" s="210">
        <v>-29918</v>
      </c>
      <c r="F14" s="52"/>
      <c r="G14" s="210">
        <v>-45195</v>
      </c>
    </row>
    <row r="15" spans="1:8" ht="6" customHeight="1" x14ac:dyDescent="0.55000000000000004">
      <c r="A15" s="18"/>
      <c r="B15" s="7"/>
      <c r="C15" s="7"/>
      <c r="D15" s="7"/>
      <c r="E15" s="22"/>
      <c r="F15" s="17"/>
      <c r="G15" s="22"/>
    </row>
    <row r="16" spans="1:8" ht="21" customHeight="1" x14ac:dyDescent="0.55000000000000004">
      <c r="A16" s="28" t="s">
        <v>35</v>
      </c>
      <c r="B16" s="7"/>
      <c r="C16" s="7"/>
      <c r="D16" s="7"/>
      <c r="E16" s="58"/>
      <c r="F16" s="17"/>
      <c r="G16" s="58"/>
    </row>
    <row r="17" spans="1:9" ht="21" customHeight="1" x14ac:dyDescent="0.55000000000000004">
      <c r="A17" s="7"/>
      <c r="B17" s="1" t="s">
        <v>107</v>
      </c>
      <c r="C17" s="126"/>
      <c r="D17" s="126"/>
      <c r="E17" s="77"/>
      <c r="F17" s="17"/>
      <c r="G17" s="77"/>
    </row>
    <row r="18" spans="1:9" ht="21" customHeight="1" x14ac:dyDescent="0.55000000000000004">
      <c r="A18" s="7"/>
      <c r="B18" s="125"/>
      <c r="C18" s="1" t="s">
        <v>42</v>
      </c>
      <c r="D18" s="126"/>
      <c r="E18" s="87">
        <v>50127</v>
      </c>
      <c r="F18" s="88"/>
      <c r="G18" s="87">
        <v>17064</v>
      </c>
    </row>
    <row r="19" spans="1:9" ht="21" customHeight="1" x14ac:dyDescent="0.55000000000000004">
      <c r="A19" s="7"/>
      <c r="B19" s="127" t="s">
        <v>199</v>
      </c>
      <c r="C19" s="126"/>
      <c r="D19" s="126"/>
      <c r="E19" s="87">
        <v>-4591</v>
      </c>
      <c r="F19" s="88"/>
      <c r="G19" s="87">
        <v>-350</v>
      </c>
    </row>
    <row r="20" spans="1:9" ht="21" customHeight="1" x14ac:dyDescent="0.55000000000000004">
      <c r="A20" s="7"/>
      <c r="B20" s="126" t="s">
        <v>85</v>
      </c>
      <c r="C20" s="126"/>
      <c r="D20" s="126"/>
      <c r="E20" s="87">
        <v>-4808</v>
      </c>
      <c r="F20" s="88"/>
      <c r="G20" s="87">
        <v>-14175</v>
      </c>
    </row>
    <row r="21" spans="1:9" ht="21" customHeight="1" x14ac:dyDescent="0.55000000000000004">
      <c r="A21" s="7"/>
      <c r="B21" s="127" t="s">
        <v>95</v>
      </c>
      <c r="C21" s="126"/>
      <c r="D21" s="126"/>
      <c r="E21" s="87">
        <v>-115665</v>
      </c>
      <c r="F21" s="88"/>
      <c r="G21" s="87">
        <v>-128499</v>
      </c>
      <c r="I21" s="127"/>
    </row>
    <row r="22" spans="1:9" ht="21" customHeight="1" x14ac:dyDescent="0.55000000000000004">
      <c r="A22" s="7"/>
      <c r="B22" s="127" t="s">
        <v>119</v>
      </c>
      <c r="C22" s="126"/>
      <c r="D22" s="126"/>
      <c r="E22" s="87">
        <v>0</v>
      </c>
      <c r="F22" s="88"/>
      <c r="G22" s="87">
        <v>100000</v>
      </c>
      <c r="I22" s="127"/>
    </row>
    <row r="23" spans="1:9" s="112" customFormat="1" ht="21" customHeight="1" x14ac:dyDescent="0.55000000000000004">
      <c r="A23" s="121" t="s">
        <v>186</v>
      </c>
      <c r="B23" s="80"/>
      <c r="C23" s="120"/>
      <c r="D23" s="80"/>
      <c r="E23" s="211">
        <v>-74937</v>
      </c>
      <c r="F23" s="212"/>
      <c r="G23" s="211">
        <v>-25960</v>
      </c>
    </row>
    <row r="24" spans="1:9" s="112" customFormat="1" ht="21" customHeight="1" x14ac:dyDescent="0.55000000000000004">
      <c r="A24" s="121" t="s">
        <v>150</v>
      </c>
      <c r="B24" s="119"/>
      <c r="C24" s="110"/>
      <c r="D24" s="80"/>
      <c r="E24" s="219">
        <v>5826</v>
      </c>
      <c r="F24" s="219"/>
      <c r="G24" s="219">
        <v>3314</v>
      </c>
    </row>
    <row r="25" spans="1:9" s="112" customFormat="1" ht="21" customHeight="1" x14ac:dyDescent="0.55000000000000004">
      <c r="A25" s="80" t="s">
        <v>185</v>
      </c>
      <c r="B25" s="119"/>
      <c r="C25" s="110"/>
      <c r="D25" s="80"/>
      <c r="E25" s="219">
        <v>-56</v>
      </c>
      <c r="F25" s="219"/>
      <c r="G25" s="219">
        <v>-5</v>
      </c>
    </row>
    <row r="26" spans="1:9" ht="21" customHeight="1" x14ac:dyDescent="0.55000000000000004">
      <c r="A26" s="18" t="s">
        <v>69</v>
      </c>
      <c r="B26" s="78"/>
      <c r="C26" s="14"/>
      <c r="D26" s="7"/>
      <c r="E26" s="89">
        <v>6493</v>
      </c>
      <c r="F26" s="88"/>
      <c r="G26" s="89">
        <v>2216</v>
      </c>
    </row>
    <row r="27" spans="1:9" ht="21" customHeight="1" thickBot="1" x14ac:dyDescent="0.6">
      <c r="A27" s="18" t="s">
        <v>83</v>
      </c>
      <c r="B27" s="7"/>
      <c r="C27" s="14"/>
      <c r="E27" s="90">
        <v>12263</v>
      </c>
      <c r="F27" s="87"/>
      <c r="G27" s="90">
        <v>5525</v>
      </c>
    </row>
    <row r="28" spans="1:9" ht="4.5" customHeight="1" thickTop="1" x14ac:dyDescent="0.55000000000000004">
      <c r="A28" s="18"/>
      <c r="B28" s="7"/>
      <c r="C28" s="14"/>
      <c r="D28" s="7"/>
      <c r="E28" s="87"/>
      <c r="F28" s="87"/>
      <c r="G28" s="87"/>
    </row>
    <row r="29" spans="1:9" s="112" customFormat="1" ht="21" customHeight="1" x14ac:dyDescent="0.55000000000000004">
      <c r="A29" s="208" t="s">
        <v>27</v>
      </c>
      <c r="B29" s="110"/>
      <c r="C29" s="80"/>
      <c r="D29" s="80"/>
      <c r="E29" s="213"/>
      <c r="F29" s="212"/>
      <c r="G29" s="213"/>
    </row>
    <row r="30" spans="1:9" ht="21" customHeight="1" x14ac:dyDescent="0.55000000000000004">
      <c r="A30" s="7"/>
      <c r="B30" s="7" t="s">
        <v>38</v>
      </c>
      <c r="C30" s="7"/>
      <c r="D30" s="7"/>
      <c r="E30" s="87"/>
      <c r="F30" s="88"/>
      <c r="G30" s="87"/>
    </row>
    <row r="31" spans="1:9" ht="21" customHeight="1" x14ac:dyDescent="0.55000000000000004">
      <c r="A31" s="7"/>
      <c r="B31" s="7"/>
      <c r="C31" s="7" t="s">
        <v>204</v>
      </c>
      <c r="D31" s="7"/>
      <c r="E31" s="16"/>
      <c r="G31" s="16"/>
    </row>
    <row r="32" spans="1:9" ht="21" customHeight="1" x14ac:dyDescent="0.55000000000000004">
      <c r="A32" s="7"/>
      <c r="B32" s="7"/>
      <c r="C32" s="7"/>
      <c r="D32" s="7" t="s">
        <v>205</v>
      </c>
      <c r="E32" s="87">
        <v>23952</v>
      </c>
      <c r="F32" s="88"/>
      <c r="G32" s="87">
        <v>0</v>
      </c>
    </row>
    <row r="33" spans="1:7" ht="21" customHeight="1" x14ac:dyDescent="0.55000000000000004">
      <c r="A33" s="7"/>
      <c r="B33" s="7"/>
      <c r="C33" s="7" t="s">
        <v>200</v>
      </c>
      <c r="D33" s="7"/>
      <c r="E33" s="87">
        <v>55788</v>
      </c>
      <c r="F33" s="88"/>
      <c r="G33" s="87">
        <v>0</v>
      </c>
    </row>
    <row r="34" spans="1:7" ht="21" customHeight="1" x14ac:dyDescent="0.55000000000000004">
      <c r="A34" s="7"/>
      <c r="B34" s="7"/>
      <c r="C34" s="7" t="s">
        <v>183</v>
      </c>
      <c r="D34" s="79"/>
      <c r="E34" s="87">
        <v>2086</v>
      </c>
      <c r="G34" s="87">
        <v>3581</v>
      </c>
    </row>
    <row r="35" spans="1:7" ht="21" customHeight="1" x14ac:dyDescent="0.55000000000000004">
      <c r="A35" s="7"/>
      <c r="B35" s="7"/>
      <c r="C35" s="7" t="s">
        <v>184</v>
      </c>
      <c r="D35" s="79"/>
      <c r="E35" s="87">
        <v>5048</v>
      </c>
      <c r="G35" s="87">
        <v>29300</v>
      </c>
    </row>
    <row r="36" spans="1:7" ht="21" customHeight="1" x14ac:dyDescent="0.55000000000000004">
      <c r="A36" s="7"/>
      <c r="B36" s="7"/>
      <c r="C36" s="7" t="s">
        <v>121</v>
      </c>
      <c r="D36" s="79"/>
      <c r="E36" s="145">
        <v>14699</v>
      </c>
      <c r="G36" s="145">
        <v>71641</v>
      </c>
    </row>
    <row r="37" spans="1:7" ht="21" customHeight="1" x14ac:dyDescent="0.55000000000000004">
      <c r="A37" s="7"/>
      <c r="B37" s="7"/>
      <c r="C37" s="7" t="s">
        <v>168</v>
      </c>
      <c r="D37" s="79"/>
      <c r="E37" s="145">
        <v>0</v>
      </c>
      <c r="G37" s="145">
        <v>2946</v>
      </c>
    </row>
    <row r="38" spans="1:7" s="112" customFormat="1" ht="21" customHeight="1" x14ac:dyDescent="0.55000000000000004">
      <c r="A38" s="80"/>
      <c r="B38" s="80"/>
      <c r="C38" s="80" t="s">
        <v>201</v>
      </c>
      <c r="D38" s="120"/>
      <c r="E38" s="213">
        <v>1813</v>
      </c>
      <c r="G38" s="213">
        <v>0</v>
      </c>
    </row>
    <row r="39" spans="1:7" s="112" customFormat="1" ht="21" customHeight="1" x14ac:dyDescent="0.55000000000000004">
      <c r="A39" s="80"/>
      <c r="B39" s="80"/>
      <c r="C39" s="80" t="s">
        <v>202</v>
      </c>
      <c r="D39" s="120"/>
      <c r="E39" s="213">
        <v>128291</v>
      </c>
      <c r="G39" s="213">
        <v>0</v>
      </c>
    </row>
    <row r="40" spans="1:7" s="112" customFormat="1" ht="21" customHeight="1" x14ac:dyDescent="0.55000000000000004">
      <c r="A40" s="80"/>
      <c r="B40" s="80"/>
      <c r="C40" s="80" t="s">
        <v>203</v>
      </c>
      <c r="D40" s="120"/>
      <c r="E40" s="213">
        <v>-6345</v>
      </c>
      <c r="G40" s="213">
        <v>0</v>
      </c>
    </row>
    <row r="41" spans="1:7" s="112" customFormat="1" ht="21" customHeight="1" x14ac:dyDescent="0.55000000000000004">
      <c r="A41" s="80"/>
      <c r="B41" s="80"/>
      <c r="C41" s="80"/>
      <c r="D41" s="120"/>
      <c r="E41" s="213"/>
      <c r="G41" s="213"/>
    </row>
    <row r="42" spans="1:7" s="112" customFormat="1" ht="19.899999999999999" customHeight="1" x14ac:dyDescent="0.55000000000000004">
      <c r="A42" s="14" t="s">
        <v>52</v>
      </c>
      <c r="B42" s="7"/>
      <c r="C42" s="7"/>
      <c r="D42" s="7"/>
      <c r="E42" s="87"/>
      <c r="F42" s="16"/>
      <c r="G42" s="155" t="s">
        <v>115</v>
      </c>
    </row>
    <row r="43" spans="1:7" s="112" customFormat="1" ht="11.45" customHeight="1" x14ac:dyDescent="0.5"/>
    <row r="44" spans="1:7" ht="27" customHeight="1" x14ac:dyDescent="0.5"/>
    <row r="47" spans="1:7" ht="22.5" customHeight="1" x14ac:dyDescent="0.5">
      <c r="F47" s="17"/>
      <c r="G47" s="22"/>
    </row>
    <row r="48" spans="1:7" ht="15" customHeight="1" x14ac:dyDescent="0.5">
      <c r="F48" s="17"/>
      <c r="G48" s="22"/>
    </row>
    <row r="50" spans="5:7" ht="22.35" customHeight="1" x14ac:dyDescent="0.5">
      <c r="G50" s="83"/>
    </row>
    <row r="51" spans="5:7" ht="22.35" customHeight="1" x14ac:dyDescent="0.5">
      <c r="G51" s="83"/>
    </row>
    <row r="52" spans="5:7" ht="24.95" customHeight="1" x14ac:dyDescent="0.5">
      <c r="G52" s="83"/>
    </row>
    <row r="53" spans="5:7" ht="24.95" customHeight="1" x14ac:dyDescent="0.5">
      <c r="E53" s="16"/>
      <c r="G53" s="83"/>
    </row>
    <row r="54" spans="5:7" ht="24.95" customHeight="1" x14ac:dyDescent="0.5">
      <c r="E54" s="16"/>
      <c r="G54" s="83"/>
    </row>
    <row r="55" spans="5:7" ht="24.95" customHeight="1" x14ac:dyDescent="0.5">
      <c r="E55" s="16"/>
      <c r="G55" s="83"/>
    </row>
    <row r="56" spans="5:7" ht="24.95" customHeight="1" x14ac:dyDescent="0.5">
      <c r="E56" s="16"/>
      <c r="G56" s="83"/>
    </row>
    <row r="57" spans="5:7" ht="24.95" customHeight="1" x14ac:dyDescent="0.5">
      <c r="E57" s="16"/>
      <c r="G57" s="83"/>
    </row>
    <row r="58" spans="5:7" ht="24.95" customHeight="1" x14ac:dyDescent="0.5">
      <c r="E58" s="16"/>
      <c r="G58" s="83"/>
    </row>
    <row r="59" spans="5:7" ht="24.95" customHeight="1" x14ac:dyDescent="0.5">
      <c r="E59" s="16"/>
      <c r="G59" s="83"/>
    </row>
    <row r="60" spans="5:7" ht="24.95" customHeight="1" x14ac:dyDescent="0.5">
      <c r="E60" s="16"/>
    </row>
    <row r="61" spans="5:7" ht="24.95" customHeight="1" x14ac:dyDescent="0.5">
      <c r="E61" s="16"/>
    </row>
    <row r="62" spans="5:7" ht="24.95" customHeight="1" x14ac:dyDescent="0.5">
      <c r="E62" s="16"/>
    </row>
    <row r="63" spans="5:7" ht="24.95" customHeight="1" x14ac:dyDescent="0.5">
      <c r="E63" s="16"/>
    </row>
    <row r="64" spans="5:7" ht="24.95" customHeight="1" x14ac:dyDescent="0.5">
      <c r="E64" s="16"/>
    </row>
    <row r="65" spans="5:8" ht="24.95" customHeight="1" x14ac:dyDescent="0.5">
      <c r="E65" s="16"/>
    </row>
    <row r="66" spans="5:8" ht="24.95" customHeight="1" x14ac:dyDescent="0.5">
      <c r="E66" s="16"/>
      <c r="H66" s="32"/>
    </row>
    <row r="67" spans="5:8" ht="25.5" customHeight="1" x14ac:dyDescent="0.5">
      <c r="E67" s="16"/>
      <c r="H67" s="32"/>
    </row>
    <row r="72" spans="5:8" ht="25.5" customHeight="1" x14ac:dyDescent="0.5">
      <c r="E72" s="16"/>
      <c r="G72" s="16"/>
      <c r="H72" s="32"/>
    </row>
    <row r="75" spans="5:8" ht="25.5" customHeight="1" x14ac:dyDescent="0.5">
      <c r="E75" s="16"/>
      <c r="G75" s="16"/>
      <c r="H75" s="32"/>
    </row>
    <row r="194" spans="5:7" ht="25.5" customHeight="1" x14ac:dyDescent="0.5">
      <c r="E194" s="16"/>
      <c r="G194" s="85" t="s">
        <v>8</v>
      </c>
    </row>
    <row r="253" spans="5:7" ht="25.5" customHeight="1" x14ac:dyDescent="0.5">
      <c r="E253" s="16"/>
      <c r="F253" s="32"/>
      <c r="G253" s="16"/>
    </row>
    <row r="265" spans="5:7" ht="25.5" customHeight="1" x14ac:dyDescent="0.5">
      <c r="E265" s="16"/>
      <c r="F265" s="32"/>
      <c r="G265" s="16"/>
    </row>
    <row r="267" spans="5:7" ht="25.5" customHeight="1" x14ac:dyDescent="0.5">
      <c r="E267" s="16"/>
      <c r="F267" s="32"/>
      <c r="G267" s="16"/>
    </row>
    <row r="357" spans="5:8" ht="25.5" customHeight="1" x14ac:dyDescent="0.5">
      <c r="E357" s="16"/>
      <c r="G357" s="16"/>
      <c r="H357" s="34" t="s">
        <v>8</v>
      </c>
    </row>
    <row r="358" spans="5:8" ht="25.5" customHeight="1" x14ac:dyDescent="0.5">
      <c r="E358" s="16"/>
      <c r="G358" s="16"/>
      <c r="H358" s="34" t="s">
        <v>8</v>
      </c>
    </row>
    <row r="359" spans="5:8" ht="25.5" customHeight="1" x14ac:dyDescent="0.5">
      <c r="E359" s="16"/>
      <c r="G359" s="16"/>
      <c r="H359" s="34" t="s">
        <v>8</v>
      </c>
    </row>
    <row r="360" spans="5:8" ht="25.5" customHeight="1" x14ac:dyDescent="0.5">
      <c r="E360" s="16"/>
      <c r="G360" s="16"/>
      <c r="H360" s="34" t="s">
        <v>8</v>
      </c>
    </row>
    <row r="361" spans="5:8" ht="25.5" customHeight="1" x14ac:dyDescent="0.5">
      <c r="E361" s="16"/>
      <c r="G361" s="16"/>
      <c r="H361" s="34" t="s">
        <v>8</v>
      </c>
    </row>
    <row r="362" spans="5:8" ht="25.5" customHeight="1" x14ac:dyDescent="0.5">
      <c r="E362" s="16"/>
      <c r="G362" s="16"/>
      <c r="H362" s="34" t="s">
        <v>8</v>
      </c>
    </row>
    <row r="363" spans="5:8" ht="25.5" customHeight="1" x14ac:dyDescent="0.5">
      <c r="E363" s="16"/>
      <c r="G363" s="16"/>
      <c r="H363" s="34" t="s">
        <v>8</v>
      </c>
    </row>
    <row r="364" spans="5:8" ht="25.5" customHeight="1" x14ac:dyDescent="0.5">
      <c r="E364" s="16"/>
      <c r="G364" s="16"/>
      <c r="H364" s="34" t="s">
        <v>8</v>
      </c>
    </row>
    <row r="365" spans="5:8" ht="25.5" customHeight="1" x14ac:dyDescent="0.5">
      <c r="E365" s="16"/>
      <c r="G365" s="16"/>
      <c r="H365" s="34" t="s">
        <v>8</v>
      </c>
    </row>
    <row r="366" spans="5:8" ht="25.5" customHeight="1" x14ac:dyDescent="0.5">
      <c r="E366" s="16"/>
      <c r="G366" s="16"/>
      <c r="H366" s="34" t="s">
        <v>8</v>
      </c>
    </row>
    <row r="367" spans="5:8" ht="25.5" customHeight="1" x14ac:dyDescent="0.5">
      <c r="E367" s="16"/>
      <c r="G367" s="16"/>
      <c r="H367" s="34" t="s">
        <v>8</v>
      </c>
    </row>
    <row r="368" spans="5:8" ht="25.5" customHeight="1" x14ac:dyDescent="0.5">
      <c r="E368" s="16"/>
      <c r="G368" s="16"/>
      <c r="H368" s="34" t="s">
        <v>8</v>
      </c>
    </row>
    <row r="369" spans="5:8" ht="25.5" customHeight="1" x14ac:dyDescent="0.5">
      <c r="E369" s="16"/>
      <c r="G369" s="16"/>
      <c r="H369" s="34" t="s">
        <v>8</v>
      </c>
    </row>
    <row r="370" spans="5:8" ht="25.5" customHeight="1" x14ac:dyDescent="0.5">
      <c r="E370" s="16"/>
      <c r="G370" s="16"/>
      <c r="H370" s="34" t="s">
        <v>8</v>
      </c>
    </row>
    <row r="371" spans="5:8" ht="25.5" customHeight="1" x14ac:dyDescent="0.5">
      <c r="E371" s="16"/>
      <c r="G371" s="16"/>
      <c r="H371" s="34" t="s">
        <v>8</v>
      </c>
    </row>
    <row r="372" spans="5:8" ht="25.5" customHeight="1" x14ac:dyDescent="0.5">
      <c r="E372" s="16"/>
      <c r="G372" s="16"/>
      <c r="H372" s="34" t="s">
        <v>8</v>
      </c>
    </row>
    <row r="373" spans="5:8" ht="25.5" customHeight="1" x14ac:dyDescent="0.5">
      <c r="E373" s="16"/>
      <c r="G373" s="16"/>
      <c r="H373" s="34" t="s">
        <v>8</v>
      </c>
    </row>
    <row r="374" spans="5:8" ht="25.5" customHeight="1" x14ac:dyDescent="0.5">
      <c r="E374" s="16"/>
      <c r="G374" s="16"/>
      <c r="H374" s="34" t="s">
        <v>8</v>
      </c>
    </row>
    <row r="375" spans="5:8" ht="25.5" customHeight="1" x14ac:dyDescent="0.5">
      <c r="E375" s="16"/>
      <c r="G375" s="16"/>
      <c r="H375" s="34" t="s">
        <v>8</v>
      </c>
    </row>
    <row r="376" spans="5:8" ht="25.5" customHeight="1" x14ac:dyDescent="0.5">
      <c r="E376" s="16"/>
      <c r="G376" s="16"/>
      <c r="H376" s="34" t="s">
        <v>8</v>
      </c>
    </row>
    <row r="377" spans="5:8" ht="25.5" customHeight="1" x14ac:dyDescent="0.5">
      <c r="E377" s="16"/>
      <c r="G377" s="16"/>
      <c r="H377" s="34" t="s">
        <v>8</v>
      </c>
    </row>
    <row r="378" spans="5:8" ht="25.5" customHeight="1" x14ac:dyDescent="0.5">
      <c r="E378" s="16"/>
      <c r="G378" s="16"/>
      <c r="H378" s="34" t="s">
        <v>8</v>
      </c>
    </row>
    <row r="379" spans="5:8" ht="25.5" customHeight="1" x14ac:dyDescent="0.5">
      <c r="E379" s="16"/>
      <c r="G379" s="16"/>
      <c r="H379" s="34" t="s">
        <v>8</v>
      </c>
    </row>
    <row r="380" spans="5:8" ht="25.5" customHeight="1" x14ac:dyDescent="0.5">
      <c r="E380" s="16"/>
      <c r="G380" s="16"/>
      <c r="H380" s="34" t="s">
        <v>8</v>
      </c>
    </row>
    <row r="381" spans="5:8" ht="25.5" customHeight="1" x14ac:dyDescent="0.5">
      <c r="E381" s="16"/>
      <c r="G381" s="16"/>
      <c r="H381" s="34" t="s">
        <v>8</v>
      </c>
    </row>
    <row r="382" spans="5:8" ht="25.5" customHeight="1" x14ac:dyDescent="0.5">
      <c r="E382" s="16"/>
      <c r="G382" s="16"/>
      <c r="H382" s="34" t="s">
        <v>8</v>
      </c>
    </row>
    <row r="383" spans="5:8" ht="25.5" customHeight="1" x14ac:dyDescent="0.5">
      <c r="E383" s="16"/>
      <c r="G383" s="16"/>
      <c r="H383" s="34" t="s">
        <v>8</v>
      </c>
    </row>
    <row r="384" spans="5:8" ht="25.5" customHeight="1" x14ac:dyDescent="0.5">
      <c r="E384" s="16"/>
      <c r="G384" s="16"/>
      <c r="H384" s="34" t="s">
        <v>8</v>
      </c>
    </row>
    <row r="385" spans="5:8" ht="25.5" customHeight="1" x14ac:dyDescent="0.5">
      <c r="E385" s="16"/>
      <c r="G385" s="16"/>
      <c r="H385" s="34" t="s">
        <v>8</v>
      </c>
    </row>
    <row r="386" spans="5:8" ht="25.5" customHeight="1" x14ac:dyDescent="0.5">
      <c r="E386" s="16"/>
      <c r="G386" s="16"/>
      <c r="H386" s="34" t="s">
        <v>8</v>
      </c>
    </row>
    <row r="387" spans="5:8" ht="25.5" customHeight="1" x14ac:dyDescent="0.5">
      <c r="E387" s="16"/>
      <c r="G387" s="16"/>
      <c r="H387" s="34" t="s">
        <v>8</v>
      </c>
    </row>
    <row r="388" spans="5:8" ht="25.5" customHeight="1" x14ac:dyDescent="0.5">
      <c r="E388" s="16"/>
      <c r="G388" s="16"/>
      <c r="H388" s="34" t="s">
        <v>8</v>
      </c>
    </row>
    <row r="389" spans="5:8" ht="25.5" customHeight="1" x14ac:dyDescent="0.5">
      <c r="E389" s="16"/>
      <c r="G389" s="16"/>
      <c r="H389" s="34" t="s">
        <v>8</v>
      </c>
    </row>
    <row r="390" spans="5:8" ht="25.5" customHeight="1" x14ac:dyDescent="0.5">
      <c r="E390" s="16"/>
      <c r="G390" s="16"/>
      <c r="H390" s="34" t="s">
        <v>8</v>
      </c>
    </row>
    <row r="391" spans="5:8" ht="25.5" customHeight="1" x14ac:dyDescent="0.5">
      <c r="E391" s="16"/>
      <c r="G391" s="16"/>
      <c r="H391" s="34" t="s">
        <v>8</v>
      </c>
    </row>
    <row r="392" spans="5:8" ht="25.5" customHeight="1" x14ac:dyDescent="0.5">
      <c r="E392" s="16"/>
      <c r="G392" s="16"/>
      <c r="H392" s="34" t="s">
        <v>8</v>
      </c>
    </row>
    <row r="393" spans="5:8" ht="25.5" customHeight="1" x14ac:dyDescent="0.5">
      <c r="E393" s="16"/>
      <c r="G393" s="16"/>
      <c r="H393" s="34" t="s">
        <v>8</v>
      </c>
    </row>
    <row r="394" spans="5:8" ht="25.5" customHeight="1" x14ac:dyDescent="0.5">
      <c r="E394" s="16"/>
      <c r="G394" s="16"/>
      <c r="H394" s="34" t="s">
        <v>8</v>
      </c>
    </row>
    <row r="395" spans="5:8" ht="25.5" customHeight="1" x14ac:dyDescent="0.5">
      <c r="E395" s="16"/>
      <c r="G395" s="16"/>
      <c r="H395" s="34" t="s">
        <v>8</v>
      </c>
    </row>
    <row r="396" spans="5:8" ht="25.5" customHeight="1" x14ac:dyDescent="0.5">
      <c r="E396" s="16"/>
      <c r="G396" s="16"/>
      <c r="H396" s="34" t="s">
        <v>8</v>
      </c>
    </row>
    <row r="397" spans="5:8" ht="25.5" customHeight="1" x14ac:dyDescent="0.5">
      <c r="E397" s="16"/>
      <c r="G397" s="16"/>
      <c r="H397" s="34" t="s">
        <v>8</v>
      </c>
    </row>
    <row r="398" spans="5:8" ht="25.5" customHeight="1" x14ac:dyDescent="0.5">
      <c r="E398" s="16"/>
      <c r="G398" s="16"/>
      <c r="H398" s="34" t="s">
        <v>8</v>
      </c>
    </row>
    <row r="399" spans="5:8" ht="25.5" customHeight="1" x14ac:dyDescent="0.5">
      <c r="E399" s="16"/>
      <c r="G399" s="16"/>
      <c r="H399" s="34" t="s">
        <v>8</v>
      </c>
    </row>
    <row r="400" spans="5:8" ht="25.5" customHeight="1" x14ac:dyDescent="0.5">
      <c r="E400" s="16"/>
      <c r="G400" s="16"/>
      <c r="H400" s="34" t="s">
        <v>8</v>
      </c>
    </row>
    <row r="401" spans="5:8" ht="25.5" customHeight="1" x14ac:dyDescent="0.5">
      <c r="E401" s="16"/>
      <c r="G401" s="16"/>
      <c r="H401" s="34" t="s">
        <v>8</v>
      </c>
    </row>
    <row r="402" spans="5:8" ht="25.5" customHeight="1" x14ac:dyDescent="0.5">
      <c r="E402" s="16"/>
      <c r="G402" s="16"/>
      <c r="H402" s="34" t="s">
        <v>8</v>
      </c>
    </row>
    <row r="403" spans="5:8" ht="25.5" customHeight="1" x14ac:dyDescent="0.5">
      <c r="E403" s="16"/>
      <c r="G403" s="16"/>
      <c r="H403" s="34" t="s">
        <v>8</v>
      </c>
    </row>
    <row r="404" spans="5:8" ht="25.5" customHeight="1" x14ac:dyDescent="0.5">
      <c r="E404" s="16"/>
      <c r="G404" s="16"/>
      <c r="H404" s="34" t="s">
        <v>8</v>
      </c>
    </row>
    <row r="405" spans="5:8" ht="25.5" customHeight="1" x14ac:dyDescent="0.5">
      <c r="E405" s="16"/>
      <c r="G405" s="16"/>
      <c r="H405" s="34" t="s">
        <v>8</v>
      </c>
    </row>
    <row r="406" spans="5:8" ht="25.5" customHeight="1" x14ac:dyDescent="0.5">
      <c r="E406" s="16"/>
      <c r="G406" s="16"/>
      <c r="H406" s="34" t="s">
        <v>8</v>
      </c>
    </row>
    <row r="407" spans="5:8" ht="25.5" customHeight="1" x14ac:dyDescent="0.5">
      <c r="E407" s="16"/>
      <c r="G407" s="16"/>
      <c r="H407" s="34" t="s">
        <v>8</v>
      </c>
    </row>
    <row r="408" spans="5:8" ht="25.5" customHeight="1" x14ac:dyDescent="0.5">
      <c r="E408" s="16"/>
      <c r="G408" s="16"/>
      <c r="H408" s="34" t="s">
        <v>8</v>
      </c>
    </row>
    <row r="409" spans="5:8" ht="25.5" customHeight="1" x14ac:dyDescent="0.5">
      <c r="E409" s="16"/>
      <c r="G409" s="16"/>
      <c r="H409" s="34" t="s">
        <v>8</v>
      </c>
    </row>
    <row r="410" spans="5:8" ht="25.5" customHeight="1" x14ac:dyDescent="0.5">
      <c r="E410" s="16"/>
      <c r="G410" s="16"/>
      <c r="H410" s="34" t="s">
        <v>8</v>
      </c>
    </row>
    <row r="411" spans="5:8" ht="25.5" customHeight="1" x14ac:dyDescent="0.5">
      <c r="E411" s="16"/>
      <c r="G411" s="16"/>
      <c r="H411" s="34" t="s">
        <v>8</v>
      </c>
    </row>
    <row r="412" spans="5:8" ht="25.5" customHeight="1" x14ac:dyDescent="0.5">
      <c r="E412" s="16"/>
      <c r="G412" s="16"/>
      <c r="H412" s="34" t="s">
        <v>8</v>
      </c>
    </row>
    <row r="413" spans="5:8" ht="25.5" customHeight="1" x14ac:dyDescent="0.5">
      <c r="E413" s="16"/>
      <c r="G413" s="16"/>
      <c r="H413" s="34" t="s">
        <v>8</v>
      </c>
    </row>
    <row r="414" spans="5:8" ht="25.5" customHeight="1" x14ac:dyDescent="0.5">
      <c r="E414" s="16"/>
      <c r="G414" s="16"/>
      <c r="H414" s="34" t="s">
        <v>8</v>
      </c>
    </row>
    <row r="415" spans="5:8" ht="25.5" customHeight="1" x14ac:dyDescent="0.5">
      <c r="E415" s="16"/>
      <c r="G415" s="16"/>
      <c r="H415" s="34" t="s">
        <v>8</v>
      </c>
    </row>
    <row r="416" spans="5:8" ht="25.5" customHeight="1" x14ac:dyDescent="0.5">
      <c r="E416" s="16"/>
      <c r="G416" s="16"/>
      <c r="H416" s="34" t="s">
        <v>8</v>
      </c>
    </row>
    <row r="417" spans="5:8" ht="25.5" customHeight="1" x14ac:dyDescent="0.5">
      <c r="E417" s="16"/>
      <c r="G417" s="16"/>
      <c r="H417" s="34" t="s">
        <v>8</v>
      </c>
    </row>
    <row r="418" spans="5:8" ht="25.5" customHeight="1" x14ac:dyDescent="0.5">
      <c r="E418" s="16"/>
      <c r="G418" s="16"/>
      <c r="H418" s="34" t="s">
        <v>8</v>
      </c>
    </row>
    <row r="419" spans="5:8" ht="25.5" customHeight="1" x14ac:dyDescent="0.5">
      <c r="E419" s="16"/>
      <c r="G419" s="16"/>
      <c r="H419" s="34" t="s">
        <v>8</v>
      </c>
    </row>
    <row r="420" spans="5:8" ht="25.5" customHeight="1" x14ac:dyDescent="0.5">
      <c r="E420" s="16"/>
      <c r="G420" s="16"/>
      <c r="H420" s="34" t="s">
        <v>8</v>
      </c>
    </row>
    <row r="421" spans="5:8" ht="25.5" customHeight="1" x14ac:dyDescent="0.5">
      <c r="E421" s="16"/>
      <c r="G421" s="16"/>
      <c r="H421" s="34" t="s">
        <v>8</v>
      </c>
    </row>
    <row r="422" spans="5:8" ht="25.5" customHeight="1" x14ac:dyDescent="0.5">
      <c r="E422" s="16"/>
      <c r="G422" s="16"/>
      <c r="H422" s="34" t="s">
        <v>8</v>
      </c>
    </row>
    <row r="423" spans="5:8" ht="25.5" customHeight="1" x14ac:dyDescent="0.5">
      <c r="E423" s="16"/>
      <c r="G423" s="16"/>
      <c r="H423" s="34" t="s">
        <v>8</v>
      </c>
    </row>
    <row r="424" spans="5:8" ht="25.5" customHeight="1" x14ac:dyDescent="0.5">
      <c r="E424" s="16"/>
      <c r="G424" s="16"/>
      <c r="H424" s="34" t="s">
        <v>8</v>
      </c>
    </row>
    <row r="425" spans="5:8" ht="25.5" customHeight="1" x14ac:dyDescent="0.5">
      <c r="E425" s="16"/>
      <c r="G425" s="16"/>
      <c r="H425" s="34" t="s">
        <v>8</v>
      </c>
    </row>
    <row r="426" spans="5:8" ht="25.5" customHeight="1" x14ac:dyDescent="0.5">
      <c r="E426" s="16"/>
      <c r="G426" s="16"/>
      <c r="H426" s="34" t="s">
        <v>8</v>
      </c>
    </row>
    <row r="427" spans="5:8" ht="25.5" customHeight="1" x14ac:dyDescent="0.5">
      <c r="E427" s="16"/>
      <c r="G427" s="16"/>
      <c r="H427" s="34" t="s">
        <v>8</v>
      </c>
    </row>
    <row r="428" spans="5:8" ht="25.5" customHeight="1" x14ac:dyDescent="0.5">
      <c r="E428" s="16"/>
      <c r="G428" s="16"/>
      <c r="H428" s="34" t="s">
        <v>8</v>
      </c>
    </row>
    <row r="429" spans="5:8" ht="25.5" customHeight="1" x14ac:dyDescent="0.5">
      <c r="E429" s="16"/>
      <c r="G429" s="16"/>
      <c r="H429" s="34" t="s">
        <v>8</v>
      </c>
    </row>
    <row r="430" spans="5:8" ht="25.5" customHeight="1" x14ac:dyDescent="0.5">
      <c r="E430" s="16"/>
      <c r="G430" s="16"/>
      <c r="H430" s="34" t="s">
        <v>8</v>
      </c>
    </row>
    <row r="431" spans="5:8" ht="25.5" customHeight="1" x14ac:dyDescent="0.5">
      <c r="E431" s="16"/>
      <c r="G431" s="16"/>
      <c r="H431" s="34" t="s">
        <v>8</v>
      </c>
    </row>
    <row r="432" spans="5:8" ht="25.5" customHeight="1" x14ac:dyDescent="0.5">
      <c r="E432" s="16"/>
      <c r="G432" s="16"/>
      <c r="H432" s="34" t="s">
        <v>8</v>
      </c>
    </row>
    <row r="433" spans="5:8" ht="25.5" customHeight="1" x14ac:dyDescent="0.5">
      <c r="E433" s="16"/>
      <c r="G433" s="16"/>
      <c r="H433" s="34" t="s">
        <v>8</v>
      </c>
    </row>
    <row r="434" spans="5:8" ht="25.5" customHeight="1" x14ac:dyDescent="0.5">
      <c r="E434" s="16"/>
      <c r="G434" s="16"/>
      <c r="H434" s="34" t="s">
        <v>8</v>
      </c>
    </row>
    <row r="435" spans="5:8" ht="25.5" customHeight="1" x14ac:dyDescent="0.5">
      <c r="E435" s="16"/>
      <c r="G435" s="16"/>
      <c r="H435" s="34" t="s">
        <v>8</v>
      </c>
    </row>
    <row r="436" spans="5:8" ht="25.5" customHeight="1" x14ac:dyDescent="0.5">
      <c r="E436" s="16"/>
      <c r="G436" s="16"/>
      <c r="H436" s="34" t="s">
        <v>8</v>
      </c>
    </row>
    <row r="437" spans="5:8" ht="25.5" customHeight="1" x14ac:dyDescent="0.5">
      <c r="E437" s="16"/>
      <c r="G437" s="16"/>
      <c r="H437" s="34" t="s">
        <v>8</v>
      </c>
    </row>
  </sheetData>
  <phoneticPr fontId="7" type="noConversion"/>
  <printOptions horizontalCentered="1"/>
  <pageMargins left="0.59055118110236227" right="0" top="0.47244094488188981" bottom="0.39370078740157483" header="0" footer="0"/>
  <pageSetup paperSize="9" scale="92" fitToWidth="0" fitToHeight="0" orientation="portrait" r:id="rId1"/>
  <headerFooter alignWithMargins="0"/>
  <rowBreaks count="1" manualBreakCount="1">
    <brk id="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ASSETS</vt:lpstr>
      <vt:lpstr>LIABILITES</vt:lpstr>
      <vt:lpstr>EQUITY</vt:lpstr>
      <vt:lpstr>INCOME</vt:lpstr>
      <vt:lpstr>SHAREHOLDERS'EQUITY (2)</vt:lpstr>
      <vt:lpstr>SHAREHOLDERS'EQUITY (3)</vt:lpstr>
      <vt:lpstr>CASH FLOWS 1</vt:lpstr>
      <vt:lpstr>CASH FLOWS 2</vt:lpstr>
      <vt:lpstr>ASSETS!Print_Area</vt:lpstr>
      <vt:lpstr>'CASH FLOWS 1'!Print_Area</vt:lpstr>
      <vt:lpstr>'CASH FLOWS 2'!Print_Area</vt:lpstr>
      <vt:lpstr>EQUITY!Print_Area</vt:lpstr>
      <vt:lpstr>INCOME!Print_Area</vt:lpstr>
      <vt:lpstr>LIABILITES!Print_Area</vt:lpstr>
      <vt:lpstr>'SHAREHOLDERS''EQUITY (2)'!Print_Area</vt:lpstr>
      <vt:lpstr>'SHAREHOLDERS''EQUITY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USER</cp:lastModifiedBy>
  <cp:lastPrinted>2020-08-08T11:28:55Z</cp:lastPrinted>
  <dcterms:created xsi:type="dcterms:W3CDTF">2000-04-17T16:42:47Z</dcterms:created>
  <dcterms:modified xsi:type="dcterms:W3CDTF">2020-08-09T12:02:06Z</dcterms:modified>
</cp:coreProperties>
</file>