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d\Diamond Roofing Tiles Public Company Limited\2020\Q2\Sec\TH\"/>
    </mc:Choice>
  </mc:AlternateContent>
  <xr:revisionPtr revIDLastSave="0" documentId="13_ncr:1_{3F77F0D5-7629-43C6-8278-891357EAD456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BS-3-5" sheetId="17" r:id="rId1"/>
    <sheet name="PL-6-7" sheetId="7" r:id="rId2"/>
    <sheet name="SH-8" sheetId="14" r:id="rId3"/>
    <sheet name="SH-9" sheetId="20" r:id="rId4"/>
    <sheet name="SH-10" sheetId="16" r:id="rId5"/>
    <sheet name="SH-11" sheetId="19" r:id="rId6"/>
    <sheet name="CF-12-14" sheetId="6" r:id="rId7"/>
  </sheets>
  <definedNames>
    <definedName name="_xlnm.Print_Area" localSheetId="0">'BS-3-5'!$A$1:$J$86</definedName>
    <definedName name="_xlnm.Print_Area" localSheetId="6">'CF-12-14'!$A$1:$K$92</definedName>
    <definedName name="_xlnm.Print_Area" localSheetId="1">'PL-6-7'!$A$1:$J$72</definedName>
    <definedName name="_xlnm.Print_Area" localSheetId="4">'SH-10'!$A$1:$N$23</definedName>
    <definedName name="_xlnm.Print_Area" localSheetId="5">'SH-11'!$A$1:$R$24</definedName>
    <definedName name="_xlnm.Print_Area" localSheetId="2">'SH-8'!$A$1:$N$23</definedName>
    <definedName name="_xlnm.Print_Area" localSheetId="3">'SH-9'!$A$1:$R$24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7" l="1"/>
  <c r="F22" i="7"/>
  <c r="H22" i="7"/>
  <c r="J22" i="7"/>
  <c r="K61" i="6" l="1"/>
  <c r="G61" i="6"/>
  <c r="I61" i="6"/>
  <c r="E61" i="6"/>
  <c r="D17" i="20" l="1"/>
  <c r="F83" i="17" l="1"/>
  <c r="P22" i="20"/>
  <c r="L22" i="20"/>
  <c r="P17" i="20"/>
  <c r="L17" i="20"/>
  <c r="L24" i="20" s="1"/>
  <c r="J22" i="20"/>
  <c r="H22" i="20"/>
  <c r="F22" i="20"/>
  <c r="D22" i="20"/>
  <c r="N17" i="20"/>
  <c r="J17" i="20"/>
  <c r="H17" i="20"/>
  <c r="F17" i="20"/>
  <c r="H24" i="20"/>
  <c r="D24" i="20"/>
  <c r="P24" i="20" l="1"/>
  <c r="J24" i="20"/>
  <c r="F24" i="20"/>
  <c r="R17" i="20"/>
  <c r="P22" i="19"/>
  <c r="L22" i="19"/>
  <c r="P17" i="19"/>
  <c r="J22" i="19"/>
  <c r="H22" i="19"/>
  <c r="F22" i="19"/>
  <c r="D22" i="19"/>
  <c r="N17" i="19"/>
  <c r="J17" i="19"/>
  <c r="H17" i="19"/>
  <c r="F17" i="19"/>
  <c r="D17" i="19"/>
  <c r="P24" i="19" l="1"/>
  <c r="H24" i="19"/>
  <c r="R17" i="19"/>
  <c r="L17" i="19"/>
  <c r="F24" i="19"/>
  <c r="J24" i="19"/>
  <c r="D24" i="19"/>
  <c r="L24" i="19" l="1"/>
  <c r="K78" i="6"/>
  <c r="K30" i="6"/>
  <c r="K49" i="6" s="1"/>
  <c r="K51" i="6" s="1"/>
  <c r="G78" i="6"/>
  <c r="G30" i="6"/>
  <c r="G49" i="6" s="1"/>
  <c r="G51" i="6" s="1"/>
  <c r="J56" i="7"/>
  <c r="J49" i="7"/>
  <c r="J58" i="7" s="1"/>
  <c r="J60" i="7" s="1"/>
  <c r="J68" i="7" s="1"/>
  <c r="J20" i="7"/>
  <c r="J13" i="7"/>
  <c r="F56" i="7"/>
  <c r="F49" i="7"/>
  <c r="F58" i="7" s="1"/>
  <c r="F60" i="7" s="1"/>
  <c r="F68" i="7" s="1"/>
  <c r="F20" i="7"/>
  <c r="F13" i="7"/>
  <c r="F24" i="7" l="1"/>
  <c r="F32" i="7" s="1"/>
  <c r="L21" i="16"/>
  <c r="J24" i="7"/>
  <c r="J32" i="7" s="1"/>
  <c r="K81" i="6"/>
  <c r="K84" i="6" s="1"/>
  <c r="K86" i="6" s="1"/>
  <c r="G81" i="6"/>
  <c r="G84" i="6" s="1"/>
  <c r="G86" i="6" s="1"/>
  <c r="J83" i="17"/>
  <c r="J54" i="17"/>
  <c r="H54" i="17"/>
  <c r="F54" i="17"/>
  <c r="D54" i="17"/>
  <c r="J47" i="17"/>
  <c r="J56" i="17" s="1"/>
  <c r="H47" i="17"/>
  <c r="F47" i="17"/>
  <c r="F56" i="17" s="1"/>
  <c r="D47" i="17"/>
  <c r="J25" i="17"/>
  <c r="H25" i="17"/>
  <c r="F25" i="17"/>
  <c r="D25" i="17"/>
  <c r="J15" i="17"/>
  <c r="J27" i="17" s="1"/>
  <c r="H15" i="17"/>
  <c r="F15" i="17"/>
  <c r="F27" i="17" s="1"/>
  <c r="D15" i="17"/>
  <c r="F85" i="17" l="1"/>
  <c r="H56" i="17"/>
  <c r="D56" i="17"/>
  <c r="D27" i="17"/>
  <c r="H27" i="17"/>
  <c r="J85" i="17"/>
  <c r="H56" i="7" l="1"/>
  <c r="D56" i="7"/>
  <c r="H49" i="7"/>
  <c r="D49" i="7"/>
  <c r="E78" i="6"/>
  <c r="I78" i="6"/>
  <c r="N11" i="14"/>
  <c r="N11" i="16"/>
  <c r="J21" i="16"/>
  <c r="H21" i="16"/>
  <c r="F21" i="16"/>
  <c r="D21" i="16"/>
  <c r="L16" i="16"/>
  <c r="J16" i="16"/>
  <c r="H16" i="16"/>
  <c r="F16" i="16"/>
  <c r="D16" i="16"/>
  <c r="N15" i="16"/>
  <c r="N16" i="16" s="1"/>
  <c r="J21" i="14"/>
  <c r="H21" i="14"/>
  <c r="F21" i="14"/>
  <c r="D21" i="14"/>
  <c r="L16" i="14"/>
  <c r="J16" i="14"/>
  <c r="H16" i="14"/>
  <c r="F16" i="14"/>
  <c r="D16" i="14"/>
  <c r="D22" i="14" s="1"/>
  <c r="N15" i="14"/>
  <c r="I6" i="6"/>
  <c r="H84" i="6"/>
  <c r="J84" i="6"/>
  <c r="H20" i="7"/>
  <c r="D20" i="7"/>
  <c r="H13" i="7"/>
  <c r="D13" i="7"/>
  <c r="J22" i="14" l="1"/>
  <c r="F22" i="16"/>
  <c r="H22" i="16"/>
  <c r="J22" i="16"/>
  <c r="D22" i="16"/>
  <c r="F22" i="14"/>
  <c r="H22" i="14"/>
  <c r="N16" i="14"/>
  <c r="D58" i="7"/>
  <c r="D60" i="7" s="1"/>
  <c r="H58" i="7"/>
  <c r="H60" i="7" s="1"/>
  <c r="H24" i="7"/>
  <c r="H32" i="7" s="1"/>
  <c r="D24" i="7"/>
  <c r="D32" i="7" s="1"/>
  <c r="H68" i="7" l="1"/>
  <c r="I30" i="6" s="1"/>
  <c r="I49" i="6" s="1"/>
  <c r="I51" i="6" s="1"/>
  <c r="I81" i="6" s="1"/>
  <c r="I84" i="6" s="1"/>
  <c r="I86" i="6" s="1"/>
  <c r="D68" i="7"/>
  <c r="N21" i="14"/>
  <c r="N22" i="14" s="1"/>
  <c r="N21" i="16"/>
  <c r="N22" i="16" s="1"/>
  <c r="L21" i="14"/>
  <c r="L22" i="14" s="1"/>
  <c r="N22" i="20" l="1"/>
  <c r="N24" i="20" s="1"/>
  <c r="E30" i="6"/>
  <c r="E49" i="6" s="1"/>
  <c r="E51" i="6" s="1"/>
  <c r="E81" i="6" s="1"/>
  <c r="E84" i="6" s="1"/>
  <c r="E86" i="6" s="1"/>
  <c r="R22" i="19"/>
  <c r="R24" i="19" s="1"/>
  <c r="N22" i="19"/>
  <c r="N24" i="19" s="1"/>
  <c r="L22" i="16"/>
  <c r="R22" i="20" l="1"/>
  <c r="R24" i="20" s="1"/>
  <c r="D83" i="17"/>
  <c r="D85" i="17" s="1"/>
  <c r="H83" i="17"/>
  <c r="H85" i="17" l="1"/>
</calcChain>
</file>

<file path=xl/sharedStrings.xml><?xml version="1.0" encoding="utf-8"?>
<sst xmlns="http://schemas.openxmlformats.org/spreadsheetml/2006/main" count="376" uniqueCount="175">
  <si>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</si>
  <si>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</si>
  <si>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</si>
  <si>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</si>
  <si>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</si>
  <si>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</si>
  <si>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</si>
  <si>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</si>
  <si>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</si>
  <si>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</si>
  <si>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</si>
  <si>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</si>
  <si>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</si>
  <si>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</si>
  <si>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</si>
  <si>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</si>
  <si>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</si>
  <si>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</si>
  <si>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</si>
  <si>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</si>
  <si>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</si>
  <si>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</si>
  <si>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</si>
  <si>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</si>
  <si>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</si>
  <si>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</si>
  <si>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</si>
  <si>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</si>
  <si>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</si>
  <si>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</si>
  <si>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</si>
  <si>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</si>
  <si>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</si>
  <si>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</si>
  <si>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</si>
  <si>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</si>
  <si>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</si>
  <si>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</si>
  <si>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</si>
  <si>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</si>
  <si>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</si>
  <si>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</si>
  <si>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</si>
  <si>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</si>
  <si>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</si>
  <si>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</si>
  <si>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</si>
  <si>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</si>
  <si>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</si>
  <si>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</si>
  <si>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</si>
  <si>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</si>
  <si>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</si>
  <si>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</si>
  <si>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</si>
  <si>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</si>
  <si>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</si>
  <si>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</si>
  <si>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</si>
  <si>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</si>
  <si>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</si>
  <si>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</si>
  <si>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</si>
  <si>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</si>
  <si>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</si>
  <si>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</si>
  <si>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</si>
  <si>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</si>
  <si>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</si>
  <si>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</si>
  <si>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</si>
  <si>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</si>
  <si>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</si>
  <si>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</si>
  <si>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</si>
  <si>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</si>
  <si>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</si>
  <si>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</si>
  <si>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</si>
  <si>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 xml:space="preserve">   เงินตราต่างประเทศล่วงหน้า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</si>
  <si>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</si>
  <si>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</si>
  <si>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</si>
  <si>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</si>
  <si>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</si>
  <si>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</si>
  <si>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</si>
  <si>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</si>
  <si>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</si>
  <si>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ซื้อที่ดิน อาคารและอุปกรณ์โดยยังมิได้ชำระเงิน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</si>
  <si>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</si>
  <si>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</si>
  <si>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</si>
  <si>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</si>
  <si>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</si>
  <si>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กำไรจากการจำหน่ายสินทรัพย์ไม่หมุนเวียน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</si>
  <si>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</si>
  <si>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</si>
  <si>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</si>
  <si>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</si>
  <si>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</si>
  <si>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</si>
  <si>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</si>
  <si>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</si>
  <si>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เงินสดรับจากการขายสินทรัพย์ไม่หมุนเวียนที่ถือไว้เพื่อขาย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</si>
  <si>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</si>
  <si>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</si>
  <si>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</si>
  <si>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</si>
  <si>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</si>
  <si>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เงินสดจ่ายซื้อหุ้นทุนซื้อคืน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</si>
  <si>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</si>
  <si>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</si>
  <si>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</si>
  <si>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</si>
  <si>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เป็นที่ดิน อาคารและอุปกรณ์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</si>
  <si>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</si>
  <si>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</si>
  <si>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</si>
  <si>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ยอดคงเหลือ ณ วันที่ 1 มกราคม 2562</t>
  </si>
  <si>
    <t>(ไม่ได้ตรวจสอบ)</t>
  </si>
  <si>
    <t>เงินสดและรายการเทียบเท่าเงินสด ณ วันที่ 1 มกราคม</t>
  </si>
  <si>
    <t>(กำไร) ขาดทุนจากการจำหน่ายที่ดิน อาคารและอุปกรณ์</t>
  </si>
  <si>
    <t>เงินสดจ่ายล่วงหน้าค่าซื้อสินทรัพย์</t>
  </si>
  <si>
    <t>30 มิถุนายน</t>
  </si>
  <si>
    <t>วันที่ 30 มิถุนายน</t>
  </si>
  <si>
    <t>หกเดือนสิ้นสุด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</si>
  <si>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</si>
  <si>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</si>
  <si>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</si>
  <si>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</si>
  <si>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</si>
  <si>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</si>
  <si>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จ่ายผลประโยชน์พนักงาน</t>
  </si>
  <si>
    <t>กระแสเงินสดสุทธิใช้ไปในกิจกรรมลงทุน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</si>
  <si>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</si>
  <si>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</si>
  <si>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</si>
  <si>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</si>
  <si>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ลูกหนี้หมุนเวียนอื่น</t>
  </si>
  <si>
    <t>3, 6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</si>
  <si>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</si>
  <si>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</si>
  <si>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</si>
  <si>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</si>
  <si>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</si>
  <si>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</si>
  <si>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หนี้สินตามสัญญาเช่า</t>
  </si>
  <si>
    <t xml:space="preserve">   (2562: หนี้สินตามสัญญาเช่าการเงิน)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</si>
  <si>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</si>
  <si>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</si>
  <si>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</si>
  <si>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</si>
  <si>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</si>
  <si>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 xml:space="preserve">    (หุ้นสามัญจำนวน 947,961,800 หุ้น </t>
  </si>
  <si>
    <t xml:space="preserve">       มูลค่า 1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</si>
  <si>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</si>
  <si>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</si>
  <si>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</si>
  <si>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</si>
  <si>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</si>
  <si>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 xml:space="preserve">       สำรองหุ้นทุนซื้อคืน</t>
  </si>
  <si>
    <t>สำรอง</t>
  </si>
  <si>
    <t xml:space="preserve">ขาดทุนจากการปรับมูลค่ายุติธรรมสัญญาซื้อขาย </t>
  </si>
  <si>
    <t xml:space="preserve">    การซื้อหุ้นทุนซื้อคืน</t>
  </si>
  <si>
    <t>(กลับรายการ) หนี้สงสัยจะสูญและหนี้สูญ</t>
  </si>
  <si>
    <t xml:space="preserve">(กลับรายการ) ขาดทุนจากการปรับมูลค่าสินค้า </t>
  </si>
  <si>
    <t>เงินสดรับ (จ่าย) จากเงินกู้ยืมระยะสั้นจากสถาบันการเงิน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</si>
  <si>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 : เงินสดจ่ายที่ผู้เช่าจ่าย</t>
    </r>
  </si>
  <si>
    <t xml:space="preserve">   เพื่อลดจำนวนหนี้สินซึ่งเกิดจากสัญญาเช่าทางการเงิน)</t>
  </si>
  <si>
    <t>เงินสดและรายการเทียบเท่าเงินสดเพิ่มขึ้น (ลดลง) สุทธิ</t>
  </si>
  <si>
    <t>ผลขาดทุนจากการด้อยค่าที่รับรู้ในกำไรหรือขาดทุน</t>
  </si>
  <si>
    <t>กำไรจากอัตราแลกเปลี่ยนที่ยังไม่เกิดขึ้นจริง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</si>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</sst>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</numFmts>
  <fonts count="43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6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43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13" fillId="0" borderId="0" applyFill="0" applyBorder="0" applyAlignment="0"/>
    <xf numFmtId="44" fontId="14" fillId="0" borderId="0" applyFill="0" applyBorder="0" applyAlignment="0"/>
    <xf numFmtId="166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3" fontId="19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26" fillId="0" borderId="0"/>
    <xf numFmtId="38" fontId="27" fillId="0" borderId="0"/>
    <xf numFmtId="38" fontId="28" fillId="0" borderId="0"/>
    <xf numFmtId="38" fontId="29" fillId="0" borderId="0"/>
    <xf numFmtId="0" fontId="19" fillId="0" borderId="0"/>
    <xf numFmtId="0" fontId="19" fillId="0" borderId="0"/>
    <xf numFmtId="0" fontId="19" fillId="0" borderId="0"/>
    <xf numFmtId="174" fontId="6" fillId="22" borderId="8" applyFill="0" applyBorder="0" applyAlignment="0"/>
    <xf numFmtId="44" fontId="14" fillId="0" borderId="0" applyFill="0" applyBorder="0" applyAlignment="0"/>
    <xf numFmtId="166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42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169" fontId="14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4" fillId="0" borderId="0" applyFill="0" applyBorder="0" applyAlignment="0"/>
    <xf numFmtId="166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33" fillId="0" borderId="0"/>
    <xf numFmtId="49" fontId="13" fillId="0" borderId="0" applyFill="0" applyBorder="0" applyAlignment="0"/>
    <xf numFmtId="176" fontId="14" fillId="0" borderId="0" applyFill="0" applyBorder="0" applyAlignment="0"/>
    <xf numFmtId="177" fontId="14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06">
    <xf numFmtId="0" fontId="0" fillId="0" borderId="0" xfId="0"/>
    <xf numFmtId="0" fontId="2" fillId="0" borderId="0" xfId="0" applyFont="1" applyAlignment="1"/>
    <xf numFmtId="0" fontId="3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Alignment="1"/>
    <xf numFmtId="41" fontId="4" fillId="0" borderId="4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3" fontId="4" fillId="0" borderId="0" xfId="549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43" fontId="0" fillId="0" borderId="0" xfId="549" applyFont="1" applyAlignment="1"/>
    <xf numFmtId="0" fontId="39" fillId="0" borderId="0" xfId="0" applyFont="1" applyAlignment="1"/>
    <xf numFmtId="0" fontId="40" fillId="0" borderId="0" xfId="0" applyFont="1" applyAlignment="1">
      <alignment horizontal="center"/>
    </xf>
    <xf numFmtId="0" fontId="40" fillId="0" borderId="0" xfId="0" applyFont="1" applyAlignment="1"/>
    <xf numFmtId="0" fontId="40" fillId="0" borderId="0" xfId="0" applyFont="1" applyAlignment="1">
      <alignment horizontal="right"/>
    </xf>
    <xf numFmtId="0" fontId="0" fillId="0" borderId="0" xfId="0" applyAlignment="1"/>
    <xf numFmtId="0" fontId="38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39" fillId="0" borderId="0" xfId="0" applyFont="1" applyBorder="1" applyAlignment="1"/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0" fontId="40" fillId="0" borderId="0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4" fillId="0" borderId="0" xfId="549" applyNumberFormat="1" applyFont="1" applyFill="1" applyBorder="1" applyAlignment="1">
      <alignment horizontal="right"/>
    </xf>
    <xf numFmtId="178" fontId="4" fillId="0" borderId="0" xfId="549" quotePrefix="1" applyNumberFormat="1" applyFont="1" applyBorder="1" applyAlignment="1">
      <alignment horizontal="center"/>
    </xf>
    <xf numFmtId="178" fontId="0" fillId="0" borderId="0" xfId="549" quotePrefix="1" applyNumberFormat="1" applyFont="1" applyBorder="1" applyAlignment="1">
      <alignment horizontal="center"/>
    </xf>
    <xf numFmtId="178" fontId="1" fillId="0" borderId="0" xfId="549" quotePrefix="1" applyNumberFormat="1" applyFont="1" applyBorder="1" applyAlignment="1">
      <alignment horizontal="center"/>
    </xf>
    <xf numFmtId="178" fontId="4" fillId="0" borderId="4" xfId="549" quotePrefix="1" applyNumberFormat="1" applyFont="1" applyBorder="1" applyAlignment="1">
      <alignment horizontal="center"/>
    </xf>
    <xf numFmtId="178" fontId="1" fillId="0" borderId="0" xfId="549" quotePrefix="1" applyNumberFormat="1" applyFont="1" applyFill="1" applyBorder="1" applyAlignment="1">
      <alignment horizontal="center"/>
    </xf>
    <xf numFmtId="178" fontId="4" fillId="0" borderId="13" xfId="549" quotePrefix="1" applyNumberFormat="1" applyFont="1" applyBorder="1" applyAlignment="1">
      <alignment horizontal="center"/>
    </xf>
    <xf numFmtId="41" fontId="0" fillId="0" borderId="0" xfId="0" applyNumberFormat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549" quotePrefix="1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4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180" fontId="0" fillId="0" borderId="13" xfId="0" applyNumberFormat="1" applyFont="1" applyFill="1" applyBorder="1" applyAlignment="1"/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ont="1" applyFill="1" applyAlignment="1"/>
    <xf numFmtId="41" fontId="4" fillId="0" borderId="4" xfId="0" applyNumberFormat="1" applyFont="1" applyFill="1" applyBorder="1" applyAlignment="1"/>
    <xf numFmtId="179" fontId="4" fillId="0" borderId="0" xfId="0" applyNumberFormat="1" applyFont="1" applyFill="1" applyAlignment="1"/>
    <xf numFmtId="41" fontId="4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0" xfId="0" applyNumberFormat="1" applyFont="1" applyFill="1" applyBorder="1" applyAlignment="1"/>
    <xf numFmtId="0" fontId="4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4" fillId="0" borderId="0" xfId="549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8" fontId="4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4" fillId="0" borderId="4" xfId="0" applyNumberFormat="1" applyFont="1" applyFill="1" applyBorder="1" applyAlignment="1"/>
    <xf numFmtId="178" fontId="4" fillId="0" borderId="4" xfId="549" applyNumberFormat="1" applyFont="1" applyFill="1" applyBorder="1" applyAlignment="1"/>
    <xf numFmtId="0" fontId="38" fillId="0" borderId="0" xfId="0" applyFont="1" applyFill="1" applyAlignment="1">
      <alignment horizontal="left"/>
    </xf>
    <xf numFmtId="178" fontId="0" fillId="0" borderId="15" xfId="549" quotePrefix="1" applyNumberFormat="1" applyFont="1" applyBorder="1" applyAlignment="1">
      <alignment horizontal="center"/>
    </xf>
    <xf numFmtId="178" fontId="1" fillId="0" borderId="0" xfId="549" applyNumberFormat="1" applyFont="1" applyFill="1" applyBorder="1" applyAlignment="1">
      <alignment horizontal="right"/>
    </xf>
    <xf numFmtId="178" fontId="1" fillId="0" borderId="14" xfId="549" applyNumberFormat="1" applyFont="1" applyFill="1" applyBorder="1" applyAlignment="1">
      <alignment horizontal="right"/>
    </xf>
    <xf numFmtId="178" fontId="4" fillId="0" borderId="4" xfId="549" applyNumberFormat="1" applyFont="1" applyFill="1" applyBorder="1" applyAlignment="1">
      <alignment horizontal="right"/>
    </xf>
    <xf numFmtId="178" fontId="1" fillId="0" borderId="14" xfId="549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8" fontId="1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43" fontId="0" fillId="0" borderId="0" xfId="549" applyFont="1" applyFill="1" applyBorder="1" applyAlignment="1">
      <alignment horizontal="right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39" fillId="0" borderId="0" xfId="0" applyFont="1" applyFill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 applyAlignment="1"/>
    <xf numFmtId="0" fontId="40" fillId="0" borderId="0" xfId="0" applyFont="1" applyFill="1" applyAlignment="1">
      <alignment horizontal="right"/>
    </xf>
    <xf numFmtId="0" fontId="39" fillId="0" borderId="0" xfId="0" applyFont="1" applyFill="1" applyBorder="1" applyAlignment="1"/>
    <xf numFmtId="0" fontId="0" fillId="0" borderId="14" xfId="0" applyFont="1" applyFill="1" applyBorder="1" applyAlignment="1"/>
    <xf numFmtId="0" fontId="40" fillId="0" borderId="0" xfId="0" applyFont="1" applyFill="1" applyBorder="1" applyAlignment="1"/>
    <xf numFmtId="0" fontId="41" fillId="0" borderId="0" xfId="0" applyFont="1" applyFill="1" applyBorder="1" applyAlignment="1">
      <alignment horizontal="center"/>
    </xf>
    <xf numFmtId="178" fontId="4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43" fontId="1" fillId="0" borderId="0" xfId="549" applyFont="1" applyFill="1" applyAlignment="1"/>
    <xf numFmtId="178" fontId="3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4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4" fillId="0" borderId="15" xfId="549" applyNumberFormat="1" applyFont="1" applyFill="1" applyBorder="1" applyAlignment="1"/>
    <xf numFmtId="178" fontId="4" fillId="0" borderId="13" xfId="549" applyNumberFormat="1" applyFont="1" applyFill="1" applyBorder="1" applyAlignment="1"/>
    <xf numFmtId="178" fontId="0" fillId="0" borderId="0" xfId="0" applyNumberFormat="1" applyAlignment="1"/>
    <xf numFmtId="178" fontId="0" fillId="0" borderId="0" xfId="549" applyNumberFormat="1" applyFont="1" applyAlignment="1"/>
    <xf numFmtId="178" fontId="1" fillId="0" borderId="0" xfId="549" applyNumberFormat="1" applyFont="1" applyFill="1" applyBorder="1" applyAlignment="1"/>
    <xf numFmtId="43" fontId="1" fillId="0" borderId="0" xfId="549" applyFont="1" applyFill="1" applyBorder="1" applyAlignment="1"/>
    <xf numFmtId="37" fontId="0" fillId="0" borderId="0" xfId="0" applyNumberFormat="1" applyFont="1" applyFill="1" applyAlignment="1"/>
    <xf numFmtId="0" fontId="3" fillId="0" borderId="0" xfId="0" applyFont="1" applyFill="1" applyAlignment="1">
      <alignment horizontal="center" vertical="top" wrapText="1"/>
    </xf>
    <xf numFmtId="178" fontId="4" fillId="0" borderId="0" xfId="549" applyNumberFormat="1" applyFont="1" applyFill="1" applyAlignment="1"/>
    <xf numFmtId="178" fontId="1" fillId="0" borderId="14" xfId="549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41" fontId="4" fillId="0" borderId="1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4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41" fontId="4" fillId="0" borderId="15" xfId="0" applyNumberFormat="1" applyFont="1" applyBorder="1" applyAlignment="1">
      <alignment horizontal="right"/>
    </xf>
    <xf numFmtId="41" fontId="4" fillId="0" borderId="14" xfId="0" applyNumberFormat="1" applyFont="1" applyBorder="1" applyAlignment="1">
      <alignment horizontal="right"/>
    </xf>
    <xf numFmtId="41" fontId="0" fillId="0" borderId="13" xfId="0" applyNumberForma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43" fontId="0" fillId="0" borderId="0" xfId="0" applyNumberFormat="1" applyAlignment="1"/>
    <xf numFmtId="165" fontId="4" fillId="0" borderId="0" xfId="0" applyNumberFormat="1" applyFont="1" applyAlignment="1"/>
    <xf numFmtId="165" fontId="0" fillId="0" borderId="0" xfId="0" applyNumberFormat="1" applyAlignment="1"/>
    <xf numFmtId="0" fontId="7" fillId="0" borderId="0" xfId="0" applyFont="1" applyAlignment="1"/>
    <xf numFmtId="37" fontId="4" fillId="0" borderId="0" xfId="0" applyNumberFormat="1" applyFont="1" applyAlignment="1"/>
    <xf numFmtId="43" fontId="4" fillId="0" borderId="0" xfId="549" applyFont="1" applyAlignme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41" fontId="0" fillId="0" borderId="0" xfId="0" applyNumberFormat="1" applyFill="1" applyAlignment="1">
      <alignment horizontal="right"/>
    </xf>
    <xf numFmtId="178" fontId="0" fillId="0" borderId="0" xfId="0" applyNumberForma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0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1" fontId="0" fillId="0" borderId="0" xfId="0" applyNumberFormat="1" applyFill="1" applyBorder="1" applyAlignment="1"/>
    <xf numFmtId="43" fontId="0" fillId="0" borderId="0" xfId="549" applyFont="1" applyFill="1" applyBorder="1" applyAlignment="1"/>
    <xf numFmtId="0" fontId="2" fillId="0" borderId="0" xfId="0" applyFont="1" applyBorder="1" applyAlignment="1"/>
    <xf numFmtId="0" fontId="40" fillId="0" borderId="0" xfId="0" applyFont="1" applyBorder="1" applyAlignment="1">
      <alignment horizontal="center"/>
    </xf>
    <xf numFmtId="0" fontId="40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8" fillId="0" borderId="0" xfId="0" applyFont="1" applyFill="1" applyBorder="1" applyAlignment="1">
      <alignment horizontal="left"/>
    </xf>
  </cellXfs>
  <cellStyles count="12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2" xfId="678" xr:uid="{00000000-0005-0000-0000-0000A5020000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4" xfId="744" xr:uid="{00000000-0005-0000-0000-0000E7020000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3" xfId="783" xr:uid="{00000000-0005-0000-0000-00000E030000}"/>
    <cellStyle name="Comma 4 2 3 2" xfId="784" xr:uid="{00000000-0005-0000-0000-00000F030000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3" xfId="813" xr:uid="{00000000-0005-0000-0000-00002C030000}"/>
    <cellStyle name="Comma 5 2 3 2" xfId="814" xr:uid="{00000000-0005-0000-0000-00002D030000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urrency [00]" xfId="892" xr:uid="{00000000-0005-0000-0000-00007B030000}"/>
    <cellStyle name="Date Short" xfId="893" xr:uid="{00000000-0005-0000-0000-00007C030000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rmal" xfId="0" builtinId="0"/>
    <cellStyle name="Normal 11" xfId="1095" xr:uid="{00000000-0005-0000-0000-000047040000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2" xfId="1106" xr:uid="{00000000-0005-0000-0000-000052040000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3" xfId="1123" xr:uid="{00000000-0005-0000-0000-000063040000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ercent [0]" xfId="1173" xr:uid="{00000000-0005-0000-0000-000095040000}"/>
    <cellStyle name="Percent [00]" xfId="1174" xr:uid="{00000000-0005-0000-0000-000096040000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_ที่ดินที่ยังไมได้ใช้งาน 31 ธันวาคม 2550" xfId="1258" xr:uid="{00000000-0005-0000-0000-0000EA040000}"/>
    <cellStyle name="ปกติ_ที่ดินที่ยังไมได้ใช้งาน 31 ธันวาคม 2550" xfId="1259" xr:uid="{00000000-0005-0000-0000-0000E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90"/>
  <sheetViews>
    <sheetView view="pageBreakPreview" zoomScale="80" zoomScaleNormal="100" zoomScaleSheetLayoutView="80" workbookViewId="0"/>
  </sheetViews>
  <sheetFormatPr defaultColWidth="9.09765625" defaultRowHeight="21.5"/>
  <cols>
    <col min="1" max="1" width="40.8984375" style="30" customWidth="1"/>
    <col min="2" max="2" width="8.796875" style="158" customWidth="1"/>
    <col min="3" max="3" width="1.09765625" style="158" customWidth="1"/>
    <col min="4" max="4" width="14.5" style="30" customWidth="1"/>
    <col min="5" max="5" width="1.09765625" style="158" customWidth="1"/>
    <col min="6" max="6" width="12.09765625" style="30" customWidth="1"/>
    <col min="7" max="7" width="1.09765625" style="30" customWidth="1"/>
    <col min="8" max="8" width="14.5" style="30" customWidth="1"/>
    <col min="9" max="9" width="1.09765625" style="30" customWidth="1"/>
    <col min="10" max="10" width="12.09765625" style="30" customWidth="1"/>
    <col min="11" max="11" width="2.09765625" style="30" customWidth="1"/>
    <col min="12" max="12" width="16.3984375" style="30" bestFit="1" customWidth="1"/>
    <col min="13" max="13" width="14.59765625" style="30" customWidth="1"/>
    <col min="14" max="14" width="12.3984375" style="30" bestFit="1" customWidth="1"/>
    <col min="15" max="15" width="9.09765625" style="30"/>
    <col min="16" max="16" width="12.3984375" style="30" bestFit="1" customWidth="1"/>
    <col min="17" max="16384" width="9.09765625" style="30"/>
  </cols>
  <sheetData>
    <row r="1" spans="1:16" ht="22.5" customHeight="1">
      <c r="A1" s="1" t="s">
        <v>0</v>
      </c>
      <c r="B1" s="30"/>
      <c r="C1" s="30"/>
      <c r="E1" s="30"/>
    </row>
    <row r="2" spans="1:16" ht="22.5" customHeight="1">
      <c r="A2" s="1" t="s">
        <v>1</v>
      </c>
      <c r="B2" s="30"/>
      <c r="C2" s="30"/>
      <c r="E2" s="30"/>
    </row>
    <row r="3" spans="1:16" ht="22.5" customHeight="1">
      <c r="A3" s="1"/>
      <c r="B3" s="30"/>
      <c r="C3" s="30"/>
      <c r="E3" s="30"/>
    </row>
    <row r="4" spans="1:16" ht="22.5" customHeight="1">
      <c r="A4" s="1"/>
      <c r="B4" s="30"/>
      <c r="C4" s="30"/>
      <c r="D4" s="173" t="s">
        <v>2</v>
      </c>
      <c r="E4" s="173"/>
      <c r="F4" s="173"/>
      <c r="G4" s="9"/>
      <c r="H4" s="173" t="s">
        <v>3</v>
      </c>
      <c r="I4" s="173"/>
      <c r="J4" s="173"/>
      <c r="K4" s="139"/>
    </row>
    <row r="5" spans="1:16" ht="22.5" customHeight="1">
      <c r="A5" s="1"/>
      <c r="B5" s="141"/>
      <c r="C5" s="141"/>
      <c r="D5" s="140" t="s">
        <v>124</v>
      </c>
      <c r="E5" s="141"/>
      <c r="F5" s="140" t="s">
        <v>4</v>
      </c>
      <c r="G5" s="140"/>
      <c r="H5" s="140" t="s">
        <v>124</v>
      </c>
      <c r="I5" s="141"/>
      <c r="J5" s="140" t="s">
        <v>4</v>
      </c>
      <c r="K5" s="140"/>
    </row>
    <row r="6" spans="1:16" ht="22.5" customHeight="1">
      <c r="A6" s="1" t="s">
        <v>5</v>
      </c>
      <c r="B6" s="141" t="s">
        <v>6</v>
      </c>
      <c r="C6" s="30"/>
      <c r="D6" s="140">
        <v>2563</v>
      </c>
      <c r="E6" s="30"/>
      <c r="F6" s="140">
        <v>2562</v>
      </c>
      <c r="G6" s="140"/>
      <c r="H6" s="140">
        <v>2563</v>
      </c>
      <c r="J6" s="140">
        <v>2562</v>
      </c>
      <c r="K6" s="140"/>
    </row>
    <row r="7" spans="1:16" ht="22.5" customHeight="1">
      <c r="A7" s="1"/>
      <c r="B7" s="141"/>
      <c r="C7" s="30"/>
      <c r="D7" s="140" t="s">
        <v>120</v>
      </c>
      <c r="E7" s="30"/>
      <c r="F7" s="140"/>
      <c r="G7" s="140"/>
      <c r="H7" s="140" t="s">
        <v>120</v>
      </c>
      <c r="J7" s="140"/>
      <c r="K7" s="140"/>
    </row>
    <row r="8" spans="1:16" ht="22.5" customHeight="1">
      <c r="B8" s="141"/>
      <c r="C8" s="30"/>
      <c r="D8" s="174" t="s">
        <v>7</v>
      </c>
      <c r="E8" s="174"/>
      <c r="F8" s="174"/>
      <c r="G8" s="174"/>
      <c r="H8" s="174"/>
      <c r="I8" s="174"/>
      <c r="J8" s="174"/>
      <c r="K8" s="140"/>
    </row>
    <row r="9" spans="1:16" ht="22.5" customHeight="1">
      <c r="A9" s="157" t="s">
        <v>8</v>
      </c>
      <c r="B9" s="141"/>
      <c r="C9" s="141"/>
      <c r="D9" s="142"/>
      <c r="E9" s="141"/>
      <c r="F9" s="142"/>
      <c r="G9" s="143"/>
      <c r="K9" s="158"/>
    </row>
    <row r="10" spans="1:16" ht="22.5" customHeight="1">
      <c r="A10" s="30" t="s">
        <v>9</v>
      </c>
      <c r="B10" s="141"/>
      <c r="C10" s="141"/>
      <c r="D10" s="144">
        <v>31249</v>
      </c>
      <c r="E10" s="141"/>
      <c r="F10" s="144">
        <v>31316</v>
      </c>
      <c r="G10" s="144"/>
      <c r="H10" s="144">
        <v>29078</v>
      </c>
      <c r="I10" s="144"/>
      <c r="J10" s="144">
        <v>30248</v>
      </c>
    </row>
    <row r="11" spans="1:16" ht="22.5" customHeight="1">
      <c r="A11" s="30" t="s">
        <v>10</v>
      </c>
      <c r="B11" s="141">
        <v>11</v>
      </c>
      <c r="C11" s="141"/>
      <c r="D11" s="144">
        <v>535412</v>
      </c>
      <c r="E11" s="141"/>
      <c r="F11" s="144">
        <v>458046</v>
      </c>
      <c r="G11" s="144"/>
      <c r="H11" s="170">
        <v>535412</v>
      </c>
      <c r="I11" s="144"/>
      <c r="J11" s="144">
        <v>458046</v>
      </c>
      <c r="K11" s="144"/>
      <c r="L11" s="159"/>
      <c r="M11" s="47"/>
      <c r="N11" s="159"/>
      <c r="P11" s="159"/>
    </row>
    <row r="12" spans="1:16" ht="22.5" customHeight="1">
      <c r="A12" s="30" t="s">
        <v>139</v>
      </c>
      <c r="B12" s="141"/>
      <c r="C12" s="141"/>
      <c r="D12" s="144">
        <v>51886</v>
      </c>
      <c r="E12" s="141"/>
      <c r="F12" s="144">
        <v>59600</v>
      </c>
      <c r="G12" s="144"/>
      <c r="H12" s="144">
        <v>51190</v>
      </c>
      <c r="I12" s="144"/>
      <c r="J12" s="144">
        <v>59161</v>
      </c>
      <c r="K12" s="144"/>
      <c r="L12" s="159"/>
      <c r="M12" s="47"/>
      <c r="N12" s="159"/>
      <c r="P12" s="159"/>
    </row>
    <row r="13" spans="1:16" ht="22.5" customHeight="1">
      <c r="A13" s="30" t="s">
        <v>11</v>
      </c>
      <c r="B13" s="141"/>
      <c r="C13" s="141"/>
      <c r="D13" s="144">
        <v>772811</v>
      </c>
      <c r="E13" s="141"/>
      <c r="F13" s="144">
        <v>855351</v>
      </c>
      <c r="G13" s="144"/>
      <c r="H13" s="170">
        <v>762220</v>
      </c>
      <c r="I13" s="144"/>
      <c r="J13" s="144">
        <v>842902</v>
      </c>
      <c r="K13" s="144"/>
      <c r="L13" s="159"/>
      <c r="M13" s="47"/>
      <c r="N13" s="159"/>
      <c r="P13" s="159"/>
    </row>
    <row r="14" spans="1:16" ht="22.5" customHeight="1">
      <c r="A14" s="30" t="s">
        <v>12</v>
      </c>
      <c r="B14" s="141"/>
      <c r="C14" s="141"/>
      <c r="D14" s="144">
        <v>8536</v>
      </c>
      <c r="E14" s="141"/>
      <c r="F14" s="144">
        <v>5948</v>
      </c>
      <c r="G14" s="144"/>
      <c r="H14" s="144">
        <v>8532</v>
      </c>
      <c r="I14" s="144"/>
      <c r="J14" s="144">
        <v>5893</v>
      </c>
      <c r="K14" s="144"/>
      <c r="L14" s="159"/>
      <c r="M14" s="47"/>
      <c r="N14" s="159"/>
      <c r="P14" s="159"/>
    </row>
    <row r="15" spans="1:16" ht="22.5" customHeight="1">
      <c r="A15" s="9" t="s">
        <v>13</v>
      </c>
      <c r="B15" s="141"/>
      <c r="C15" s="141"/>
      <c r="D15" s="145">
        <f>SUM(D10:D14)</f>
        <v>1399894</v>
      </c>
      <c r="E15" s="141"/>
      <c r="F15" s="145">
        <f>SUM(F10:F14)</f>
        <v>1410261</v>
      </c>
      <c r="G15" s="144"/>
      <c r="H15" s="145">
        <f>SUM(H10:H14)</f>
        <v>1386432</v>
      </c>
      <c r="I15" s="144"/>
      <c r="J15" s="145">
        <f>SUM(J10:J14)</f>
        <v>1396250</v>
      </c>
      <c r="K15" s="144"/>
      <c r="L15" s="159"/>
      <c r="M15" s="47"/>
      <c r="N15" s="159"/>
      <c r="P15" s="159"/>
    </row>
    <row r="16" spans="1:16" ht="22.5" customHeight="1">
      <c r="B16" s="141"/>
      <c r="C16" s="141"/>
      <c r="D16" s="144"/>
      <c r="E16" s="141"/>
      <c r="F16" s="144"/>
      <c r="G16" s="143"/>
      <c r="H16" s="144"/>
      <c r="I16" s="143"/>
      <c r="J16" s="144"/>
      <c r="K16" s="144"/>
      <c r="L16" s="159"/>
      <c r="M16" s="47"/>
      <c r="N16" s="159"/>
      <c r="P16" s="159"/>
    </row>
    <row r="17" spans="1:16" ht="22.5" customHeight="1">
      <c r="A17" s="157" t="s">
        <v>14</v>
      </c>
      <c r="B17" s="141"/>
      <c r="C17" s="141"/>
      <c r="D17" s="144"/>
      <c r="E17" s="141"/>
      <c r="F17" s="144"/>
      <c r="G17" s="143"/>
      <c r="H17" s="144"/>
      <c r="I17" s="143"/>
      <c r="J17" s="144"/>
      <c r="K17" s="143"/>
      <c r="L17" s="159"/>
      <c r="M17" s="47"/>
      <c r="N17" s="159"/>
      <c r="P17" s="159"/>
    </row>
    <row r="18" spans="1:16" ht="22.5" customHeight="1">
      <c r="A18" s="30" t="s">
        <v>15</v>
      </c>
      <c r="B18" s="141">
        <v>5</v>
      </c>
      <c r="C18" s="141"/>
      <c r="D18" s="25">
        <v>0</v>
      </c>
      <c r="E18" s="141"/>
      <c r="F18" s="25">
        <v>0</v>
      </c>
      <c r="G18" s="143"/>
      <c r="H18" s="144">
        <v>170000</v>
      </c>
      <c r="I18" s="143"/>
      <c r="J18" s="144">
        <v>170000</v>
      </c>
      <c r="K18" s="143"/>
      <c r="L18" s="159"/>
      <c r="M18" s="47"/>
      <c r="N18" s="159"/>
      <c r="P18" s="159"/>
    </row>
    <row r="19" spans="1:16" ht="22.5" customHeight="1">
      <c r="A19" s="30" t="s">
        <v>16</v>
      </c>
      <c r="B19" s="141"/>
      <c r="C19" s="141"/>
      <c r="D19" s="144">
        <v>20059</v>
      </c>
      <c r="E19" s="141"/>
      <c r="F19" s="144">
        <v>25304</v>
      </c>
      <c r="G19" s="144"/>
      <c r="H19" s="144">
        <v>20059</v>
      </c>
      <c r="I19" s="144"/>
      <c r="J19" s="144">
        <v>25304</v>
      </c>
      <c r="K19" s="143"/>
      <c r="L19" s="159"/>
      <c r="M19" s="47"/>
      <c r="N19" s="159"/>
      <c r="P19" s="159"/>
    </row>
    <row r="20" spans="1:16" ht="22.5" customHeight="1">
      <c r="A20" s="30" t="s">
        <v>17</v>
      </c>
      <c r="B20" s="141" t="s">
        <v>140</v>
      </c>
      <c r="C20" s="141"/>
      <c r="D20" s="144">
        <v>1907270</v>
      </c>
      <c r="E20" s="141"/>
      <c r="F20" s="144">
        <v>1804195</v>
      </c>
      <c r="G20" s="144"/>
      <c r="H20" s="144">
        <v>1814463</v>
      </c>
      <c r="I20" s="144"/>
      <c r="J20" s="144">
        <v>1708574</v>
      </c>
      <c r="K20" s="144"/>
      <c r="L20" s="159"/>
      <c r="M20" s="47"/>
      <c r="N20" s="159"/>
      <c r="P20" s="159"/>
    </row>
    <row r="21" spans="1:16" ht="22.5" customHeight="1">
      <c r="A21" s="146" t="s">
        <v>141</v>
      </c>
      <c r="B21" s="141" t="s">
        <v>140</v>
      </c>
      <c r="C21" s="141"/>
      <c r="D21" s="144">
        <v>44411</v>
      </c>
      <c r="E21" s="141"/>
      <c r="F21" s="25">
        <v>0</v>
      </c>
      <c r="G21" s="144"/>
      <c r="H21" s="144">
        <v>44411</v>
      </c>
      <c r="I21" s="144"/>
      <c r="J21" s="25">
        <v>0</v>
      </c>
      <c r="K21" s="144"/>
      <c r="L21" s="159"/>
      <c r="M21" s="47"/>
      <c r="N21" s="159"/>
      <c r="P21" s="159"/>
    </row>
    <row r="22" spans="1:16" ht="22.5" customHeight="1">
      <c r="A22" s="30" t="s">
        <v>18</v>
      </c>
      <c r="B22" s="141"/>
      <c r="C22" s="141"/>
      <c r="D22" s="144">
        <v>14070</v>
      </c>
      <c r="E22" s="141"/>
      <c r="F22" s="144">
        <v>15522</v>
      </c>
      <c r="G22" s="144"/>
      <c r="H22" s="144">
        <v>5321</v>
      </c>
      <c r="I22" s="144"/>
      <c r="J22" s="144">
        <v>5281</v>
      </c>
      <c r="K22" s="144"/>
      <c r="L22" s="159"/>
      <c r="M22" s="47"/>
      <c r="N22" s="159"/>
      <c r="P22" s="159"/>
    </row>
    <row r="23" spans="1:16" ht="22.5" customHeight="1">
      <c r="A23" s="30" t="s">
        <v>19</v>
      </c>
      <c r="B23" s="141"/>
      <c r="C23" s="141"/>
      <c r="D23" s="144">
        <v>48797</v>
      </c>
      <c r="E23" s="141"/>
      <c r="F23" s="144">
        <v>46812</v>
      </c>
      <c r="G23" s="144"/>
      <c r="H23" s="144">
        <v>53949</v>
      </c>
      <c r="I23" s="144"/>
      <c r="J23" s="144">
        <v>52100</v>
      </c>
      <c r="K23" s="144"/>
      <c r="L23" s="159"/>
      <c r="M23" s="47"/>
      <c r="N23" s="159"/>
      <c r="P23" s="159"/>
    </row>
    <row r="24" spans="1:16" ht="22.5" customHeight="1">
      <c r="A24" s="30" t="s">
        <v>20</v>
      </c>
      <c r="B24" s="141"/>
      <c r="C24" s="141"/>
      <c r="D24" s="144">
        <v>5556</v>
      </c>
      <c r="E24" s="141"/>
      <c r="F24" s="144">
        <v>29872</v>
      </c>
      <c r="G24" s="144"/>
      <c r="H24" s="144">
        <v>5506</v>
      </c>
      <c r="I24" s="144"/>
      <c r="J24" s="144">
        <v>29821</v>
      </c>
      <c r="K24" s="144"/>
      <c r="L24" s="159"/>
      <c r="M24" s="47"/>
      <c r="N24" s="159"/>
      <c r="P24" s="159"/>
    </row>
    <row r="25" spans="1:16" ht="22.5" customHeight="1">
      <c r="A25" s="9" t="s">
        <v>21</v>
      </c>
      <c r="B25" s="141"/>
      <c r="C25" s="141"/>
      <c r="D25" s="145">
        <f>SUM(D18:D24)</f>
        <v>2040163</v>
      </c>
      <c r="E25" s="141"/>
      <c r="F25" s="145">
        <f>SUM(F18:F24)</f>
        <v>1921705</v>
      </c>
      <c r="G25" s="144"/>
      <c r="H25" s="145">
        <f>SUM(H18:H24)</f>
        <v>2113709</v>
      </c>
      <c r="I25" s="144"/>
      <c r="J25" s="145">
        <f>SUM(J18:J24)</f>
        <v>1991080</v>
      </c>
      <c r="K25" s="144"/>
      <c r="L25" s="159"/>
      <c r="M25" s="47"/>
      <c r="N25" s="159"/>
      <c r="P25" s="159"/>
    </row>
    <row r="26" spans="1:16" ht="22.5" customHeight="1">
      <c r="A26" s="9"/>
      <c r="B26" s="141"/>
      <c r="C26" s="141"/>
      <c r="E26" s="141"/>
      <c r="G26" s="144"/>
      <c r="I26" s="144"/>
      <c r="K26" s="144"/>
      <c r="L26" s="159"/>
    </row>
    <row r="27" spans="1:16" ht="22.5" customHeight="1" thickBot="1">
      <c r="A27" s="9" t="s">
        <v>22</v>
      </c>
      <c r="B27" s="141"/>
      <c r="C27" s="141"/>
      <c r="D27" s="147">
        <f>SUM(D15+D25)</f>
        <v>3440057</v>
      </c>
      <c r="E27" s="141"/>
      <c r="F27" s="147">
        <f>SUM(F15+F25)</f>
        <v>3331966</v>
      </c>
      <c r="G27" s="144"/>
      <c r="H27" s="147">
        <f>SUM(H15+H25)</f>
        <v>3500141</v>
      </c>
      <c r="I27" s="144"/>
      <c r="J27" s="147">
        <f>SUM(J15+J25)</f>
        <v>3387330</v>
      </c>
      <c r="K27" s="144"/>
      <c r="L27" s="159"/>
    </row>
    <row r="28" spans="1:16" ht="22.5" customHeight="1" thickTop="1">
      <c r="A28" s="9"/>
      <c r="B28" s="141"/>
      <c r="C28" s="141"/>
      <c r="D28" s="160"/>
      <c r="E28" s="141"/>
      <c r="F28" s="160"/>
      <c r="G28" s="160"/>
      <c r="K28" s="144"/>
      <c r="L28" s="159"/>
    </row>
    <row r="29" spans="1:16" ht="22.5" customHeight="1">
      <c r="A29" s="1" t="s">
        <v>0</v>
      </c>
      <c r="B29" s="30"/>
      <c r="C29" s="30"/>
      <c r="E29" s="30"/>
      <c r="L29" s="159"/>
    </row>
    <row r="30" spans="1:16" ht="22.5" customHeight="1">
      <c r="A30" s="1" t="s">
        <v>1</v>
      </c>
      <c r="B30" s="30"/>
      <c r="C30" s="30"/>
      <c r="E30" s="30"/>
      <c r="L30" s="159"/>
    </row>
    <row r="31" spans="1:16" ht="22.5" customHeight="1">
      <c r="A31" s="1"/>
      <c r="B31" s="30"/>
      <c r="C31" s="30"/>
      <c r="E31" s="30"/>
      <c r="L31" s="159"/>
    </row>
    <row r="32" spans="1:16" ht="22.5" customHeight="1">
      <c r="A32" s="1"/>
      <c r="B32" s="30"/>
      <c r="C32" s="30"/>
      <c r="D32" s="173" t="s">
        <v>2</v>
      </c>
      <c r="E32" s="173"/>
      <c r="F32" s="173"/>
      <c r="G32" s="9"/>
      <c r="H32" s="173" t="s">
        <v>3</v>
      </c>
      <c r="I32" s="173"/>
      <c r="J32" s="173"/>
      <c r="L32" s="159"/>
    </row>
    <row r="33" spans="1:12" ht="22.5" customHeight="1">
      <c r="A33" s="1"/>
      <c r="B33" s="141"/>
      <c r="C33" s="30"/>
      <c r="D33" s="140" t="s">
        <v>124</v>
      </c>
      <c r="E33" s="141"/>
      <c r="F33" s="140" t="s">
        <v>4</v>
      </c>
      <c r="G33" s="140"/>
      <c r="H33" s="140" t="s">
        <v>124</v>
      </c>
      <c r="I33" s="141"/>
      <c r="J33" s="140" t="s">
        <v>4</v>
      </c>
      <c r="K33" s="139"/>
      <c r="L33" s="159"/>
    </row>
    <row r="34" spans="1:12" ht="25.25" customHeight="1">
      <c r="A34" s="1" t="s">
        <v>23</v>
      </c>
      <c r="B34" s="141" t="s">
        <v>6</v>
      </c>
      <c r="C34" s="30"/>
      <c r="D34" s="140">
        <v>2563</v>
      </c>
      <c r="E34" s="30"/>
      <c r="F34" s="140">
        <v>2562</v>
      </c>
      <c r="G34" s="140"/>
      <c r="H34" s="140">
        <v>2563</v>
      </c>
      <c r="J34" s="140">
        <v>2562</v>
      </c>
      <c r="K34" s="140"/>
      <c r="L34" s="159"/>
    </row>
    <row r="35" spans="1:12" ht="22.5" customHeight="1">
      <c r="A35" s="1"/>
      <c r="B35" s="141"/>
      <c r="C35" s="30"/>
      <c r="D35" s="140" t="s">
        <v>120</v>
      </c>
      <c r="E35" s="30"/>
      <c r="F35" s="140"/>
      <c r="G35" s="140"/>
      <c r="H35" s="140" t="s">
        <v>120</v>
      </c>
      <c r="J35" s="140"/>
      <c r="K35" s="140"/>
      <c r="L35" s="159"/>
    </row>
    <row r="36" spans="1:12" ht="22.5" customHeight="1">
      <c r="A36" s="9"/>
      <c r="B36" s="30"/>
      <c r="C36" s="30"/>
      <c r="D36" s="174" t="s">
        <v>7</v>
      </c>
      <c r="E36" s="174"/>
      <c r="F36" s="174"/>
      <c r="G36" s="174"/>
      <c r="H36" s="174"/>
      <c r="I36" s="174"/>
      <c r="J36" s="174"/>
      <c r="K36" s="140"/>
      <c r="L36" s="159"/>
    </row>
    <row r="37" spans="1:12" ht="22.5" customHeight="1">
      <c r="A37" s="157" t="s">
        <v>24</v>
      </c>
      <c r="B37" s="141"/>
      <c r="C37" s="141"/>
      <c r="D37" s="161"/>
      <c r="E37" s="141"/>
      <c r="F37" s="161"/>
      <c r="G37" s="161"/>
      <c r="K37" s="140"/>
      <c r="L37" s="159"/>
    </row>
    <row r="38" spans="1:12" ht="22.5" customHeight="1">
      <c r="A38" s="30" t="s">
        <v>93</v>
      </c>
      <c r="B38" s="141"/>
      <c r="C38" s="141"/>
      <c r="D38" s="144">
        <v>804000</v>
      </c>
      <c r="E38" s="141"/>
      <c r="F38" s="144">
        <v>446000</v>
      </c>
      <c r="G38" s="144"/>
      <c r="H38" s="144">
        <v>804000</v>
      </c>
      <c r="I38" s="144"/>
      <c r="J38" s="144">
        <v>446000</v>
      </c>
      <c r="K38" s="158"/>
      <c r="L38" s="159"/>
    </row>
    <row r="39" spans="1:12" ht="22.5" customHeight="1">
      <c r="A39" s="30" t="s">
        <v>25</v>
      </c>
      <c r="B39" s="141"/>
      <c r="C39" s="141"/>
      <c r="D39" s="144">
        <v>163874</v>
      </c>
      <c r="E39" s="141"/>
      <c r="F39" s="144">
        <v>137978</v>
      </c>
      <c r="G39" s="144"/>
      <c r="H39" s="144">
        <v>239638</v>
      </c>
      <c r="I39" s="144"/>
      <c r="J39" s="144">
        <v>201930</v>
      </c>
      <c r="L39" s="159"/>
    </row>
    <row r="40" spans="1:12" ht="22.5" customHeight="1">
      <c r="A40" s="30" t="s">
        <v>142</v>
      </c>
      <c r="B40" s="141"/>
      <c r="C40" s="141"/>
      <c r="D40" s="144">
        <v>183146</v>
      </c>
      <c r="E40" s="141"/>
      <c r="F40" s="144">
        <v>178076</v>
      </c>
      <c r="G40" s="144"/>
      <c r="H40" s="144">
        <v>178952</v>
      </c>
      <c r="I40" s="144"/>
      <c r="J40" s="144">
        <v>175556</v>
      </c>
      <c r="L40" s="159"/>
    </row>
    <row r="41" spans="1:12" ht="22.5" customHeight="1">
      <c r="A41" s="146" t="s">
        <v>143</v>
      </c>
      <c r="B41" s="141"/>
      <c r="C41" s="141"/>
      <c r="D41" s="144"/>
      <c r="E41" s="141"/>
      <c r="F41" s="144"/>
      <c r="G41" s="144"/>
      <c r="H41" s="144"/>
      <c r="I41" s="144"/>
      <c r="J41" s="144"/>
      <c r="K41" s="144"/>
      <c r="L41" s="159"/>
    </row>
    <row r="42" spans="1:12" ht="22.5" customHeight="1">
      <c r="A42" s="146" t="s">
        <v>26</v>
      </c>
      <c r="B42" s="141"/>
      <c r="C42" s="141"/>
      <c r="D42" s="144"/>
      <c r="E42" s="141"/>
      <c r="F42" s="144"/>
      <c r="G42" s="144"/>
      <c r="H42" s="144"/>
      <c r="I42" s="144"/>
      <c r="J42" s="144"/>
      <c r="K42" s="144"/>
      <c r="L42" s="159"/>
    </row>
    <row r="43" spans="1:12" ht="22.5" customHeight="1">
      <c r="A43" s="148" t="s">
        <v>144</v>
      </c>
      <c r="B43" s="141"/>
      <c r="C43" s="141"/>
      <c r="D43" s="144"/>
      <c r="E43" s="141"/>
      <c r="F43" s="144"/>
      <c r="G43" s="144"/>
      <c r="H43" s="144"/>
      <c r="I43" s="144"/>
      <c r="J43" s="144"/>
      <c r="K43" s="144"/>
      <c r="L43" s="159"/>
    </row>
    <row r="44" spans="1:12" ht="22.5" customHeight="1">
      <c r="A44" s="148" t="s">
        <v>145</v>
      </c>
      <c r="B44" s="141">
        <v>3</v>
      </c>
      <c r="C44" s="141"/>
      <c r="D44" s="144">
        <v>17220</v>
      </c>
      <c r="E44" s="141"/>
      <c r="F44" s="144">
        <v>6387</v>
      </c>
      <c r="G44" s="144"/>
      <c r="H44" s="144">
        <v>17220</v>
      </c>
      <c r="I44" s="144"/>
      <c r="J44" s="144">
        <v>6387</v>
      </c>
      <c r="K44" s="144"/>
      <c r="L44" s="159"/>
    </row>
    <row r="45" spans="1:12" ht="22.5" customHeight="1">
      <c r="A45" s="146" t="s">
        <v>146</v>
      </c>
      <c r="B45" s="141"/>
      <c r="C45" s="141"/>
      <c r="D45" s="144">
        <v>88305</v>
      </c>
      <c r="E45" s="141"/>
      <c r="F45" s="144">
        <v>50380</v>
      </c>
      <c r="G45" s="144"/>
      <c r="H45" s="144">
        <v>88305</v>
      </c>
      <c r="I45" s="144"/>
      <c r="J45" s="144">
        <v>50380</v>
      </c>
      <c r="K45" s="144"/>
      <c r="L45" s="159"/>
    </row>
    <row r="46" spans="1:12" ht="22.5" customHeight="1">
      <c r="A46" s="146" t="s">
        <v>27</v>
      </c>
      <c r="B46" s="141"/>
      <c r="C46" s="141"/>
      <c r="D46" s="144">
        <v>36365</v>
      </c>
      <c r="E46" s="141"/>
      <c r="F46" s="144">
        <v>38986</v>
      </c>
      <c r="G46" s="144"/>
      <c r="H46" s="144">
        <v>35753</v>
      </c>
      <c r="I46" s="144"/>
      <c r="J46" s="144">
        <v>38748</v>
      </c>
      <c r="K46" s="144"/>
      <c r="L46" s="159"/>
    </row>
    <row r="47" spans="1:12" ht="22.5" customHeight="1">
      <c r="A47" s="9" t="s">
        <v>28</v>
      </c>
      <c r="B47" s="141"/>
      <c r="C47" s="141"/>
      <c r="D47" s="145">
        <f>SUM(D38:D46)</f>
        <v>1292910</v>
      </c>
      <c r="E47" s="149">
        <v>0</v>
      </c>
      <c r="F47" s="145">
        <f>SUM(F38:F46)</f>
        <v>857807</v>
      </c>
      <c r="G47" s="144"/>
      <c r="H47" s="145">
        <f>SUM(H38:H46)</f>
        <v>1363868</v>
      </c>
      <c r="I47" s="144"/>
      <c r="J47" s="145">
        <f>SUM(J38:J46)</f>
        <v>919001</v>
      </c>
      <c r="K47" s="144"/>
      <c r="L47" s="159"/>
    </row>
    <row r="48" spans="1:12" ht="22.5" customHeight="1">
      <c r="A48" s="162"/>
      <c r="B48" s="150"/>
      <c r="C48" s="150"/>
      <c r="D48" s="151"/>
      <c r="E48" s="150"/>
      <c r="F48" s="151"/>
      <c r="G48" s="152"/>
      <c r="H48" s="151"/>
      <c r="I48" s="152"/>
      <c r="J48" s="151"/>
      <c r="K48" s="144"/>
      <c r="L48" s="159"/>
    </row>
    <row r="49" spans="1:16" ht="22.5" customHeight="1">
      <c r="A49" s="157" t="s">
        <v>29</v>
      </c>
      <c r="B49" s="141"/>
      <c r="C49" s="141"/>
      <c r="D49" s="144"/>
      <c r="E49" s="141"/>
      <c r="F49" s="144"/>
      <c r="G49" s="143"/>
      <c r="H49" s="144"/>
      <c r="I49" s="143"/>
      <c r="J49" s="144"/>
      <c r="K49" s="144"/>
      <c r="L49" s="159"/>
    </row>
    <row r="50" spans="1:16" ht="22.5" customHeight="1">
      <c r="A50" s="146" t="s">
        <v>147</v>
      </c>
      <c r="B50" s="141"/>
      <c r="C50" s="141"/>
      <c r="D50" s="144"/>
      <c r="E50" s="141"/>
      <c r="F50" s="144"/>
      <c r="G50" s="144"/>
      <c r="H50" s="144"/>
      <c r="I50" s="144"/>
      <c r="J50" s="144"/>
      <c r="K50" s="152"/>
      <c r="L50" s="159"/>
    </row>
    <row r="51" spans="1:16" ht="22.5" customHeight="1">
      <c r="A51" s="148" t="s">
        <v>148</v>
      </c>
      <c r="B51" s="141">
        <v>3</v>
      </c>
      <c r="C51" s="141"/>
      <c r="D51" s="144">
        <v>29311</v>
      </c>
      <c r="E51" s="141"/>
      <c r="F51" s="144">
        <v>8914</v>
      </c>
      <c r="G51" s="144"/>
      <c r="H51" s="144">
        <v>29311</v>
      </c>
      <c r="I51" s="144"/>
      <c r="J51" s="144">
        <v>8914</v>
      </c>
      <c r="K51" s="152"/>
      <c r="L51" s="159"/>
    </row>
    <row r="52" spans="1:16" ht="22.5" customHeight="1">
      <c r="A52" s="146" t="s">
        <v>98</v>
      </c>
      <c r="B52" s="141"/>
      <c r="C52" s="141"/>
      <c r="D52" s="144"/>
      <c r="E52" s="141"/>
      <c r="F52" s="144"/>
      <c r="G52" s="144"/>
      <c r="H52" s="144"/>
      <c r="I52" s="144"/>
      <c r="J52" s="144"/>
      <c r="K52" s="143"/>
      <c r="L52" s="159"/>
    </row>
    <row r="53" spans="1:16" ht="22.5" customHeight="1">
      <c r="A53" s="146" t="s">
        <v>107</v>
      </c>
      <c r="B53" s="141"/>
      <c r="C53" s="141"/>
      <c r="D53" s="144">
        <v>209424</v>
      </c>
      <c r="E53" s="141"/>
      <c r="F53" s="144">
        <v>206070</v>
      </c>
      <c r="G53" s="144"/>
      <c r="H53" s="144">
        <v>208285</v>
      </c>
      <c r="I53" s="144"/>
      <c r="J53" s="144">
        <v>205014</v>
      </c>
      <c r="K53" s="144"/>
      <c r="L53" s="159"/>
      <c r="M53" s="47"/>
      <c r="N53" s="159"/>
      <c r="P53" s="159"/>
    </row>
    <row r="54" spans="1:16" ht="22.5" customHeight="1">
      <c r="A54" s="9" t="s">
        <v>30</v>
      </c>
      <c r="B54" s="141"/>
      <c r="C54" s="141"/>
      <c r="D54" s="145">
        <f>SUM(D50:D53)</f>
        <v>238735</v>
      </c>
      <c r="E54" s="141"/>
      <c r="F54" s="145">
        <f>SUM(F50:F53)</f>
        <v>214984</v>
      </c>
      <c r="G54" s="144"/>
      <c r="H54" s="145">
        <f>SUM(H50:H53)</f>
        <v>237596</v>
      </c>
      <c r="I54" s="144"/>
      <c r="J54" s="145">
        <f>SUM(J50:J53)</f>
        <v>213928</v>
      </c>
      <c r="K54" s="144"/>
      <c r="L54" s="159"/>
      <c r="M54" s="47"/>
      <c r="N54" s="159"/>
      <c r="P54" s="159"/>
    </row>
    <row r="55" spans="1:16" ht="22.5" customHeight="1">
      <c r="A55" s="9"/>
      <c r="B55" s="141"/>
      <c r="C55" s="141"/>
      <c r="D55" s="153"/>
      <c r="E55" s="141"/>
      <c r="F55" s="153"/>
      <c r="G55" s="144"/>
      <c r="H55" s="153"/>
      <c r="I55" s="144"/>
      <c r="J55" s="153"/>
      <c r="K55" s="144"/>
      <c r="L55" s="159"/>
      <c r="M55" s="47"/>
      <c r="N55" s="159"/>
      <c r="P55" s="159"/>
    </row>
    <row r="56" spans="1:16" ht="22.5" customHeight="1">
      <c r="A56" s="9" t="s">
        <v>31</v>
      </c>
      <c r="B56" s="141"/>
      <c r="C56" s="141"/>
      <c r="D56" s="154">
        <f>SUM(D47+D54)</f>
        <v>1531645</v>
      </c>
      <c r="E56" s="141"/>
      <c r="F56" s="154">
        <f>SUM(F47+F54)</f>
        <v>1072791</v>
      </c>
      <c r="G56" s="144"/>
      <c r="H56" s="154">
        <f>SUM(H47+H54)</f>
        <v>1601464</v>
      </c>
      <c r="I56" s="144"/>
      <c r="J56" s="154">
        <f>SUM(J47+J54)</f>
        <v>1132929</v>
      </c>
      <c r="K56" s="144"/>
      <c r="L56" s="159"/>
      <c r="M56" s="47"/>
      <c r="N56" s="159"/>
      <c r="P56" s="159"/>
    </row>
    <row r="57" spans="1:16" ht="22.5" customHeight="1">
      <c r="A57" s="9"/>
      <c r="B57" s="141"/>
      <c r="C57" s="141"/>
      <c r="D57" s="163"/>
      <c r="E57" s="141"/>
      <c r="F57" s="163"/>
      <c r="G57" s="163"/>
      <c r="K57" s="144"/>
      <c r="L57" s="159"/>
      <c r="M57" s="47"/>
      <c r="N57" s="159"/>
      <c r="P57" s="159"/>
    </row>
    <row r="58" spans="1:16" ht="22.5" customHeight="1">
      <c r="A58" s="1" t="s">
        <v>0</v>
      </c>
      <c r="B58" s="30"/>
      <c r="C58" s="30"/>
      <c r="E58" s="30"/>
      <c r="K58" s="144"/>
      <c r="L58" s="159"/>
      <c r="M58" s="47"/>
      <c r="N58" s="159"/>
      <c r="P58" s="159"/>
    </row>
    <row r="59" spans="1:16" ht="22.5" customHeight="1">
      <c r="A59" s="1" t="s">
        <v>1</v>
      </c>
      <c r="B59" s="30"/>
      <c r="C59" s="30"/>
      <c r="E59" s="30"/>
      <c r="L59" s="159"/>
      <c r="M59" s="47"/>
      <c r="N59" s="159"/>
      <c r="P59" s="159"/>
    </row>
    <row r="60" spans="1:16" ht="22.5" customHeight="1">
      <c r="A60" s="1"/>
      <c r="B60" s="30"/>
      <c r="C60" s="30"/>
      <c r="E60" s="30"/>
      <c r="L60" s="159"/>
    </row>
    <row r="61" spans="1:16" ht="22.5" customHeight="1">
      <c r="A61" s="1"/>
      <c r="B61" s="30"/>
      <c r="C61" s="30"/>
      <c r="D61" s="173" t="s">
        <v>2</v>
      </c>
      <c r="E61" s="173"/>
      <c r="F61" s="173"/>
      <c r="G61" s="9"/>
      <c r="H61" s="173" t="s">
        <v>3</v>
      </c>
      <c r="I61" s="173"/>
      <c r="J61" s="173"/>
      <c r="L61" s="159"/>
    </row>
    <row r="62" spans="1:16" ht="22.25" customHeight="1">
      <c r="A62" s="1"/>
      <c r="B62" s="141"/>
      <c r="C62" s="30"/>
      <c r="D62" s="140" t="s">
        <v>124</v>
      </c>
      <c r="E62" s="141"/>
      <c r="F62" s="140" t="s">
        <v>4</v>
      </c>
      <c r="G62" s="140"/>
      <c r="H62" s="140" t="s">
        <v>124</v>
      </c>
      <c r="I62" s="141"/>
      <c r="J62" s="140" t="s">
        <v>4</v>
      </c>
      <c r="L62" s="159"/>
    </row>
    <row r="63" spans="1:16" ht="25.25" customHeight="1">
      <c r="A63" s="1" t="s">
        <v>32</v>
      </c>
      <c r="B63" s="169" t="s">
        <v>6</v>
      </c>
      <c r="C63" s="30"/>
      <c r="D63" s="140">
        <v>2563</v>
      </c>
      <c r="E63" s="30"/>
      <c r="F63" s="140">
        <v>2562</v>
      </c>
      <c r="G63" s="140"/>
      <c r="H63" s="140">
        <v>2563</v>
      </c>
      <c r="J63" s="140">
        <v>2562</v>
      </c>
      <c r="K63" s="139"/>
      <c r="L63" s="159"/>
    </row>
    <row r="64" spans="1:16" ht="22.5" customHeight="1">
      <c r="A64" s="1"/>
      <c r="C64" s="30"/>
      <c r="D64" s="140" t="s">
        <v>120</v>
      </c>
      <c r="E64" s="30"/>
      <c r="F64" s="140"/>
      <c r="G64" s="140"/>
      <c r="H64" s="140" t="s">
        <v>120</v>
      </c>
      <c r="J64" s="140"/>
      <c r="K64" s="139"/>
      <c r="L64" s="159"/>
    </row>
    <row r="65" spans="1:16" ht="22.5" customHeight="1">
      <c r="A65" s="1"/>
      <c r="B65" s="30"/>
      <c r="C65" s="30"/>
      <c r="D65" s="174" t="s">
        <v>7</v>
      </c>
      <c r="E65" s="174"/>
      <c r="F65" s="174"/>
      <c r="G65" s="174"/>
      <c r="H65" s="174"/>
      <c r="I65" s="174"/>
      <c r="J65" s="174"/>
      <c r="K65" s="140"/>
      <c r="L65" s="159"/>
    </row>
    <row r="66" spans="1:16" ht="22.5" customHeight="1">
      <c r="A66" s="157" t="s">
        <v>33</v>
      </c>
      <c r="B66" s="141"/>
      <c r="C66" s="141"/>
      <c r="D66" s="161"/>
      <c r="E66" s="141"/>
      <c r="F66" s="161"/>
      <c r="G66" s="161"/>
      <c r="K66" s="140"/>
      <c r="L66" s="159"/>
    </row>
    <row r="67" spans="1:16" ht="22.5" customHeight="1">
      <c r="A67" s="30" t="s">
        <v>34</v>
      </c>
      <c r="B67" s="141"/>
      <c r="C67" s="141"/>
      <c r="D67" s="143"/>
      <c r="E67" s="141"/>
      <c r="F67" s="143"/>
      <c r="G67" s="143"/>
      <c r="H67" s="143"/>
      <c r="I67" s="143"/>
      <c r="J67" s="143"/>
      <c r="K67" s="140"/>
      <c r="L67" s="159"/>
    </row>
    <row r="68" spans="1:16" ht="22.5" customHeight="1">
      <c r="A68" s="30" t="s">
        <v>35</v>
      </c>
      <c r="B68" s="141"/>
      <c r="C68" s="141"/>
      <c r="D68" s="143"/>
      <c r="E68" s="141"/>
      <c r="F68" s="143"/>
      <c r="G68" s="143"/>
      <c r="H68" s="143"/>
      <c r="I68" s="143"/>
      <c r="J68" s="143"/>
      <c r="K68" s="140"/>
      <c r="L68" s="159"/>
    </row>
    <row r="69" spans="1:16" ht="22.5" customHeight="1">
      <c r="A69" s="148" t="s">
        <v>154</v>
      </c>
      <c r="B69" s="141"/>
      <c r="C69" s="141"/>
      <c r="E69" s="30"/>
      <c r="K69" s="158"/>
      <c r="L69" s="159"/>
    </row>
    <row r="70" spans="1:16" ht="22.5" customHeight="1" thickBot="1">
      <c r="A70" s="148" t="s">
        <v>155</v>
      </c>
      <c r="B70" s="141"/>
      <c r="C70" s="141"/>
      <c r="D70" s="155">
        <v>947962</v>
      </c>
      <c r="E70" s="141"/>
      <c r="F70" s="155">
        <v>947962</v>
      </c>
      <c r="G70" s="144"/>
      <c r="H70" s="155">
        <v>947962</v>
      </c>
      <c r="I70" s="144"/>
      <c r="J70" s="155">
        <v>947962</v>
      </c>
      <c r="K70" s="158"/>
      <c r="L70" s="159"/>
    </row>
    <row r="71" spans="1:16" ht="22.5" customHeight="1" thickTop="1">
      <c r="A71" s="30" t="s">
        <v>36</v>
      </c>
      <c r="B71" s="141"/>
      <c r="C71" s="141"/>
      <c r="D71" s="144"/>
      <c r="E71" s="141"/>
      <c r="F71" s="144"/>
      <c r="G71" s="144"/>
      <c r="H71" s="144"/>
      <c r="I71" s="144"/>
      <c r="J71" s="144"/>
      <c r="K71" s="158"/>
      <c r="L71" s="159"/>
    </row>
    <row r="72" spans="1:16" ht="22.5" customHeight="1">
      <c r="A72" s="148" t="s">
        <v>154</v>
      </c>
      <c r="B72" s="141"/>
      <c r="C72" s="141"/>
      <c r="E72" s="30"/>
      <c r="L72" s="159"/>
    </row>
    <row r="73" spans="1:16" ht="22.5" customHeight="1">
      <c r="A73" s="148" t="s">
        <v>155</v>
      </c>
      <c r="B73" s="141"/>
      <c r="C73" s="141"/>
      <c r="D73" s="144">
        <v>947962</v>
      </c>
      <c r="E73" s="141"/>
      <c r="F73" s="144">
        <v>947962</v>
      </c>
      <c r="G73" s="144"/>
      <c r="H73" s="144">
        <v>947962</v>
      </c>
      <c r="I73" s="144"/>
      <c r="J73" s="144">
        <v>947962</v>
      </c>
      <c r="L73" s="159"/>
    </row>
    <row r="74" spans="1:16" ht="22.5" customHeight="1">
      <c r="A74" s="146" t="s">
        <v>37</v>
      </c>
      <c r="B74" s="141"/>
      <c r="C74" s="141"/>
      <c r="D74" s="144"/>
      <c r="E74" s="141"/>
      <c r="F74" s="144"/>
      <c r="G74" s="144"/>
      <c r="H74" s="144"/>
      <c r="I74" s="144"/>
      <c r="J74" s="144"/>
      <c r="K74" s="143"/>
      <c r="L74" s="159"/>
    </row>
    <row r="75" spans="1:16" ht="22.5" customHeight="1">
      <c r="A75" s="146" t="s">
        <v>149</v>
      </c>
      <c r="B75" s="141"/>
      <c r="C75" s="141"/>
      <c r="D75" s="144">
        <v>166512</v>
      </c>
      <c r="E75" s="141"/>
      <c r="F75" s="144">
        <v>166512</v>
      </c>
      <c r="G75" s="144"/>
      <c r="H75" s="144">
        <v>166512</v>
      </c>
      <c r="I75" s="144"/>
      <c r="J75" s="144">
        <v>166512</v>
      </c>
      <c r="K75" s="144"/>
      <c r="L75" s="159"/>
      <c r="M75" s="47"/>
      <c r="N75" s="159"/>
      <c r="P75" s="159"/>
    </row>
    <row r="76" spans="1:16" ht="22.5" customHeight="1">
      <c r="A76" s="146" t="s">
        <v>150</v>
      </c>
      <c r="B76" s="141"/>
      <c r="C76" s="141"/>
      <c r="D76" s="144">
        <v>165206</v>
      </c>
      <c r="E76" s="141"/>
      <c r="F76" s="144">
        <v>165206</v>
      </c>
      <c r="G76" s="144"/>
      <c r="H76" s="144">
        <v>165206</v>
      </c>
      <c r="I76" s="144"/>
      <c r="J76" s="144">
        <v>165206</v>
      </c>
      <c r="K76" s="144"/>
      <c r="L76" s="159"/>
      <c r="M76" s="47"/>
      <c r="N76" s="159"/>
      <c r="P76" s="159"/>
    </row>
    <row r="77" spans="1:16" ht="22.5" customHeight="1">
      <c r="A77" s="146" t="s">
        <v>38</v>
      </c>
      <c r="B77" s="141"/>
      <c r="C77" s="141"/>
      <c r="D77" s="144"/>
      <c r="E77" s="141"/>
      <c r="F77" s="144"/>
      <c r="G77" s="144"/>
      <c r="H77" s="144"/>
      <c r="I77" s="144"/>
      <c r="J77" s="144"/>
      <c r="K77" s="144"/>
      <c r="L77" s="159"/>
    </row>
    <row r="78" spans="1:16" ht="22.5" customHeight="1">
      <c r="A78" s="146" t="s">
        <v>151</v>
      </c>
      <c r="B78" s="141"/>
      <c r="C78" s="141"/>
      <c r="D78" s="144"/>
      <c r="E78" s="141"/>
      <c r="F78" s="144"/>
      <c r="G78" s="144"/>
      <c r="H78" s="144"/>
      <c r="I78" s="144"/>
      <c r="J78" s="144"/>
      <c r="K78" s="144"/>
      <c r="L78" s="159"/>
    </row>
    <row r="79" spans="1:16" ht="22.5" customHeight="1">
      <c r="A79" s="146" t="s">
        <v>152</v>
      </c>
      <c r="B79" s="141"/>
      <c r="C79" s="141"/>
      <c r="D79" s="144">
        <v>105000</v>
      </c>
      <c r="E79" s="141"/>
      <c r="F79" s="144">
        <v>105000</v>
      </c>
      <c r="G79" s="144"/>
      <c r="H79" s="144">
        <v>105000</v>
      </c>
      <c r="I79" s="144"/>
      <c r="J79" s="144">
        <v>105000</v>
      </c>
      <c r="K79" s="144"/>
      <c r="L79" s="159"/>
      <c r="M79" s="47"/>
      <c r="N79" s="159"/>
      <c r="P79" s="159"/>
    </row>
    <row r="80" spans="1:16" ht="22.5" customHeight="1">
      <c r="A80" s="146" t="s">
        <v>161</v>
      </c>
      <c r="B80" s="165">
        <v>7</v>
      </c>
      <c r="C80" s="165"/>
      <c r="D80" s="144">
        <v>511962</v>
      </c>
      <c r="E80" s="165"/>
      <c r="F80" s="25">
        <v>0</v>
      </c>
      <c r="G80" s="144"/>
      <c r="H80" s="144">
        <v>511962</v>
      </c>
      <c r="I80" s="144"/>
      <c r="J80" s="25">
        <v>0</v>
      </c>
      <c r="K80" s="144"/>
      <c r="L80" s="159"/>
      <c r="M80" s="47"/>
      <c r="N80" s="159"/>
      <c r="P80" s="159"/>
    </row>
    <row r="81" spans="1:16" ht="22.5" customHeight="1">
      <c r="A81" s="146" t="s">
        <v>153</v>
      </c>
      <c r="B81" s="141"/>
      <c r="C81" s="141"/>
      <c r="D81" s="144">
        <v>523732</v>
      </c>
      <c r="E81" s="141"/>
      <c r="F81" s="144">
        <v>874495</v>
      </c>
      <c r="G81" s="144"/>
      <c r="H81" s="144">
        <v>513997</v>
      </c>
      <c r="I81" s="144"/>
      <c r="J81" s="144">
        <v>869721</v>
      </c>
      <c r="K81" s="144"/>
      <c r="L81" s="159"/>
      <c r="M81" s="47"/>
      <c r="N81" s="159"/>
      <c r="P81" s="159"/>
    </row>
    <row r="82" spans="1:16" ht="22.5" customHeight="1">
      <c r="A82" s="146" t="s">
        <v>67</v>
      </c>
      <c r="B82" s="165">
        <v>7</v>
      </c>
      <c r="C82" s="165"/>
      <c r="D82" s="144">
        <v>-511962</v>
      </c>
      <c r="E82" s="165"/>
      <c r="F82" s="25">
        <v>0</v>
      </c>
      <c r="G82" s="144"/>
      <c r="H82" s="144">
        <v>-511962</v>
      </c>
      <c r="I82" s="144"/>
      <c r="J82" s="25">
        <v>0</v>
      </c>
      <c r="K82" s="144"/>
      <c r="L82" s="159"/>
      <c r="M82" s="47"/>
      <c r="N82" s="159"/>
      <c r="P82" s="159"/>
    </row>
    <row r="83" spans="1:16" ht="22.5" customHeight="1">
      <c r="A83" s="156" t="s">
        <v>39</v>
      </c>
      <c r="B83" s="141"/>
      <c r="C83" s="141"/>
      <c r="D83" s="145">
        <f>SUM(D73:D82)</f>
        <v>1908412</v>
      </c>
      <c r="E83" s="141"/>
      <c r="F83" s="145">
        <f>SUM(F73:F82)</f>
        <v>2259175</v>
      </c>
      <c r="G83" s="144"/>
      <c r="H83" s="145">
        <f>SUM(H73:H82)</f>
        <v>1898677</v>
      </c>
      <c r="I83" s="144"/>
      <c r="J83" s="145">
        <f>SUM(J73:J81)</f>
        <v>2254401</v>
      </c>
      <c r="K83" s="144"/>
      <c r="L83" s="159"/>
    </row>
    <row r="84" spans="1:16" ht="22.5" customHeight="1">
      <c r="A84" s="156"/>
      <c r="B84" s="141"/>
      <c r="C84" s="141"/>
      <c r="D84" s="149"/>
      <c r="E84" s="141"/>
      <c r="F84" s="149"/>
      <c r="G84" s="144"/>
      <c r="H84" s="149"/>
      <c r="I84" s="144"/>
      <c r="J84" s="149"/>
      <c r="K84" s="144"/>
      <c r="L84" s="159"/>
    </row>
    <row r="85" spans="1:16" ht="22.5" customHeight="1" thickBot="1">
      <c r="A85" s="156" t="s">
        <v>40</v>
      </c>
      <c r="B85" s="141"/>
      <c r="C85" s="141"/>
      <c r="D85" s="147">
        <f>D56+D83</f>
        <v>3440057</v>
      </c>
      <c r="E85" s="141"/>
      <c r="F85" s="147">
        <f>F56+F83</f>
        <v>3331966</v>
      </c>
      <c r="G85" s="144"/>
      <c r="H85" s="147">
        <f>H56+H83</f>
        <v>3500141</v>
      </c>
      <c r="I85" s="144"/>
      <c r="J85" s="147">
        <f>J83+J56</f>
        <v>3387330</v>
      </c>
      <c r="K85" s="144"/>
      <c r="L85" s="159"/>
      <c r="M85" s="47"/>
      <c r="N85" s="159"/>
      <c r="P85" s="159"/>
    </row>
    <row r="86" spans="1:16" ht="22.5" customHeight="1" thickTop="1">
      <c r="A86" s="9"/>
      <c r="B86" s="141"/>
      <c r="C86" s="141"/>
      <c r="D86" s="164"/>
      <c r="E86" s="141"/>
      <c r="F86" s="164"/>
      <c r="G86" s="164"/>
      <c r="H86" s="25"/>
      <c r="I86" s="25"/>
      <c r="J86" s="25"/>
      <c r="K86" s="144"/>
      <c r="L86" s="159"/>
    </row>
    <row r="87" spans="1:16" ht="22.5" customHeight="1">
      <c r="A87" s="156"/>
      <c r="B87" s="141"/>
      <c r="C87" s="141"/>
      <c r="D87" s="149"/>
      <c r="E87" s="141"/>
      <c r="F87" s="149"/>
      <c r="G87" s="149"/>
      <c r="H87" s="149"/>
      <c r="I87" s="144"/>
      <c r="J87" s="149"/>
      <c r="K87" s="144"/>
      <c r="L87" s="159"/>
    </row>
    <row r="88" spans="1:16" ht="22.5" customHeight="1">
      <c r="A88" s="156"/>
      <c r="B88" s="141"/>
      <c r="C88" s="141"/>
      <c r="D88" s="149"/>
      <c r="E88" s="141"/>
      <c r="F88" s="149"/>
      <c r="G88" s="144"/>
      <c r="H88" s="149"/>
      <c r="I88" s="144"/>
      <c r="J88" s="149"/>
      <c r="K88" s="144"/>
      <c r="L88" s="159"/>
    </row>
    <row r="89" spans="1:16" ht="22.5" customHeight="1">
      <c r="A89" s="156"/>
      <c r="B89" s="141"/>
      <c r="C89" s="141"/>
      <c r="D89" s="149"/>
      <c r="E89" s="141"/>
      <c r="F89" s="149"/>
      <c r="G89" s="144"/>
      <c r="H89" s="149"/>
      <c r="I89" s="144"/>
      <c r="J89" s="149"/>
      <c r="K89" s="144"/>
      <c r="L89" s="159"/>
    </row>
    <row r="90" spans="1:16" ht="22.5" customHeight="1">
      <c r="A90" s="9"/>
      <c r="B90" s="141"/>
      <c r="C90" s="141"/>
      <c r="D90" s="164"/>
      <c r="E90" s="141"/>
      <c r="F90" s="164"/>
      <c r="G90" s="164"/>
      <c r="H90" s="25"/>
      <c r="I90" s="25"/>
      <c r="J90" s="25"/>
      <c r="K90" s="25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72"/>
  <sheetViews>
    <sheetView showGridLines="0" view="pageBreakPreview" zoomScale="80" zoomScaleNormal="100" zoomScaleSheetLayoutView="80" workbookViewId="0"/>
  </sheetViews>
  <sheetFormatPr defaultColWidth="9.09765625" defaultRowHeight="21.5"/>
  <cols>
    <col min="1" max="1" width="45.69921875" style="77" customWidth="1"/>
    <col min="2" max="2" width="9.3984375" style="77" customWidth="1"/>
    <col min="3" max="3" width="1.19921875" style="77" customWidth="1"/>
    <col min="4" max="4" width="11.3984375" style="77" customWidth="1"/>
    <col min="5" max="5" width="1.19921875" style="77" customWidth="1"/>
    <col min="6" max="6" width="11.3984375" style="77" customWidth="1"/>
    <col min="7" max="7" width="1.19921875" style="77" customWidth="1"/>
    <col min="8" max="8" width="11.3984375" style="77" customWidth="1"/>
    <col min="9" max="9" width="1.19921875" style="77" customWidth="1"/>
    <col min="10" max="10" width="11.3984375" style="77" customWidth="1"/>
    <col min="11" max="11" width="0.59765625" style="77" customWidth="1"/>
    <col min="12" max="12" width="9.09765625" style="77"/>
    <col min="13" max="13" width="12.3984375" style="77" bestFit="1" customWidth="1"/>
    <col min="14" max="14" width="10.296875" style="77" bestFit="1" customWidth="1"/>
    <col min="15" max="16" width="12.796875" style="77" bestFit="1" customWidth="1"/>
    <col min="17" max="16384" width="9.09765625" style="77"/>
  </cols>
  <sheetData>
    <row r="1" spans="1:16" s="4" customFormat="1" ht="22.5" customHeight="1">
      <c r="A1" s="48" t="s">
        <v>0</v>
      </c>
      <c r="B1" s="2"/>
      <c r="C1" s="2"/>
      <c r="D1" s="2"/>
      <c r="E1" s="2"/>
      <c r="F1" s="2"/>
    </row>
    <row r="2" spans="1:16" s="4" customFormat="1" ht="22.5" customHeight="1">
      <c r="A2" s="19" t="s">
        <v>41</v>
      </c>
      <c r="B2" s="2"/>
      <c r="C2" s="2"/>
      <c r="D2" s="2"/>
      <c r="E2" s="2"/>
      <c r="F2" s="2"/>
      <c r="G2" s="5"/>
    </row>
    <row r="3" spans="1:16" s="4" customFormat="1" ht="12.75" customHeight="1">
      <c r="A3" s="20"/>
      <c r="B3" s="21"/>
      <c r="C3" s="21"/>
      <c r="D3" s="21"/>
      <c r="E3" s="21"/>
      <c r="F3" s="21"/>
      <c r="G3" s="22"/>
    </row>
    <row r="4" spans="1:16" s="4" customFormat="1" ht="22.5" customHeight="1">
      <c r="A4" s="20"/>
      <c r="B4" s="21"/>
      <c r="C4" s="21"/>
      <c r="D4" s="175" t="s">
        <v>2</v>
      </c>
      <c r="E4" s="175"/>
      <c r="F4" s="175"/>
      <c r="G4" s="5"/>
      <c r="H4" s="175" t="s">
        <v>3</v>
      </c>
      <c r="I4" s="175"/>
      <c r="J4" s="175"/>
    </row>
    <row r="5" spans="1:16" s="4" customFormat="1" ht="22.5" customHeight="1">
      <c r="A5" s="20"/>
      <c r="B5" s="21"/>
      <c r="C5" s="21"/>
      <c r="D5" s="176" t="s">
        <v>90</v>
      </c>
      <c r="E5" s="176"/>
      <c r="F5" s="176"/>
      <c r="G5" s="6"/>
      <c r="H5" s="176" t="s">
        <v>90</v>
      </c>
      <c r="I5" s="176"/>
      <c r="J5" s="176"/>
    </row>
    <row r="6" spans="1:16" s="4" customFormat="1" ht="22.5" customHeight="1">
      <c r="A6" s="48"/>
      <c r="B6" s="2"/>
      <c r="C6" s="2"/>
      <c r="D6" s="177" t="s">
        <v>91</v>
      </c>
      <c r="E6" s="177"/>
      <c r="F6" s="177"/>
      <c r="G6" s="23"/>
      <c r="H6" s="177" t="s">
        <v>91</v>
      </c>
      <c r="I6" s="177"/>
      <c r="J6" s="177"/>
    </row>
    <row r="7" spans="1:16" s="4" customFormat="1" ht="22.5" customHeight="1">
      <c r="A7" s="48"/>
      <c r="B7" s="2"/>
      <c r="C7" s="2"/>
      <c r="D7" s="178" t="s">
        <v>125</v>
      </c>
      <c r="E7" s="177"/>
      <c r="F7" s="177"/>
      <c r="G7" s="23"/>
      <c r="H7" s="178" t="s">
        <v>125</v>
      </c>
      <c r="I7" s="177"/>
      <c r="J7" s="177"/>
    </row>
    <row r="8" spans="1:16" s="4" customFormat="1" ht="22.5" customHeight="1">
      <c r="A8" s="48"/>
      <c r="B8" s="86" t="s">
        <v>6</v>
      </c>
      <c r="C8" s="2"/>
      <c r="D8" s="76">
        <v>2563</v>
      </c>
      <c r="E8" s="2"/>
      <c r="F8" s="76">
        <v>2562</v>
      </c>
      <c r="G8" s="6"/>
      <c r="H8" s="76">
        <v>2563</v>
      </c>
      <c r="I8" s="2"/>
      <c r="J8" s="76">
        <v>2562</v>
      </c>
    </row>
    <row r="9" spans="1:16" s="4" customFormat="1" ht="22.5" customHeight="1">
      <c r="A9" s="24"/>
      <c r="B9" s="2"/>
      <c r="C9" s="2"/>
      <c r="D9" s="179" t="s">
        <v>7</v>
      </c>
      <c r="E9" s="179"/>
      <c r="F9" s="179"/>
      <c r="G9" s="179"/>
      <c r="H9" s="179"/>
      <c r="I9" s="179"/>
      <c r="J9" s="179"/>
    </row>
    <row r="10" spans="1:16" s="4" customFormat="1" ht="22.5" customHeight="1">
      <c r="A10" s="64" t="s">
        <v>42</v>
      </c>
      <c r="B10" s="22"/>
      <c r="C10" s="22"/>
      <c r="D10" s="22"/>
      <c r="E10" s="22"/>
      <c r="F10" s="22"/>
      <c r="G10" s="11"/>
    </row>
    <row r="11" spans="1:16" s="4" customFormat="1" ht="22.5" customHeight="1">
      <c r="A11" s="12" t="s">
        <v>43</v>
      </c>
      <c r="B11" s="8">
        <v>8</v>
      </c>
      <c r="C11" s="8"/>
      <c r="D11" s="18">
        <v>1194605</v>
      </c>
      <c r="E11" s="8"/>
      <c r="F11" s="18">
        <v>1250982</v>
      </c>
      <c r="G11" s="18"/>
      <c r="H11" s="18">
        <v>1194605</v>
      </c>
      <c r="I11" s="18"/>
      <c r="J11" s="18">
        <v>1250982</v>
      </c>
      <c r="M11" s="72"/>
      <c r="N11" s="18"/>
      <c r="O11" s="17"/>
      <c r="P11" s="78"/>
    </row>
    <row r="12" spans="1:16" s="4" customFormat="1" ht="22.5" customHeight="1">
      <c r="A12" s="4" t="s">
        <v>44</v>
      </c>
      <c r="B12" s="8"/>
      <c r="C12" s="8"/>
      <c r="D12" s="18">
        <v>16990</v>
      </c>
      <c r="E12" s="8"/>
      <c r="F12" s="18">
        <v>4313</v>
      </c>
      <c r="G12" s="18"/>
      <c r="H12" s="18">
        <v>16979</v>
      </c>
      <c r="I12" s="18"/>
      <c r="J12" s="18">
        <v>4300</v>
      </c>
      <c r="K12" s="78"/>
      <c r="M12" s="72"/>
      <c r="N12" s="18"/>
      <c r="O12" s="17"/>
      <c r="P12" s="18"/>
    </row>
    <row r="13" spans="1:16" s="4" customFormat="1" ht="22.5" customHeight="1">
      <c r="A13" s="5" t="s">
        <v>45</v>
      </c>
      <c r="B13" s="22"/>
      <c r="C13" s="22"/>
      <c r="D13" s="79">
        <f>SUM(D11:D12)</f>
        <v>1211595</v>
      </c>
      <c r="E13" s="22"/>
      <c r="F13" s="79">
        <f>SUM(F11:F12)</f>
        <v>1255295</v>
      </c>
      <c r="G13" s="18"/>
      <c r="H13" s="79">
        <f>SUM(H11:H12)</f>
        <v>1211584</v>
      </c>
      <c r="I13" s="18"/>
      <c r="J13" s="79">
        <f>SUM(J11:J12)</f>
        <v>1255282</v>
      </c>
      <c r="M13" s="72"/>
      <c r="O13" s="17"/>
    </row>
    <row r="14" spans="1:16" s="4" customFormat="1" ht="12" customHeight="1">
      <c r="B14" s="8"/>
      <c r="C14" s="8"/>
      <c r="D14" s="8"/>
      <c r="E14" s="8"/>
      <c r="F14" s="8"/>
      <c r="G14" s="134"/>
      <c r="H14" s="18"/>
      <c r="I14" s="134"/>
      <c r="J14" s="18"/>
      <c r="M14" s="72"/>
      <c r="O14" s="17"/>
    </row>
    <row r="15" spans="1:16" s="4" customFormat="1" ht="22.5" customHeight="1">
      <c r="A15" s="64" t="s">
        <v>46</v>
      </c>
      <c r="B15" s="22"/>
      <c r="C15" s="22"/>
      <c r="D15" s="22"/>
      <c r="E15" s="22"/>
      <c r="F15" s="22"/>
      <c r="G15" s="134"/>
      <c r="H15" s="66"/>
      <c r="I15" s="134"/>
      <c r="J15" s="66"/>
      <c r="M15" s="72"/>
      <c r="O15" s="17"/>
    </row>
    <row r="16" spans="1:16" s="4" customFormat="1" ht="22.5" customHeight="1">
      <c r="A16" s="12" t="s">
        <v>47</v>
      </c>
      <c r="B16" s="8"/>
      <c r="C16" s="8"/>
      <c r="D16" s="18">
        <v>825808</v>
      </c>
      <c r="E16" s="8"/>
      <c r="F16" s="18">
        <v>926922</v>
      </c>
      <c r="G16" s="18"/>
      <c r="H16" s="18">
        <v>832485</v>
      </c>
      <c r="I16" s="18"/>
      <c r="J16" s="18">
        <v>934905</v>
      </c>
      <c r="M16" s="72"/>
      <c r="N16" s="18"/>
      <c r="O16" s="17"/>
      <c r="P16" s="18"/>
    </row>
    <row r="17" spans="1:16" s="4" customFormat="1" ht="22.5" customHeight="1">
      <c r="A17" s="12" t="s">
        <v>116</v>
      </c>
      <c r="B17" s="8"/>
      <c r="C17" s="8"/>
      <c r="D17" s="18">
        <v>27719</v>
      </c>
      <c r="E17" s="8"/>
      <c r="F17" s="18">
        <v>31604</v>
      </c>
      <c r="G17" s="18"/>
      <c r="H17" s="18">
        <v>27718</v>
      </c>
      <c r="I17" s="18"/>
      <c r="J17" s="18">
        <v>31603</v>
      </c>
      <c r="M17" s="72"/>
      <c r="N17" s="18"/>
      <c r="O17" s="17"/>
      <c r="P17" s="18"/>
    </row>
    <row r="18" spans="1:16" s="4" customFormat="1" ht="22.5" customHeight="1">
      <c r="A18" s="12" t="s">
        <v>48</v>
      </c>
      <c r="B18" s="8"/>
      <c r="C18" s="8"/>
      <c r="D18" s="18">
        <v>129239</v>
      </c>
      <c r="E18" s="8"/>
      <c r="F18" s="18">
        <v>131776</v>
      </c>
      <c r="G18" s="18"/>
      <c r="H18" s="18">
        <v>125988</v>
      </c>
      <c r="I18" s="18"/>
      <c r="J18" s="18">
        <v>129517</v>
      </c>
      <c r="M18" s="72"/>
      <c r="N18" s="18"/>
      <c r="O18" s="17"/>
      <c r="P18" s="18"/>
    </row>
    <row r="19" spans="1:16" s="4" customFormat="1" ht="22.5" customHeight="1">
      <c r="A19" s="12" t="s">
        <v>49</v>
      </c>
      <c r="B19" s="8"/>
      <c r="C19" s="8"/>
      <c r="D19" s="18">
        <v>1863</v>
      </c>
      <c r="E19" s="8"/>
      <c r="F19" s="18">
        <v>1365</v>
      </c>
      <c r="G19" s="18"/>
      <c r="H19" s="18">
        <v>1863</v>
      </c>
      <c r="I19" s="18"/>
      <c r="J19" s="18">
        <v>1365</v>
      </c>
      <c r="M19" s="72"/>
      <c r="N19" s="18"/>
      <c r="O19" s="17"/>
      <c r="P19" s="18"/>
    </row>
    <row r="20" spans="1:16" s="4" customFormat="1" ht="22.5" customHeight="1">
      <c r="A20" s="5" t="s">
        <v>50</v>
      </c>
      <c r="B20" s="22"/>
      <c r="C20" s="22"/>
      <c r="D20" s="79">
        <f>SUM(D16:D19)</f>
        <v>984629</v>
      </c>
      <c r="E20" s="22"/>
      <c r="F20" s="79">
        <f>SUM(F16:F19)</f>
        <v>1091667</v>
      </c>
      <c r="G20" s="18"/>
      <c r="H20" s="79">
        <f>SUM(H16:H19)</f>
        <v>988054</v>
      </c>
      <c r="I20" s="18"/>
      <c r="J20" s="79">
        <f>SUM(J16:J19)</f>
        <v>1097390</v>
      </c>
      <c r="M20" s="72"/>
      <c r="O20" s="17"/>
    </row>
    <row r="21" spans="1:16" s="4" customFormat="1" ht="12" customHeight="1">
      <c r="A21" s="5"/>
      <c r="B21" s="22"/>
      <c r="C21" s="22"/>
      <c r="D21" s="68"/>
      <c r="E21" s="22"/>
      <c r="F21" s="68"/>
      <c r="G21" s="18"/>
      <c r="H21" s="68"/>
      <c r="I21" s="18"/>
      <c r="J21" s="68"/>
      <c r="M21" s="72"/>
      <c r="O21" s="17"/>
    </row>
    <row r="22" spans="1:16" s="4" customFormat="1" ht="22.5" customHeight="1">
      <c r="A22" s="15" t="s">
        <v>51</v>
      </c>
      <c r="B22" s="8"/>
      <c r="C22" s="8"/>
      <c r="D22" s="66">
        <f>D13-D20</f>
        <v>226966</v>
      </c>
      <c r="E22" s="8"/>
      <c r="F22" s="66">
        <f>F13-F20</f>
        <v>163628</v>
      </c>
      <c r="G22" s="18"/>
      <c r="H22" s="66">
        <f>H13-H20</f>
        <v>223530</v>
      </c>
      <c r="I22" s="18"/>
      <c r="J22" s="66">
        <f>J13-J20</f>
        <v>157892</v>
      </c>
      <c r="M22" s="72"/>
      <c r="O22" s="17"/>
    </row>
    <row r="23" spans="1:16" s="4" customFormat="1" ht="22.5" customHeight="1">
      <c r="A23" s="12" t="s">
        <v>52</v>
      </c>
      <c r="B23" s="8">
        <v>9</v>
      </c>
      <c r="C23" s="8"/>
      <c r="D23" s="18">
        <v>-44376</v>
      </c>
      <c r="E23" s="8"/>
      <c r="F23" s="18">
        <v>-31574</v>
      </c>
      <c r="G23" s="18"/>
      <c r="H23" s="18">
        <v>-44416</v>
      </c>
      <c r="I23" s="18"/>
      <c r="J23" s="18">
        <v>-31636</v>
      </c>
      <c r="M23" s="72"/>
      <c r="N23" s="18"/>
      <c r="O23" s="17"/>
      <c r="P23" s="18"/>
    </row>
    <row r="24" spans="1:16" s="4" customFormat="1" ht="22.5" customHeight="1">
      <c r="A24" s="15" t="s">
        <v>92</v>
      </c>
      <c r="B24" s="8"/>
      <c r="C24" s="8"/>
      <c r="D24" s="79">
        <f>+D22+D23</f>
        <v>182590</v>
      </c>
      <c r="E24" s="8"/>
      <c r="F24" s="79">
        <f>+F22+F23</f>
        <v>132054</v>
      </c>
      <c r="G24" s="18"/>
      <c r="H24" s="79">
        <f>+H22+H23</f>
        <v>179114</v>
      </c>
      <c r="I24" s="18"/>
      <c r="J24" s="79">
        <f>+J22+J23</f>
        <v>126256</v>
      </c>
      <c r="M24" s="72"/>
      <c r="O24" s="17"/>
    </row>
    <row r="25" spans="1:16" s="4" customFormat="1" ht="12" customHeight="1">
      <c r="A25" s="15"/>
      <c r="B25" s="8"/>
      <c r="C25" s="8"/>
      <c r="D25" s="8"/>
      <c r="E25" s="8"/>
      <c r="F25" s="8"/>
      <c r="G25" s="14"/>
      <c r="H25" s="13"/>
      <c r="I25" s="14"/>
      <c r="J25" s="13"/>
      <c r="M25" s="72"/>
      <c r="O25" s="17"/>
    </row>
    <row r="26" spans="1:16" s="4" customFormat="1" ht="22.5" customHeight="1">
      <c r="A26" s="15" t="s">
        <v>54</v>
      </c>
      <c r="B26" s="8"/>
      <c r="C26" s="8"/>
      <c r="D26" s="8"/>
      <c r="E26" s="8"/>
      <c r="F26" s="8"/>
      <c r="G26" s="14"/>
      <c r="H26" s="13"/>
      <c r="I26" s="14"/>
      <c r="J26" s="13"/>
      <c r="M26" s="72"/>
      <c r="O26" s="17"/>
    </row>
    <row r="27" spans="1:16" s="4" customFormat="1" ht="22.5" customHeight="1">
      <c r="A27" s="24" t="s">
        <v>136</v>
      </c>
      <c r="B27" s="8"/>
      <c r="C27" s="8"/>
      <c r="D27" s="8"/>
      <c r="E27" s="8"/>
      <c r="F27" s="8"/>
      <c r="G27" s="14"/>
      <c r="H27" s="13"/>
      <c r="I27" s="14"/>
      <c r="J27" s="13"/>
      <c r="M27" s="72"/>
      <c r="O27" s="17"/>
    </row>
    <row r="28" spans="1:16" s="5" customFormat="1" ht="22.5" customHeight="1">
      <c r="A28" s="64" t="s">
        <v>135</v>
      </c>
      <c r="B28" s="8"/>
      <c r="C28" s="22"/>
      <c r="D28" s="126"/>
      <c r="E28" s="22"/>
      <c r="F28" s="126"/>
      <c r="G28" s="16"/>
      <c r="H28" s="126"/>
      <c r="I28" s="16"/>
      <c r="J28" s="126"/>
      <c r="M28" s="72"/>
    </row>
    <row r="29" spans="1:16" s="5" customFormat="1" ht="22.5" customHeight="1">
      <c r="A29" s="12" t="s">
        <v>137</v>
      </c>
      <c r="B29" s="8"/>
      <c r="C29" s="22"/>
      <c r="D29" s="126"/>
      <c r="E29" s="22"/>
      <c r="F29" s="126"/>
      <c r="G29" s="16"/>
      <c r="H29" s="126"/>
      <c r="I29" s="16"/>
      <c r="J29" s="126"/>
      <c r="M29" s="72"/>
    </row>
    <row r="30" spans="1:16" s="5" customFormat="1" ht="22.5" customHeight="1">
      <c r="A30" s="12" t="s">
        <v>138</v>
      </c>
      <c r="B30" s="8"/>
      <c r="C30" s="22"/>
      <c r="D30" s="127">
        <v>0</v>
      </c>
      <c r="E30" s="8"/>
      <c r="F30" s="127">
        <v>5903</v>
      </c>
      <c r="G30" s="133"/>
      <c r="H30" s="137">
        <v>0</v>
      </c>
      <c r="I30" s="133"/>
      <c r="J30" s="137">
        <v>5915</v>
      </c>
      <c r="M30" s="72"/>
    </row>
    <row r="31" spans="1:16" s="5" customFormat="1" ht="12" customHeight="1">
      <c r="A31" s="12"/>
      <c r="B31" s="8"/>
      <c r="C31" s="22"/>
      <c r="D31" s="132"/>
      <c r="E31" s="86"/>
      <c r="F31" s="132"/>
      <c r="G31" s="133"/>
      <c r="H31" s="132"/>
      <c r="I31" s="133"/>
      <c r="J31" s="132"/>
      <c r="M31" s="72"/>
    </row>
    <row r="32" spans="1:16" s="5" customFormat="1" ht="22.5" customHeight="1" thickBot="1">
      <c r="A32" s="5" t="s">
        <v>55</v>
      </c>
      <c r="B32" s="8"/>
      <c r="C32" s="22"/>
      <c r="D32" s="81">
        <f>(D24+D30)</f>
        <v>182590</v>
      </c>
      <c r="E32" s="22"/>
      <c r="F32" s="81">
        <f>(F24+F30)</f>
        <v>137957</v>
      </c>
      <c r="G32" s="13"/>
      <c r="H32" s="81">
        <f>(H24+H30)</f>
        <v>179114</v>
      </c>
      <c r="I32" s="13"/>
      <c r="J32" s="81">
        <f>(J24+J30)</f>
        <v>132171</v>
      </c>
      <c r="M32" s="72"/>
    </row>
    <row r="33" spans="1:13" s="4" customFormat="1" ht="12" customHeight="1" thickTop="1">
      <c r="B33" s="8"/>
      <c r="C33" s="22"/>
      <c r="D33" s="89"/>
      <c r="E33" s="22"/>
      <c r="F33" s="89"/>
      <c r="G33" s="11"/>
      <c r="H33" s="18"/>
      <c r="I33" s="11"/>
      <c r="J33" s="18"/>
    </row>
    <row r="34" spans="1:13" s="4" customFormat="1" ht="22.5" customHeight="1">
      <c r="A34" s="15" t="s">
        <v>118</v>
      </c>
      <c r="B34" s="8"/>
      <c r="C34" s="8"/>
      <c r="D34" s="8"/>
      <c r="E34" s="8"/>
      <c r="F34" s="8"/>
      <c r="G34" s="80"/>
      <c r="H34" s="68"/>
      <c r="I34" s="80"/>
      <c r="J34" s="68"/>
      <c r="M34" s="18"/>
    </row>
    <row r="35" spans="1:13" s="4" customFormat="1" ht="22.5" customHeight="1" thickBot="1">
      <c r="A35" s="12" t="s">
        <v>56</v>
      </c>
      <c r="B35" s="2"/>
      <c r="C35" s="2"/>
      <c r="D35" s="71">
        <v>0.2</v>
      </c>
      <c r="E35" s="2"/>
      <c r="F35" s="71">
        <v>0.14000000000000001</v>
      </c>
      <c r="H35" s="71">
        <v>0.2</v>
      </c>
      <c r="J35" s="71">
        <v>0.13</v>
      </c>
    </row>
    <row r="36" spans="1:13" s="4" customFormat="1" ht="22.5" customHeight="1" thickTop="1">
      <c r="A36" s="12"/>
      <c r="B36" s="2"/>
      <c r="C36" s="2"/>
      <c r="D36" s="50"/>
      <c r="E36" s="2"/>
      <c r="F36" s="50"/>
      <c r="H36" s="50"/>
      <c r="J36" s="50"/>
    </row>
    <row r="37" spans="1:13" s="4" customFormat="1" ht="22.5" customHeight="1">
      <c r="A37" s="48" t="s">
        <v>0</v>
      </c>
      <c r="B37" s="2"/>
      <c r="C37" s="2"/>
      <c r="D37" s="2"/>
      <c r="E37" s="2"/>
      <c r="F37" s="2"/>
    </row>
    <row r="38" spans="1:13" s="4" customFormat="1" ht="22.5" customHeight="1">
      <c r="A38" s="19" t="s">
        <v>41</v>
      </c>
      <c r="B38" s="2"/>
      <c r="C38" s="2"/>
      <c r="D38" s="2"/>
      <c r="E38" s="2"/>
      <c r="F38" s="2"/>
      <c r="G38" s="5"/>
    </row>
    <row r="39" spans="1:13" s="4" customFormat="1" ht="12.75" customHeight="1">
      <c r="A39" s="20"/>
      <c r="B39" s="21"/>
      <c r="C39" s="21"/>
      <c r="D39" s="21"/>
      <c r="E39" s="21"/>
      <c r="F39" s="21"/>
      <c r="G39" s="22"/>
    </row>
    <row r="40" spans="1:13" s="4" customFormat="1" ht="22.5" customHeight="1">
      <c r="A40" s="20"/>
      <c r="B40" s="21"/>
      <c r="C40" s="21"/>
      <c r="D40" s="175" t="s">
        <v>2</v>
      </c>
      <c r="E40" s="175"/>
      <c r="F40" s="175"/>
      <c r="G40" s="5"/>
      <c r="H40" s="175" t="s">
        <v>3</v>
      </c>
      <c r="I40" s="175"/>
      <c r="J40" s="175"/>
    </row>
    <row r="41" spans="1:13" s="4" customFormat="1" ht="22.5" customHeight="1">
      <c r="A41" s="20"/>
      <c r="B41" s="21"/>
      <c r="C41" s="21"/>
      <c r="D41" s="176" t="s">
        <v>90</v>
      </c>
      <c r="E41" s="176"/>
      <c r="F41" s="176"/>
      <c r="G41" s="6"/>
      <c r="H41" s="176" t="s">
        <v>90</v>
      </c>
      <c r="I41" s="176"/>
      <c r="J41" s="176"/>
    </row>
    <row r="42" spans="1:13" s="4" customFormat="1" ht="22.5" customHeight="1">
      <c r="A42" s="48"/>
      <c r="B42" s="2"/>
      <c r="C42" s="2"/>
      <c r="D42" s="177" t="s">
        <v>126</v>
      </c>
      <c r="E42" s="177"/>
      <c r="F42" s="177"/>
      <c r="G42" s="23"/>
      <c r="H42" s="177" t="s">
        <v>126</v>
      </c>
      <c r="I42" s="177"/>
      <c r="J42" s="177"/>
    </row>
    <row r="43" spans="1:13" s="4" customFormat="1" ht="22.5" customHeight="1">
      <c r="A43" s="48"/>
      <c r="B43" s="2"/>
      <c r="C43" s="2"/>
      <c r="D43" s="178" t="s">
        <v>125</v>
      </c>
      <c r="E43" s="177"/>
      <c r="F43" s="177"/>
      <c r="G43" s="23"/>
      <c r="H43" s="178" t="s">
        <v>125</v>
      </c>
      <c r="I43" s="177"/>
      <c r="J43" s="177"/>
    </row>
    <row r="44" spans="1:13" s="4" customFormat="1" ht="22.5" customHeight="1">
      <c r="A44" s="48"/>
      <c r="B44" s="86" t="s">
        <v>6</v>
      </c>
      <c r="C44" s="2"/>
      <c r="D44" s="76">
        <v>2563</v>
      </c>
      <c r="E44" s="2"/>
      <c r="F44" s="76">
        <v>2562</v>
      </c>
      <c r="G44" s="6"/>
      <c r="H44" s="76">
        <v>2563</v>
      </c>
      <c r="I44" s="2"/>
      <c r="J44" s="76">
        <v>2562</v>
      </c>
    </row>
    <row r="45" spans="1:13" s="4" customFormat="1" ht="22.5" customHeight="1">
      <c r="A45" s="24"/>
      <c r="B45" s="2"/>
      <c r="C45" s="2"/>
      <c r="D45" s="179" t="s">
        <v>7</v>
      </c>
      <c r="E45" s="179"/>
      <c r="F45" s="179"/>
      <c r="G45" s="179"/>
      <c r="H45" s="179"/>
      <c r="I45" s="179"/>
      <c r="J45" s="179"/>
    </row>
    <row r="46" spans="1:13" s="4" customFormat="1" ht="22.5" customHeight="1">
      <c r="A46" s="64" t="s">
        <v>42</v>
      </c>
      <c r="B46" s="22"/>
      <c r="C46" s="22"/>
      <c r="D46" s="22"/>
      <c r="E46" s="22"/>
      <c r="F46" s="22"/>
      <c r="G46" s="11"/>
    </row>
    <row r="47" spans="1:13" s="4" customFormat="1" ht="22.5" customHeight="1">
      <c r="A47" s="12" t="s">
        <v>43</v>
      </c>
      <c r="B47" s="8">
        <v>8</v>
      </c>
      <c r="C47" s="8"/>
      <c r="D47" s="18">
        <v>2428115</v>
      </c>
      <c r="E47" s="8"/>
      <c r="F47" s="18">
        <v>2580165</v>
      </c>
      <c r="G47" s="18"/>
      <c r="H47" s="18">
        <v>2428115</v>
      </c>
      <c r="I47" s="18"/>
      <c r="J47" s="18">
        <v>2580165</v>
      </c>
      <c r="M47" s="72"/>
    </row>
    <row r="48" spans="1:13" s="4" customFormat="1" ht="22.5" customHeight="1">
      <c r="A48" s="4" t="s">
        <v>44</v>
      </c>
      <c r="B48" s="8"/>
      <c r="C48" s="8"/>
      <c r="D48" s="18">
        <v>20699</v>
      </c>
      <c r="E48" s="8"/>
      <c r="F48" s="18">
        <v>69857</v>
      </c>
      <c r="G48" s="18"/>
      <c r="H48" s="18">
        <v>20671</v>
      </c>
      <c r="I48" s="18"/>
      <c r="J48" s="18">
        <v>69795</v>
      </c>
      <c r="K48" s="78"/>
      <c r="M48" s="72"/>
    </row>
    <row r="49" spans="1:13" s="4" customFormat="1" ht="22.5" customHeight="1">
      <c r="A49" s="5" t="s">
        <v>45</v>
      </c>
      <c r="B49" s="22"/>
      <c r="C49" s="22"/>
      <c r="D49" s="79">
        <f>SUM(D47:D48)</f>
        <v>2448814</v>
      </c>
      <c r="E49" s="22"/>
      <c r="F49" s="79">
        <f>SUM(F47:F48)</f>
        <v>2650022</v>
      </c>
      <c r="G49" s="18"/>
      <c r="H49" s="79">
        <f>SUM(H47:H48)</f>
        <v>2448786</v>
      </c>
      <c r="I49" s="18"/>
      <c r="J49" s="79">
        <f>SUM(J47:J48)</f>
        <v>2649960</v>
      </c>
      <c r="M49" s="72"/>
    </row>
    <row r="50" spans="1:13" s="4" customFormat="1" ht="17" customHeight="1">
      <c r="B50" s="8"/>
      <c r="C50" s="8"/>
      <c r="D50" s="8"/>
      <c r="E50" s="8"/>
      <c r="F50" s="8"/>
      <c r="G50" s="134"/>
      <c r="H50" s="18"/>
      <c r="I50" s="134"/>
      <c r="J50" s="18"/>
      <c r="M50" s="72"/>
    </row>
    <row r="51" spans="1:13" s="4" customFormat="1" ht="22.5" customHeight="1">
      <c r="A51" s="64" t="s">
        <v>46</v>
      </c>
      <c r="B51" s="22"/>
      <c r="C51" s="22"/>
      <c r="D51" s="22"/>
      <c r="E51" s="22"/>
      <c r="F51" s="22"/>
      <c r="G51" s="134"/>
      <c r="H51" s="66"/>
      <c r="I51" s="134"/>
      <c r="J51" s="66"/>
      <c r="M51" s="72"/>
    </row>
    <row r="52" spans="1:13" s="4" customFormat="1" ht="22.5" customHeight="1">
      <c r="A52" s="12" t="s">
        <v>47</v>
      </c>
      <c r="B52" s="8"/>
      <c r="C52" s="8"/>
      <c r="D52" s="18">
        <v>1692959</v>
      </c>
      <c r="E52" s="8"/>
      <c r="F52" s="18">
        <v>1900375</v>
      </c>
      <c r="G52" s="18"/>
      <c r="H52" s="18">
        <v>1703842</v>
      </c>
      <c r="I52" s="18"/>
      <c r="J52" s="18">
        <v>1912903</v>
      </c>
      <c r="M52" s="72"/>
    </row>
    <row r="53" spans="1:13" s="4" customFormat="1" ht="22.5" customHeight="1">
      <c r="A53" s="12" t="s">
        <v>116</v>
      </c>
      <c r="B53" s="8"/>
      <c r="C53" s="8"/>
      <c r="D53" s="18">
        <v>63069</v>
      </c>
      <c r="E53" s="8"/>
      <c r="F53" s="18">
        <v>60951</v>
      </c>
      <c r="G53" s="18"/>
      <c r="H53" s="18">
        <v>63066</v>
      </c>
      <c r="I53" s="18"/>
      <c r="J53" s="18">
        <v>60949</v>
      </c>
      <c r="M53" s="72"/>
    </row>
    <row r="54" spans="1:13" s="4" customFormat="1" ht="22.5" customHeight="1">
      <c r="A54" s="12" t="s">
        <v>48</v>
      </c>
      <c r="B54" s="8"/>
      <c r="C54" s="8"/>
      <c r="D54" s="18">
        <v>252791</v>
      </c>
      <c r="E54" s="8"/>
      <c r="F54" s="18">
        <v>257070</v>
      </c>
      <c r="G54" s="18"/>
      <c r="H54" s="18">
        <v>246708</v>
      </c>
      <c r="I54" s="18"/>
      <c r="J54" s="18">
        <v>252623</v>
      </c>
      <c r="M54" s="72"/>
    </row>
    <row r="55" spans="1:13" s="4" customFormat="1" ht="22.5" customHeight="1">
      <c r="A55" s="12" t="s">
        <v>49</v>
      </c>
      <c r="B55" s="8"/>
      <c r="C55" s="8"/>
      <c r="D55" s="18">
        <v>3262</v>
      </c>
      <c r="E55" s="8"/>
      <c r="F55" s="18">
        <v>3529</v>
      </c>
      <c r="G55" s="18"/>
      <c r="H55" s="18">
        <v>3262</v>
      </c>
      <c r="I55" s="18"/>
      <c r="J55" s="18">
        <v>3529</v>
      </c>
      <c r="M55" s="72"/>
    </row>
    <row r="56" spans="1:13" s="4" customFormat="1" ht="22.5" customHeight="1">
      <c r="A56" s="5" t="s">
        <v>50</v>
      </c>
      <c r="B56" s="22"/>
      <c r="C56" s="22"/>
      <c r="D56" s="79">
        <f>SUM(D52:D55)</f>
        <v>2012081</v>
      </c>
      <c r="E56" s="22"/>
      <c r="F56" s="79">
        <f>SUM(F52:F55)</f>
        <v>2221925</v>
      </c>
      <c r="G56" s="18"/>
      <c r="H56" s="79">
        <f>SUM(H52:H55)</f>
        <v>2016878</v>
      </c>
      <c r="I56" s="18"/>
      <c r="J56" s="79">
        <f>SUM(J52:J55)</f>
        <v>2230004</v>
      </c>
      <c r="M56" s="72"/>
    </row>
    <row r="57" spans="1:13" s="4" customFormat="1" ht="17" customHeight="1">
      <c r="A57" s="5"/>
      <c r="B57" s="22"/>
      <c r="C57" s="22"/>
      <c r="D57" s="68"/>
      <c r="E57" s="22"/>
      <c r="F57" s="68"/>
      <c r="G57" s="18"/>
      <c r="H57" s="68"/>
      <c r="I57" s="18"/>
      <c r="J57" s="68"/>
      <c r="M57" s="72"/>
    </row>
    <row r="58" spans="1:13" s="4" customFormat="1" ht="22.5" customHeight="1">
      <c r="A58" s="15" t="s">
        <v>51</v>
      </c>
      <c r="B58" s="8"/>
      <c r="C58" s="8"/>
      <c r="D58" s="66">
        <f>D49-D56</f>
        <v>436733</v>
      </c>
      <c r="E58" s="8"/>
      <c r="F58" s="66">
        <f>F49-F56</f>
        <v>428097</v>
      </c>
      <c r="G58" s="18"/>
      <c r="H58" s="66">
        <f>H49-H56</f>
        <v>431908</v>
      </c>
      <c r="I58" s="18"/>
      <c r="J58" s="66">
        <f>J49-J56</f>
        <v>419956</v>
      </c>
      <c r="M58" s="72"/>
    </row>
    <row r="59" spans="1:13" s="4" customFormat="1" ht="22.5" customHeight="1">
      <c r="A59" s="12" t="s">
        <v>52</v>
      </c>
      <c r="B59" s="8">
        <v>9</v>
      </c>
      <c r="C59" s="8"/>
      <c r="D59" s="18">
        <v>-85942</v>
      </c>
      <c r="E59" s="8"/>
      <c r="F59" s="18">
        <v>-84116</v>
      </c>
      <c r="G59" s="18"/>
      <c r="H59" s="18">
        <v>-86078</v>
      </c>
      <c r="I59" s="18"/>
      <c r="J59" s="18">
        <v>-84173</v>
      </c>
      <c r="M59" s="72"/>
    </row>
    <row r="60" spans="1:13" s="4" customFormat="1" ht="22.5" customHeight="1">
      <c r="A60" s="15" t="s">
        <v>92</v>
      </c>
      <c r="B60" s="8"/>
      <c r="C60" s="8"/>
      <c r="D60" s="79">
        <f>+D58+D59</f>
        <v>350791</v>
      </c>
      <c r="E60" s="8"/>
      <c r="F60" s="79">
        <f>+F58+F59</f>
        <v>343981</v>
      </c>
      <c r="G60" s="18"/>
      <c r="H60" s="79">
        <f>+H58+H59</f>
        <v>345830</v>
      </c>
      <c r="I60" s="18"/>
      <c r="J60" s="79">
        <f>+J58+J59</f>
        <v>335783</v>
      </c>
      <c r="M60" s="72"/>
    </row>
    <row r="61" spans="1:13" s="4" customFormat="1" ht="17" customHeight="1">
      <c r="A61" s="15"/>
      <c r="B61" s="8"/>
      <c r="C61" s="8"/>
      <c r="D61" s="8"/>
      <c r="E61" s="8"/>
      <c r="F61" s="8"/>
      <c r="G61" s="14"/>
      <c r="H61" s="13"/>
      <c r="I61" s="14"/>
      <c r="J61" s="13"/>
      <c r="M61" s="72"/>
    </row>
    <row r="62" spans="1:13" s="4" customFormat="1" ht="22.5" customHeight="1">
      <c r="A62" s="15" t="s">
        <v>54</v>
      </c>
      <c r="B62" s="8"/>
      <c r="C62" s="8"/>
      <c r="D62" s="8"/>
      <c r="E62" s="8"/>
      <c r="F62" s="8"/>
      <c r="G62" s="14"/>
      <c r="H62" s="13"/>
      <c r="I62" s="14"/>
      <c r="J62" s="13"/>
      <c r="M62" s="72"/>
    </row>
    <row r="63" spans="1:13" s="4" customFormat="1" ht="22.5" customHeight="1">
      <c r="A63" s="24" t="s">
        <v>136</v>
      </c>
      <c r="B63" s="8"/>
      <c r="C63" s="8"/>
      <c r="D63" s="8"/>
      <c r="E63" s="8"/>
      <c r="F63" s="8"/>
      <c r="G63" s="14"/>
      <c r="H63" s="13"/>
      <c r="I63" s="14"/>
      <c r="J63" s="13"/>
      <c r="M63" s="72"/>
    </row>
    <row r="64" spans="1:13" s="5" customFormat="1" ht="22.5" customHeight="1">
      <c r="A64" s="64" t="s">
        <v>135</v>
      </c>
      <c r="B64" s="22"/>
      <c r="C64" s="22"/>
      <c r="D64" s="126"/>
      <c r="E64" s="22"/>
      <c r="F64" s="126"/>
      <c r="G64" s="16"/>
      <c r="H64" s="126"/>
      <c r="I64" s="16"/>
      <c r="J64" s="126"/>
      <c r="M64" s="136"/>
    </row>
    <row r="65" spans="1:13" s="5" customFormat="1" ht="22.5" customHeight="1">
      <c r="A65" s="12" t="s">
        <v>137</v>
      </c>
      <c r="B65" s="22"/>
      <c r="C65" s="22"/>
      <c r="D65" s="126"/>
      <c r="E65" s="22"/>
      <c r="F65" s="126"/>
      <c r="G65" s="16"/>
      <c r="H65" s="126"/>
      <c r="I65" s="16"/>
      <c r="J65" s="126"/>
      <c r="M65" s="136"/>
    </row>
    <row r="66" spans="1:13" s="5" customFormat="1" ht="22.5" customHeight="1">
      <c r="A66" s="12" t="s">
        <v>138</v>
      </c>
      <c r="B66" s="22"/>
      <c r="C66" s="22"/>
      <c r="D66" s="137">
        <v>0</v>
      </c>
      <c r="E66" s="8"/>
      <c r="F66" s="137">
        <v>5903</v>
      </c>
      <c r="G66" s="133"/>
      <c r="H66" s="137">
        <v>0</v>
      </c>
      <c r="I66" s="133"/>
      <c r="J66" s="137">
        <v>5915</v>
      </c>
      <c r="M66" s="136"/>
    </row>
    <row r="67" spans="1:13" s="5" customFormat="1" ht="17" customHeight="1">
      <c r="B67" s="22"/>
      <c r="C67" s="22"/>
      <c r="D67" s="126"/>
      <c r="E67" s="89"/>
      <c r="F67" s="126"/>
      <c r="G67" s="16"/>
      <c r="H67" s="126"/>
      <c r="I67" s="16"/>
      <c r="J67" s="126"/>
      <c r="M67" s="136"/>
    </row>
    <row r="68" spans="1:13" s="5" customFormat="1" ht="22.5" customHeight="1" thickBot="1">
      <c r="A68" s="5" t="s">
        <v>55</v>
      </c>
      <c r="B68" s="8"/>
      <c r="C68" s="22"/>
      <c r="D68" s="81">
        <f>(D60+D66)</f>
        <v>350791</v>
      </c>
      <c r="E68" s="22"/>
      <c r="F68" s="81">
        <f>(F60+F66)</f>
        <v>349884</v>
      </c>
      <c r="G68" s="13"/>
      <c r="H68" s="81">
        <f>(H60+H66)</f>
        <v>345830</v>
      </c>
      <c r="I68" s="13"/>
      <c r="J68" s="81">
        <f>(J60+J66)</f>
        <v>341698</v>
      </c>
      <c r="M68" s="72"/>
    </row>
    <row r="69" spans="1:13" s="4" customFormat="1" ht="17" customHeight="1" thickTop="1">
      <c r="B69" s="8"/>
      <c r="C69" s="22"/>
      <c r="D69" s="89"/>
      <c r="E69" s="22"/>
      <c r="F69" s="89"/>
      <c r="G69" s="11"/>
      <c r="H69" s="18"/>
      <c r="I69" s="11"/>
      <c r="J69" s="18"/>
    </row>
    <row r="70" spans="1:13" s="4" customFormat="1" ht="22.5" customHeight="1">
      <c r="A70" s="15" t="s">
        <v>118</v>
      </c>
      <c r="B70" s="8"/>
      <c r="C70" s="8"/>
      <c r="D70" s="8"/>
      <c r="E70" s="8"/>
      <c r="F70" s="8"/>
      <c r="G70" s="80"/>
      <c r="H70" s="68"/>
      <c r="I70" s="80"/>
      <c r="J70" s="68"/>
    </row>
    <row r="71" spans="1:13" s="4" customFormat="1" ht="22.5" customHeight="1" thickBot="1">
      <c r="A71" s="12" t="s">
        <v>56</v>
      </c>
      <c r="B71" s="2"/>
      <c r="C71" s="2"/>
      <c r="D71" s="71">
        <v>0.38</v>
      </c>
      <c r="E71" s="2"/>
      <c r="F71" s="71">
        <v>0.36</v>
      </c>
      <c r="H71" s="71">
        <v>0.37</v>
      </c>
      <c r="J71" s="71">
        <v>0.35</v>
      </c>
    </row>
    <row r="72" spans="1:13" s="4" customFormat="1" ht="22.5" customHeight="1" thickTop="1">
      <c r="A72" s="12"/>
      <c r="B72" s="2"/>
      <c r="C72" s="2"/>
      <c r="D72" s="50"/>
      <c r="E72" s="2"/>
      <c r="F72" s="50"/>
      <c r="H72" s="50"/>
      <c r="J72" s="50"/>
    </row>
  </sheetData>
  <mergeCells count="18">
    <mergeCell ref="D43:F43"/>
    <mergeCell ref="H43:J43"/>
    <mergeCell ref="D45:J45"/>
    <mergeCell ref="D40:F40"/>
    <mergeCell ref="H40:J40"/>
    <mergeCell ref="D41:F41"/>
    <mergeCell ref="H41:J41"/>
    <mergeCell ref="D42:F42"/>
    <mergeCell ref="H42:J42"/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52"/>
  <sheetViews>
    <sheetView showGridLines="0" view="pageBreakPreview" zoomScale="90" zoomScaleNormal="80" zoomScaleSheetLayoutView="90" workbookViewId="0"/>
  </sheetViews>
  <sheetFormatPr defaultColWidth="9.09765625" defaultRowHeight="22.5" customHeight="1"/>
  <cols>
    <col min="1" max="1" width="55.19921875" style="73" customWidth="1"/>
    <col min="2" max="2" width="7.69921875" style="73" customWidth="1"/>
    <col min="3" max="3" width="1.3984375" style="73" customWidth="1"/>
    <col min="4" max="4" width="13.19921875" style="73" customWidth="1"/>
    <col min="5" max="5" width="1.3984375" style="73" customWidth="1"/>
    <col min="6" max="6" width="13.19921875" style="73" customWidth="1"/>
    <col min="7" max="7" width="1.3984375" style="73" customWidth="1"/>
    <col min="8" max="8" width="13.19921875" style="73" customWidth="1"/>
    <col min="9" max="9" width="1.3984375" style="73" customWidth="1"/>
    <col min="10" max="10" width="13.19921875" style="73" customWidth="1"/>
    <col min="11" max="11" width="1.296875" style="73" customWidth="1"/>
    <col min="12" max="12" width="13.19921875" style="73" customWidth="1"/>
    <col min="13" max="13" width="1.296875" style="73" customWidth="1"/>
    <col min="14" max="14" width="13.19921875" style="73" customWidth="1"/>
    <col min="15" max="15" width="52" style="73" customWidth="1"/>
    <col min="16" max="16" width="8.8984375" style="73" customWidth="1"/>
    <col min="17" max="17" width="1.09765625" style="73" customWidth="1"/>
    <col min="18" max="18" width="9.8984375" style="73" customWidth="1"/>
    <col min="19" max="19" width="1.09765625" style="73" customWidth="1"/>
    <col min="20" max="20" width="12.59765625" style="73" customWidth="1"/>
    <col min="21" max="21" width="1.3984375" style="73" customWidth="1"/>
    <col min="22" max="22" width="12.59765625" style="73" customWidth="1"/>
    <col min="23" max="23" width="1.3984375" style="73" customWidth="1"/>
    <col min="24" max="24" width="11.3984375" style="73" customWidth="1"/>
    <col min="25" max="25" width="1.19921875" style="73" customWidth="1"/>
    <col min="26" max="26" width="10.69921875" style="73" customWidth="1"/>
    <col min="27" max="27" width="1" style="73" customWidth="1"/>
    <col min="28" max="28" width="11.8984375" style="73" customWidth="1"/>
    <col min="29" max="29" width="1.19921875" style="73" customWidth="1"/>
    <col min="30" max="30" width="7.3984375" style="73" customWidth="1"/>
    <col min="31" max="31" width="1.19921875" style="73" customWidth="1"/>
    <col min="32" max="32" width="12.8984375" style="73" customWidth="1"/>
    <col min="33" max="33" width="1" style="73" customWidth="1"/>
    <col min="34" max="34" width="16.8984375" style="73" customWidth="1"/>
    <col min="35" max="16384" width="9.09765625" style="73"/>
  </cols>
  <sheetData>
    <row r="1" spans="1:34" ht="22.5" customHeight="1">
      <c r="A1" s="48" t="s">
        <v>0</v>
      </c>
      <c r="B1" s="48"/>
      <c r="C1" s="113"/>
      <c r="D1" s="114"/>
      <c r="E1" s="115"/>
      <c r="F1" s="115"/>
      <c r="G1" s="115"/>
      <c r="H1" s="115"/>
      <c r="I1" s="115"/>
      <c r="J1" s="115"/>
      <c r="K1" s="115"/>
      <c r="L1" s="115"/>
      <c r="M1" s="115"/>
      <c r="N1" s="116"/>
      <c r="O1" s="32"/>
      <c r="P1" s="31"/>
      <c r="Q1" s="32"/>
      <c r="R1" s="114"/>
      <c r="S1" s="115"/>
      <c r="T1" s="115"/>
      <c r="U1" s="115"/>
      <c r="V1" s="115"/>
      <c r="W1" s="115"/>
      <c r="X1" s="115"/>
      <c r="Y1" s="115"/>
      <c r="Z1" s="115"/>
      <c r="AA1" s="115"/>
      <c r="AB1" s="180"/>
      <c r="AC1" s="180"/>
      <c r="AD1" s="180"/>
      <c r="AE1" s="180"/>
      <c r="AF1" s="180"/>
      <c r="AG1" s="180"/>
      <c r="AH1" s="180"/>
    </row>
    <row r="2" spans="1:34" ht="22.5" customHeight="1">
      <c r="A2" s="19" t="s">
        <v>57</v>
      </c>
      <c r="B2" s="19"/>
      <c r="C2" s="32"/>
      <c r="D2" s="114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34" ht="20" customHeight="1">
      <c r="A3" s="19"/>
      <c r="B3" s="19"/>
      <c r="C3" s="32"/>
      <c r="D3" s="114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34" ht="22.5" customHeight="1">
      <c r="A4" s="32"/>
      <c r="B4" s="32"/>
      <c r="C4" s="32"/>
      <c r="D4" s="175" t="s">
        <v>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34" ht="22.5" customHeight="1">
      <c r="A5" s="117"/>
      <c r="B5" s="117"/>
      <c r="C5" s="52"/>
      <c r="D5" s="104"/>
      <c r="E5" s="104"/>
      <c r="F5" s="104"/>
      <c r="G5" s="104"/>
      <c r="H5" s="104"/>
      <c r="I5" s="49"/>
      <c r="J5" s="181" t="s">
        <v>38</v>
      </c>
      <c r="K5" s="181"/>
      <c r="L5" s="181"/>
      <c r="M5" s="118"/>
      <c r="N5" s="104"/>
    </row>
    <row r="6" spans="1:34" ht="22.5" customHeight="1">
      <c r="A6" s="119"/>
      <c r="B6" s="119"/>
      <c r="C6" s="49"/>
      <c r="D6" s="104" t="s">
        <v>58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1:34" ht="22.5" customHeight="1">
      <c r="A7" s="119"/>
      <c r="B7" s="119"/>
      <c r="C7" s="49"/>
      <c r="D7" s="104" t="s">
        <v>59</v>
      </c>
      <c r="E7" s="104"/>
      <c r="F7" s="104" t="s">
        <v>60</v>
      </c>
      <c r="G7" s="6"/>
      <c r="H7" s="104" t="s">
        <v>61</v>
      </c>
      <c r="I7" s="104"/>
      <c r="J7" s="104" t="s">
        <v>62</v>
      </c>
      <c r="K7" s="104"/>
      <c r="L7" s="104" t="s">
        <v>63</v>
      </c>
      <c r="M7" s="104"/>
      <c r="N7" s="104" t="s">
        <v>64</v>
      </c>
    </row>
    <row r="8" spans="1:34" ht="22.5" customHeight="1">
      <c r="A8" s="119"/>
      <c r="B8" s="86"/>
      <c r="C8" s="8"/>
      <c r="D8" s="104" t="s">
        <v>65</v>
      </c>
      <c r="E8" s="104"/>
      <c r="F8" s="38" t="s">
        <v>66</v>
      </c>
      <c r="G8" s="38"/>
      <c r="H8" s="38" t="s">
        <v>67</v>
      </c>
      <c r="I8" s="104"/>
      <c r="J8" s="104" t="s">
        <v>68</v>
      </c>
      <c r="K8" s="104"/>
      <c r="L8" s="104" t="s">
        <v>69</v>
      </c>
      <c r="M8" s="57"/>
      <c r="N8" s="104" t="s">
        <v>70</v>
      </c>
    </row>
    <row r="9" spans="1:34" ht="22.5" customHeight="1">
      <c r="A9" s="57"/>
      <c r="B9" s="57"/>
      <c r="C9" s="119"/>
      <c r="D9" s="179" t="s">
        <v>7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</row>
    <row r="10" spans="1:34" ht="22.5" customHeight="1">
      <c r="A10" s="15" t="s">
        <v>128</v>
      </c>
      <c r="B10" s="15"/>
      <c r="C10" s="119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</row>
    <row r="11" spans="1:34" ht="22.5" customHeight="1">
      <c r="A11" s="15" t="s">
        <v>119</v>
      </c>
      <c r="B11" s="15"/>
      <c r="C11" s="5"/>
      <c r="D11" s="40">
        <v>947962</v>
      </c>
      <c r="E11" s="88"/>
      <c r="F11" s="40">
        <v>166512</v>
      </c>
      <c r="G11" s="88"/>
      <c r="H11" s="40">
        <v>165206</v>
      </c>
      <c r="I11" s="88"/>
      <c r="J11" s="40">
        <v>105000</v>
      </c>
      <c r="K11" s="88"/>
      <c r="L11" s="40">
        <v>691413</v>
      </c>
      <c r="M11" s="88"/>
      <c r="N11" s="40">
        <f>SUM(D11:L11)</f>
        <v>2076093</v>
      </c>
    </row>
    <row r="12" spans="1:34" ht="10.5" customHeight="1">
      <c r="A12" s="15"/>
      <c r="B12" s="15"/>
      <c r="C12" s="5"/>
      <c r="D12" s="40"/>
      <c r="E12" s="88"/>
      <c r="F12" s="40"/>
      <c r="G12" s="88"/>
      <c r="H12" s="40"/>
      <c r="I12" s="88"/>
      <c r="J12" s="40"/>
      <c r="K12" s="88"/>
      <c r="L12" s="40"/>
      <c r="M12" s="88"/>
      <c r="N12" s="88"/>
    </row>
    <row r="13" spans="1:34" ht="22.5" customHeight="1">
      <c r="A13" s="15" t="s">
        <v>96</v>
      </c>
      <c r="B13" s="15"/>
      <c r="C13" s="5"/>
      <c r="D13" s="40"/>
      <c r="E13" s="88"/>
      <c r="F13" s="40"/>
      <c r="G13" s="88"/>
      <c r="H13" s="40"/>
      <c r="I13" s="88"/>
      <c r="J13" s="40"/>
      <c r="K13" s="88"/>
      <c r="L13" s="40"/>
      <c r="M13" s="88"/>
      <c r="N13" s="88"/>
    </row>
    <row r="14" spans="1:34" ht="22.5" customHeight="1">
      <c r="A14" s="24" t="s">
        <v>108</v>
      </c>
      <c r="B14" s="24"/>
      <c r="C14" s="5"/>
      <c r="D14" s="40"/>
      <c r="E14" s="88"/>
      <c r="F14" s="40"/>
      <c r="G14" s="88"/>
      <c r="H14" s="40"/>
      <c r="I14" s="88"/>
      <c r="J14" s="40"/>
      <c r="K14" s="88"/>
      <c r="L14" s="40"/>
      <c r="M14" s="88"/>
      <c r="N14" s="88"/>
    </row>
    <row r="15" spans="1:34" ht="22.5" customHeight="1">
      <c r="A15" s="12" t="s">
        <v>97</v>
      </c>
      <c r="B15" s="8"/>
      <c r="C15" s="5"/>
      <c r="D15" s="108">
        <v>0</v>
      </c>
      <c r="E15" s="45"/>
      <c r="F15" s="99">
        <v>0</v>
      </c>
      <c r="G15" s="45"/>
      <c r="H15" s="98">
        <v>0</v>
      </c>
      <c r="I15" s="45"/>
      <c r="J15" s="98">
        <v>0</v>
      </c>
      <c r="K15" s="45"/>
      <c r="L15" s="45">
        <v>-170633</v>
      </c>
      <c r="M15" s="88"/>
      <c r="N15" s="101">
        <f>SUM(D15:L15)</f>
        <v>-170633</v>
      </c>
    </row>
    <row r="16" spans="1:34" ht="22.5" customHeight="1">
      <c r="A16" s="24" t="s">
        <v>109</v>
      </c>
      <c r="B16" s="8"/>
      <c r="C16" s="5"/>
      <c r="D16" s="100">
        <f>SUM(D15:D15)</f>
        <v>0</v>
      </c>
      <c r="E16" s="88"/>
      <c r="F16" s="100">
        <f>SUM(F15:F15)</f>
        <v>0</v>
      </c>
      <c r="G16" s="88"/>
      <c r="H16" s="100">
        <f>SUM(H15:H15)</f>
        <v>0</v>
      </c>
      <c r="I16" s="88"/>
      <c r="J16" s="100">
        <f>SUM(J15:J15)</f>
        <v>0</v>
      </c>
      <c r="K16" s="88"/>
      <c r="L16" s="100">
        <f>SUM(L15:L15)</f>
        <v>-170633</v>
      </c>
      <c r="M16" s="88"/>
      <c r="N16" s="100">
        <f>SUM(N15:N15)</f>
        <v>-170633</v>
      </c>
    </row>
    <row r="17" spans="1:34" ht="10.5" customHeight="1">
      <c r="A17" s="49"/>
      <c r="B17" s="24"/>
      <c r="C17" s="4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34" ht="22.5" customHeight="1">
      <c r="A18" s="15" t="s">
        <v>71</v>
      </c>
      <c r="B18" s="49"/>
      <c r="C18" s="52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</row>
    <row r="19" spans="1:34" ht="22.5" customHeight="1">
      <c r="A19" s="12" t="s">
        <v>72</v>
      </c>
      <c r="B19" s="15"/>
      <c r="C19" s="49"/>
      <c r="D19" s="45">
        <v>0</v>
      </c>
      <c r="E19" s="45"/>
      <c r="F19" s="45">
        <v>0</v>
      </c>
      <c r="G19" s="45"/>
      <c r="H19" s="45">
        <v>0</v>
      </c>
      <c r="I19" s="45"/>
      <c r="J19" s="45">
        <v>0</v>
      </c>
      <c r="K19" s="45"/>
      <c r="L19" s="45">
        <v>343981</v>
      </c>
      <c r="M19" s="45"/>
      <c r="N19" s="45">
        <v>343981</v>
      </c>
    </row>
    <row r="20" spans="1:34" ht="22.5" customHeight="1">
      <c r="A20" s="67" t="s">
        <v>94</v>
      </c>
      <c r="B20" s="12"/>
      <c r="C20" s="49"/>
      <c r="D20" s="45">
        <v>0</v>
      </c>
      <c r="E20" s="45"/>
      <c r="F20" s="45">
        <v>0</v>
      </c>
      <c r="G20" s="45"/>
      <c r="H20" s="45">
        <v>0</v>
      </c>
      <c r="I20" s="45"/>
      <c r="J20" s="45">
        <v>0</v>
      </c>
      <c r="K20" s="45"/>
      <c r="L20" s="45">
        <v>5903</v>
      </c>
      <c r="M20" s="45"/>
      <c r="N20" s="45">
        <v>5903</v>
      </c>
    </row>
    <row r="21" spans="1:34" ht="22.5" customHeight="1">
      <c r="A21" s="15" t="s">
        <v>73</v>
      </c>
      <c r="B21" s="67"/>
      <c r="C21" s="52"/>
      <c r="D21" s="90">
        <f>SUM(D19:D20)</f>
        <v>0</v>
      </c>
      <c r="E21" s="88"/>
      <c r="F21" s="90">
        <f>SUM(F19:F20)</f>
        <v>0</v>
      </c>
      <c r="G21" s="88"/>
      <c r="H21" s="90">
        <f>SUM(H19:H20)</f>
        <v>0</v>
      </c>
      <c r="I21" s="88"/>
      <c r="J21" s="90">
        <f>SUM(J19:J20)</f>
        <v>0</v>
      </c>
      <c r="K21" s="88"/>
      <c r="L21" s="90">
        <f>SUM(L19:L20)</f>
        <v>349884</v>
      </c>
      <c r="M21" s="88"/>
      <c r="N21" s="90">
        <f>SUM(N19:N20)</f>
        <v>349884</v>
      </c>
    </row>
    <row r="22" spans="1:34" ht="22.5" customHeight="1" thickBot="1">
      <c r="A22" s="5" t="s">
        <v>127</v>
      </c>
      <c r="B22" s="15"/>
      <c r="C22" s="15"/>
      <c r="D22" s="121">
        <f>'SH-8'!D11+'SH-8'!D16+D21</f>
        <v>947962</v>
      </c>
      <c r="E22" s="88"/>
      <c r="F22" s="121">
        <f>'SH-8'!F11+'SH-8'!F16+F21</f>
        <v>166512</v>
      </c>
      <c r="G22" s="88"/>
      <c r="H22" s="121">
        <f>'SH-8'!H11+'SH-8'!H16+H21</f>
        <v>165206</v>
      </c>
      <c r="I22" s="88"/>
      <c r="J22" s="121">
        <f>'SH-8'!J11+'SH-8'!J16+J21</f>
        <v>105000</v>
      </c>
      <c r="K22" s="88"/>
      <c r="L22" s="121">
        <f>'SH-8'!L11+'SH-8'!L16+L21</f>
        <v>870664</v>
      </c>
      <c r="M22" s="88"/>
      <c r="N22" s="121">
        <f>N11+N16+N21</f>
        <v>2255344</v>
      </c>
    </row>
    <row r="23" spans="1:34" ht="22" customHeight="1" thickTop="1">
      <c r="B23" s="5"/>
      <c r="D23" s="122"/>
      <c r="F23" s="122"/>
      <c r="H23" s="122"/>
      <c r="J23" s="122"/>
      <c r="L23" s="72"/>
      <c r="N23" s="122"/>
      <c r="O23" s="32"/>
      <c r="P23" s="31"/>
      <c r="Q23" s="32"/>
      <c r="R23" s="114"/>
      <c r="S23" s="115"/>
      <c r="T23" s="115"/>
      <c r="U23" s="115"/>
      <c r="V23" s="115"/>
      <c r="W23" s="115"/>
      <c r="X23" s="115"/>
      <c r="Y23" s="115"/>
      <c r="Z23" s="115"/>
      <c r="AA23" s="115"/>
      <c r="AB23" s="180"/>
      <c r="AC23" s="180"/>
      <c r="AD23" s="180"/>
      <c r="AE23" s="180"/>
      <c r="AF23" s="180"/>
      <c r="AG23" s="180"/>
      <c r="AH23" s="180"/>
    </row>
    <row r="24" spans="1:34" s="57" customFormat="1" ht="22.5" customHeight="1">
      <c r="A24" s="62"/>
      <c r="B24" s="62"/>
      <c r="C24" s="117"/>
      <c r="D24" s="186"/>
      <c r="E24" s="119"/>
      <c r="F24" s="119"/>
      <c r="G24" s="119"/>
      <c r="H24" s="119"/>
      <c r="I24" s="119"/>
      <c r="J24" s="119"/>
      <c r="K24" s="119"/>
      <c r="L24" s="119"/>
      <c r="M24" s="119"/>
      <c r="N24" s="187"/>
      <c r="O24" s="188"/>
      <c r="P24" s="189"/>
      <c r="Q24" s="188"/>
      <c r="R24" s="186"/>
      <c r="S24" s="119"/>
      <c r="T24" s="119"/>
      <c r="U24" s="119"/>
      <c r="V24" s="119"/>
      <c r="W24" s="119"/>
      <c r="X24" s="119"/>
      <c r="Y24" s="119"/>
      <c r="Z24" s="119"/>
      <c r="AA24" s="119"/>
      <c r="AB24" s="190"/>
      <c r="AC24" s="190"/>
      <c r="AD24" s="190"/>
      <c r="AE24" s="190"/>
      <c r="AF24" s="190"/>
      <c r="AG24" s="190"/>
      <c r="AH24" s="190"/>
    </row>
    <row r="25" spans="1:34" s="57" customFormat="1" ht="22.5" customHeight="1">
      <c r="A25" s="191"/>
      <c r="B25" s="191"/>
      <c r="C25" s="188"/>
      <c r="D25" s="186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34" s="57" customFormat="1" ht="20" customHeight="1">
      <c r="A26" s="191"/>
      <c r="B26" s="191"/>
      <c r="C26" s="188"/>
      <c r="D26" s="186"/>
      <c r="E26" s="119"/>
      <c r="F26" s="119"/>
      <c r="G26" s="119"/>
      <c r="H26" s="119"/>
      <c r="I26" s="119"/>
      <c r="J26" s="119"/>
      <c r="K26" s="119"/>
      <c r="L26" s="119"/>
      <c r="M26" s="119"/>
      <c r="N26" s="119"/>
    </row>
    <row r="27" spans="1:34" s="57" customFormat="1" ht="22.5" customHeight="1">
      <c r="A27" s="188"/>
      <c r="B27" s="188"/>
      <c r="C27" s="188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</row>
    <row r="28" spans="1:34" s="57" customFormat="1" ht="22.5" customHeight="1">
      <c r="A28" s="117"/>
      <c r="B28" s="117"/>
      <c r="C28" s="52"/>
      <c r="D28" s="104"/>
      <c r="E28" s="104"/>
      <c r="F28" s="104"/>
      <c r="G28" s="104"/>
      <c r="H28" s="104"/>
      <c r="I28" s="49"/>
      <c r="J28" s="192"/>
      <c r="K28" s="192"/>
      <c r="L28" s="192"/>
      <c r="M28" s="49"/>
      <c r="N28" s="104"/>
    </row>
    <row r="29" spans="1:34" s="57" customFormat="1" ht="22.5" customHeight="1">
      <c r="A29" s="119"/>
      <c r="B29" s="119"/>
      <c r="C29" s="49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34" s="57" customFormat="1" ht="22.5" customHeight="1">
      <c r="A30" s="119"/>
      <c r="B30" s="119"/>
      <c r="C30" s="49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31" spans="1:34" s="57" customFormat="1" ht="22.5" customHeight="1">
      <c r="A31" s="119"/>
      <c r="B31" s="172"/>
      <c r="C31" s="172"/>
      <c r="D31" s="104"/>
      <c r="E31" s="104"/>
      <c r="F31" s="193"/>
      <c r="G31" s="193"/>
      <c r="H31" s="193"/>
      <c r="I31" s="104"/>
      <c r="J31" s="104"/>
      <c r="K31" s="104"/>
      <c r="L31" s="104"/>
      <c r="N31" s="104"/>
    </row>
    <row r="32" spans="1:34" s="57" customFormat="1" ht="22.5" customHeight="1">
      <c r="C32" s="11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57" customFormat="1" ht="22.5" customHeight="1">
      <c r="A33" s="194"/>
      <c r="B33" s="194"/>
      <c r="C33" s="119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</row>
    <row r="34" spans="1:14" s="57" customFormat="1" ht="22.5" customHeight="1">
      <c r="A34" s="194"/>
      <c r="B34" s="194"/>
      <c r="C34" s="52"/>
      <c r="D34" s="40"/>
      <c r="E34" s="88"/>
      <c r="F34" s="40"/>
      <c r="G34" s="88"/>
      <c r="H34" s="40"/>
      <c r="I34" s="88"/>
      <c r="J34" s="40"/>
      <c r="K34" s="88"/>
      <c r="L34" s="40"/>
      <c r="M34" s="88"/>
      <c r="N34" s="40"/>
    </row>
    <row r="35" spans="1:14" s="57" customFormat="1" ht="10.5" customHeight="1">
      <c r="A35" s="194"/>
      <c r="B35" s="194"/>
      <c r="C35" s="52"/>
      <c r="D35" s="40"/>
      <c r="E35" s="88"/>
      <c r="F35" s="40"/>
      <c r="G35" s="88"/>
      <c r="H35" s="40"/>
      <c r="I35" s="88"/>
      <c r="J35" s="40"/>
      <c r="K35" s="88"/>
      <c r="L35" s="40"/>
      <c r="M35" s="88"/>
      <c r="N35" s="88"/>
    </row>
    <row r="36" spans="1:14" s="57" customFormat="1" ht="22.5" customHeight="1">
      <c r="A36" s="194"/>
      <c r="B36" s="194"/>
      <c r="C36" s="52"/>
      <c r="D36" s="40"/>
      <c r="E36" s="88"/>
      <c r="F36" s="40"/>
      <c r="G36" s="88"/>
      <c r="H36" s="40"/>
      <c r="I36" s="88"/>
      <c r="J36" s="40"/>
      <c r="K36" s="88"/>
      <c r="L36" s="40"/>
      <c r="M36" s="88"/>
      <c r="N36" s="88"/>
    </row>
    <row r="37" spans="1:14" s="57" customFormat="1" ht="22.5" customHeight="1">
      <c r="A37" s="195"/>
      <c r="B37" s="195"/>
      <c r="C37" s="52"/>
      <c r="D37" s="40"/>
      <c r="E37" s="88"/>
      <c r="F37" s="40"/>
      <c r="G37" s="88"/>
      <c r="H37" s="40"/>
      <c r="I37" s="88"/>
      <c r="J37" s="40"/>
      <c r="K37" s="88"/>
      <c r="L37" s="40"/>
      <c r="M37" s="88"/>
      <c r="N37" s="88"/>
    </row>
    <row r="38" spans="1:14" s="57" customFormat="1" ht="22.5" hidden="1" customHeight="1">
      <c r="A38" s="196"/>
      <c r="B38" s="172"/>
      <c r="C38" s="52"/>
      <c r="D38" s="98"/>
      <c r="E38" s="45"/>
      <c r="F38" s="98"/>
      <c r="G38" s="45"/>
      <c r="H38" s="98"/>
      <c r="I38" s="45"/>
      <c r="J38" s="98"/>
      <c r="K38" s="45"/>
      <c r="L38" s="45"/>
      <c r="M38" s="88"/>
      <c r="N38" s="45"/>
    </row>
    <row r="39" spans="1:14" s="57" customFormat="1" ht="22.5" customHeight="1">
      <c r="A39" s="196"/>
      <c r="B39" s="172"/>
      <c r="C39" s="52"/>
      <c r="D39" s="108"/>
      <c r="E39" s="45"/>
      <c r="F39" s="98"/>
      <c r="G39" s="45"/>
      <c r="H39" s="98"/>
      <c r="I39" s="45"/>
      <c r="J39" s="98"/>
      <c r="K39" s="45"/>
      <c r="L39" s="45"/>
      <c r="M39" s="88"/>
      <c r="N39" s="45"/>
    </row>
    <row r="40" spans="1:14" s="57" customFormat="1" ht="22.5" customHeight="1">
      <c r="A40" s="195"/>
      <c r="B40" s="172"/>
      <c r="C40" s="52"/>
      <c r="D40" s="40"/>
      <c r="E40" s="88"/>
      <c r="F40" s="40"/>
      <c r="G40" s="88"/>
      <c r="H40" s="40"/>
      <c r="I40" s="88"/>
      <c r="J40" s="40"/>
      <c r="K40" s="88"/>
      <c r="L40" s="40"/>
      <c r="M40" s="88"/>
      <c r="N40" s="40"/>
    </row>
    <row r="41" spans="1:14" s="57" customFormat="1" ht="10.5" customHeight="1">
      <c r="A41" s="49"/>
      <c r="B41" s="195"/>
      <c r="C41" s="49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</row>
    <row r="42" spans="1:14" s="57" customFormat="1" ht="22.5" customHeight="1">
      <c r="A42" s="194"/>
      <c r="B42" s="49"/>
      <c r="C42" s="52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</row>
    <row r="43" spans="1:14" s="57" customFormat="1" ht="22.5" customHeight="1">
      <c r="A43" s="196"/>
      <c r="B43" s="194"/>
      <c r="C43" s="49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 s="57" customFormat="1" ht="22.5" customHeight="1">
      <c r="A44" s="197"/>
      <c r="B44" s="196"/>
      <c r="C44" s="49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 s="57" customFormat="1" ht="22.5" customHeight="1">
      <c r="A45" s="194"/>
      <c r="B45" s="197"/>
      <c r="C45" s="52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</row>
    <row r="46" spans="1:14" s="57" customFormat="1" ht="22.5" customHeight="1">
      <c r="A46" s="52"/>
      <c r="B46" s="194"/>
      <c r="C46" s="194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</row>
    <row r="47" spans="1:14" s="57" customFormat="1" ht="22" customHeight="1"/>
    <row r="48" spans="1:14" s="57" customFormat="1" ht="22.5" customHeight="1">
      <c r="D48" s="198"/>
      <c r="F48" s="198"/>
      <c r="H48" s="198"/>
      <c r="J48" s="198"/>
      <c r="N48" s="198"/>
    </row>
    <row r="49" spans="2:34" s="199" customFormat="1" ht="22.5" customHeight="1">
      <c r="B49" s="57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</row>
    <row r="50" spans="2:34" s="57" customFormat="1" ht="22.5" customHeight="1">
      <c r="B50" s="199"/>
    </row>
    <row r="51" spans="2:34" s="57" customFormat="1" ht="22.5" customHeight="1"/>
    <row r="52" spans="2:34" s="57" customFormat="1" ht="22.5" customHeight="1"/>
  </sheetData>
  <mergeCells count="9">
    <mergeCell ref="AB24:AH24"/>
    <mergeCell ref="D27:N27"/>
    <mergeCell ref="J28:L28"/>
    <mergeCell ref="D32:N32"/>
    <mergeCell ref="AB1:AH1"/>
    <mergeCell ref="D4:N4"/>
    <mergeCell ref="J5:L5"/>
    <mergeCell ref="D9:N9"/>
    <mergeCell ref="AB23:AH23"/>
  </mergeCells>
  <pageMargins left="0.7" right="0.7" top="0.48" bottom="0.5" header="0.5" footer="0.5"/>
  <pageSetup paperSize="9" firstPageNumber="8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2" manualBreakCount="2">
    <brk id="14" max="46" man="1"/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47A7-1461-4594-BA0F-A9ECF7322FC7}">
  <sheetPr>
    <tabColor rgb="FF00B050"/>
  </sheetPr>
  <dimension ref="A1:AL28"/>
  <sheetViews>
    <sheetView view="pageBreakPreview" zoomScale="80" zoomScaleNormal="100" zoomScaleSheetLayoutView="80" workbookViewId="0"/>
  </sheetViews>
  <sheetFormatPr defaultColWidth="9.09765625" defaultRowHeight="21.5"/>
  <cols>
    <col min="1" max="1" width="55.19921875" style="73" customWidth="1"/>
    <col min="2" max="2" width="7.69921875" style="73" customWidth="1"/>
    <col min="3" max="3" width="1.3984375" style="73" customWidth="1"/>
    <col min="4" max="4" width="13.19921875" style="73" customWidth="1"/>
    <col min="5" max="5" width="1.3984375" style="73" customWidth="1"/>
    <col min="6" max="6" width="13.19921875" style="73" customWidth="1"/>
    <col min="7" max="7" width="1.3984375" style="73" customWidth="1"/>
    <col min="8" max="8" width="13.19921875" style="73" customWidth="1"/>
    <col min="9" max="9" width="1.3984375" style="73" customWidth="1"/>
    <col min="10" max="10" width="13.19921875" style="73" customWidth="1"/>
    <col min="11" max="11" width="1.296875" style="73" customWidth="1"/>
    <col min="12" max="12" width="13.8984375" style="73" customWidth="1"/>
    <col min="13" max="13" width="1.296875" style="73" customWidth="1"/>
    <col min="14" max="14" width="13.19921875" style="73" customWidth="1"/>
    <col min="15" max="15" width="1.8984375" style="73" customWidth="1"/>
    <col min="16" max="16" width="13.19921875" style="73" customWidth="1"/>
    <col min="17" max="17" width="1.296875" style="73" customWidth="1"/>
    <col min="18" max="18" width="13.19921875" style="73" customWidth="1"/>
    <col min="19" max="19" width="52" style="73" customWidth="1"/>
    <col min="20" max="20" width="8.8984375" style="73" customWidth="1"/>
    <col min="21" max="21" width="1.09765625" style="73" customWidth="1"/>
    <col min="22" max="22" width="9.8984375" style="73" customWidth="1"/>
    <col min="23" max="23" width="1.09765625" style="73" customWidth="1"/>
    <col min="24" max="24" width="12.59765625" style="73" customWidth="1"/>
    <col min="25" max="25" width="1.3984375" style="73" customWidth="1"/>
    <col min="26" max="26" width="12.59765625" style="73" customWidth="1"/>
    <col min="27" max="27" width="1.3984375" style="73" customWidth="1"/>
    <col min="28" max="28" width="11.3984375" style="73" customWidth="1"/>
    <col min="29" max="29" width="1.19921875" style="73" customWidth="1"/>
    <col min="30" max="30" width="10.69921875" style="73" customWidth="1"/>
    <col min="31" max="31" width="1" style="73" customWidth="1"/>
    <col min="32" max="32" width="11.8984375" style="73" customWidth="1"/>
    <col min="33" max="33" width="1.19921875" style="73" customWidth="1"/>
    <col min="34" max="34" width="7.3984375" style="73" customWidth="1"/>
    <col min="35" max="35" width="1.19921875" style="73" customWidth="1"/>
    <col min="36" max="36" width="12.8984375" style="73" customWidth="1"/>
    <col min="37" max="37" width="1" style="73" customWidth="1"/>
    <col min="38" max="38" width="16.8984375" style="73" customWidth="1"/>
    <col min="39" max="16384" width="9.09765625" style="73"/>
  </cols>
  <sheetData>
    <row r="1" spans="1:38" ht="22.5" customHeight="1">
      <c r="A1" s="48" t="s">
        <v>0</v>
      </c>
      <c r="B1" s="48"/>
      <c r="C1" s="113"/>
      <c r="D1" s="114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68"/>
      <c r="S1" s="32"/>
      <c r="T1" s="31"/>
      <c r="U1" s="32"/>
      <c r="V1" s="114"/>
      <c r="W1" s="115"/>
      <c r="X1" s="115"/>
      <c r="Y1" s="115"/>
      <c r="Z1" s="115"/>
      <c r="AA1" s="115"/>
      <c r="AB1" s="115"/>
      <c r="AC1" s="115"/>
      <c r="AD1" s="115"/>
      <c r="AE1" s="115"/>
      <c r="AF1" s="180"/>
      <c r="AG1" s="180"/>
      <c r="AH1" s="180"/>
      <c r="AI1" s="180"/>
      <c r="AJ1" s="180"/>
      <c r="AK1" s="180"/>
      <c r="AL1" s="180"/>
    </row>
    <row r="2" spans="1:38" ht="22.5" customHeight="1">
      <c r="A2" s="19" t="s">
        <v>57</v>
      </c>
      <c r="B2" s="19"/>
      <c r="C2" s="32"/>
      <c r="D2" s="114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38" ht="20" customHeight="1">
      <c r="A3" s="19"/>
      <c r="B3" s="19"/>
      <c r="C3" s="32"/>
      <c r="D3" s="114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38" ht="22.5" customHeight="1">
      <c r="A4" s="32"/>
      <c r="B4" s="32"/>
      <c r="C4" s="32"/>
      <c r="D4" s="175" t="s">
        <v>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38" ht="22.5" customHeight="1">
      <c r="A5" s="117"/>
      <c r="B5" s="117"/>
      <c r="C5" s="52"/>
      <c r="D5" s="104"/>
      <c r="E5" s="104"/>
      <c r="F5" s="104"/>
      <c r="G5" s="104"/>
      <c r="H5" s="104"/>
      <c r="I5" s="49"/>
      <c r="J5" s="181" t="s">
        <v>38</v>
      </c>
      <c r="K5" s="181"/>
      <c r="L5" s="181"/>
      <c r="M5" s="181"/>
      <c r="N5" s="181"/>
      <c r="O5" s="104"/>
      <c r="P5" s="104"/>
      <c r="Q5" s="49"/>
      <c r="R5" s="104"/>
    </row>
    <row r="6" spans="1:38" ht="22.5" customHeight="1">
      <c r="A6" s="119"/>
      <c r="B6" s="119"/>
      <c r="C6" s="49"/>
      <c r="D6" s="104" t="s">
        <v>58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</row>
    <row r="7" spans="1:38" ht="22.5" customHeight="1">
      <c r="A7" s="119"/>
      <c r="B7" s="119"/>
      <c r="C7" s="49"/>
      <c r="D7" s="104" t="s">
        <v>59</v>
      </c>
      <c r="E7" s="104"/>
      <c r="F7" s="104" t="s">
        <v>60</v>
      </c>
      <c r="G7" s="167"/>
      <c r="H7" s="104" t="s">
        <v>61</v>
      </c>
      <c r="I7" s="104"/>
      <c r="J7" s="104" t="s">
        <v>62</v>
      </c>
      <c r="K7" s="104"/>
      <c r="L7" s="35" t="s">
        <v>162</v>
      </c>
      <c r="M7" s="104"/>
      <c r="N7" s="104" t="s">
        <v>63</v>
      </c>
      <c r="O7" s="104"/>
      <c r="P7" s="104"/>
      <c r="Q7" s="104"/>
      <c r="R7" s="104" t="s">
        <v>64</v>
      </c>
    </row>
    <row r="8" spans="1:38" ht="22.5" customHeight="1">
      <c r="A8" s="119"/>
      <c r="B8" s="166" t="s">
        <v>6</v>
      </c>
      <c r="C8" s="8"/>
      <c r="D8" s="104" t="s">
        <v>65</v>
      </c>
      <c r="E8" s="104"/>
      <c r="F8" s="38" t="s">
        <v>66</v>
      </c>
      <c r="G8" s="38"/>
      <c r="H8" s="38" t="s">
        <v>67</v>
      </c>
      <c r="I8" s="104"/>
      <c r="J8" s="104" t="s">
        <v>68</v>
      </c>
      <c r="K8" s="104"/>
      <c r="L8" s="35" t="s">
        <v>67</v>
      </c>
      <c r="M8" s="104"/>
      <c r="N8" s="104" t="s">
        <v>69</v>
      </c>
      <c r="O8" s="104"/>
      <c r="P8" s="35" t="s">
        <v>67</v>
      </c>
      <c r="Q8" s="57"/>
      <c r="R8" s="104" t="s">
        <v>70</v>
      </c>
    </row>
    <row r="9" spans="1:38" ht="22.5" customHeight="1">
      <c r="A9" s="57"/>
      <c r="B9" s="57"/>
      <c r="C9" s="119"/>
      <c r="D9" s="179" t="s">
        <v>7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38" ht="22.5" customHeight="1">
      <c r="A10" s="15" t="s">
        <v>156</v>
      </c>
      <c r="B10" s="15"/>
      <c r="C10" s="119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</row>
    <row r="11" spans="1:38" ht="22.5" customHeight="1">
      <c r="A11" s="15" t="s">
        <v>157</v>
      </c>
      <c r="B11" s="15"/>
      <c r="C11" s="5"/>
      <c r="D11" s="40">
        <v>947962</v>
      </c>
      <c r="E11" s="88"/>
      <c r="F11" s="40">
        <v>166512</v>
      </c>
      <c r="G11" s="88"/>
      <c r="H11" s="40">
        <v>165206</v>
      </c>
      <c r="I11" s="88"/>
      <c r="J11" s="40">
        <v>105000</v>
      </c>
      <c r="K11" s="88"/>
      <c r="L11" s="88">
        <v>0</v>
      </c>
      <c r="M11" s="88"/>
      <c r="N11" s="40">
        <v>874495</v>
      </c>
      <c r="O11" s="40"/>
      <c r="P11" s="40">
        <v>0</v>
      </c>
      <c r="Q11" s="88"/>
      <c r="R11" s="40">
        <v>2259175</v>
      </c>
    </row>
    <row r="12" spans="1:38" ht="10.5" customHeight="1">
      <c r="A12" s="15"/>
      <c r="B12" s="15"/>
      <c r="C12" s="5"/>
      <c r="D12" s="40"/>
      <c r="E12" s="88"/>
      <c r="F12" s="40"/>
      <c r="G12" s="88"/>
      <c r="H12" s="40"/>
      <c r="I12" s="88"/>
      <c r="J12" s="40"/>
      <c r="K12" s="88"/>
      <c r="L12" s="88"/>
      <c r="M12" s="88"/>
      <c r="N12" s="40"/>
      <c r="O12" s="40"/>
      <c r="P12" s="40"/>
      <c r="Q12" s="88"/>
      <c r="R12" s="88"/>
    </row>
    <row r="13" spans="1:38" ht="22.5" customHeight="1">
      <c r="A13" s="15" t="s">
        <v>96</v>
      </c>
      <c r="B13" s="15"/>
      <c r="C13" s="5"/>
      <c r="D13" s="40"/>
      <c r="E13" s="88"/>
      <c r="F13" s="40"/>
      <c r="G13" s="88"/>
      <c r="H13" s="40"/>
      <c r="I13" s="88"/>
      <c r="J13" s="40"/>
      <c r="K13" s="88"/>
      <c r="L13" s="88"/>
      <c r="M13" s="88"/>
      <c r="N13" s="40"/>
      <c r="O13" s="40"/>
      <c r="P13" s="40"/>
      <c r="Q13" s="88"/>
      <c r="R13" s="88"/>
    </row>
    <row r="14" spans="1:38" ht="22.5" customHeight="1">
      <c r="A14" s="24" t="s">
        <v>108</v>
      </c>
      <c r="B14" s="24"/>
      <c r="C14" s="5"/>
      <c r="D14" s="40"/>
      <c r="E14" s="88"/>
      <c r="F14" s="40"/>
      <c r="G14" s="88"/>
      <c r="H14" s="40"/>
      <c r="I14" s="88"/>
      <c r="J14" s="40"/>
      <c r="K14" s="88"/>
      <c r="L14" s="88"/>
      <c r="M14" s="88"/>
      <c r="N14" s="40"/>
      <c r="O14" s="40"/>
      <c r="P14" s="40"/>
      <c r="Q14" s="88"/>
      <c r="R14" s="88"/>
    </row>
    <row r="15" spans="1:38" ht="22.5" customHeight="1">
      <c r="A15" s="12" t="s">
        <v>164</v>
      </c>
      <c r="B15" s="8">
        <v>7</v>
      </c>
      <c r="C15" s="5"/>
      <c r="D15" s="98">
        <v>0</v>
      </c>
      <c r="E15" s="45"/>
      <c r="F15" s="98">
        <v>0</v>
      </c>
      <c r="G15" s="45"/>
      <c r="H15" s="98">
        <v>0</v>
      </c>
      <c r="I15" s="45"/>
      <c r="J15" s="98">
        <v>0</v>
      </c>
      <c r="K15" s="45"/>
      <c r="L15" s="45">
        <v>511962</v>
      </c>
      <c r="M15" s="45"/>
      <c r="N15" s="45">
        <v>-511962</v>
      </c>
      <c r="O15" s="45"/>
      <c r="P15" s="45">
        <v>-511962</v>
      </c>
      <c r="Q15" s="88"/>
      <c r="R15" s="98">
        <v>-511962</v>
      </c>
    </row>
    <row r="16" spans="1:38" ht="22.5" customHeight="1">
      <c r="A16" s="12" t="s">
        <v>97</v>
      </c>
      <c r="B16" s="8">
        <v>10</v>
      </c>
      <c r="C16" s="5"/>
      <c r="D16" s="108">
        <v>0</v>
      </c>
      <c r="E16" s="45"/>
      <c r="F16" s="99">
        <v>0</v>
      </c>
      <c r="G16" s="45"/>
      <c r="H16" s="98">
        <v>0</v>
      </c>
      <c r="I16" s="45"/>
      <c r="J16" s="98">
        <v>0</v>
      </c>
      <c r="K16" s="45"/>
      <c r="L16" s="98">
        <v>0</v>
      </c>
      <c r="M16" s="45"/>
      <c r="N16" s="45">
        <v>-189592</v>
      </c>
      <c r="O16" s="45"/>
      <c r="P16" s="98">
        <v>0</v>
      </c>
      <c r="Q16" s="88"/>
      <c r="R16" s="101">
        <v>-189592</v>
      </c>
    </row>
    <row r="17" spans="1:38" ht="22.5" customHeight="1">
      <c r="A17" s="24" t="s">
        <v>109</v>
      </c>
      <c r="B17" s="8"/>
      <c r="C17" s="5"/>
      <c r="D17" s="100">
        <f>SUM(D15:D16)</f>
        <v>0</v>
      </c>
      <c r="E17" s="88"/>
      <c r="F17" s="100">
        <f>SUM(F15:F16)</f>
        <v>0</v>
      </c>
      <c r="G17" s="88"/>
      <c r="H17" s="100">
        <f>SUM(H15:H16)</f>
        <v>0</v>
      </c>
      <c r="I17" s="88"/>
      <c r="J17" s="100">
        <f>SUM(J15:J16)</f>
        <v>0</v>
      </c>
      <c r="K17" s="88"/>
      <c r="L17" s="100">
        <f>SUM(L15:L16)</f>
        <v>511962</v>
      </c>
      <c r="M17" s="88"/>
      <c r="N17" s="100">
        <f>SUM(N15:N16)</f>
        <v>-701554</v>
      </c>
      <c r="O17" s="40"/>
      <c r="P17" s="100">
        <f>SUM(P15:P16)</f>
        <v>-511962</v>
      </c>
      <c r="Q17" s="88"/>
      <c r="R17" s="100">
        <f>SUM(R15:R16)</f>
        <v>-701554</v>
      </c>
    </row>
    <row r="18" spans="1:38" ht="10.5" customHeight="1">
      <c r="A18" s="49"/>
      <c r="B18" s="24"/>
      <c r="C18" s="4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38" ht="22.5" customHeight="1">
      <c r="A19" s="15" t="s">
        <v>71</v>
      </c>
      <c r="B19" s="49"/>
      <c r="C19" s="52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38" ht="22.5" customHeight="1">
      <c r="A20" s="12" t="s">
        <v>72</v>
      </c>
      <c r="B20" s="15"/>
      <c r="C20" s="49"/>
      <c r="D20" s="45">
        <v>0</v>
      </c>
      <c r="E20" s="45"/>
      <c r="F20" s="45">
        <v>0</v>
      </c>
      <c r="G20" s="45"/>
      <c r="H20" s="45">
        <v>0</v>
      </c>
      <c r="I20" s="45"/>
      <c r="J20" s="45">
        <v>0</v>
      </c>
      <c r="K20" s="45"/>
      <c r="L20" s="45">
        <v>0</v>
      </c>
      <c r="M20" s="45"/>
      <c r="N20" s="45">
        <v>350791</v>
      </c>
      <c r="O20" s="45"/>
      <c r="P20" s="45">
        <v>0</v>
      </c>
      <c r="Q20" s="45"/>
      <c r="R20" s="45">
        <v>350791</v>
      </c>
    </row>
    <row r="21" spans="1:38" ht="22.5" customHeight="1">
      <c r="A21" s="67" t="s">
        <v>94</v>
      </c>
      <c r="B21" s="12"/>
      <c r="C21" s="49"/>
      <c r="D21" s="45">
        <v>0</v>
      </c>
      <c r="E21" s="45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0</v>
      </c>
      <c r="O21" s="45"/>
      <c r="P21" s="45">
        <v>0</v>
      </c>
      <c r="Q21" s="45"/>
      <c r="R21" s="45">
        <v>0</v>
      </c>
    </row>
    <row r="22" spans="1:38" ht="22.5" customHeight="1">
      <c r="A22" s="15" t="s">
        <v>73</v>
      </c>
      <c r="B22" s="67"/>
      <c r="C22" s="52"/>
      <c r="D22" s="90">
        <f>SUM(D20:D21)</f>
        <v>0</v>
      </c>
      <c r="E22" s="88"/>
      <c r="F22" s="90">
        <f>SUM(F20:F21)</f>
        <v>0</v>
      </c>
      <c r="G22" s="88"/>
      <c r="H22" s="90">
        <f>SUM(H20:H21)</f>
        <v>0</v>
      </c>
      <c r="I22" s="88"/>
      <c r="J22" s="90">
        <f>SUM(J20:J21)</f>
        <v>0</v>
      </c>
      <c r="K22" s="88"/>
      <c r="L22" s="90">
        <f>SUM(L20:L21)</f>
        <v>0</v>
      </c>
      <c r="M22" s="88"/>
      <c r="N22" s="90">
        <f>SUM(N20:N21)</f>
        <v>350791</v>
      </c>
      <c r="O22" s="88"/>
      <c r="P22" s="90">
        <f>SUM(P20:P21)</f>
        <v>0</v>
      </c>
      <c r="Q22" s="88"/>
      <c r="R22" s="90">
        <f>SUM(R20:R21)</f>
        <v>350791</v>
      </c>
    </row>
    <row r="23" spans="1:38" ht="14.5" customHeight="1">
      <c r="A23" s="15"/>
      <c r="B23" s="67"/>
      <c r="C23" s="52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</row>
    <row r="24" spans="1:38" ht="22.5" customHeight="1" thickBot="1">
      <c r="A24" s="5" t="s">
        <v>158</v>
      </c>
      <c r="B24" s="15"/>
      <c r="C24" s="15"/>
      <c r="D24" s="121">
        <f>D11+D17+D22</f>
        <v>947962</v>
      </c>
      <c r="E24" s="88"/>
      <c r="F24" s="121">
        <f>F11+F17+F22</f>
        <v>166512</v>
      </c>
      <c r="G24" s="88"/>
      <c r="H24" s="121">
        <f>H11+H17+H22</f>
        <v>165206</v>
      </c>
      <c r="I24" s="88"/>
      <c r="J24" s="121">
        <f>J11+J17+J22</f>
        <v>105000</v>
      </c>
      <c r="K24" s="88"/>
      <c r="L24" s="121">
        <f>L11+L17+L22</f>
        <v>511962</v>
      </c>
      <c r="M24" s="88"/>
      <c r="N24" s="121">
        <f>N11+N17+N22</f>
        <v>523732</v>
      </c>
      <c r="O24" s="88"/>
      <c r="P24" s="121">
        <f>P11+P17+P22</f>
        <v>-511962</v>
      </c>
      <c r="Q24" s="88"/>
      <c r="R24" s="121">
        <f>R11+R17+R22</f>
        <v>1908412</v>
      </c>
    </row>
    <row r="25" spans="1:38" ht="22" customHeight="1" thickTop="1">
      <c r="D25" s="122"/>
      <c r="F25" s="171"/>
      <c r="H25" s="171"/>
      <c r="J25" s="171"/>
      <c r="L25" s="171"/>
      <c r="N25" s="171"/>
      <c r="P25" s="171"/>
      <c r="R25" s="171"/>
    </row>
    <row r="26" spans="1:38" ht="22.5" customHeight="1">
      <c r="D26" s="122"/>
      <c r="F26" s="122"/>
      <c r="H26" s="122"/>
      <c r="J26" s="122"/>
      <c r="R26" s="122"/>
    </row>
    <row r="27" spans="1:38" s="17" customFormat="1" ht="22.5" customHeight="1">
      <c r="B27" s="7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</row>
    <row r="28" spans="1:38" ht="22.5" customHeight="1">
      <c r="B28" s="17"/>
    </row>
  </sheetData>
  <mergeCells count="4">
    <mergeCell ref="D4:R4"/>
    <mergeCell ref="J5:N5"/>
    <mergeCell ref="D9:R9"/>
    <mergeCell ref="AF1:AL1"/>
  </mergeCells>
  <pageMargins left="0.7" right="0.7" top="0.48" bottom="0.5" header="0.5" footer="0.5"/>
  <pageSetup paperSize="9" scale="83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50"/>
  <sheetViews>
    <sheetView showGridLines="0" view="pageBreakPreview" topLeftCell="A7" zoomScale="80" zoomScaleNormal="75" zoomScaleSheetLayoutView="80" workbookViewId="0"/>
  </sheetViews>
  <sheetFormatPr defaultColWidth="9.09765625" defaultRowHeight="22.5" customHeight="1"/>
  <cols>
    <col min="1" max="1" width="47.19921875" style="30" customWidth="1"/>
    <col min="2" max="2" width="7.69921875" style="73" customWidth="1"/>
    <col min="3" max="3" width="1.296875" style="30" customWidth="1"/>
    <col min="4" max="4" width="14.8984375" style="30" customWidth="1"/>
    <col min="5" max="5" width="1.296875" style="30" customWidth="1"/>
    <col min="6" max="6" width="14.5" style="30" customWidth="1"/>
    <col min="7" max="7" width="1.296875" style="30" customWidth="1"/>
    <col min="8" max="8" width="14.5" style="30" customWidth="1"/>
    <col min="9" max="9" width="1.296875" style="30" customWidth="1"/>
    <col min="10" max="10" width="14.5" style="30" customWidth="1"/>
    <col min="11" max="11" width="1.296875" style="30" customWidth="1"/>
    <col min="12" max="12" width="14.5" style="30" customWidth="1"/>
    <col min="13" max="13" width="1.296875" style="30" customWidth="1"/>
    <col min="14" max="14" width="14.5" style="30" customWidth="1"/>
    <col min="15" max="16384" width="9.09765625" style="30"/>
  </cols>
  <sheetData>
    <row r="1" spans="1:14" ht="22.5" customHeight="1">
      <c r="A1" s="1" t="s">
        <v>0</v>
      </c>
      <c r="B1" s="48"/>
      <c r="C1" s="26"/>
      <c r="D1" s="27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22.5" customHeight="1">
      <c r="A2" s="19" t="s">
        <v>57</v>
      </c>
      <c r="B2" s="19"/>
      <c r="C2" s="32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0" customHeight="1">
      <c r="A3" s="19"/>
      <c r="B3" s="19"/>
      <c r="C3" s="32"/>
      <c r="D3" s="27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22.5" customHeight="1">
      <c r="A4" s="32"/>
      <c r="B4" s="32"/>
      <c r="C4" s="32"/>
      <c r="D4" s="173" t="s">
        <v>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s="39" customFormat="1" ht="22.5" customHeight="1">
      <c r="A5" s="33"/>
      <c r="B5" s="117"/>
      <c r="C5" s="34"/>
      <c r="D5" s="35"/>
      <c r="E5" s="35"/>
      <c r="F5" s="35"/>
      <c r="G5" s="35"/>
      <c r="H5" s="35"/>
      <c r="I5" s="7"/>
      <c r="J5" s="183" t="s">
        <v>38</v>
      </c>
      <c r="K5" s="183"/>
      <c r="L5" s="183"/>
      <c r="M5" s="36"/>
      <c r="N5" s="35"/>
    </row>
    <row r="6" spans="1:14" s="39" customFormat="1" ht="22.5" customHeight="1">
      <c r="A6" s="37"/>
      <c r="B6" s="119"/>
      <c r="C6" s="7"/>
      <c r="D6" s="35" t="s">
        <v>58</v>
      </c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s="39" customFormat="1" ht="22.5" customHeight="1">
      <c r="A7" s="37"/>
      <c r="B7" s="119"/>
      <c r="C7" s="7"/>
      <c r="D7" s="35" t="s">
        <v>59</v>
      </c>
      <c r="E7" s="35"/>
      <c r="F7" s="35" t="s">
        <v>60</v>
      </c>
      <c r="G7" s="6"/>
      <c r="H7" s="35" t="s">
        <v>61</v>
      </c>
      <c r="I7" s="35"/>
      <c r="J7" s="35" t="s">
        <v>62</v>
      </c>
      <c r="K7" s="35"/>
      <c r="L7" s="35" t="s">
        <v>63</v>
      </c>
      <c r="M7" s="35"/>
      <c r="N7" s="35" t="s">
        <v>64</v>
      </c>
    </row>
    <row r="8" spans="1:14" s="39" customFormat="1" ht="22.5" customHeight="1">
      <c r="A8" s="37"/>
      <c r="B8" s="86"/>
      <c r="C8" s="8"/>
      <c r="D8" s="35" t="s">
        <v>65</v>
      </c>
      <c r="E8" s="35"/>
      <c r="F8" s="38" t="s">
        <v>66</v>
      </c>
      <c r="G8" s="38"/>
      <c r="H8" s="38" t="s">
        <v>67</v>
      </c>
      <c r="I8" s="35"/>
      <c r="J8" s="35" t="s">
        <v>68</v>
      </c>
      <c r="K8" s="35"/>
      <c r="L8" s="35" t="s">
        <v>69</v>
      </c>
      <c r="M8" s="35"/>
      <c r="N8" s="35" t="s">
        <v>70</v>
      </c>
    </row>
    <row r="9" spans="1:14" s="39" customFormat="1" ht="22.5" customHeight="1">
      <c r="B9" s="57"/>
      <c r="C9" s="37"/>
      <c r="D9" s="182" t="s">
        <v>7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</row>
    <row r="10" spans="1:14" s="39" customFormat="1" ht="22.5" customHeight="1">
      <c r="A10" s="15" t="s">
        <v>128</v>
      </c>
      <c r="B10" s="15"/>
      <c r="C10" s="37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4" s="9" customFormat="1" ht="22.5" customHeight="1">
      <c r="A11" s="15" t="s">
        <v>119</v>
      </c>
      <c r="B11" s="15"/>
      <c r="D11" s="40">
        <v>947962</v>
      </c>
      <c r="E11" s="88"/>
      <c r="F11" s="40">
        <v>166512</v>
      </c>
      <c r="G11" s="88"/>
      <c r="H11" s="40">
        <v>165206</v>
      </c>
      <c r="I11" s="88"/>
      <c r="J11" s="40">
        <v>105000</v>
      </c>
      <c r="K11" s="88"/>
      <c r="L11" s="40">
        <v>701489</v>
      </c>
      <c r="M11" s="88"/>
      <c r="N11" s="88">
        <f>SUM(D11:L11)</f>
        <v>2086169</v>
      </c>
    </row>
    <row r="12" spans="1:14" s="9" customFormat="1" ht="8.25" customHeight="1">
      <c r="A12" s="15"/>
      <c r="B12" s="15"/>
      <c r="D12" s="40"/>
      <c r="E12" s="88"/>
      <c r="F12" s="40"/>
      <c r="G12" s="88"/>
      <c r="H12" s="40"/>
      <c r="I12" s="88"/>
      <c r="J12" s="40"/>
      <c r="K12" s="88"/>
      <c r="L12" s="40"/>
      <c r="M12" s="88"/>
      <c r="N12" s="88"/>
    </row>
    <row r="13" spans="1:14" s="9" customFormat="1" ht="22.5" customHeight="1">
      <c r="A13" s="15" t="s">
        <v>96</v>
      </c>
      <c r="B13" s="15"/>
      <c r="D13" s="40"/>
      <c r="E13" s="88"/>
      <c r="F13" s="40"/>
      <c r="G13" s="88"/>
      <c r="H13" s="40"/>
      <c r="I13" s="88"/>
      <c r="J13" s="40"/>
      <c r="K13" s="88"/>
      <c r="L13" s="40"/>
      <c r="M13" s="88"/>
      <c r="N13" s="88"/>
    </row>
    <row r="14" spans="1:14" s="9" customFormat="1" ht="22.5" customHeight="1">
      <c r="A14" s="24" t="s">
        <v>108</v>
      </c>
      <c r="B14" s="24"/>
      <c r="D14" s="40"/>
      <c r="E14" s="88"/>
      <c r="F14" s="40"/>
      <c r="G14" s="88"/>
      <c r="H14" s="40"/>
      <c r="I14" s="88"/>
      <c r="J14" s="40"/>
      <c r="K14" s="88"/>
      <c r="L14" s="40"/>
      <c r="M14" s="88"/>
      <c r="N14" s="88"/>
    </row>
    <row r="15" spans="1:14" s="9" customFormat="1" ht="22.5" customHeight="1">
      <c r="A15" s="12" t="s">
        <v>97</v>
      </c>
      <c r="B15" s="8"/>
      <c r="C15" s="3"/>
      <c r="D15" s="98">
        <v>0</v>
      </c>
      <c r="E15" s="45"/>
      <c r="F15" s="99">
        <v>0</v>
      </c>
      <c r="G15" s="45"/>
      <c r="H15" s="99">
        <v>0</v>
      </c>
      <c r="I15" s="45"/>
      <c r="J15" s="99">
        <v>0</v>
      </c>
      <c r="K15" s="45"/>
      <c r="L15" s="45">
        <v>-170633</v>
      </c>
      <c r="M15" s="45"/>
      <c r="N15" s="45">
        <f>SUM(D15:L15)</f>
        <v>-170633</v>
      </c>
    </row>
    <row r="16" spans="1:14" ht="22.5" customHeight="1">
      <c r="A16" s="24" t="s">
        <v>109</v>
      </c>
      <c r="B16" s="8"/>
      <c r="C16" s="7"/>
      <c r="D16" s="44">
        <f>SUM(D15:D15)</f>
        <v>0</v>
      </c>
      <c r="E16" s="41"/>
      <c r="F16" s="44">
        <f>SUM(F15:F15)</f>
        <v>0</v>
      </c>
      <c r="G16" s="41"/>
      <c r="H16" s="44">
        <f>SUM(H15:H15)</f>
        <v>0</v>
      </c>
      <c r="I16" s="41"/>
      <c r="J16" s="44">
        <f>SUM(J15:J15)</f>
        <v>0</v>
      </c>
      <c r="K16" s="41"/>
      <c r="L16" s="44">
        <f>SUM(L15:L15)</f>
        <v>-170633</v>
      </c>
      <c r="M16" s="41"/>
      <c r="N16" s="44">
        <f>SUM(N15:N15)</f>
        <v>-170633</v>
      </c>
    </row>
    <row r="17" spans="1:14" ht="8.9" customHeight="1">
      <c r="A17" s="96"/>
      <c r="B17" s="24"/>
      <c r="C17" s="7"/>
      <c r="D17" s="42"/>
      <c r="E17" s="42"/>
      <c r="F17" s="97"/>
      <c r="G17" s="42"/>
      <c r="H17" s="97"/>
      <c r="I17" s="42"/>
      <c r="J17" s="42"/>
      <c r="K17" s="42"/>
      <c r="L17" s="42"/>
      <c r="M17" s="42"/>
      <c r="N17" s="42"/>
    </row>
    <row r="18" spans="1:14" ht="22.5" customHeight="1">
      <c r="A18" s="15" t="s">
        <v>71</v>
      </c>
      <c r="B18" s="49"/>
      <c r="C18" s="34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spans="1:14" s="3" customFormat="1" ht="22.5" customHeight="1">
      <c r="A19" s="67" t="s">
        <v>72</v>
      </c>
      <c r="B19" s="15"/>
      <c r="C19" s="7"/>
      <c r="D19" s="43">
        <v>0</v>
      </c>
      <c r="E19" s="43"/>
      <c r="F19" s="43">
        <v>0</v>
      </c>
      <c r="G19" s="43"/>
      <c r="H19" s="43">
        <v>0</v>
      </c>
      <c r="I19" s="43"/>
      <c r="J19" s="43">
        <v>0</v>
      </c>
      <c r="K19" s="43"/>
      <c r="L19" s="45">
        <v>335783</v>
      </c>
      <c r="M19" s="43"/>
      <c r="N19" s="43">
        <v>335783</v>
      </c>
    </row>
    <row r="20" spans="1:14" s="3" customFormat="1" ht="22.5" customHeight="1">
      <c r="A20" s="67" t="s">
        <v>94</v>
      </c>
      <c r="B20" s="12"/>
      <c r="C20" s="7"/>
      <c r="D20" s="43">
        <v>0</v>
      </c>
      <c r="E20" s="43"/>
      <c r="F20" s="43">
        <v>0</v>
      </c>
      <c r="G20" s="43"/>
      <c r="H20" s="43">
        <v>0</v>
      </c>
      <c r="I20" s="43"/>
      <c r="J20" s="43">
        <v>0</v>
      </c>
      <c r="K20" s="43"/>
      <c r="L20" s="43">
        <v>5915</v>
      </c>
      <c r="M20" s="43"/>
      <c r="N20" s="43">
        <v>5915</v>
      </c>
    </row>
    <row r="21" spans="1:14" s="9" customFormat="1" ht="22.5" customHeight="1">
      <c r="A21" s="15" t="s">
        <v>73</v>
      </c>
      <c r="B21" s="67"/>
      <c r="C21" s="34"/>
      <c r="D21" s="44">
        <f>SUM(D19:D20)</f>
        <v>0</v>
      </c>
      <c r="E21" s="41"/>
      <c r="F21" s="44">
        <f>SUM(F19:F20)</f>
        <v>0</v>
      </c>
      <c r="G21" s="41"/>
      <c r="H21" s="44">
        <f>SUM(H19:H20)</f>
        <v>0</v>
      </c>
      <c r="I21" s="41"/>
      <c r="J21" s="44">
        <f>SUM(J19:J20)</f>
        <v>0</v>
      </c>
      <c r="K21" s="41"/>
      <c r="L21" s="44">
        <f>SUM(L19:L20)</f>
        <v>341698</v>
      </c>
      <c r="M21" s="41"/>
      <c r="N21" s="44">
        <f>SUM(N19:N20)</f>
        <v>341698</v>
      </c>
    </row>
    <row r="22" spans="1:14" s="9" customFormat="1" ht="22.5" customHeight="1" thickBot="1">
      <c r="A22" s="9" t="s">
        <v>127</v>
      </c>
      <c r="B22" s="15"/>
      <c r="C22" s="15"/>
      <c r="D22" s="46">
        <f>D11+D16+D21</f>
        <v>947962</v>
      </c>
      <c r="E22" s="41"/>
      <c r="F22" s="46">
        <f>F11+F16+F21</f>
        <v>166512</v>
      </c>
      <c r="G22" s="41"/>
      <c r="H22" s="46">
        <f>H11+H16+H21</f>
        <v>165206</v>
      </c>
      <c r="I22" s="41"/>
      <c r="J22" s="46">
        <f>J11+J16+J21</f>
        <v>105000</v>
      </c>
      <c r="K22" s="41"/>
      <c r="L22" s="46">
        <f>L11+L16+L21</f>
        <v>872554</v>
      </c>
      <c r="M22" s="41"/>
      <c r="N22" s="46">
        <f>N11+N16+N21</f>
        <v>2257234</v>
      </c>
    </row>
    <row r="23" spans="1:14" ht="22.5" customHeight="1" thickTop="1">
      <c r="B23" s="5"/>
      <c r="D23" s="47"/>
      <c r="F23" s="47"/>
      <c r="H23" s="47"/>
      <c r="J23" s="47"/>
      <c r="L23" s="130"/>
      <c r="M23" s="130"/>
      <c r="N23" s="131"/>
    </row>
    <row r="24" spans="1:14" s="39" customFormat="1" ht="22.5" customHeight="1">
      <c r="A24" s="200"/>
      <c r="B24" s="62"/>
      <c r="C24" s="33"/>
      <c r="D24" s="201"/>
      <c r="E24" s="37"/>
      <c r="F24" s="37"/>
      <c r="G24" s="37"/>
      <c r="H24" s="37"/>
      <c r="I24" s="37"/>
      <c r="J24" s="37"/>
      <c r="K24" s="37"/>
      <c r="L24" s="37"/>
      <c r="M24" s="37"/>
      <c r="N24" s="202"/>
    </row>
    <row r="25" spans="1:14" s="39" customFormat="1" ht="22.5" customHeight="1">
      <c r="A25" s="191"/>
      <c r="B25" s="191"/>
      <c r="C25" s="188"/>
      <c r="D25" s="201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s="39" customFormat="1" ht="10" customHeight="1">
      <c r="A26" s="191"/>
      <c r="B26" s="191"/>
      <c r="C26" s="188"/>
      <c r="D26" s="201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 s="39" customFormat="1" ht="22.5" customHeight="1">
      <c r="A27" s="188"/>
      <c r="B27" s="188"/>
      <c r="C27" s="188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</row>
    <row r="28" spans="1:14" s="39" customFormat="1" ht="22.5" customHeight="1">
      <c r="A28" s="33"/>
      <c r="B28" s="117"/>
      <c r="C28" s="34"/>
      <c r="D28" s="35"/>
      <c r="E28" s="35"/>
      <c r="F28" s="35"/>
      <c r="G28" s="35"/>
      <c r="H28" s="35"/>
      <c r="I28" s="7"/>
      <c r="J28" s="204"/>
      <c r="K28" s="204"/>
      <c r="L28" s="204"/>
      <c r="M28" s="7"/>
      <c r="N28" s="35"/>
    </row>
    <row r="29" spans="1:14" s="39" customFormat="1" ht="22.5" customHeight="1">
      <c r="A29" s="37"/>
      <c r="B29" s="119"/>
      <c r="C29" s="7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s="39" customFormat="1" ht="22.5" customHeight="1">
      <c r="A30" s="37"/>
      <c r="B30" s="119"/>
      <c r="C30" s="7"/>
      <c r="D30" s="35"/>
      <c r="E30" s="35"/>
      <c r="F30" s="35"/>
      <c r="G30" s="104"/>
      <c r="H30" s="35"/>
      <c r="I30" s="35"/>
      <c r="J30" s="35"/>
      <c r="K30" s="35"/>
      <c r="L30" s="35"/>
      <c r="M30" s="35"/>
      <c r="N30" s="35"/>
    </row>
    <row r="31" spans="1:14" s="39" customFormat="1" ht="22.5" customHeight="1">
      <c r="A31" s="37"/>
      <c r="B31" s="172"/>
      <c r="C31" s="172"/>
      <c r="D31" s="35"/>
      <c r="E31" s="35"/>
      <c r="F31" s="193"/>
      <c r="G31" s="193"/>
      <c r="H31" s="193"/>
      <c r="I31" s="35"/>
      <c r="J31" s="35"/>
      <c r="K31" s="35"/>
      <c r="L31" s="35"/>
      <c r="M31" s="35"/>
      <c r="N31" s="35"/>
    </row>
    <row r="32" spans="1:14" s="39" customFormat="1" ht="22.5" customHeight="1">
      <c r="B32" s="57"/>
      <c r="C32" s="37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</row>
    <row r="33" spans="1:14" s="39" customFormat="1" ht="22.5" customHeight="1">
      <c r="A33" s="194"/>
      <c r="B33" s="194"/>
      <c r="C33" s="37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</row>
    <row r="34" spans="1:14" s="34" customFormat="1" ht="22.5" customHeight="1">
      <c r="A34" s="194"/>
      <c r="B34" s="194"/>
      <c r="D34" s="40"/>
      <c r="E34" s="88"/>
      <c r="F34" s="40"/>
      <c r="G34" s="88"/>
      <c r="H34" s="40"/>
      <c r="I34" s="88"/>
      <c r="J34" s="40"/>
      <c r="K34" s="88"/>
      <c r="L34" s="40"/>
      <c r="M34" s="88"/>
      <c r="N34" s="88"/>
    </row>
    <row r="35" spans="1:14" s="34" customFormat="1" ht="8.25" customHeight="1">
      <c r="A35" s="194"/>
      <c r="B35" s="194"/>
      <c r="D35" s="40"/>
      <c r="E35" s="88"/>
      <c r="F35" s="40"/>
      <c r="G35" s="88"/>
      <c r="H35" s="40"/>
      <c r="I35" s="88"/>
      <c r="J35" s="40"/>
      <c r="K35" s="88"/>
      <c r="L35" s="40"/>
      <c r="M35" s="88"/>
      <c r="N35" s="88"/>
    </row>
    <row r="36" spans="1:14" s="34" customFormat="1" ht="22.5" customHeight="1">
      <c r="A36" s="194"/>
      <c r="B36" s="194"/>
      <c r="D36" s="40"/>
      <c r="E36" s="88"/>
      <c r="F36" s="40"/>
      <c r="G36" s="88"/>
      <c r="H36" s="40"/>
      <c r="I36" s="88"/>
      <c r="J36" s="40"/>
      <c r="K36" s="88"/>
      <c r="L36" s="40"/>
      <c r="M36" s="88"/>
      <c r="N36" s="88"/>
    </row>
    <row r="37" spans="1:14" s="34" customFormat="1" ht="22.5" customHeight="1">
      <c r="A37" s="195"/>
      <c r="B37" s="195"/>
      <c r="D37" s="40"/>
      <c r="E37" s="88"/>
      <c r="F37" s="40"/>
      <c r="G37" s="88"/>
      <c r="H37" s="40"/>
      <c r="I37" s="88"/>
      <c r="J37" s="40"/>
      <c r="K37" s="88"/>
      <c r="L37" s="40"/>
      <c r="M37" s="88"/>
      <c r="N37" s="88"/>
    </row>
    <row r="38" spans="1:14" s="34" customFormat="1" ht="22.5" hidden="1" customHeight="1">
      <c r="A38" s="196"/>
      <c r="B38" s="172"/>
      <c r="C38" s="7"/>
      <c r="D38" s="98"/>
      <c r="E38" s="45"/>
      <c r="F38" s="98"/>
      <c r="G38" s="45"/>
      <c r="H38" s="98"/>
      <c r="I38" s="45"/>
      <c r="J38" s="98"/>
      <c r="K38" s="45"/>
      <c r="L38" s="45"/>
      <c r="M38" s="45"/>
      <c r="N38" s="45"/>
    </row>
    <row r="39" spans="1:14" s="34" customFormat="1" ht="22.5" customHeight="1">
      <c r="A39" s="196"/>
      <c r="B39" s="172"/>
      <c r="C39" s="7"/>
      <c r="D39" s="98"/>
      <c r="E39" s="45"/>
      <c r="F39" s="98"/>
      <c r="G39" s="45"/>
      <c r="H39" s="98"/>
      <c r="I39" s="45"/>
      <c r="J39" s="98"/>
      <c r="K39" s="45"/>
      <c r="L39" s="45"/>
      <c r="M39" s="45"/>
      <c r="N39" s="45"/>
    </row>
    <row r="40" spans="1:14" s="39" customFormat="1" ht="22.5" customHeight="1">
      <c r="A40" s="195"/>
      <c r="B40" s="172"/>
      <c r="C40" s="7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</row>
    <row r="41" spans="1:14" s="39" customFormat="1" ht="8.9" customHeight="1">
      <c r="A41" s="205"/>
      <c r="B41" s="195"/>
      <c r="C41" s="7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 s="39" customFormat="1" ht="22.5" customHeight="1">
      <c r="A42" s="194"/>
      <c r="B42" s="49"/>
      <c r="C42" s="3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s="7" customFormat="1" ht="22.5" customHeight="1">
      <c r="A43" s="197"/>
      <c r="B43" s="194"/>
      <c r="D43" s="43"/>
      <c r="E43" s="43"/>
      <c r="F43" s="43"/>
      <c r="G43" s="43"/>
      <c r="H43" s="43"/>
      <c r="I43" s="43"/>
      <c r="J43" s="43"/>
      <c r="K43" s="43"/>
      <c r="L43" s="45"/>
      <c r="M43" s="43"/>
      <c r="N43" s="43"/>
    </row>
    <row r="44" spans="1:14" s="7" customFormat="1" ht="22.5" customHeight="1">
      <c r="A44" s="197"/>
      <c r="B44" s="196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4" s="34" customFormat="1" ht="22.5" customHeight="1">
      <c r="A45" s="194"/>
      <c r="B45" s="197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  <row r="46" spans="1:14" s="34" customFormat="1" ht="22.5" customHeight="1">
      <c r="B46" s="194"/>
      <c r="C46" s="194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s="39" customFormat="1" ht="22.5" customHeight="1">
      <c r="B47" s="57"/>
    </row>
    <row r="48" spans="1:14" s="39" customFormat="1" ht="22.5" customHeight="1">
      <c r="B48" s="57"/>
    </row>
    <row r="49" spans="2:2" s="39" customFormat="1" ht="22.5" customHeight="1">
      <c r="B49" s="57"/>
    </row>
    <row r="50" spans="2:2" s="39" customFormat="1" ht="22.5" customHeight="1">
      <c r="B50" s="199"/>
    </row>
  </sheetData>
  <mergeCells count="6">
    <mergeCell ref="D32:N32"/>
    <mergeCell ref="D4:N4"/>
    <mergeCell ref="J5:L5"/>
    <mergeCell ref="D9:N9"/>
    <mergeCell ref="D27:N27"/>
    <mergeCell ref="J28:L28"/>
  </mergeCells>
  <pageMargins left="0.7" right="0.7" top="0.48" bottom="0.5" header="0.5" footer="0.5"/>
  <pageSetup paperSize="9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8515-6AE4-40C5-984B-53E56D6DB6D2}">
  <sheetPr>
    <tabColor rgb="FF00B050"/>
  </sheetPr>
  <dimension ref="A1:R28"/>
  <sheetViews>
    <sheetView view="pageBreakPreview" zoomScale="80" zoomScaleNormal="100" zoomScaleSheetLayoutView="80" workbookViewId="0"/>
  </sheetViews>
  <sheetFormatPr defaultColWidth="9.09765625" defaultRowHeight="21.5"/>
  <cols>
    <col min="1" max="1" width="47.19921875" style="30" customWidth="1"/>
    <col min="2" max="2" width="7.69921875" style="73" customWidth="1"/>
    <col min="3" max="3" width="1.296875" style="30" customWidth="1"/>
    <col min="4" max="4" width="14.8984375" style="30" customWidth="1"/>
    <col min="5" max="5" width="1.296875" style="30" customWidth="1"/>
    <col min="6" max="6" width="14.5" style="30" customWidth="1"/>
    <col min="7" max="7" width="1.296875" style="30" customWidth="1"/>
    <col min="8" max="8" width="14.5" style="30" customWidth="1"/>
    <col min="9" max="9" width="1.296875" style="30" customWidth="1"/>
    <col min="10" max="10" width="14.5" style="30" customWidth="1"/>
    <col min="11" max="11" width="1.296875" style="30" customWidth="1"/>
    <col min="12" max="12" width="15.5" style="30" customWidth="1"/>
    <col min="13" max="13" width="1.296875" style="30" customWidth="1"/>
    <col min="14" max="14" width="14.5" style="30" customWidth="1"/>
    <col min="15" max="15" width="1.796875" style="30" customWidth="1"/>
    <col min="16" max="16" width="14.5" style="30" customWidth="1"/>
    <col min="17" max="17" width="1.296875" style="30" customWidth="1"/>
    <col min="18" max="18" width="14.5" style="30" customWidth="1"/>
    <col min="19" max="16384" width="9.09765625" style="30"/>
  </cols>
  <sheetData>
    <row r="1" spans="1:18" ht="22.5" customHeight="1">
      <c r="A1" s="1" t="s">
        <v>0</v>
      </c>
      <c r="B1" s="48"/>
      <c r="C1" s="26"/>
      <c r="D1" s="27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</row>
    <row r="2" spans="1:18" ht="22.5" customHeight="1">
      <c r="A2" s="19" t="s">
        <v>57</v>
      </c>
      <c r="B2" s="19"/>
      <c r="C2" s="32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0" customHeight="1">
      <c r="A3" s="19"/>
      <c r="B3" s="19"/>
      <c r="C3" s="32"/>
      <c r="D3" s="27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22.5" customHeight="1">
      <c r="A4" s="32"/>
      <c r="B4" s="32"/>
      <c r="C4" s="32"/>
      <c r="D4" s="173" t="s">
        <v>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 s="39" customFormat="1" ht="22.5" customHeight="1">
      <c r="A5" s="33"/>
      <c r="B5" s="117"/>
      <c r="C5" s="34"/>
      <c r="D5" s="35"/>
      <c r="E5" s="35"/>
      <c r="F5" s="35"/>
      <c r="G5" s="35"/>
      <c r="H5" s="35"/>
      <c r="I5" s="7"/>
      <c r="J5" s="183" t="s">
        <v>38</v>
      </c>
      <c r="K5" s="183"/>
      <c r="L5" s="183"/>
      <c r="M5" s="183"/>
      <c r="N5" s="183"/>
      <c r="O5" s="35"/>
      <c r="P5" s="35"/>
      <c r="Q5" s="7"/>
      <c r="R5" s="35"/>
    </row>
    <row r="6" spans="1:18" s="39" customFormat="1" ht="22.5" customHeight="1">
      <c r="A6" s="37"/>
      <c r="B6" s="119"/>
      <c r="C6" s="7"/>
      <c r="D6" s="35" t="s">
        <v>58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8" s="39" customFormat="1" ht="22.5" customHeight="1">
      <c r="A7" s="37"/>
      <c r="B7" s="119"/>
      <c r="C7" s="7"/>
      <c r="D7" s="35" t="s">
        <v>59</v>
      </c>
      <c r="E7" s="35"/>
      <c r="F7" s="35" t="s">
        <v>60</v>
      </c>
      <c r="G7" s="167"/>
      <c r="H7" s="35" t="s">
        <v>61</v>
      </c>
      <c r="I7" s="35"/>
      <c r="J7" s="35" t="s">
        <v>62</v>
      </c>
      <c r="K7" s="35"/>
      <c r="L7" s="35" t="s">
        <v>162</v>
      </c>
      <c r="M7" s="35"/>
      <c r="N7" s="35" t="s">
        <v>63</v>
      </c>
      <c r="O7" s="35"/>
      <c r="P7" s="35"/>
      <c r="Q7" s="35"/>
      <c r="R7" s="35" t="s">
        <v>64</v>
      </c>
    </row>
    <row r="8" spans="1:18" s="39" customFormat="1" ht="22.5" customHeight="1">
      <c r="A8" s="37"/>
      <c r="B8" s="166" t="s">
        <v>6</v>
      </c>
      <c r="C8" s="8"/>
      <c r="D8" s="35" t="s">
        <v>65</v>
      </c>
      <c r="E8" s="35"/>
      <c r="F8" s="38" t="s">
        <v>66</v>
      </c>
      <c r="G8" s="38"/>
      <c r="H8" s="38" t="s">
        <v>67</v>
      </c>
      <c r="I8" s="35"/>
      <c r="J8" s="35" t="s">
        <v>68</v>
      </c>
      <c r="K8" s="35"/>
      <c r="L8" s="35" t="s">
        <v>67</v>
      </c>
      <c r="M8" s="35"/>
      <c r="N8" s="35" t="s">
        <v>69</v>
      </c>
      <c r="O8" s="35"/>
      <c r="P8" s="35" t="s">
        <v>67</v>
      </c>
      <c r="Q8" s="35"/>
      <c r="R8" s="35" t="s">
        <v>70</v>
      </c>
    </row>
    <row r="9" spans="1:18" s="39" customFormat="1" ht="22.5" customHeight="1">
      <c r="B9" s="57"/>
      <c r="C9" s="37"/>
      <c r="D9" s="182" t="s">
        <v>7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</row>
    <row r="10" spans="1:18" s="39" customFormat="1" ht="22.5" customHeight="1">
      <c r="A10" s="15" t="s">
        <v>156</v>
      </c>
      <c r="B10" s="15"/>
      <c r="C10" s="37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9" customFormat="1" ht="22.5" customHeight="1">
      <c r="A11" s="15" t="s">
        <v>157</v>
      </c>
      <c r="B11" s="15"/>
      <c r="D11" s="40">
        <v>947962</v>
      </c>
      <c r="E11" s="88"/>
      <c r="F11" s="40">
        <v>166512</v>
      </c>
      <c r="G11" s="88"/>
      <c r="H11" s="40">
        <v>165206</v>
      </c>
      <c r="I11" s="88"/>
      <c r="J11" s="40">
        <v>105000</v>
      </c>
      <c r="K11" s="88"/>
      <c r="L11" s="88">
        <v>0</v>
      </c>
      <c r="M11" s="88"/>
      <c r="N11" s="40">
        <v>869721</v>
      </c>
      <c r="O11" s="40"/>
      <c r="P11" s="40">
        <v>0</v>
      </c>
      <c r="Q11" s="88"/>
      <c r="R11" s="88">
        <v>2254401</v>
      </c>
    </row>
    <row r="12" spans="1:18" s="9" customFormat="1" ht="8.25" customHeight="1">
      <c r="A12" s="15"/>
      <c r="B12" s="15"/>
      <c r="D12" s="40"/>
      <c r="E12" s="88"/>
      <c r="F12" s="40"/>
      <c r="G12" s="88"/>
      <c r="H12" s="40"/>
      <c r="I12" s="88"/>
      <c r="J12" s="40"/>
      <c r="K12" s="88"/>
      <c r="L12" s="88"/>
      <c r="M12" s="88"/>
      <c r="N12" s="40"/>
      <c r="O12" s="40"/>
      <c r="P12" s="40"/>
      <c r="Q12" s="88"/>
      <c r="R12" s="88"/>
    </row>
    <row r="13" spans="1:18" s="9" customFormat="1" ht="22.5" customHeight="1">
      <c r="A13" s="15" t="s">
        <v>96</v>
      </c>
      <c r="B13" s="15"/>
      <c r="D13" s="40"/>
      <c r="E13" s="88"/>
      <c r="F13" s="40"/>
      <c r="G13" s="88"/>
      <c r="H13" s="40"/>
      <c r="I13" s="88"/>
      <c r="J13" s="40"/>
      <c r="K13" s="88"/>
      <c r="L13" s="88"/>
      <c r="M13" s="88"/>
      <c r="N13" s="40"/>
      <c r="O13" s="40"/>
      <c r="P13" s="40"/>
      <c r="Q13" s="88"/>
      <c r="R13" s="88"/>
    </row>
    <row r="14" spans="1:18" s="9" customFormat="1" ht="22.5" customHeight="1">
      <c r="A14" s="24" t="s">
        <v>108</v>
      </c>
      <c r="B14" s="24"/>
      <c r="D14" s="40"/>
      <c r="E14" s="88"/>
      <c r="F14" s="40"/>
      <c r="G14" s="88"/>
      <c r="H14" s="40"/>
      <c r="I14" s="88"/>
      <c r="J14" s="40"/>
      <c r="K14" s="88"/>
      <c r="L14" s="88"/>
      <c r="M14" s="88"/>
      <c r="N14" s="40"/>
      <c r="O14" s="40"/>
      <c r="P14" s="40"/>
      <c r="Q14" s="88"/>
      <c r="R14" s="88"/>
    </row>
    <row r="15" spans="1:18" s="9" customFormat="1" ht="22.5" customHeight="1">
      <c r="A15" s="12" t="s">
        <v>164</v>
      </c>
      <c r="B15" s="8">
        <v>7</v>
      </c>
      <c r="C15" s="3"/>
      <c r="D15" s="98">
        <v>0</v>
      </c>
      <c r="E15" s="45"/>
      <c r="F15" s="98">
        <v>0</v>
      </c>
      <c r="G15" s="45"/>
      <c r="H15" s="98">
        <v>0</v>
      </c>
      <c r="I15" s="45"/>
      <c r="J15" s="98">
        <v>0</v>
      </c>
      <c r="K15" s="45"/>
      <c r="L15" s="43">
        <v>511962</v>
      </c>
      <c r="M15" s="41"/>
      <c r="N15" s="43">
        <v>-511962</v>
      </c>
      <c r="O15" s="45"/>
      <c r="P15" s="45">
        <v>-511962</v>
      </c>
      <c r="Q15" s="45"/>
      <c r="R15" s="45">
        <v>-511962</v>
      </c>
    </row>
    <row r="16" spans="1:18" s="9" customFormat="1" ht="22.5" customHeight="1">
      <c r="A16" s="12" t="s">
        <v>97</v>
      </c>
      <c r="B16" s="8">
        <v>10</v>
      </c>
      <c r="C16" s="3"/>
      <c r="D16" s="98">
        <v>0</v>
      </c>
      <c r="E16" s="45"/>
      <c r="F16" s="99">
        <v>0</v>
      </c>
      <c r="G16" s="45"/>
      <c r="H16" s="99">
        <v>0</v>
      </c>
      <c r="I16" s="45"/>
      <c r="J16" s="99">
        <v>0</v>
      </c>
      <c r="K16" s="45"/>
      <c r="L16" s="99">
        <v>0</v>
      </c>
      <c r="M16" s="45"/>
      <c r="N16" s="45">
        <v>-189592</v>
      </c>
      <c r="O16" s="45"/>
      <c r="P16" s="99">
        <v>0</v>
      </c>
      <c r="Q16" s="45"/>
      <c r="R16" s="45">
        <v>-189592</v>
      </c>
    </row>
    <row r="17" spans="1:18" ht="22.5" customHeight="1">
      <c r="A17" s="24" t="s">
        <v>109</v>
      </c>
      <c r="B17" s="8"/>
      <c r="C17" s="7"/>
      <c r="D17" s="44">
        <f>SUM(D15:D16)</f>
        <v>0</v>
      </c>
      <c r="E17" s="41"/>
      <c r="F17" s="44">
        <f>SUM(F15:F16)</f>
        <v>0</v>
      </c>
      <c r="G17" s="41"/>
      <c r="H17" s="44">
        <f>SUM(H15:H16)</f>
        <v>0</v>
      </c>
      <c r="I17" s="41"/>
      <c r="J17" s="44">
        <f>SUM(J15:J16)</f>
        <v>0</v>
      </c>
      <c r="K17" s="41"/>
      <c r="L17" s="44">
        <f>SUM(L15:L16)</f>
        <v>511962</v>
      </c>
      <c r="M17" s="41"/>
      <c r="N17" s="44">
        <f>SUM(N15:N16)</f>
        <v>-701554</v>
      </c>
      <c r="O17" s="41"/>
      <c r="P17" s="44">
        <f>SUM(P15:P16)</f>
        <v>-511962</v>
      </c>
      <c r="Q17" s="41"/>
      <c r="R17" s="44">
        <f>SUM(R15:R16)</f>
        <v>-701554</v>
      </c>
    </row>
    <row r="18" spans="1:18" ht="8.9" customHeight="1">
      <c r="A18" s="96"/>
      <c r="B18" s="24"/>
      <c r="C18" s="7"/>
      <c r="D18" s="42"/>
      <c r="E18" s="42"/>
      <c r="F18" s="97"/>
      <c r="G18" s="42"/>
      <c r="H18" s="97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 ht="22.5" customHeight="1">
      <c r="A19" s="15" t="s">
        <v>71</v>
      </c>
      <c r="B19" s="49"/>
      <c r="C19" s="34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 s="3" customFormat="1" ht="22.5" customHeight="1">
      <c r="A20" s="67" t="s">
        <v>72</v>
      </c>
      <c r="B20" s="15"/>
      <c r="C20" s="7"/>
      <c r="D20" s="43">
        <v>0</v>
      </c>
      <c r="E20" s="43"/>
      <c r="F20" s="43">
        <v>0</v>
      </c>
      <c r="G20" s="43"/>
      <c r="H20" s="43">
        <v>0</v>
      </c>
      <c r="I20" s="43"/>
      <c r="J20" s="43">
        <v>0</v>
      </c>
      <c r="K20" s="43"/>
      <c r="L20" s="43">
        <v>0</v>
      </c>
      <c r="M20" s="43"/>
      <c r="N20" s="45">
        <v>345830</v>
      </c>
      <c r="O20" s="45"/>
      <c r="P20" s="43">
        <v>0</v>
      </c>
      <c r="Q20" s="43"/>
      <c r="R20" s="43">
        <v>345830</v>
      </c>
    </row>
    <row r="21" spans="1:18" s="3" customFormat="1" ht="22.5" customHeight="1">
      <c r="A21" s="67" t="s">
        <v>94</v>
      </c>
      <c r="B21" s="12"/>
      <c r="C21" s="7"/>
      <c r="D21" s="43">
        <v>0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43">
        <v>0</v>
      </c>
      <c r="M21" s="43"/>
      <c r="N21" s="43">
        <v>0</v>
      </c>
      <c r="O21" s="43"/>
      <c r="P21" s="43">
        <v>0</v>
      </c>
      <c r="Q21" s="43"/>
      <c r="R21" s="43">
        <v>0</v>
      </c>
    </row>
    <row r="22" spans="1:18" s="9" customFormat="1" ht="22.5" customHeight="1">
      <c r="A22" s="15" t="s">
        <v>73</v>
      </c>
      <c r="B22" s="67"/>
      <c r="C22" s="34"/>
      <c r="D22" s="44">
        <f>SUM(D20:D21)</f>
        <v>0</v>
      </c>
      <c r="E22" s="41"/>
      <c r="F22" s="44">
        <f>SUM(F20:F21)</f>
        <v>0</v>
      </c>
      <c r="G22" s="41"/>
      <c r="H22" s="44">
        <f>SUM(H20:H21)</f>
        <v>0</v>
      </c>
      <c r="I22" s="41"/>
      <c r="J22" s="44">
        <f>SUM(J20:J21)</f>
        <v>0</v>
      </c>
      <c r="K22" s="41"/>
      <c r="L22" s="44">
        <f>SUM(L20:L21)</f>
        <v>0</v>
      </c>
      <c r="M22" s="41"/>
      <c r="N22" s="44">
        <f>SUM(N20:N21)</f>
        <v>345830</v>
      </c>
      <c r="O22" s="41"/>
      <c r="P22" s="44">
        <f>SUM(P20:P21)</f>
        <v>0</v>
      </c>
      <c r="Q22" s="41"/>
      <c r="R22" s="44">
        <f>SUM(R20:R21)</f>
        <v>345830</v>
      </c>
    </row>
    <row r="23" spans="1:18" s="9" customFormat="1" ht="10" customHeight="1">
      <c r="A23" s="15"/>
      <c r="B23" s="67"/>
      <c r="C23" s="34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s="9" customFormat="1" ht="22.5" customHeight="1" thickBot="1">
      <c r="A24" s="9" t="s">
        <v>158</v>
      </c>
      <c r="B24" s="15"/>
      <c r="C24" s="15"/>
      <c r="D24" s="46">
        <f>D11+D17+D22</f>
        <v>947962</v>
      </c>
      <c r="E24" s="41"/>
      <c r="F24" s="46">
        <f>F11+F17+F22</f>
        <v>166512</v>
      </c>
      <c r="G24" s="41"/>
      <c r="H24" s="46">
        <f>H11+H17+H22</f>
        <v>165206</v>
      </c>
      <c r="I24" s="41"/>
      <c r="J24" s="46">
        <f>J11+J17+J22</f>
        <v>105000</v>
      </c>
      <c r="K24" s="41"/>
      <c r="L24" s="46">
        <f>L11+L17+L22</f>
        <v>511962</v>
      </c>
      <c r="M24" s="41"/>
      <c r="N24" s="46">
        <f>N11+N17+N22</f>
        <v>513997</v>
      </c>
      <c r="O24" s="41"/>
      <c r="P24" s="46">
        <f>P11+P17+P22</f>
        <v>-511962</v>
      </c>
      <c r="Q24" s="41"/>
      <c r="R24" s="46">
        <f>R11+R17+R22</f>
        <v>1898677</v>
      </c>
    </row>
    <row r="25" spans="1:18" ht="22.5" customHeight="1" thickTop="1">
      <c r="D25" s="130"/>
      <c r="F25" s="130"/>
      <c r="H25" s="130"/>
      <c r="J25" s="130"/>
      <c r="L25" s="130"/>
      <c r="N25" s="130"/>
      <c r="P25" s="130"/>
      <c r="R25" s="130"/>
    </row>
    <row r="28" spans="1:18" ht="22.5" customHeight="1">
      <c r="B28" s="17"/>
    </row>
  </sheetData>
  <mergeCells count="3">
    <mergeCell ref="D4:R4"/>
    <mergeCell ref="J5:N5"/>
    <mergeCell ref="D9:R9"/>
  </mergeCells>
  <pageMargins left="0.7" right="0.7" top="0.48" bottom="0.5" header="0.5" footer="0.5"/>
  <pageSetup paperSize="9" scale="82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R96"/>
  <sheetViews>
    <sheetView showGridLines="0" tabSelected="1" view="pageBreakPreview" zoomScale="80" zoomScaleNormal="100" zoomScaleSheetLayoutView="80" workbookViewId="0"/>
  </sheetViews>
  <sheetFormatPr defaultColWidth="9.09765625" defaultRowHeight="21.5"/>
  <cols>
    <col min="1" max="1" width="3.69921875" style="4" customWidth="1"/>
    <col min="2" max="2" width="45.19921875" style="4" customWidth="1"/>
    <col min="3" max="3" width="9" style="4" customWidth="1"/>
    <col min="4" max="4" width="1.296875" style="4" customWidth="1"/>
    <col min="5" max="5" width="11.59765625" style="4" customWidth="1"/>
    <col min="6" max="6" width="1.296875" style="4" customWidth="1"/>
    <col min="7" max="7" width="11.59765625" style="4" customWidth="1"/>
    <col min="8" max="8" width="1.296875" style="4" customWidth="1"/>
    <col min="9" max="9" width="11.19921875" style="4" customWidth="1"/>
    <col min="10" max="10" width="1.296875" style="69" customWidth="1"/>
    <col min="11" max="11" width="11.19921875" style="4" customWidth="1"/>
    <col min="12" max="12" width="1.19921875" style="69" customWidth="1"/>
    <col min="13" max="16384" width="9.09765625" style="4"/>
  </cols>
  <sheetData>
    <row r="1" spans="1:12" s="49" customFormat="1" ht="22.5" customHeight="1">
      <c r="A1" s="48" t="s">
        <v>0</v>
      </c>
      <c r="I1" s="4"/>
      <c r="J1" s="50"/>
      <c r="K1" s="4"/>
      <c r="L1" s="50"/>
    </row>
    <row r="2" spans="1:12" s="49" customFormat="1" ht="22.5" customHeight="1">
      <c r="A2" s="48" t="s">
        <v>74</v>
      </c>
      <c r="I2" s="51"/>
      <c r="J2" s="50"/>
      <c r="K2" s="51"/>
      <c r="L2" s="50"/>
    </row>
    <row r="3" spans="1:12" s="49" customFormat="1" ht="22.5" customHeight="1">
      <c r="A3" s="48"/>
      <c r="I3" s="51"/>
      <c r="J3" s="50"/>
      <c r="K3" s="51"/>
      <c r="L3" s="50"/>
    </row>
    <row r="4" spans="1:12" s="49" customFormat="1" ht="22.5" customHeight="1">
      <c r="A4" s="48"/>
      <c r="E4" s="185" t="s">
        <v>2</v>
      </c>
      <c r="F4" s="185"/>
      <c r="G4" s="185"/>
      <c r="H4" s="52"/>
      <c r="I4" s="185" t="s">
        <v>3</v>
      </c>
      <c r="J4" s="185"/>
      <c r="K4" s="185"/>
      <c r="L4" s="103"/>
    </row>
    <row r="5" spans="1:12" s="49" customFormat="1" ht="22.5" customHeight="1">
      <c r="A5" s="48"/>
      <c r="E5" s="178" t="s">
        <v>129</v>
      </c>
      <c r="F5" s="178"/>
      <c r="G5" s="178"/>
      <c r="H5" s="87"/>
      <c r="I5" s="178" t="s">
        <v>129</v>
      </c>
      <c r="J5" s="178"/>
      <c r="K5" s="178"/>
      <c r="L5" s="104"/>
    </row>
    <row r="6" spans="1:12" s="49" customFormat="1" ht="22.5" customHeight="1">
      <c r="A6" s="48"/>
      <c r="E6" s="178" t="s">
        <v>125</v>
      </c>
      <c r="F6" s="178"/>
      <c r="G6" s="178"/>
      <c r="H6" s="103"/>
      <c r="I6" s="178" t="str">
        <f>E6</f>
        <v>วันที่ 30 มิถุนายน</v>
      </c>
      <c r="J6" s="178"/>
      <c r="K6" s="178"/>
      <c r="L6" s="104"/>
    </row>
    <row r="7" spans="1:12" s="49" customFormat="1" ht="22.5" customHeight="1">
      <c r="A7" s="48"/>
      <c r="C7" s="86"/>
      <c r="E7" s="76">
        <v>2563</v>
      </c>
      <c r="G7" s="76">
        <v>2562</v>
      </c>
      <c r="H7" s="4"/>
      <c r="I7" s="76">
        <v>2563</v>
      </c>
      <c r="K7" s="76">
        <v>2562</v>
      </c>
      <c r="L7" s="4"/>
    </row>
    <row r="8" spans="1:12" s="49" customFormat="1" ht="22.5" customHeight="1">
      <c r="A8" s="48"/>
      <c r="E8" s="179" t="s">
        <v>7</v>
      </c>
      <c r="F8" s="179"/>
      <c r="G8" s="179"/>
      <c r="H8" s="179"/>
      <c r="I8" s="179"/>
      <c r="J8" s="179"/>
      <c r="K8" s="179"/>
      <c r="L8" s="53"/>
    </row>
    <row r="9" spans="1:12" s="49" customFormat="1" ht="22.5" customHeight="1">
      <c r="A9" s="54" t="s">
        <v>75</v>
      </c>
      <c r="I9" s="55"/>
      <c r="J9" s="50"/>
      <c r="K9" s="55"/>
      <c r="L9" s="50"/>
    </row>
    <row r="10" spans="1:12" s="49" customFormat="1" ht="22.5" customHeight="1">
      <c r="A10" s="57" t="s">
        <v>53</v>
      </c>
      <c r="E10" s="82">
        <v>350791</v>
      </c>
      <c r="G10" s="82">
        <v>343981</v>
      </c>
      <c r="H10" s="58"/>
      <c r="I10" s="58">
        <v>345830</v>
      </c>
      <c r="J10" s="58"/>
      <c r="K10" s="58">
        <v>335783</v>
      </c>
      <c r="L10" s="58"/>
    </row>
    <row r="11" spans="1:12" s="49" customFormat="1" ht="22.5" customHeight="1">
      <c r="A11" s="111" t="s">
        <v>159</v>
      </c>
      <c r="B11" s="110"/>
      <c r="C11" s="102"/>
      <c r="D11" s="102"/>
      <c r="E11" s="124"/>
      <c r="F11" s="102"/>
      <c r="G11" s="124"/>
      <c r="H11" s="58"/>
      <c r="I11" s="58"/>
      <c r="J11" s="58"/>
      <c r="K11" s="58"/>
      <c r="L11" s="58"/>
    </row>
    <row r="12" spans="1:12" s="49" customFormat="1">
      <c r="A12" s="49" t="s">
        <v>81</v>
      </c>
      <c r="E12" s="82">
        <v>85942</v>
      </c>
      <c r="G12" s="82">
        <v>84116</v>
      </c>
      <c r="H12" s="58"/>
      <c r="I12" s="83">
        <v>86078</v>
      </c>
      <c r="J12" s="58"/>
      <c r="K12" s="83">
        <v>84173</v>
      </c>
      <c r="L12" s="58"/>
    </row>
    <row r="13" spans="1:12" s="49" customFormat="1" ht="22.5" customHeight="1">
      <c r="A13" s="12" t="s">
        <v>49</v>
      </c>
      <c r="B13" s="102"/>
      <c r="C13" s="102"/>
      <c r="D13" s="102"/>
      <c r="E13" s="132">
        <v>3262</v>
      </c>
      <c r="F13" s="102"/>
      <c r="G13" s="132">
        <v>3529</v>
      </c>
      <c r="H13" s="58"/>
      <c r="I13" s="132">
        <v>3262</v>
      </c>
      <c r="J13" s="58"/>
      <c r="K13" s="132">
        <v>3529</v>
      </c>
      <c r="L13" s="58"/>
    </row>
    <row r="14" spans="1:12" s="49" customFormat="1" ht="22.5" customHeight="1">
      <c r="A14" s="4" t="s">
        <v>76</v>
      </c>
      <c r="B14" s="102"/>
      <c r="C14" s="102"/>
      <c r="D14" s="102"/>
      <c r="E14" s="132">
        <v>129745</v>
      </c>
      <c r="F14" s="102"/>
      <c r="G14" s="132">
        <v>113318</v>
      </c>
      <c r="H14" s="58"/>
      <c r="I14" s="58">
        <v>123429</v>
      </c>
      <c r="J14" s="58"/>
      <c r="K14" s="58">
        <v>107412</v>
      </c>
      <c r="L14" s="58"/>
    </row>
    <row r="15" spans="1:12" s="49" customFormat="1" ht="22.5" customHeight="1">
      <c r="A15" s="4" t="s">
        <v>77</v>
      </c>
      <c r="B15" s="102"/>
      <c r="C15" s="102"/>
      <c r="D15" s="102"/>
      <c r="E15" s="132">
        <v>2102</v>
      </c>
      <c r="F15" s="102"/>
      <c r="G15" s="132">
        <v>1982</v>
      </c>
      <c r="H15" s="58"/>
      <c r="I15" s="58">
        <v>610</v>
      </c>
      <c r="J15" s="58"/>
      <c r="K15" s="58">
        <v>494</v>
      </c>
      <c r="L15" s="58"/>
    </row>
    <row r="16" spans="1:12" s="49" customFormat="1" ht="22.5" customHeight="1">
      <c r="A16" s="4" t="s">
        <v>171</v>
      </c>
      <c r="B16" s="59"/>
      <c r="C16" s="59"/>
      <c r="D16" s="59"/>
      <c r="E16" s="60">
        <v>1059</v>
      </c>
      <c r="F16" s="102"/>
      <c r="G16" s="60">
        <v>0</v>
      </c>
      <c r="H16" s="58"/>
      <c r="I16" s="82">
        <v>1059</v>
      </c>
      <c r="J16" s="58"/>
      <c r="K16" s="82">
        <v>0</v>
      </c>
      <c r="L16" s="58"/>
    </row>
    <row r="17" spans="1:18" s="49" customFormat="1" ht="22.5" customHeight="1">
      <c r="A17" s="49" t="s">
        <v>99</v>
      </c>
      <c r="E17" s="82">
        <v>7975</v>
      </c>
      <c r="G17" s="82">
        <v>31104</v>
      </c>
      <c r="H17" s="58"/>
      <c r="I17" s="58">
        <v>7892</v>
      </c>
      <c r="J17" s="58"/>
      <c r="K17" s="58">
        <v>30981</v>
      </c>
      <c r="L17" s="58"/>
    </row>
    <row r="18" spans="1:18" s="49" customFormat="1">
      <c r="A18" s="67" t="s">
        <v>172</v>
      </c>
      <c r="B18" s="102"/>
      <c r="C18" s="102"/>
      <c r="D18" s="102"/>
      <c r="E18" s="132">
        <v>-860</v>
      </c>
      <c r="F18" s="102"/>
      <c r="G18" s="98">
        <v>-126</v>
      </c>
      <c r="H18" s="58"/>
      <c r="I18" s="132">
        <v>-860</v>
      </c>
      <c r="J18" s="58"/>
      <c r="K18" s="132">
        <v>-126</v>
      </c>
      <c r="L18" s="58"/>
    </row>
    <row r="19" spans="1:18" s="49" customFormat="1">
      <c r="A19" s="67" t="s">
        <v>163</v>
      </c>
      <c r="B19" s="102"/>
      <c r="C19" s="102"/>
      <c r="D19" s="102"/>
      <c r="E19" s="98"/>
      <c r="F19" s="102"/>
      <c r="G19" s="108"/>
      <c r="H19" s="58"/>
      <c r="I19" s="132"/>
      <c r="J19" s="58"/>
      <c r="K19" s="132"/>
      <c r="L19" s="58"/>
    </row>
    <row r="20" spans="1:18" s="49" customFormat="1">
      <c r="A20" s="4" t="s">
        <v>79</v>
      </c>
      <c r="B20" s="102"/>
      <c r="C20" s="102"/>
      <c r="D20" s="102"/>
      <c r="E20" s="98">
        <v>313</v>
      </c>
      <c r="F20" s="102"/>
      <c r="G20" s="98">
        <v>0</v>
      </c>
      <c r="H20" s="58"/>
      <c r="I20" s="132">
        <v>313</v>
      </c>
      <c r="J20" s="58"/>
      <c r="K20" s="132">
        <v>0</v>
      </c>
      <c r="L20" s="58"/>
    </row>
    <row r="21" spans="1:18" s="49" customFormat="1" ht="22.5" customHeight="1">
      <c r="A21" s="4" t="s">
        <v>78</v>
      </c>
      <c r="B21" s="102"/>
      <c r="C21" s="102"/>
      <c r="D21" s="102"/>
      <c r="E21" s="91"/>
      <c r="F21" s="102"/>
      <c r="G21" s="91"/>
      <c r="H21" s="58"/>
      <c r="I21" s="58"/>
      <c r="J21" s="58"/>
      <c r="K21" s="58"/>
      <c r="L21" s="58"/>
    </row>
    <row r="22" spans="1:18" s="49" customFormat="1" ht="22.5" customHeight="1">
      <c r="A22" s="4" t="s">
        <v>79</v>
      </c>
      <c r="B22" s="59"/>
      <c r="C22" s="59"/>
      <c r="D22" s="59"/>
      <c r="E22" s="132">
        <v>374</v>
      </c>
      <c r="F22" s="102"/>
      <c r="G22" s="132">
        <v>1152</v>
      </c>
      <c r="H22" s="58"/>
      <c r="I22" s="132">
        <v>374</v>
      </c>
      <c r="J22" s="58"/>
      <c r="K22" s="132">
        <v>1152</v>
      </c>
      <c r="L22" s="58"/>
    </row>
    <row r="23" spans="1:18" s="49" customFormat="1" ht="22.5" customHeight="1">
      <c r="A23" s="57" t="s">
        <v>165</v>
      </c>
      <c r="C23" s="86"/>
      <c r="E23" s="58">
        <v>-590</v>
      </c>
      <c r="G23" s="132">
        <v>1010</v>
      </c>
      <c r="H23" s="58"/>
      <c r="I23" s="58">
        <v>-590</v>
      </c>
      <c r="J23" s="58"/>
      <c r="K23" s="58">
        <v>1010</v>
      </c>
      <c r="L23" s="58"/>
    </row>
    <row r="24" spans="1:18" s="49" customFormat="1">
      <c r="A24" s="57" t="s">
        <v>166</v>
      </c>
      <c r="E24" s="82">
        <v>5015</v>
      </c>
      <c r="G24" s="82">
        <v>92</v>
      </c>
      <c r="H24" s="58"/>
      <c r="I24" s="58">
        <v>4423</v>
      </c>
      <c r="J24" s="58"/>
      <c r="K24" s="58">
        <v>-69</v>
      </c>
      <c r="L24" s="58"/>
    </row>
    <row r="25" spans="1:18" s="49" customFormat="1">
      <c r="A25" s="67" t="s">
        <v>173</v>
      </c>
      <c r="B25" s="102"/>
      <c r="C25" s="102"/>
      <c r="D25" s="102"/>
      <c r="E25" s="58">
        <v>-14045</v>
      </c>
      <c r="F25" s="102"/>
      <c r="G25" s="25">
        <v>0</v>
      </c>
      <c r="H25" s="58"/>
      <c r="I25" s="58">
        <v>-14045</v>
      </c>
      <c r="J25" s="58"/>
      <c r="K25" s="25">
        <v>0</v>
      </c>
      <c r="L25" s="58"/>
    </row>
    <row r="26" spans="1:18" s="49" customFormat="1">
      <c r="A26" s="67" t="s">
        <v>122</v>
      </c>
      <c r="B26" s="102"/>
      <c r="C26" s="102"/>
      <c r="D26" s="102"/>
      <c r="E26" s="58">
        <v>-4457</v>
      </c>
      <c r="F26" s="102"/>
      <c r="G26" s="58">
        <v>358</v>
      </c>
      <c r="H26" s="58"/>
      <c r="I26" s="58">
        <v>-4457</v>
      </c>
      <c r="J26" s="58"/>
      <c r="K26" s="58">
        <v>357</v>
      </c>
      <c r="L26" s="58"/>
    </row>
    <row r="27" spans="1:18" s="49" customFormat="1">
      <c r="A27" s="67" t="s">
        <v>95</v>
      </c>
      <c r="B27" s="102"/>
      <c r="D27" s="102"/>
      <c r="F27" s="102"/>
      <c r="L27" s="58"/>
    </row>
    <row r="28" spans="1:18" s="49" customFormat="1">
      <c r="A28" s="67" t="s">
        <v>132</v>
      </c>
      <c r="B28" s="102"/>
      <c r="C28" s="135"/>
      <c r="D28" s="102"/>
      <c r="E28" s="25">
        <v>0</v>
      </c>
      <c r="F28" s="102"/>
      <c r="G28" s="58">
        <v>-63299</v>
      </c>
      <c r="H28" s="58"/>
      <c r="I28" s="25">
        <v>0</v>
      </c>
      <c r="J28" s="58"/>
      <c r="K28" s="58">
        <v>-63299</v>
      </c>
      <c r="L28" s="58"/>
    </row>
    <row r="29" spans="1:18" s="49" customFormat="1" ht="22.5" customHeight="1">
      <c r="A29" s="4" t="s">
        <v>80</v>
      </c>
      <c r="B29" s="102"/>
      <c r="C29" s="102"/>
      <c r="D29" s="102"/>
      <c r="E29" s="58">
        <v>-24</v>
      </c>
      <c r="F29" s="102"/>
      <c r="G29" s="58">
        <v>-32</v>
      </c>
      <c r="H29" s="58"/>
      <c r="I29" s="58">
        <v>-24</v>
      </c>
      <c r="J29" s="58"/>
      <c r="K29" s="58">
        <v>-31</v>
      </c>
      <c r="L29" s="58"/>
    </row>
    <row r="30" spans="1:18" s="49" customFormat="1" ht="22.5" customHeight="1">
      <c r="E30" s="92">
        <f>SUM(E10:E29)</f>
        <v>566602</v>
      </c>
      <c r="G30" s="92">
        <f>SUM(G10:G29)</f>
        <v>517185</v>
      </c>
      <c r="H30" s="58"/>
      <c r="I30" s="61">
        <f>+SUM(I10:I29)</f>
        <v>553294</v>
      </c>
      <c r="J30" s="58"/>
      <c r="K30" s="61">
        <f>+SUM(K10:K29)</f>
        <v>501366</v>
      </c>
      <c r="L30" s="58"/>
    </row>
    <row r="31" spans="1:18" s="49" customFormat="1" ht="22.5" customHeight="1">
      <c r="A31" s="48" t="s">
        <v>0</v>
      </c>
      <c r="I31" s="51"/>
      <c r="J31" s="56"/>
      <c r="K31" s="51"/>
      <c r="L31" s="56"/>
      <c r="N31" s="84"/>
      <c r="P31" s="84"/>
      <c r="R31" s="84"/>
    </row>
    <row r="32" spans="1:18" s="49" customFormat="1" ht="22.5" customHeight="1">
      <c r="A32" s="48" t="s">
        <v>74</v>
      </c>
      <c r="I32" s="51"/>
      <c r="J32" s="56"/>
      <c r="K32" s="51"/>
      <c r="L32" s="56"/>
    </row>
    <row r="33" spans="1:12" s="49" customFormat="1" ht="22.5" customHeight="1">
      <c r="A33" s="48"/>
      <c r="I33" s="51"/>
      <c r="J33" s="56"/>
      <c r="K33" s="51"/>
      <c r="L33" s="56"/>
    </row>
    <row r="34" spans="1:12" s="49" customFormat="1" ht="22.5" customHeight="1">
      <c r="A34" s="48"/>
      <c r="E34" s="185" t="s">
        <v>2</v>
      </c>
      <c r="F34" s="185"/>
      <c r="G34" s="185"/>
      <c r="H34" s="52"/>
      <c r="I34" s="185" t="s">
        <v>3</v>
      </c>
      <c r="J34" s="185"/>
      <c r="K34" s="185"/>
      <c r="L34" s="103"/>
    </row>
    <row r="35" spans="1:12" s="49" customFormat="1" ht="22.5" customHeight="1">
      <c r="A35" s="48"/>
      <c r="E35" s="178" t="s">
        <v>129</v>
      </c>
      <c r="F35" s="178"/>
      <c r="G35" s="178"/>
      <c r="H35" s="23"/>
      <c r="I35" s="178" t="s">
        <v>129</v>
      </c>
      <c r="J35" s="178"/>
      <c r="K35" s="178"/>
      <c r="L35" s="104"/>
    </row>
    <row r="36" spans="1:12" s="49" customFormat="1" ht="22.5" customHeight="1">
      <c r="A36" s="48"/>
      <c r="E36" s="178" t="s">
        <v>125</v>
      </c>
      <c r="F36" s="178"/>
      <c r="G36" s="178"/>
      <c r="H36" s="103"/>
      <c r="I36" s="178" t="s">
        <v>125</v>
      </c>
      <c r="J36" s="178"/>
      <c r="K36" s="178"/>
      <c r="L36" s="104"/>
    </row>
    <row r="37" spans="1:12" s="49" customFormat="1" ht="22.5" customHeight="1">
      <c r="A37" s="62"/>
      <c r="C37" s="86"/>
      <c r="E37" s="76">
        <v>2563</v>
      </c>
      <c r="G37" s="76">
        <v>2562</v>
      </c>
      <c r="H37" s="4"/>
      <c r="I37" s="76">
        <v>2563</v>
      </c>
      <c r="K37" s="76">
        <v>2562</v>
      </c>
      <c r="L37" s="4"/>
    </row>
    <row r="38" spans="1:12" s="49" customFormat="1" ht="22.5" customHeight="1">
      <c r="A38" s="62"/>
      <c r="E38" s="179" t="s">
        <v>7</v>
      </c>
      <c r="F38" s="179"/>
      <c r="G38" s="179"/>
      <c r="H38" s="179"/>
      <c r="I38" s="179"/>
      <c r="J38" s="179"/>
      <c r="K38" s="179"/>
      <c r="L38" s="53"/>
    </row>
    <row r="39" spans="1:12" s="49" customFormat="1" ht="22.5" customHeight="1">
      <c r="A39" s="20" t="s">
        <v>82</v>
      </c>
      <c r="H39" s="56"/>
      <c r="I39" s="58"/>
      <c r="J39" s="56"/>
      <c r="K39" s="58"/>
      <c r="L39" s="56"/>
    </row>
    <row r="40" spans="1:12" s="49" customFormat="1" ht="22.5" customHeight="1">
      <c r="A40" s="49" t="s">
        <v>10</v>
      </c>
      <c r="E40" s="58">
        <v>-76778</v>
      </c>
      <c r="G40" s="58">
        <v>-107182</v>
      </c>
      <c r="H40" s="58"/>
      <c r="I40" s="58">
        <v>-76778</v>
      </c>
      <c r="J40" s="58"/>
      <c r="K40" s="58">
        <v>-107182</v>
      </c>
      <c r="L40" s="58"/>
    </row>
    <row r="41" spans="1:12" s="49" customFormat="1" ht="22.5" customHeight="1">
      <c r="A41" s="49" t="s">
        <v>139</v>
      </c>
      <c r="E41" s="98">
        <v>7714</v>
      </c>
      <c r="G41" s="98">
        <v>9460</v>
      </c>
      <c r="H41" s="58"/>
      <c r="I41" s="58">
        <v>7971</v>
      </c>
      <c r="J41" s="58"/>
      <c r="K41" s="58">
        <v>8962</v>
      </c>
      <c r="L41" s="58"/>
    </row>
    <row r="42" spans="1:12" s="49" customFormat="1" ht="22.5" customHeight="1">
      <c r="A42" s="49" t="s">
        <v>83</v>
      </c>
      <c r="E42" s="108">
        <v>77526</v>
      </c>
      <c r="G42" s="108">
        <v>7287</v>
      </c>
      <c r="H42" s="58"/>
      <c r="I42" s="58">
        <v>76258</v>
      </c>
      <c r="J42" s="58"/>
      <c r="K42" s="58">
        <v>8215</v>
      </c>
      <c r="L42" s="58"/>
    </row>
    <row r="43" spans="1:12" s="49" customFormat="1" ht="22.5" customHeight="1">
      <c r="A43" s="4" t="s">
        <v>12</v>
      </c>
      <c r="E43" s="108">
        <v>-3000</v>
      </c>
      <c r="G43" s="108">
        <v>-7148</v>
      </c>
      <c r="H43" s="58"/>
      <c r="I43" s="58">
        <v>-3051</v>
      </c>
      <c r="J43" s="58"/>
      <c r="K43" s="58">
        <v>-7110</v>
      </c>
      <c r="L43" s="58"/>
    </row>
    <row r="44" spans="1:12" s="49" customFormat="1" ht="22.5" customHeight="1">
      <c r="A44" s="49" t="s">
        <v>84</v>
      </c>
      <c r="E44" s="98">
        <v>-60</v>
      </c>
      <c r="G44" s="98">
        <v>-12</v>
      </c>
      <c r="H44" s="58"/>
      <c r="I44" s="58">
        <v>-60</v>
      </c>
      <c r="J44" s="58"/>
      <c r="K44" s="58">
        <v>-12</v>
      </c>
      <c r="L44" s="58"/>
    </row>
    <row r="45" spans="1:12" s="49" customFormat="1" ht="22.5" customHeight="1">
      <c r="A45" s="49" t="s">
        <v>25</v>
      </c>
      <c r="E45" s="108">
        <v>26303</v>
      </c>
      <c r="G45" s="108">
        <v>-3352</v>
      </c>
      <c r="H45" s="58"/>
      <c r="I45" s="108">
        <v>38116</v>
      </c>
      <c r="J45" s="58"/>
      <c r="K45" s="108">
        <v>11568</v>
      </c>
      <c r="L45" s="58"/>
    </row>
    <row r="46" spans="1:12" s="49" customFormat="1" ht="22.5" customHeight="1">
      <c r="A46" s="49" t="s">
        <v>142</v>
      </c>
      <c r="E46" s="108">
        <v>-3382</v>
      </c>
      <c r="G46" s="108">
        <v>30863</v>
      </c>
      <c r="H46" s="58"/>
      <c r="I46" s="82">
        <v>-4775</v>
      </c>
      <c r="J46" s="58"/>
      <c r="K46" s="82">
        <v>28739</v>
      </c>
      <c r="L46" s="58"/>
    </row>
    <row r="47" spans="1:12" s="49" customFormat="1" ht="22.5" customHeight="1">
      <c r="A47" s="4" t="s">
        <v>27</v>
      </c>
      <c r="E47" s="108">
        <v>-2938</v>
      </c>
      <c r="G47" s="108">
        <v>-4608</v>
      </c>
      <c r="H47" s="58"/>
      <c r="I47" s="58">
        <v>-3313</v>
      </c>
      <c r="J47" s="58"/>
      <c r="K47" s="58">
        <v>-4847</v>
      </c>
      <c r="L47" s="58"/>
    </row>
    <row r="48" spans="1:12" s="49" customFormat="1" ht="22.5" customHeight="1">
      <c r="A48" s="4" t="s">
        <v>133</v>
      </c>
      <c r="E48" s="58">
        <v>-4621</v>
      </c>
      <c r="G48" s="58">
        <v>-2538</v>
      </c>
      <c r="H48" s="58"/>
      <c r="I48" s="58">
        <v>-4621</v>
      </c>
      <c r="J48" s="58"/>
      <c r="K48" s="58">
        <v>-2538</v>
      </c>
      <c r="L48" s="58"/>
    </row>
    <row r="49" spans="1:12" s="49" customFormat="1" ht="22.5" customHeight="1">
      <c r="A49" s="4" t="s">
        <v>100</v>
      </c>
      <c r="E49" s="125">
        <f>E30+SUM(E40:E48)</f>
        <v>587366</v>
      </c>
      <c r="G49" s="125">
        <f>G30+SUM(G40:G48)</f>
        <v>439955</v>
      </c>
      <c r="H49" s="58"/>
      <c r="I49" s="74">
        <f>SUM(I40:I48)+I30</f>
        <v>583041</v>
      </c>
      <c r="J49" s="58"/>
      <c r="K49" s="74">
        <f>SUM(K40:K48)+K30</f>
        <v>437161</v>
      </c>
      <c r="L49" s="58"/>
    </row>
    <row r="50" spans="1:12" s="49" customFormat="1" ht="22.5" customHeight="1">
      <c r="A50" s="4" t="s">
        <v>85</v>
      </c>
      <c r="E50" s="93">
        <v>-49999</v>
      </c>
      <c r="G50" s="93">
        <v>-35295</v>
      </c>
      <c r="H50" s="58"/>
      <c r="I50" s="93">
        <v>-49999</v>
      </c>
      <c r="J50" s="58"/>
      <c r="K50" s="93">
        <v>-35295</v>
      </c>
      <c r="L50" s="58"/>
    </row>
    <row r="51" spans="1:12" s="49" customFormat="1" ht="22.5" customHeight="1">
      <c r="A51" s="15" t="s">
        <v>101</v>
      </c>
      <c r="E51" s="126">
        <f>+E49+E50</f>
        <v>537367</v>
      </c>
      <c r="G51" s="126">
        <f>+G49+G50</f>
        <v>404660</v>
      </c>
      <c r="H51" s="63"/>
      <c r="I51" s="10">
        <f>+I49+I50</f>
        <v>533042</v>
      </c>
      <c r="J51" s="63"/>
      <c r="K51" s="10">
        <f>+K49+K50</f>
        <v>401866</v>
      </c>
      <c r="L51" s="63"/>
    </row>
    <row r="52" spans="1:12" s="49" customFormat="1" ht="22.5" customHeight="1">
      <c r="A52" s="62"/>
      <c r="E52" s="70"/>
      <c r="G52" s="70"/>
      <c r="H52" s="86"/>
      <c r="I52" s="86"/>
      <c r="J52" s="86"/>
      <c r="K52" s="138"/>
      <c r="L52" s="86"/>
    </row>
    <row r="53" spans="1:12" s="49" customFormat="1" ht="22.5" customHeight="1">
      <c r="A53" s="64" t="s">
        <v>86</v>
      </c>
      <c r="H53" s="65"/>
      <c r="I53" s="65"/>
      <c r="J53" s="56"/>
      <c r="K53" s="65"/>
      <c r="L53" s="56"/>
    </row>
    <row r="54" spans="1:12" s="49" customFormat="1" ht="22.5" customHeight="1">
      <c r="A54" s="4" t="s">
        <v>174</v>
      </c>
      <c r="E54" s="58">
        <v>19291</v>
      </c>
      <c r="G54" s="25">
        <v>0</v>
      </c>
      <c r="H54" s="58"/>
      <c r="I54" s="58">
        <v>19291</v>
      </c>
      <c r="J54" s="58"/>
      <c r="K54" s="25">
        <v>0</v>
      </c>
      <c r="L54" s="58"/>
    </row>
    <row r="55" spans="1:12" s="49" customFormat="1" ht="22.5" customHeight="1">
      <c r="A55" s="4" t="s">
        <v>103</v>
      </c>
      <c r="E55" s="58">
        <v>4492</v>
      </c>
      <c r="G55" s="58">
        <v>2321</v>
      </c>
      <c r="H55" s="58"/>
      <c r="I55" s="58">
        <v>4492</v>
      </c>
      <c r="J55" s="58"/>
      <c r="K55" s="58">
        <v>2319</v>
      </c>
      <c r="L55" s="58"/>
    </row>
    <row r="56" spans="1:12" s="49" customFormat="1" ht="22.5" customHeight="1">
      <c r="A56" s="4" t="s">
        <v>102</v>
      </c>
      <c r="E56" s="132">
        <v>-199345</v>
      </c>
      <c r="G56" s="132">
        <v>-154753</v>
      </c>
      <c r="H56" s="58"/>
      <c r="I56" s="132">
        <v>-196123</v>
      </c>
      <c r="J56" s="58"/>
      <c r="K56" s="132">
        <v>-152081</v>
      </c>
      <c r="L56" s="58"/>
    </row>
    <row r="57" spans="1:12" s="49" customFormat="1" ht="22.5" customHeight="1">
      <c r="A57" s="4" t="s">
        <v>131</v>
      </c>
      <c r="E57" s="132">
        <v>-650</v>
      </c>
      <c r="G57" s="132">
        <v>-3089</v>
      </c>
      <c r="H57" s="58"/>
      <c r="I57" s="132">
        <v>-650</v>
      </c>
      <c r="J57" s="58"/>
      <c r="K57" s="132">
        <v>-3089</v>
      </c>
      <c r="L57" s="58"/>
    </row>
    <row r="58" spans="1:12" s="49" customFormat="1" ht="22.5" customHeight="1">
      <c r="A58" s="4" t="s">
        <v>123</v>
      </c>
      <c r="E58" s="58">
        <v>-6846</v>
      </c>
      <c r="G58" s="98">
        <v>-5608</v>
      </c>
      <c r="H58" s="58"/>
      <c r="I58" s="58">
        <v>-6846</v>
      </c>
      <c r="J58" s="58"/>
      <c r="K58" s="58">
        <v>-5608</v>
      </c>
      <c r="L58" s="58"/>
    </row>
    <row r="59" spans="1:12" s="49" customFormat="1" ht="22.5" customHeight="1">
      <c r="A59" s="4" t="s">
        <v>104</v>
      </c>
      <c r="E59" s="25">
        <v>0</v>
      </c>
      <c r="G59" s="45">
        <v>88744</v>
      </c>
      <c r="H59" s="58"/>
      <c r="I59" s="25">
        <v>0</v>
      </c>
      <c r="J59" s="58"/>
      <c r="K59" s="45">
        <v>88744</v>
      </c>
      <c r="L59" s="58"/>
    </row>
    <row r="60" spans="1:12" s="49" customFormat="1" ht="22.5" customHeight="1">
      <c r="A60" s="4" t="s">
        <v>80</v>
      </c>
      <c r="E60" s="132">
        <v>24</v>
      </c>
      <c r="G60" s="132">
        <v>32</v>
      </c>
      <c r="H60" s="58"/>
      <c r="I60" s="132">
        <v>24</v>
      </c>
      <c r="J60" s="58"/>
      <c r="K60" s="132">
        <v>31</v>
      </c>
      <c r="L60" s="58"/>
    </row>
    <row r="61" spans="1:12" s="52" customFormat="1" ht="22.5" customHeight="1">
      <c r="A61" s="15" t="s">
        <v>134</v>
      </c>
      <c r="E61" s="95">
        <f>SUM(E54:E60)</f>
        <v>-183034</v>
      </c>
      <c r="G61" s="95">
        <f>SUM(G54:G60)</f>
        <v>-72353</v>
      </c>
      <c r="H61" s="63"/>
      <c r="I61" s="95">
        <f>SUM(I54:I60)</f>
        <v>-179812</v>
      </c>
      <c r="J61" s="63"/>
      <c r="K61" s="95">
        <f>SUM(K54:K60)</f>
        <v>-69684</v>
      </c>
      <c r="L61" s="63"/>
    </row>
    <row r="62" spans="1:12" s="49" customFormat="1" ht="22.5" customHeight="1">
      <c r="A62" s="15"/>
      <c r="H62" s="58"/>
      <c r="I62" s="63"/>
      <c r="J62" s="58"/>
      <c r="K62" s="63"/>
      <c r="L62" s="58"/>
    </row>
    <row r="63" spans="1:12" s="49" customFormat="1" ht="22.5" customHeight="1">
      <c r="A63" s="48" t="s">
        <v>0</v>
      </c>
      <c r="H63" s="58"/>
      <c r="I63" s="63"/>
      <c r="J63" s="58"/>
      <c r="K63" s="63"/>
      <c r="L63" s="58"/>
    </row>
    <row r="64" spans="1:12" s="49" customFormat="1" ht="22.5" customHeight="1">
      <c r="A64" s="48" t="s">
        <v>74</v>
      </c>
      <c r="H64" s="58"/>
      <c r="I64" s="63"/>
      <c r="J64" s="58"/>
      <c r="K64" s="63"/>
      <c r="L64" s="58"/>
    </row>
    <row r="65" spans="1:12" s="49" customFormat="1" ht="22.5" customHeight="1">
      <c r="A65" s="48"/>
      <c r="H65" s="58"/>
      <c r="I65" s="63"/>
      <c r="J65" s="58"/>
      <c r="K65" s="63"/>
      <c r="L65" s="58"/>
    </row>
    <row r="66" spans="1:12" s="49" customFormat="1" ht="22.5" customHeight="1">
      <c r="A66" s="15"/>
      <c r="E66" s="185" t="s">
        <v>2</v>
      </c>
      <c r="F66" s="185"/>
      <c r="G66" s="185"/>
      <c r="H66" s="52"/>
      <c r="I66" s="185" t="s">
        <v>3</v>
      </c>
      <c r="J66" s="185"/>
      <c r="K66" s="185"/>
      <c r="L66" s="103"/>
    </row>
    <row r="67" spans="1:12" s="49" customFormat="1" ht="22.5" customHeight="1">
      <c r="A67" s="15"/>
      <c r="E67" s="178" t="s">
        <v>129</v>
      </c>
      <c r="F67" s="178"/>
      <c r="G67" s="178"/>
      <c r="H67" s="87"/>
      <c r="I67" s="178" t="s">
        <v>129</v>
      </c>
      <c r="J67" s="178"/>
      <c r="K67" s="178"/>
      <c r="L67" s="104"/>
    </row>
    <row r="68" spans="1:12" s="49" customFormat="1" ht="22.5" customHeight="1">
      <c r="A68" s="15"/>
      <c r="E68" s="178" t="s">
        <v>125</v>
      </c>
      <c r="F68" s="178"/>
      <c r="G68" s="178"/>
      <c r="H68" s="103"/>
      <c r="I68" s="178" t="s">
        <v>125</v>
      </c>
      <c r="J68" s="178"/>
      <c r="K68" s="178"/>
      <c r="L68" s="104"/>
    </row>
    <row r="69" spans="1:12" s="49" customFormat="1" ht="22.5" customHeight="1">
      <c r="A69" s="15"/>
      <c r="C69" s="86"/>
      <c r="E69" s="76">
        <v>2563</v>
      </c>
      <c r="G69" s="76">
        <v>2562</v>
      </c>
      <c r="H69" s="4"/>
      <c r="I69" s="76">
        <v>2563</v>
      </c>
      <c r="K69" s="76">
        <v>2562</v>
      </c>
      <c r="L69" s="4"/>
    </row>
    <row r="70" spans="1:12" s="49" customFormat="1" ht="22.5" customHeight="1">
      <c r="A70" s="15"/>
      <c r="E70" s="179" t="s">
        <v>7</v>
      </c>
      <c r="F70" s="179"/>
      <c r="G70" s="179"/>
      <c r="H70" s="179"/>
      <c r="I70" s="179"/>
      <c r="J70" s="179"/>
      <c r="K70" s="179"/>
      <c r="L70" s="53"/>
    </row>
    <row r="71" spans="1:12" s="49" customFormat="1" ht="22.5" customHeight="1">
      <c r="A71" s="64" t="s">
        <v>87</v>
      </c>
      <c r="G71" s="184"/>
      <c r="H71" s="184"/>
      <c r="I71" s="184"/>
      <c r="J71" s="184"/>
      <c r="K71" s="184"/>
      <c r="L71" s="105"/>
    </row>
    <row r="72" spans="1:12" s="49" customFormat="1" ht="22.5" customHeight="1">
      <c r="A72" s="4" t="s">
        <v>167</v>
      </c>
      <c r="E72" s="60">
        <v>358000</v>
      </c>
      <c r="G72" s="132">
        <v>-143000</v>
      </c>
      <c r="H72" s="58"/>
      <c r="I72" s="60">
        <v>358000</v>
      </c>
      <c r="J72" s="58"/>
      <c r="K72" s="132">
        <v>-143000</v>
      </c>
      <c r="L72" s="58"/>
    </row>
    <row r="73" spans="1:12" s="49" customFormat="1" ht="22.5" customHeight="1">
      <c r="A73" s="4" t="s">
        <v>168</v>
      </c>
      <c r="E73" s="82"/>
      <c r="G73" s="82"/>
      <c r="H73" s="58"/>
      <c r="I73" s="82"/>
      <c r="J73" s="58"/>
      <c r="K73" s="82"/>
      <c r="L73" s="58"/>
    </row>
    <row r="74" spans="1:12" s="49" customFormat="1" ht="22.5" customHeight="1">
      <c r="A74" s="2" t="s">
        <v>169</v>
      </c>
      <c r="E74" s="58">
        <v>-9014</v>
      </c>
      <c r="G74" s="58">
        <v>-3821</v>
      </c>
      <c r="H74" s="58"/>
      <c r="I74" s="58">
        <v>-9014</v>
      </c>
      <c r="J74" s="58"/>
      <c r="K74" s="58">
        <v>-3821</v>
      </c>
      <c r="L74" s="58"/>
    </row>
    <row r="75" spans="1:12" s="49" customFormat="1" ht="22.5" customHeight="1">
      <c r="A75" s="4" t="s">
        <v>110</v>
      </c>
      <c r="E75" s="60">
        <v>-511962</v>
      </c>
      <c r="G75" s="60">
        <v>0</v>
      </c>
      <c r="H75" s="109"/>
      <c r="I75" s="60">
        <v>-511962</v>
      </c>
      <c r="J75" s="109"/>
      <c r="K75" s="60">
        <v>0</v>
      </c>
      <c r="L75" s="58"/>
    </row>
    <row r="76" spans="1:12" s="49" customFormat="1" ht="22.5" customHeight="1">
      <c r="A76" s="4" t="s">
        <v>111</v>
      </c>
      <c r="E76" s="58">
        <v>-189592</v>
      </c>
      <c r="G76" s="58">
        <v>-170633</v>
      </c>
      <c r="H76" s="58"/>
      <c r="I76" s="58">
        <v>-189592</v>
      </c>
      <c r="J76" s="58"/>
      <c r="K76" s="58">
        <v>-170633</v>
      </c>
      <c r="L76" s="58"/>
    </row>
    <row r="77" spans="1:12" s="49" customFormat="1" ht="22.5" customHeight="1">
      <c r="A77" s="4" t="s">
        <v>117</v>
      </c>
      <c r="E77" s="58">
        <v>-2339</v>
      </c>
      <c r="G77" s="58">
        <v>-3166</v>
      </c>
      <c r="H77" s="58"/>
      <c r="I77" s="58">
        <v>-2339</v>
      </c>
      <c r="J77" s="58"/>
      <c r="K77" s="58">
        <v>-3166</v>
      </c>
      <c r="L77" s="58"/>
    </row>
    <row r="78" spans="1:12" s="52" customFormat="1" ht="22.5" customHeight="1">
      <c r="A78" s="15" t="s">
        <v>105</v>
      </c>
      <c r="E78" s="95">
        <f>SUM(E72:E77)</f>
        <v>-354907</v>
      </c>
      <c r="G78" s="95">
        <f>SUM(G72:G77)</f>
        <v>-320620</v>
      </c>
      <c r="H78" s="63"/>
      <c r="I78" s="94">
        <f>SUM(I72:I77)</f>
        <v>-354907</v>
      </c>
      <c r="J78" s="63"/>
      <c r="K78" s="94">
        <f>SUM(K72:K77)</f>
        <v>-320620</v>
      </c>
      <c r="L78" s="63"/>
    </row>
    <row r="79" spans="1:12" s="49" customFormat="1" ht="22.5" customHeight="1">
      <c r="A79" s="15"/>
      <c r="E79" s="82"/>
      <c r="G79" s="82"/>
      <c r="H79" s="58"/>
      <c r="I79" s="63"/>
      <c r="J79" s="58"/>
      <c r="K79" s="63"/>
      <c r="L79" s="58"/>
    </row>
    <row r="80" spans="1:12" s="49" customFormat="1" ht="22.5" customHeight="1">
      <c r="A80" s="12" t="s">
        <v>170</v>
      </c>
      <c r="B80" s="4"/>
      <c r="E80" s="82"/>
      <c r="G80" s="82"/>
      <c r="H80" s="58"/>
      <c r="I80" s="63"/>
      <c r="J80" s="58"/>
      <c r="K80" s="63"/>
      <c r="L80" s="58"/>
    </row>
    <row r="81" spans="1:12" ht="22.5" customHeight="1">
      <c r="A81" s="107" t="s">
        <v>106</v>
      </c>
      <c r="E81" s="18">
        <f>SUM(E51,E78,E61)</f>
        <v>-574</v>
      </c>
      <c r="F81" s="5"/>
      <c r="G81" s="18">
        <f>SUM(G51,G78,G61)</f>
        <v>11687</v>
      </c>
      <c r="H81" s="18"/>
      <c r="I81" s="18">
        <f>SUM(I51,I78,I61)</f>
        <v>-1677</v>
      </c>
      <c r="J81" s="18"/>
      <c r="K81" s="18">
        <f>SUM(K51,K78,K61)</f>
        <v>11562</v>
      </c>
      <c r="L81" s="18"/>
    </row>
    <row r="82" spans="1:12" ht="22.5" customHeight="1">
      <c r="A82" s="67" t="s">
        <v>112</v>
      </c>
      <c r="E82" s="72"/>
      <c r="F82" s="72">
        <v>26005</v>
      </c>
      <c r="G82" s="72"/>
      <c r="H82" s="18"/>
      <c r="I82" s="18"/>
      <c r="J82" s="18"/>
      <c r="K82" s="18"/>
      <c r="L82" s="18"/>
    </row>
    <row r="83" spans="1:12" ht="22.5" customHeight="1">
      <c r="A83" s="112" t="s">
        <v>113</v>
      </c>
      <c r="E83" s="75">
        <v>507</v>
      </c>
      <c r="G83" s="75">
        <v>-2</v>
      </c>
      <c r="H83" s="18"/>
      <c r="I83" s="75">
        <v>507</v>
      </c>
      <c r="J83" s="18"/>
      <c r="K83" s="75">
        <v>-2</v>
      </c>
      <c r="L83" s="18"/>
    </row>
    <row r="84" spans="1:12" ht="22.5" customHeight="1">
      <c r="A84" s="15" t="s">
        <v>170</v>
      </c>
      <c r="B84" s="5"/>
      <c r="C84" s="5"/>
      <c r="D84" s="5"/>
      <c r="E84" s="128">
        <f>SUM(E80:E83)</f>
        <v>-67</v>
      </c>
      <c r="F84" s="5"/>
      <c r="G84" s="128">
        <f>SUM(G80:G83)</f>
        <v>11685</v>
      </c>
      <c r="H84" s="68">
        <f>SUM(H80:H83)</f>
        <v>0</v>
      </c>
      <c r="I84" s="68">
        <f>SUM(I80:I83)</f>
        <v>-1170</v>
      </c>
      <c r="J84" s="68">
        <f>SUM(J80:J83)</f>
        <v>0</v>
      </c>
      <c r="K84" s="68">
        <f>SUM(K80:K83)</f>
        <v>11560</v>
      </c>
      <c r="L84" s="18"/>
    </row>
    <row r="85" spans="1:12" ht="22.5" customHeight="1">
      <c r="A85" s="12" t="s">
        <v>121</v>
      </c>
      <c r="E85" s="127">
        <v>31316</v>
      </c>
      <c r="G85" s="127">
        <v>20315</v>
      </c>
      <c r="H85" s="18"/>
      <c r="I85" s="75">
        <v>30248</v>
      </c>
      <c r="J85" s="18"/>
      <c r="K85" s="75">
        <v>19563</v>
      </c>
      <c r="L85" s="18"/>
    </row>
    <row r="86" spans="1:12" s="5" customFormat="1" ht="22.5" customHeight="1" thickBot="1">
      <c r="A86" s="15" t="s">
        <v>130</v>
      </c>
      <c r="E86" s="129">
        <f>SUM(E84:E85)</f>
        <v>31249</v>
      </c>
      <c r="G86" s="129">
        <f>SUM(G84:G85)</f>
        <v>32000</v>
      </c>
      <c r="H86" s="66"/>
      <c r="I86" s="81">
        <f>SUM(I84:I85)</f>
        <v>29078</v>
      </c>
      <c r="J86" s="66"/>
      <c r="K86" s="81">
        <f>SUM(K84:K85)</f>
        <v>31123</v>
      </c>
      <c r="L86" s="66"/>
    </row>
    <row r="87" spans="1:12" ht="22.5" customHeight="1" thickTop="1">
      <c r="A87" s="15"/>
      <c r="E87" s="72"/>
      <c r="G87" s="72"/>
      <c r="H87" s="66"/>
      <c r="I87" s="68"/>
      <c r="J87" s="66"/>
      <c r="K87" s="68"/>
      <c r="L87" s="66"/>
    </row>
    <row r="88" spans="1:12" s="69" customFormat="1" ht="22">
      <c r="A88" s="15" t="s">
        <v>88</v>
      </c>
      <c r="B88" s="52"/>
      <c r="C88" s="4"/>
      <c r="D88" s="4"/>
      <c r="E88" s="72"/>
      <c r="F88" s="4"/>
      <c r="G88" s="72"/>
      <c r="H88" s="4"/>
      <c r="I88" s="4"/>
      <c r="K88" s="4"/>
    </row>
    <row r="89" spans="1:12" s="69" customFormat="1">
      <c r="A89" s="12" t="s">
        <v>89</v>
      </c>
      <c r="B89" s="4"/>
      <c r="C89" s="4"/>
      <c r="D89" s="4"/>
      <c r="E89" s="106">
        <v>11882</v>
      </c>
      <c r="F89" s="23"/>
      <c r="G89" s="106">
        <v>7847</v>
      </c>
      <c r="H89" s="18"/>
      <c r="I89" s="18">
        <v>11601</v>
      </c>
      <c r="J89" s="18"/>
      <c r="K89" s="18">
        <v>7773</v>
      </c>
    </row>
    <row r="90" spans="1:12" s="69" customFormat="1">
      <c r="A90" s="12" t="s">
        <v>114</v>
      </c>
      <c r="B90" s="4"/>
      <c r="C90" s="4"/>
      <c r="D90" s="4"/>
      <c r="E90" s="106"/>
      <c r="F90" s="23"/>
      <c r="G90" s="106"/>
      <c r="H90" s="18"/>
      <c r="I90" s="18"/>
      <c r="J90" s="18"/>
      <c r="K90" s="18"/>
    </row>
    <row r="91" spans="1:12" s="69" customFormat="1">
      <c r="A91" s="12"/>
      <c r="B91" s="4" t="s">
        <v>115</v>
      </c>
      <c r="C91" s="4"/>
      <c r="D91" s="4"/>
      <c r="E91" s="18">
        <v>31221</v>
      </c>
      <c r="F91" s="23"/>
      <c r="G91" s="18">
        <v>4490</v>
      </c>
      <c r="H91" s="18"/>
      <c r="I91" s="18">
        <v>31221</v>
      </c>
      <c r="J91" s="18"/>
      <c r="K91" s="18">
        <v>4490</v>
      </c>
    </row>
    <row r="92" spans="1:12" s="69" customFormat="1">
      <c r="A92" s="12" t="s">
        <v>160</v>
      </c>
      <c r="B92" s="4"/>
      <c r="C92" s="4"/>
      <c r="D92" s="4"/>
      <c r="E92" s="45">
        <v>39110</v>
      </c>
      <c r="F92" s="23"/>
      <c r="G92" s="45">
        <v>0</v>
      </c>
      <c r="H92" s="18"/>
      <c r="I92" s="45">
        <v>39110</v>
      </c>
      <c r="J92" s="18"/>
      <c r="K92" s="45">
        <v>0</v>
      </c>
    </row>
    <row r="93" spans="1:12" s="69" customFormat="1">
      <c r="A93" s="12"/>
      <c r="B93" s="4"/>
      <c r="C93" s="4"/>
      <c r="D93" s="4"/>
      <c r="E93" s="45"/>
      <c r="F93" s="23"/>
      <c r="G93" s="45"/>
      <c r="H93" s="18"/>
      <c r="I93" s="45"/>
      <c r="J93" s="18"/>
      <c r="K93" s="45"/>
    </row>
    <row r="94" spans="1:12">
      <c r="E94" s="17"/>
      <c r="F94" s="17"/>
      <c r="G94" s="17"/>
      <c r="H94" s="17"/>
      <c r="I94" s="17"/>
      <c r="J94" s="17"/>
      <c r="K94" s="17"/>
    </row>
    <row r="96" spans="1:12">
      <c r="E96" s="78"/>
      <c r="G96" s="78"/>
      <c r="I96" s="78"/>
      <c r="K96" s="78"/>
    </row>
  </sheetData>
  <mergeCells count="23">
    <mergeCell ref="E4:G4"/>
    <mergeCell ref="E6:G6"/>
    <mergeCell ref="E8:K8"/>
    <mergeCell ref="I66:K66"/>
    <mergeCell ref="I4:K4"/>
    <mergeCell ref="I5:K5"/>
    <mergeCell ref="I6:K6"/>
    <mergeCell ref="E38:K38"/>
    <mergeCell ref="E66:G66"/>
    <mergeCell ref="I34:K34"/>
    <mergeCell ref="I35:K35"/>
    <mergeCell ref="I36:K36"/>
    <mergeCell ref="E34:G34"/>
    <mergeCell ref="E36:G36"/>
    <mergeCell ref="E5:G5"/>
    <mergeCell ref="E35:G35"/>
    <mergeCell ref="I67:K67"/>
    <mergeCell ref="I68:K68"/>
    <mergeCell ref="G71:H71"/>
    <mergeCell ref="I71:K71"/>
    <mergeCell ref="E68:G68"/>
    <mergeCell ref="E70:K70"/>
    <mergeCell ref="E67:G67"/>
  </mergeCells>
  <pageMargins left="0.7" right="0.7" top="0.48" bottom="0.5" header="0.5" footer="0.5"/>
  <pageSetup paperSize="9" scale="92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SH-8</vt:lpstr>
      <vt:lpstr>SH-9</vt:lpstr>
      <vt:lpstr>SH-10</vt:lpstr>
      <vt:lpstr>SH-11</vt:lpstr>
      <vt:lpstr>CF-12-14</vt:lpstr>
      <vt:lpstr>'BS-3-5'!Print_Area</vt:lpstr>
      <vt:lpstr>'CF-12-14'!Print_Area</vt:lpstr>
      <vt:lpstr>'PL-6-7'!Print_Area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2020-08-07T04:39:36Z</cp:lastPrinted>
  <dcterms:created xsi:type="dcterms:W3CDTF">2014-07-09T03:18:26Z</dcterms:created>
  <dcterms:modified xsi:type="dcterms:W3CDTF">2020-08-07T04:46:07Z</dcterms:modified>
</cp:coreProperties>
</file>