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THBKKFSR04\Data2$\Audit\Audit Clients\d\Diamond Roofing Tiles Public Company Limited\2020\Q2\Sec\EN\"/>
    </mc:Choice>
  </mc:AlternateContent>
  <xr:revisionPtr revIDLastSave="0" documentId="13_ncr:1_{2DB1673F-ABD3-4B35-BBEE-3E786782F528}" xr6:coauthVersionLast="44" xr6:coauthVersionMax="44" xr10:uidLastSave="{00000000-0000-0000-0000-000000000000}"/>
  <bookViews>
    <workbookView xWindow="-110" yWindow="-110" windowWidth="19420" windowHeight="10420" activeTab="6" xr2:uid="{00000000-000D-0000-FFFF-FFFF00000000}"/>
  </bookViews>
  <sheets>
    <sheet name="BS" sheetId="8" r:id="rId1"/>
    <sheet name="PL" sheetId="2" r:id="rId2"/>
    <sheet name="SH-1" sheetId="5" r:id="rId3"/>
    <sheet name="SH-2" sheetId="3" r:id="rId4"/>
    <sheet name="SH-3" sheetId="6" r:id="rId5"/>
    <sheet name="SH-4" sheetId="7" r:id="rId6"/>
    <sheet name="CF" sheetId="4" r:id="rId7"/>
  </sheets>
  <definedNames>
    <definedName name="_xlnm.Print_Area" localSheetId="0">BS!$A$1:$J$88</definedName>
    <definedName name="_xlnm.Print_Area" localSheetId="6">CF!$A$1:$J$102</definedName>
    <definedName name="_xlnm.Print_Area" localSheetId="1">PL!$A$1:$J$76</definedName>
    <definedName name="_xlnm.Print_Area" localSheetId="2">'SH-1'!$A$1:$O$25</definedName>
    <definedName name="_xlnm.Print_Area" localSheetId="3">'SH-2'!$A$1:$R$26</definedName>
    <definedName name="_xlnm.Print_Area" localSheetId="4">'SH-3'!$A$1:$N$25</definedName>
    <definedName name="_xlnm.Print_Area" localSheetId="5">'SH-4'!$A$1:$R$26</definedName>
    <definedName name="Title2nd" localSheetId="6">CF!#REF!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5" i="4" l="1"/>
  <c r="F65" i="4"/>
  <c r="D65" i="4"/>
  <c r="N18" i="3" l="1"/>
  <c r="L18" i="3"/>
  <c r="J85" i="8" l="1"/>
  <c r="H85" i="8"/>
  <c r="F85" i="8"/>
  <c r="D85" i="8"/>
  <c r="H64" i="8"/>
  <c r="J54" i="8"/>
  <c r="H54" i="8"/>
  <c r="F54" i="8"/>
  <c r="D54" i="8"/>
  <c r="J49" i="8"/>
  <c r="H49" i="8"/>
  <c r="F49" i="8"/>
  <c r="D49" i="8"/>
  <c r="J27" i="8"/>
  <c r="H27" i="8"/>
  <c r="F27" i="8"/>
  <c r="D27" i="8"/>
  <c r="J17" i="8"/>
  <c r="H17" i="8"/>
  <c r="F17" i="8"/>
  <c r="D17" i="8"/>
  <c r="D56" i="8" l="1"/>
  <c r="D87" i="8" s="1"/>
  <c r="F56" i="8"/>
  <c r="F87" i="8" s="1"/>
  <c r="H56" i="8"/>
  <c r="H87" i="8" s="1"/>
  <c r="J56" i="8"/>
  <c r="J87" i="8" s="1"/>
  <c r="D29" i="8"/>
  <c r="F29" i="8"/>
  <c r="H29" i="8"/>
  <c r="J29" i="8"/>
  <c r="D31" i="4"/>
  <c r="P23" i="7"/>
  <c r="L23" i="7"/>
  <c r="D23" i="7"/>
  <c r="R17" i="7"/>
  <c r="R16" i="7"/>
  <c r="R12" i="7"/>
  <c r="P18" i="7"/>
  <c r="N18" i="7"/>
  <c r="L18" i="7"/>
  <c r="J18" i="7"/>
  <c r="H18" i="7"/>
  <c r="F18" i="7"/>
  <c r="D18" i="7"/>
  <c r="D25" i="7" s="1"/>
  <c r="N21" i="6"/>
  <c r="R22" i="3"/>
  <c r="R21" i="3"/>
  <c r="N23" i="3"/>
  <c r="N25" i="3" s="1"/>
  <c r="P18" i="3"/>
  <c r="R17" i="3"/>
  <c r="R12" i="3"/>
  <c r="R16" i="3"/>
  <c r="F18" i="3"/>
  <c r="D18" i="3"/>
  <c r="H18" i="3"/>
  <c r="J18" i="3"/>
  <c r="P23" i="3"/>
  <c r="L23" i="3"/>
  <c r="L25" i="3" s="1"/>
  <c r="L25" i="7" l="1"/>
  <c r="P25" i="7"/>
  <c r="P25" i="3"/>
  <c r="R18" i="3"/>
  <c r="R25" i="3" s="1"/>
  <c r="R23" i="3"/>
  <c r="R18" i="7"/>
  <c r="J92" i="4" l="1"/>
  <c r="J94" i="4" s="1"/>
  <c r="J86" i="4"/>
  <c r="F92" i="4"/>
  <c r="F94" i="4" s="1"/>
  <c r="F86" i="4"/>
  <c r="J65" i="4"/>
  <c r="J31" i="4"/>
  <c r="J52" i="4" s="1"/>
  <c r="J54" i="4" s="1"/>
  <c r="F31" i="4"/>
  <c r="F52" i="4" s="1"/>
  <c r="F54" i="4" s="1"/>
  <c r="J22" i="6"/>
  <c r="H22" i="6"/>
  <c r="F22" i="6"/>
  <c r="D22" i="6"/>
  <c r="L17" i="6"/>
  <c r="J17" i="6"/>
  <c r="H17" i="6"/>
  <c r="F17" i="6"/>
  <c r="D17" i="6"/>
  <c r="N16" i="6"/>
  <c r="N17" i="6" s="1"/>
  <c r="N12" i="6"/>
  <c r="J22" i="5"/>
  <c r="H22" i="5"/>
  <c r="F22" i="5"/>
  <c r="D22" i="5"/>
  <c r="M17" i="5"/>
  <c r="J17" i="5"/>
  <c r="H17" i="5"/>
  <c r="F17" i="5"/>
  <c r="D17" i="5"/>
  <c r="O16" i="5"/>
  <c r="O17" i="5" s="1"/>
  <c r="O12" i="5"/>
  <c r="J23" i="2"/>
  <c r="J15" i="2"/>
  <c r="J25" i="2" s="1"/>
  <c r="J27" i="2" s="1"/>
  <c r="J34" i="2" s="1"/>
  <c r="F23" i="2"/>
  <c r="F15" i="2"/>
  <c r="F25" i="2" s="1"/>
  <c r="F27" i="2" s="1"/>
  <c r="F34" i="2" s="1"/>
  <c r="J61" i="2"/>
  <c r="J53" i="2"/>
  <c r="F61" i="2"/>
  <c r="F53" i="2"/>
  <c r="H23" i="6" l="1"/>
  <c r="F23" i="6"/>
  <c r="D23" i="6"/>
  <c r="J23" i="6"/>
  <c r="H23" i="5"/>
  <c r="F23" i="5"/>
  <c r="J23" i="5"/>
  <c r="D23" i="5"/>
  <c r="F63" i="2"/>
  <c r="F65" i="2" s="1"/>
  <c r="F72" i="2" s="1"/>
  <c r="J63" i="2"/>
  <c r="J65" i="2" s="1"/>
  <c r="J72" i="2" s="1"/>
  <c r="R22" i="7" l="1"/>
  <c r="H61" i="2"/>
  <c r="D61" i="2"/>
  <c r="H53" i="2"/>
  <c r="D53" i="2"/>
  <c r="H46" i="2"/>
  <c r="H45" i="2"/>
  <c r="D86" i="4"/>
  <c r="D38" i="4"/>
  <c r="H7" i="4"/>
  <c r="H38" i="4" s="1"/>
  <c r="H86" i="4"/>
  <c r="E92" i="4"/>
  <c r="G92" i="4"/>
  <c r="I92" i="4"/>
  <c r="K92" i="4"/>
  <c r="D15" i="2"/>
  <c r="D23" i="2"/>
  <c r="J23" i="7"/>
  <c r="J25" i="7" s="1"/>
  <c r="H23" i="7"/>
  <c r="H25" i="7" s="1"/>
  <c r="F23" i="7"/>
  <c r="F25" i="7" s="1"/>
  <c r="J23" i="3"/>
  <c r="J25" i="3" s="1"/>
  <c r="H23" i="3"/>
  <c r="H25" i="3" s="1"/>
  <c r="F23" i="3"/>
  <c r="F25" i="3" s="1"/>
  <c r="D23" i="3"/>
  <c r="D25" i="3" s="1"/>
  <c r="D8" i="4"/>
  <c r="H8" i="4" s="1"/>
  <c r="H15" i="2"/>
  <c r="H23" i="2"/>
  <c r="D73" i="4"/>
  <c r="H73" i="4" s="1"/>
  <c r="D52" i="4"/>
  <c r="D54" i="4" s="1"/>
  <c r="D92" i="4"/>
  <c r="D94" i="4" s="1"/>
  <c r="H31" i="4"/>
  <c r="H52" i="4" s="1"/>
  <c r="H54" i="4" s="1"/>
  <c r="H92" i="4"/>
  <c r="H94" i="4" s="1"/>
  <c r="D39" i="4" l="1"/>
  <c r="H63" i="2"/>
  <c r="H65" i="2" s="1"/>
  <c r="L22" i="6" s="1"/>
  <c r="L23" i="6" s="1"/>
  <c r="D63" i="2"/>
  <c r="D65" i="2" s="1"/>
  <c r="M22" i="5" s="1"/>
  <c r="M23" i="5" s="1"/>
  <c r="H25" i="2"/>
  <c r="H27" i="2" s="1"/>
  <c r="H34" i="2" s="1"/>
  <c r="D25" i="2"/>
  <c r="D27" i="2" s="1"/>
  <c r="D34" i="2" s="1"/>
  <c r="H72" i="2"/>
  <c r="D74" i="4" l="1"/>
  <c r="H74" i="4" s="1"/>
  <c r="H39" i="4"/>
  <c r="N20" i="6"/>
  <c r="N22" i="6" s="1"/>
  <c r="N23" i="6" s="1"/>
  <c r="R21" i="7"/>
  <c r="R23" i="7" s="1"/>
  <c r="R25" i="7" s="1"/>
  <c r="O22" i="5"/>
  <c r="O23" i="5" s="1"/>
  <c r="D72" i="2"/>
  <c r="N23" i="7" l="1"/>
  <c r="N25" i="7" s="1"/>
</calcChain>
</file>

<file path=xl/sharedStrings.xml><?xml version="1.0" encoding="utf-8"?>
<sst xmlns="http://schemas.openxmlformats.org/spreadsheetml/2006/main" count="416" uniqueCount="184">
  <si>
    <t>Diamond Building Products Public Company Limited</t>
  </si>
  <si>
    <t>and its Subsidiary</t>
  </si>
  <si>
    <t>Statement of financial position</t>
  </si>
  <si>
    <t xml:space="preserve">Consolidated </t>
  </si>
  <si>
    <t xml:space="preserve">Separate </t>
  </si>
  <si>
    <t xml:space="preserve">financial statements 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</si>
  <si>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</si>
  <si>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</si>
  <si>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</si>
  <si>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</si>
  <si>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</si>
  <si>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</si>
  <si>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Inventories</t>
  </si>
  <si>
    <t>Other current assets</t>
  </si>
  <si>
    <t>Total current assets</t>
  </si>
  <si>
    <t>Non-current assets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</si>
  <si>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</si>
  <si>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</si>
  <si>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</si>
  <si>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</si>
  <si>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</si>
  <si>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</si>
  <si>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</si>
  <si>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</si>
  <si>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</si>
  <si>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</si>
  <si>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</si>
  <si>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</si>
  <si>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</si>
  <si>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</si>
  <si>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</si>
  <si>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</si>
  <si>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 xml:space="preserve">  Authorised share capital</t>
  </si>
  <si>
    <t xml:space="preserve">Retained earnings </t>
  </si>
  <si>
    <t xml:space="preserve">  Appropriated</t>
  </si>
  <si>
    <t xml:space="preserve">     Legal reserve</t>
  </si>
  <si>
    <t xml:space="preserve">  Unappropriated </t>
  </si>
  <si>
    <t xml:space="preserve">Basic earnings per share </t>
  </si>
  <si>
    <t>Other comprehensive income</t>
  </si>
  <si>
    <t>Profit before income tax expense</t>
  </si>
  <si>
    <t>Total expenses</t>
  </si>
  <si>
    <t>Finance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</si>
  <si>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</si>
  <si>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Expenses</t>
  </si>
  <si>
    <t>Other income</t>
  </si>
  <si>
    <t xml:space="preserve">    and rendering of services</t>
  </si>
  <si>
    <t>Three-month period ended</t>
  </si>
  <si>
    <t>Total comprehensive income for the period</t>
  </si>
  <si>
    <t xml:space="preserve">    Profit </t>
  </si>
  <si>
    <t>Comprehensive income for the period</t>
  </si>
  <si>
    <t>equity</t>
  </si>
  <si>
    <t>shares</t>
  </si>
  <si>
    <t>Unappropriated</t>
  </si>
  <si>
    <t xml:space="preserve">reserve </t>
  </si>
  <si>
    <t>share capital</t>
  </si>
  <si>
    <t xml:space="preserve">Total </t>
  </si>
  <si>
    <t xml:space="preserve">Legal </t>
  </si>
  <si>
    <t xml:space="preserve">Issued and </t>
  </si>
  <si>
    <t>Retained earnings</t>
  </si>
  <si>
    <t>Separate financial statements</t>
  </si>
  <si>
    <t>financial statements</t>
  </si>
  <si>
    <t>Cash flows from operating activities</t>
  </si>
  <si>
    <t xml:space="preserve">Profit for the period </t>
  </si>
  <si>
    <t>Depreciation</t>
  </si>
  <si>
    <t>Interest income</t>
  </si>
  <si>
    <t>Changes in operating assets and liabilities</t>
  </si>
  <si>
    <t>Trade accounts payable</t>
  </si>
  <si>
    <t xml:space="preserve">Net cash from operating activities </t>
  </si>
  <si>
    <t>Cash flows from investing activities</t>
  </si>
  <si>
    <t xml:space="preserve">Interest received  </t>
  </si>
  <si>
    <t>Cash flows from financing activities</t>
  </si>
  <si>
    <t>Non-cash transactions:</t>
  </si>
  <si>
    <t xml:space="preserve">Acquisitions of property, plant and equipment </t>
  </si>
  <si>
    <t xml:space="preserve"> </t>
  </si>
  <si>
    <t>Cost of sales of goods</t>
  </si>
  <si>
    <t xml:space="preserve">  Consolidated </t>
  </si>
  <si>
    <t xml:space="preserve">  financial statements </t>
  </si>
  <si>
    <t>Consolidated financial statements</t>
  </si>
  <si>
    <t>(Unaudited)</t>
  </si>
  <si>
    <t>Statement of comprehensive income (Unaudited)</t>
  </si>
  <si>
    <t>Statement of changes in equity (Unaudited)</t>
  </si>
  <si>
    <t>Statement of cash flows (Unaudited)</t>
  </si>
  <si>
    <t>(in thousand Baht)</t>
  </si>
  <si>
    <t xml:space="preserve">Net cash used in financing activities  </t>
  </si>
  <si>
    <t xml:space="preserve">    Other comprehensive income</t>
  </si>
  <si>
    <t xml:space="preserve">   for which payments have not yet been made</t>
  </si>
  <si>
    <t>Gain on sales of non-current assets</t>
  </si>
  <si>
    <t xml:space="preserve">   classified as held for sale</t>
  </si>
  <si>
    <t>Transactions with owners, recorded directly in equity</t>
  </si>
  <si>
    <t xml:space="preserve">    Dividends to owners of the Company</t>
  </si>
  <si>
    <t xml:space="preserve"> reserve</t>
  </si>
  <si>
    <t xml:space="preserve">   to cash receipts (payment)</t>
  </si>
  <si>
    <t>Net cash generated from operating</t>
  </si>
  <si>
    <t>Proceeds from sale of property, plant and equipment</t>
  </si>
  <si>
    <t xml:space="preserve">    before effect of exchange rates</t>
  </si>
  <si>
    <t xml:space="preserve">    Distributions to owners of the Company</t>
  </si>
  <si>
    <t>Dividends paid to owners of the Company</t>
  </si>
  <si>
    <t>Interest paid</t>
  </si>
  <si>
    <t xml:space="preserve">  Share premium on ordinary shares</t>
  </si>
  <si>
    <t xml:space="preserve">  Share premium on treasury shares</t>
  </si>
  <si>
    <t>Share premium</t>
  </si>
  <si>
    <t>on ordinary</t>
  </si>
  <si>
    <t>on treasury</t>
  </si>
  <si>
    <t xml:space="preserve">   of assets to property, plant and equipment </t>
  </si>
  <si>
    <t>Current tax payable</t>
  </si>
  <si>
    <t xml:space="preserve">  Issued and paid-up share capital</t>
  </si>
  <si>
    <t>paid-up</t>
  </si>
  <si>
    <t>Equity</t>
  </si>
  <si>
    <t>Total equity</t>
  </si>
  <si>
    <t>Total liabilities and equity</t>
  </si>
  <si>
    <t>Revenue</t>
  </si>
  <si>
    <t>Total revenue</t>
  </si>
  <si>
    <t>Tax expense</t>
  </si>
  <si>
    <t>Effect of exchange rate changes on cash</t>
  </si>
  <si>
    <t>Investment in a subsidiary</t>
  </si>
  <si>
    <t>Short-term loans from financial institutions</t>
  </si>
  <si>
    <t>Distribution costs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</si>
  <si>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</si>
  <si>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>Amortisation of intangible assets</t>
  </si>
  <si>
    <t>Prepayment for purchases of assets</t>
  </si>
  <si>
    <t>2019</t>
  </si>
  <si>
    <t>Balance at 1 January 2019</t>
  </si>
  <si>
    <t>Proceeds from sale of non-current assets</t>
  </si>
  <si>
    <t>Cash and cash equivalents at 1 January</t>
  </si>
  <si>
    <t>(Gain) loss on disposal of property, plant and equipment</t>
  </si>
  <si>
    <t xml:space="preserve">Total comprehensive income for the period </t>
  </si>
  <si>
    <t>Transfer of prepayments for purchases</t>
  </si>
  <si>
    <t>Share premiums:</t>
  </si>
  <si>
    <t xml:space="preserve">Tax paid </t>
  </si>
  <si>
    <t xml:space="preserve">Payments for acquisition of property, plant and equipment  </t>
  </si>
  <si>
    <t xml:space="preserve">    and cash equivalents</t>
  </si>
  <si>
    <t>30 June</t>
  </si>
  <si>
    <t>Six-month period ended</t>
  </si>
  <si>
    <t xml:space="preserve">Revenue from sales of goods </t>
  </si>
  <si>
    <t xml:space="preserve">Administrative expenses  </t>
  </si>
  <si>
    <t>Profit for the period</t>
  </si>
  <si>
    <t>Balance at 30 June 2019</t>
  </si>
  <si>
    <t>Cash and cash equivalents at 30 June</t>
  </si>
  <si>
    <t xml:space="preserve"> Total distributions to owners of the Company</t>
  </si>
  <si>
    <t>Payments for acquisition of intangible assets</t>
  </si>
  <si>
    <t>Six-month period ended 30 June 2019</t>
  </si>
  <si>
    <t>(Reversal of) bad and doubtful debt expenses</t>
  </si>
  <si>
    <t>(Reversal of) losses on inventories devaluation</t>
  </si>
  <si>
    <t xml:space="preserve">Net cash used in investing activities  </t>
  </si>
  <si>
    <t>Items that will not be reclassified to profit or loss</t>
  </si>
  <si>
    <t xml:space="preserve">Gains on remeasurements of defined benefit plans, </t>
  </si>
  <si>
    <t xml:space="preserve">    net of tax</t>
  </si>
  <si>
    <t>Provision for employee benefits</t>
  </si>
  <si>
    <t>Provision for employee benefits paid</t>
  </si>
  <si>
    <t>Other current receivables</t>
  </si>
  <si>
    <t>3, 6</t>
  </si>
  <si>
    <t>Right-of-use assets</t>
  </si>
  <si>
    <t xml:space="preserve">Other current payables </t>
  </si>
  <si>
    <t>Current portion of lease liabilities</t>
  </si>
  <si>
    <t xml:space="preserve">   (2019: Current portion of finance lease liabilities)</t>
  </si>
  <si>
    <r>
      <t>Lease liabilities</t>
    </r>
    <r>
      <rPr>
        <i/>
        <sz val="11"/>
        <rFont val="Times New Roman"/>
        <family val="1"/>
      </rPr>
      <t xml:space="preserve"> (2019: Finance lease liabilities)</t>
    </r>
  </si>
  <si>
    <t>2020</t>
  </si>
  <si>
    <t>Six-month period ended 30 June 2020</t>
  </si>
  <si>
    <t>Balance at 1 January 2020</t>
  </si>
  <si>
    <t>Balance at 30 June 2020</t>
  </si>
  <si>
    <t>Treasury shares</t>
  </si>
  <si>
    <t>Loss on fair value adjustment of forward exchange contracts</t>
  </si>
  <si>
    <t>Amortisation of premium on forward exchange contracts</t>
  </si>
  <si>
    <t>Acquisitions of right-of-use assets under lease agreements</t>
  </si>
  <si>
    <t xml:space="preserve">     Treasury shares reserve </t>
  </si>
  <si>
    <t xml:space="preserve">    Treasury shares purchased</t>
  </si>
  <si>
    <t xml:space="preserve">Adjustments to reconcile profit </t>
  </si>
  <si>
    <t>Other current payables</t>
  </si>
  <si>
    <r>
      <t xml:space="preserve">Payment of lease liabilities </t>
    </r>
    <r>
      <rPr>
        <i/>
        <sz val="11"/>
        <rFont val="Times New Roman"/>
        <family val="1"/>
      </rPr>
      <t>(2019 : payments by a lessee</t>
    </r>
  </si>
  <si>
    <t xml:space="preserve">    for reduction of the outstanding liabilities relating  </t>
  </si>
  <si>
    <t xml:space="preserve">   to finance leases)</t>
  </si>
  <si>
    <t>Impairment loss recognised in profit or loss</t>
  </si>
  <si>
    <t>Unrealised gain on exchange</t>
  </si>
  <si>
    <t>Gain on disposal of investment properties</t>
  </si>
  <si>
    <t>Proceeds from sale of investment properties</t>
  </si>
  <si>
    <t>Net increase (decrease) in cash and cash equivalents,</t>
  </si>
  <si>
    <t>Net increase (decrease) in cash and cash equivalents</t>
  </si>
  <si>
    <r>
      <t xml:space="preserve"> </t>
    </r>
    <r>
      <rPr>
        <i/>
        <sz val="11"/>
        <rFont val="Times New Roman"/>
        <family val="1"/>
      </rPr>
      <t xml:space="preserve"> (947,961,800 ordinary shares,</t>
    </r>
  </si>
  <si>
    <t xml:space="preserve">      par value at Baht 1 per share)</t>
  </si>
  <si>
    <r>
      <t xml:space="preserve"> </t>
    </r>
    <r>
      <rPr>
        <i/>
        <sz val="11"/>
        <rFont val="Times New Roman"/>
        <family val="1"/>
      </rPr>
      <t xml:space="preserve"> (947,961,800 ordinary shares, </t>
    </r>
  </si>
  <si>
    <t>Non-current provisions for employee benefits</t>
  </si>
  <si>
    <t xml:space="preserve">Proceeds from (repayment of) short-term loans </t>
  </si>
  <si>
    <t xml:space="preserve">    from financial institution</t>
  </si>
  <si>
    <t>Purchase of treasury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</si>
</sst>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_(* #,##0_);_(* \(#,##0\);_(* &quot;-&quot;??_);_(@_)"/>
    <numFmt numFmtId="167" formatCode="#,##0.0_);\(#,##0.0\)"/>
    <numFmt numFmtId="168" formatCode="_(* #,##0.0000_);_(* \(#,##0.0000\);_(* &quot;-&quot;??_);_(@_)"/>
    <numFmt numFmtId="169" formatCode="0.0%;[Red]\(0.0%\)"/>
    <numFmt numFmtId="170" formatCode="0%;[Red]\(0%\)"/>
    <numFmt numFmtId="171" formatCode="0.0%;\(0.0%\)"/>
    <numFmt numFmtId="172" formatCode="_-* #,##0.00_-;\-* #,##0.00_-;_-* &quot;-&quot;??_-;_-@_-"/>
    <numFmt numFmtId="173" formatCode="_ * #,##0.00_ ;_ * \-#,##0.00_ ;_ * &quot;-&quot;??_ ;_ @_ "/>
    <numFmt numFmtId="174" formatCode="#,##0\ \ ;\(#,##0\)\ ;\—\ \ \ \ "/>
    <numFmt numFmtId="175" formatCode="&quot;SFr.&quot;\ #,##0.00;&quot;SFr.&quot;\ \-#,##0.00"/>
    <numFmt numFmtId="176" formatCode="0%;\(0%\)"/>
    <numFmt numFmtId="177" formatCode="&quot;   &quot;@"/>
    <numFmt numFmtId="178" formatCode="_(* #,##0_);_(* \(#,##0\);_(* &quot;-&quot;_)"/>
    <numFmt numFmtId="179" formatCode="_(* #,##0.00_);_(* \(#,##0.00\);_(* &quot;-&quot;_);_(@_)"/>
  </numFmts>
  <fonts count="46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2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4"/>
      <name val="Angsana New"/>
      <family val="1"/>
    </font>
    <font>
      <sz val="14"/>
      <color theme="1"/>
      <name val="Calibri"/>
      <family val="2"/>
      <scheme val="minor"/>
    </font>
    <font>
      <sz val="12"/>
      <name val="Angsana New"/>
      <family val="1"/>
    </font>
    <font>
      <sz val="12"/>
      <color theme="1"/>
      <name val="Calibri"/>
      <family val="2"/>
      <scheme val="minor"/>
    </font>
    <font>
      <sz val="11"/>
      <name val="Angsana New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60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0" borderId="0" applyFill="0" applyBorder="0" applyAlignment="0"/>
    <xf numFmtId="167" fontId="13" fillId="0" borderId="0" applyFill="0" applyBorder="0" applyAlignment="0"/>
    <xf numFmtId="168" fontId="13" fillId="0" borderId="0" applyFill="0" applyBorder="0" applyAlignment="0"/>
    <xf numFmtId="169" fontId="13" fillId="0" borderId="0" applyFill="0" applyBorder="0" applyAlignment="0"/>
    <xf numFmtId="170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43" fontId="36" fillId="0" borderId="0" applyFont="0" applyFill="0" applyBorder="0" applyAlignment="0" applyProtection="0"/>
    <xf numFmtId="44" fontId="13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4" fontId="12" fillId="0" borderId="0" applyFill="0" applyBorder="0" applyAlignment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4" fontId="1" fillId="0" borderId="0">
      <alignment horizontal="right"/>
    </xf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38" fontId="24" fillId="0" borderId="0"/>
    <xf numFmtId="38" fontId="25" fillId="0" borderId="0"/>
    <xf numFmtId="38" fontId="26" fillId="0" borderId="0"/>
    <xf numFmtId="38" fontId="27" fillId="0" borderId="0"/>
    <xf numFmtId="0" fontId="1" fillId="0" borderId="0"/>
    <xf numFmtId="0" fontId="1" fillId="0" borderId="0"/>
    <xf numFmtId="0" fontId="1" fillId="0" borderId="0"/>
    <xf numFmtId="175" fontId="7" fillId="22" borderId="8" applyFill="0" applyBorder="0" applyAlignment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8" fillId="0" borderId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16" fillId="24" borderId="10" applyNumberFormat="0" applyFon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170" fontId="13" fillId="0" borderId="0" applyFont="0" applyFill="0" applyBorder="0" applyAlignment="0" applyProtection="0"/>
    <xf numFmtId="17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31" fillId="0" borderId="0"/>
    <xf numFmtId="49" fontId="12" fillId="0" borderId="0" applyFill="0" applyBorder="0" applyAlignment="0"/>
    <xf numFmtId="177" fontId="13" fillId="0" borderId="0" applyFill="0" applyBorder="0" applyAlignment="0"/>
    <xf numFmtId="178" fontId="13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7" fillId="0" borderId="0"/>
  </cellStyleXfs>
  <cellXfs count="212">
    <xf numFmtId="0" fontId="0" fillId="0" borderId="0" xfId="0"/>
    <xf numFmtId="0" fontId="5" fillId="0" borderId="0" xfId="1131" applyFont="1" applyFill="1" applyAlignment="1"/>
    <xf numFmtId="41" fontId="1" fillId="0" borderId="0" xfId="1131" applyNumberFormat="1" applyFont="1" applyFill="1" applyAlignment="1"/>
    <xf numFmtId="0" fontId="1" fillId="0" borderId="0" xfId="1131" applyFont="1" applyFill="1" applyAlignment="1"/>
    <xf numFmtId="41" fontId="1" fillId="0" borderId="0" xfId="1131" applyNumberFormat="1" applyFont="1" applyFill="1" applyAlignment="1">
      <alignment vertical="center"/>
    </xf>
    <xf numFmtId="0" fontId="1" fillId="0" borderId="0" xfId="1131" applyFont="1" applyFill="1" applyAlignment="1">
      <alignment vertical="center"/>
    </xf>
    <xf numFmtId="0" fontId="3" fillId="0" borderId="0" xfId="1131" applyFont="1" applyFill="1" applyAlignment="1"/>
    <xf numFmtId="0" fontId="37" fillId="0" borderId="0" xfId="1131" applyNumberFormat="1" applyFont="1" applyFill="1" applyAlignment="1">
      <alignment horizontal="center" vertical="center" wrapText="1"/>
    </xf>
    <xf numFmtId="0" fontId="3" fillId="0" borderId="0" xfId="1131" applyFont="1" applyFill="1" applyBorder="1" applyAlignment="1"/>
    <xf numFmtId="0" fontId="3" fillId="0" borderId="0" xfId="1131" applyFont="1" applyFill="1" applyAlignment="1">
      <alignment horizontal="center" vertical="center"/>
    </xf>
    <xf numFmtId="0" fontId="5" fillId="0" borderId="0" xfId="1131" applyFont="1" applyFill="1" applyBorder="1" applyAlignment="1"/>
    <xf numFmtId="166" fontId="38" fillId="0" borderId="0" xfId="662" applyNumberFormat="1" applyFont="1" applyFill="1" applyAlignment="1">
      <alignment horizontal="right" vertical="center"/>
    </xf>
    <xf numFmtId="0" fontId="1" fillId="0" borderId="0" xfId="1131" applyFont="1" applyFill="1"/>
    <xf numFmtId="41" fontId="5" fillId="0" borderId="0" xfId="1131" applyNumberFormat="1" applyFont="1" applyFill="1" applyBorder="1" applyAlignment="1"/>
    <xf numFmtId="49" fontId="1" fillId="0" borderId="0" xfId="1131" applyNumberFormat="1" applyFont="1" applyFill="1" applyAlignment="1">
      <alignment vertical="center"/>
    </xf>
    <xf numFmtId="41" fontId="3" fillId="0" borderId="0" xfId="1131" applyNumberFormat="1" applyFont="1" applyFill="1" applyAlignment="1">
      <alignment horizontal="center"/>
    </xf>
    <xf numFmtId="41" fontId="1" fillId="0" borderId="0" xfId="1131" applyNumberFormat="1" applyFont="1" applyFill="1" applyBorder="1" applyAlignment="1">
      <alignment horizontal="right" vertical="center"/>
    </xf>
    <xf numFmtId="0" fontId="6" fillId="0" borderId="0" xfId="1131" applyFont="1" applyFill="1" applyAlignment="1">
      <alignment vertical="center"/>
    </xf>
    <xf numFmtId="0" fontId="5" fillId="0" borderId="0" xfId="1131" applyFont="1" applyFill="1" applyAlignment="1">
      <alignment vertical="center"/>
    </xf>
    <xf numFmtId="0" fontId="3" fillId="0" borderId="0" xfId="1131" applyFont="1" applyFill="1" applyAlignment="1">
      <alignment vertical="center"/>
    </xf>
    <xf numFmtId="0" fontId="4" fillId="0" borderId="0" xfId="1131" applyFont="1" applyFill="1" applyAlignment="1">
      <alignment horizontal="left" vertical="center"/>
    </xf>
    <xf numFmtId="0" fontId="5" fillId="0" borderId="0" xfId="1131" applyFont="1" applyFill="1" applyAlignment="1">
      <alignment horizontal="left" vertical="center"/>
    </xf>
    <xf numFmtId="0" fontId="5" fillId="0" borderId="0" xfId="1131" applyFont="1" applyFill="1" applyAlignment="1">
      <alignment vertical="center" wrapText="1"/>
    </xf>
    <xf numFmtId="49" fontId="1" fillId="0" borderId="0" xfId="1131" applyNumberFormat="1" applyFont="1" applyFill="1" applyAlignment="1">
      <alignment horizontal="center" vertical="center"/>
    </xf>
    <xf numFmtId="49" fontId="1" fillId="0" borderId="0" xfId="1131" quotePrefix="1" applyNumberFormat="1" applyFont="1" applyFill="1" applyAlignment="1">
      <alignment horizontal="center" vertical="center"/>
    </xf>
    <xf numFmtId="41" fontId="1" fillId="0" borderId="13" xfId="1131" applyNumberFormat="1" applyFont="1" applyFill="1" applyBorder="1" applyAlignment="1">
      <alignment horizontal="right" vertical="center"/>
    </xf>
    <xf numFmtId="0" fontId="1" fillId="0" borderId="0" xfId="1131" applyFont="1" applyFill="1" applyAlignment="1">
      <alignment horizontal="left" vertical="center"/>
    </xf>
    <xf numFmtId="0" fontId="6" fillId="0" borderId="0" xfId="1131" applyFont="1" applyFill="1" applyAlignment="1">
      <alignment horizontal="left" vertical="center"/>
    </xf>
    <xf numFmtId="0" fontId="1" fillId="0" borderId="0" xfId="1131" applyNumberFormat="1" applyFont="1" applyFill="1" applyAlignment="1">
      <alignment horizontal="center" vertical="center"/>
    </xf>
    <xf numFmtId="0" fontId="3" fillId="0" borderId="0" xfId="1131" applyFont="1" applyFill="1" applyBorder="1" applyAlignment="1">
      <alignment horizontal="center" vertical="center"/>
    </xf>
    <xf numFmtId="0" fontId="5" fillId="0" borderId="0" xfId="1131" applyFont="1" applyFill="1" applyAlignment="1">
      <alignment horizontal="center"/>
    </xf>
    <xf numFmtId="0" fontId="5" fillId="0" borderId="0" xfId="1131" applyFont="1" applyFill="1" applyAlignment="1">
      <alignment horizontal="center" wrapText="1"/>
    </xf>
    <xf numFmtId="0" fontId="1" fillId="0" borderId="0" xfId="1131" applyFont="1" applyFill="1" applyAlignment="1">
      <alignment horizontal="center"/>
    </xf>
    <xf numFmtId="0" fontId="1" fillId="0" borderId="0" xfId="1131" applyNumberFormat="1" applyFont="1" applyFill="1" applyAlignment="1">
      <alignment horizontal="center" vertical="center" wrapText="1"/>
    </xf>
    <xf numFmtId="0" fontId="2" fillId="0" borderId="0" xfId="1131" applyFont="1" applyFill="1" applyAlignment="1">
      <alignment horizontal="left" vertical="center"/>
    </xf>
    <xf numFmtId="0" fontId="1" fillId="0" borderId="0" xfId="1131" applyFont="1" applyFill="1" applyAlignment="1">
      <alignment horizontal="center" vertical="center"/>
    </xf>
    <xf numFmtId="0" fontId="1" fillId="0" borderId="0" xfId="1131" applyFont="1" applyFill="1" applyBorder="1" applyAlignment="1">
      <alignment horizontal="center" vertical="center"/>
    </xf>
    <xf numFmtId="37" fontId="1" fillId="0" borderId="0" xfId="1131" applyNumberFormat="1" applyFont="1" applyFill="1" applyAlignment="1">
      <alignment horizontal="right" vertical="center"/>
    </xf>
    <xf numFmtId="0" fontId="6" fillId="0" borderId="0" xfId="1131" applyFont="1" applyFill="1" applyAlignment="1">
      <alignment vertical="center" wrapText="1"/>
    </xf>
    <xf numFmtId="0" fontId="6" fillId="0" borderId="0" xfId="1131" applyFont="1" applyFill="1" applyAlignment="1">
      <alignment horizontal="center" vertical="center"/>
    </xf>
    <xf numFmtId="37" fontId="5" fillId="0" borderId="0" xfId="1131" applyNumberFormat="1" applyFont="1" applyFill="1" applyBorder="1" applyAlignment="1">
      <alignment horizontal="right" vertical="center"/>
    </xf>
    <xf numFmtId="0" fontId="1" fillId="0" borderId="0" xfId="1131" applyFont="1" applyFill="1" applyAlignment="1">
      <alignment vertical="center" wrapText="1"/>
    </xf>
    <xf numFmtId="41" fontId="5" fillId="0" borderId="4" xfId="1131" applyNumberFormat="1" applyFont="1" applyFill="1" applyBorder="1" applyAlignment="1">
      <alignment horizontal="right"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5" fillId="0" borderId="0" xfId="1131" applyFont="1" applyFill="1" applyAlignment="1">
      <alignment horizontal="center" vertical="center"/>
    </xf>
    <xf numFmtId="0" fontId="5" fillId="0" borderId="0" xfId="1131" applyFont="1" applyFill="1" applyAlignment="1">
      <alignment horizontal="center" vertical="center" wrapText="1"/>
    </xf>
    <xf numFmtId="49" fontId="1" fillId="0" borderId="0" xfId="1131" applyNumberFormat="1" applyFont="1" applyFill="1" applyAlignment="1">
      <alignment horizontal="center" vertical="center" wrapText="1"/>
    </xf>
    <xf numFmtId="0" fontId="1" fillId="0" borderId="0" xfId="1131" applyFont="1" applyFill="1" applyAlignment="1">
      <alignment horizontal="right" vertical="center"/>
    </xf>
    <xf numFmtId="49" fontId="1" fillId="0" borderId="0" xfId="1131" quotePrefix="1" applyNumberFormat="1" applyFont="1" applyFill="1" applyAlignment="1">
      <alignment vertical="center"/>
    </xf>
    <xf numFmtId="0" fontId="1" fillId="0" borderId="0" xfId="1131" quotePrefix="1" applyFont="1" applyFill="1" applyAlignment="1">
      <alignment horizontal="center" vertical="center"/>
    </xf>
    <xf numFmtId="41" fontId="5" fillId="0" borderId="4" xfId="1131" applyNumberFormat="1" applyFont="1" applyFill="1" applyBorder="1" applyAlignment="1">
      <alignment vertical="center"/>
    </xf>
    <xf numFmtId="41" fontId="5" fillId="0" borderId="0" xfId="1131" applyNumberFormat="1" applyFont="1" applyFill="1" applyBorder="1" applyAlignment="1">
      <alignment vertical="center"/>
    </xf>
    <xf numFmtId="41" fontId="5" fillId="0" borderId="0" xfId="1131" applyNumberFormat="1" applyFont="1" applyFill="1" applyAlignment="1">
      <alignment vertical="center"/>
    </xf>
    <xf numFmtId="0" fontId="3" fillId="0" borderId="0" xfId="1131" applyFont="1" applyFill="1" applyBorder="1" applyAlignment="1">
      <alignment vertical="center"/>
    </xf>
    <xf numFmtId="0" fontId="1" fillId="0" borderId="0" xfId="1131" applyFont="1" applyFill="1" applyBorder="1" applyAlignment="1">
      <alignment vertical="center"/>
    </xf>
    <xf numFmtId="41" fontId="5" fillId="0" borderId="14" xfId="1131" applyNumberFormat="1" applyFont="1" applyFill="1" applyBorder="1" applyAlignment="1">
      <alignment vertical="center"/>
    </xf>
    <xf numFmtId="179" fontId="1" fillId="0" borderId="14" xfId="1132" applyNumberFormat="1" applyFont="1" applyFill="1" applyBorder="1" applyAlignment="1">
      <alignment vertical="center"/>
    </xf>
    <xf numFmtId="41" fontId="3" fillId="0" borderId="0" xfId="1131" applyNumberFormat="1" applyFont="1" applyFill="1" applyAlignment="1">
      <alignment horizontal="center" vertical="center"/>
    </xf>
    <xf numFmtId="179" fontId="1" fillId="0" borderId="0" xfId="1132" applyNumberFormat="1" applyFont="1" applyFill="1" applyBorder="1" applyAlignment="1">
      <alignment vertical="center"/>
    </xf>
    <xf numFmtId="0" fontId="3" fillId="0" borderId="0" xfId="1131" applyFont="1" applyFill="1" applyAlignment="1">
      <alignment horizontal="left" vertical="center"/>
    </xf>
    <xf numFmtId="0" fontId="4" fillId="0" borderId="0" xfId="1131" applyFont="1" applyFill="1" applyAlignment="1">
      <alignment vertical="center"/>
    </xf>
    <xf numFmtId="37" fontId="1" fillId="0" borderId="0" xfId="1131" applyNumberFormat="1" applyFont="1" applyFill="1" applyBorder="1" applyAlignment="1">
      <alignment horizontal="center" vertical="center"/>
    </xf>
    <xf numFmtId="37" fontId="1" fillId="0" borderId="0" xfId="1131" applyNumberFormat="1" applyFont="1" applyFill="1" applyAlignment="1">
      <alignment vertical="center"/>
    </xf>
    <xf numFmtId="37" fontId="1" fillId="0" borderId="0" xfId="1131" applyNumberFormat="1" applyFont="1" applyFill="1" applyAlignment="1">
      <alignment horizontal="center" vertical="center"/>
    </xf>
    <xf numFmtId="166" fontId="5" fillId="0" borderId="0" xfId="549" applyNumberFormat="1" applyFont="1" applyFill="1" applyBorder="1" applyAlignment="1">
      <alignment horizontal="center" vertical="center"/>
    </xf>
    <xf numFmtId="166" fontId="5" fillId="0" borderId="0" xfId="549" quotePrefix="1" applyNumberFormat="1" applyFont="1" applyFill="1" applyBorder="1" applyAlignment="1">
      <alignment horizontal="center" vertical="center"/>
    </xf>
    <xf numFmtId="166" fontId="1" fillId="0" borderId="0" xfId="549" applyNumberFormat="1" applyFont="1" applyFill="1" applyBorder="1" applyAlignment="1">
      <alignment horizontal="center" vertical="center"/>
    </xf>
    <xf numFmtId="166" fontId="1" fillId="0" borderId="0" xfId="549" applyNumberFormat="1" applyFont="1" applyFill="1" applyBorder="1" applyAlignment="1">
      <alignment horizontal="right" vertical="center"/>
    </xf>
    <xf numFmtId="166" fontId="1" fillId="0" borderId="0" xfId="549" applyNumberFormat="1" applyFont="1" applyFill="1" applyBorder="1" applyAlignment="1">
      <alignment vertical="center"/>
    </xf>
    <xf numFmtId="0" fontId="1" fillId="0" borderId="0" xfId="1131" applyFill="1" applyAlignment="1">
      <alignment vertical="center"/>
    </xf>
    <xf numFmtId="166" fontId="1" fillId="0" borderId="13" xfId="549" applyNumberFormat="1" applyFont="1" applyFill="1" applyBorder="1" applyAlignment="1">
      <alignment horizontal="center" vertical="center"/>
    </xf>
    <xf numFmtId="166" fontId="5" fillId="0" borderId="13" xfId="549" applyNumberFormat="1" applyFont="1" applyFill="1" applyBorder="1" applyAlignment="1">
      <alignment horizontal="center" vertical="center"/>
    </xf>
    <xf numFmtId="166" fontId="5" fillId="0" borderId="0" xfId="549" applyNumberFormat="1" applyFont="1" applyFill="1" applyBorder="1" applyAlignment="1">
      <alignment horizontal="right" vertical="center"/>
    </xf>
    <xf numFmtId="166" fontId="5" fillId="0" borderId="0" xfId="549" applyNumberFormat="1" applyFont="1" applyFill="1" applyBorder="1" applyAlignment="1">
      <alignment vertical="center"/>
    </xf>
    <xf numFmtId="166" fontId="1" fillId="0" borderId="15" xfId="549" applyNumberFormat="1" applyFont="1" applyFill="1" applyBorder="1" applyAlignment="1">
      <alignment horizontal="center" vertical="center"/>
    </xf>
    <xf numFmtId="166" fontId="1" fillId="0" borderId="15" xfId="549" applyNumberFormat="1" applyFont="1" applyFill="1" applyBorder="1" applyAlignment="1">
      <alignment horizontal="right" vertical="center"/>
    </xf>
    <xf numFmtId="0" fontId="1" fillId="0" borderId="0" xfId="1131" applyFill="1" applyAlignment="1">
      <alignment horizontal="left" vertical="center"/>
    </xf>
    <xf numFmtId="166" fontId="5" fillId="0" borderId="4" xfId="549" applyNumberFormat="1" applyFont="1" applyFill="1" applyBorder="1" applyAlignment="1">
      <alignment horizontal="center" vertical="center"/>
    </xf>
    <xf numFmtId="37" fontId="3" fillId="0" borderId="0" xfId="1131" applyNumberFormat="1" applyFont="1" applyFill="1" applyAlignment="1">
      <alignment horizontal="center" vertical="center"/>
    </xf>
    <xf numFmtId="37" fontId="3" fillId="0" borderId="0" xfId="1131" applyNumberFormat="1" applyFont="1" applyFill="1" applyAlignment="1">
      <alignment vertical="center"/>
    </xf>
    <xf numFmtId="166" fontId="5" fillId="0" borderId="16" xfId="549" applyNumberFormat="1" applyFont="1" applyFill="1" applyBorder="1" applyAlignment="1">
      <alignment vertical="center"/>
    </xf>
    <xf numFmtId="166" fontId="5" fillId="0" borderId="0" xfId="549" applyNumberFormat="1" applyFont="1" applyFill="1" applyAlignment="1">
      <alignment vertical="center"/>
    </xf>
    <xf numFmtId="0" fontId="5" fillId="0" borderId="0" xfId="1131" applyFont="1" applyFill="1" applyBorder="1" applyAlignment="1">
      <alignment vertical="center"/>
    </xf>
    <xf numFmtId="166" fontId="1" fillId="0" borderId="0" xfId="549" applyNumberFormat="1" applyFont="1" applyFill="1" applyAlignment="1">
      <alignment vertical="center"/>
    </xf>
    <xf numFmtId="41" fontId="0" fillId="0" borderId="0" xfId="0" applyNumberFormat="1" applyFill="1" applyAlignment="1">
      <alignment vertical="center"/>
    </xf>
    <xf numFmtId="0" fontId="1" fillId="0" borderId="0" xfId="113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1132" applyFont="1" applyFill="1" applyAlignment="1">
      <alignment vertical="center"/>
    </xf>
    <xf numFmtId="166" fontId="1" fillId="0" borderId="13" xfId="549" applyNumberFormat="1" applyFont="1" applyFill="1" applyBorder="1" applyAlignment="1">
      <alignment horizontal="right" vertical="center"/>
    </xf>
    <xf numFmtId="43" fontId="1" fillId="0" borderId="0" xfId="549" applyFont="1" applyFill="1" applyAlignment="1">
      <alignment vertical="center"/>
    </xf>
    <xf numFmtId="0" fontId="37" fillId="0" borderId="0" xfId="1131" applyFont="1" applyFill="1" applyAlignment="1">
      <alignment horizontal="center" vertical="center"/>
    </xf>
    <xf numFmtId="37" fontId="1" fillId="0" borderId="0" xfId="1131" applyNumberFormat="1" applyFont="1" applyFill="1" applyBorder="1" applyAlignment="1">
      <alignment vertical="center"/>
    </xf>
    <xf numFmtId="166" fontId="36" fillId="0" borderId="0" xfId="553" quotePrefix="1" applyNumberFormat="1" applyFont="1" applyFill="1" applyBorder="1" applyAlignment="1">
      <alignment horizontal="center" vertical="center"/>
    </xf>
    <xf numFmtId="0" fontId="38" fillId="0" borderId="0" xfId="1131" applyFont="1" applyFill="1" applyAlignment="1">
      <alignment vertical="center"/>
    </xf>
    <xf numFmtId="41" fontId="1" fillId="0" borderId="15" xfId="1131" applyNumberFormat="1" applyFont="1" applyFill="1" applyBorder="1" applyAlignment="1">
      <alignment horizontal="right" vertical="center"/>
    </xf>
    <xf numFmtId="166" fontId="1" fillId="0" borderId="0" xfId="662" applyNumberFormat="1" applyFont="1" applyFill="1" applyBorder="1" applyAlignment="1">
      <alignment horizontal="right" vertical="center"/>
    </xf>
    <xf numFmtId="41" fontId="5" fillId="0" borderId="0" xfId="1131" applyNumberFormat="1" applyFont="1" applyFill="1" applyBorder="1" applyAlignment="1">
      <alignment horizontal="right" vertical="center"/>
    </xf>
    <xf numFmtId="165" fontId="1" fillId="0" borderId="0" xfId="1131" applyNumberFormat="1" applyFont="1" applyFill="1" applyAlignment="1">
      <alignment horizontal="right" vertical="center"/>
    </xf>
    <xf numFmtId="166" fontId="5" fillId="0" borderId="4" xfId="549" applyNumberFormat="1" applyFont="1" applyFill="1" applyBorder="1" applyAlignment="1">
      <alignment horizontal="right" vertical="center"/>
    </xf>
    <xf numFmtId="166" fontId="5" fillId="0" borderId="0" xfId="549" applyNumberFormat="1" applyFont="1" applyFill="1" applyAlignment="1">
      <alignment horizontal="right" vertical="center"/>
    </xf>
    <xf numFmtId="37" fontId="5" fillId="0" borderId="0" xfId="1131" applyNumberFormat="1" applyFont="1" applyFill="1" applyAlignment="1">
      <alignment vertical="center"/>
    </xf>
    <xf numFmtId="166" fontId="5" fillId="0" borderId="14" xfId="549" applyNumberFormat="1" applyFont="1" applyFill="1" applyBorder="1" applyAlignment="1">
      <alignment horizontal="right" vertical="center"/>
    </xf>
    <xf numFmtId="0" fontId="5" fillId="0" borderId="0" xfId="1132" applyFont="1" applyFill="1" applyAlignment="1">
      <alignment vertical="center"/>
    </xf>
    <xf numFmtId="41" fontId="1" fillId="0" borderId="0" xfId="1132" applyNumberFormat="1" applyFont="1" applyFill="1" applyBorder="1" applyAlignment="1">
      <alignment horizontal="right" vertical="center"/>
    </xf>
    <xf numFmtId="0" fontId="1" fillId="0" borderId="0" xfId="1132" applyFont="1" applyFill="1" applyAlignment="1">
      <alignment horizontal="left" vertical="center"/>
    </xf>
    <xf numFmtId="0" fontId="2" fillId="0" borderId="0" xfId="1131" applyFont="1" applyFill="1" applyAlignment="1">
      <alignment horizontal="left"/>
    </xf>
    <xf numFmtId="0" fontId="1" fillId="0" borderId="0" xfId="1131" applyFont="1" applyFill="1" applyAlignment="1">
      <alignment horizontal="right"/>
    </xf>
    <xf numFmtId="0" fontId="4" fillId="0" borderId="0" xfId="1131" applyFont="1" applyFill="1" applyAlignment="1">
      <alignment horizontal="left"/>
    </xf>
    <xf numFmtId="0" fontId="5" fillId="0" borderId="0" xfId="1131" applyFont="1" applyFill="1" applyAlignment="1">
      <alignment horizontal="left"/>
    </xf>
    <xf numFmtId="49" fontId="1" fillId="0" borderId="0" xfId="1131" quotePrefix="1" applyNumberFormat="1" applyFont="1" applyFill="1" applyAlignment="1"/>
    <xf numFmtId="49" fontId="1" fillId="0" borderId="0" xfId="1131" applyNumberFormat="1" applyFont="1" applyFill="1" applyAlignment="1">
      <alignment horizontal="center"/>
    </xf>
    <xf numFmtId="0" fontId="1" fillId="0" borderId="0" xfId="1131" quotePrefix="1" applyFont="1" applyFill="1" applyAlignment="1">
      <alignment horizontal="center"/>
    </xf>
    <xf numFmtId="0" fontId="3" fillId="0" borderId="0" xfId="1131" applyFont="1" applyFill="1" applyBorder="1" applyAlignment="1">
      <alignment horizontal="center"/>
    </xf>
    <xf numFmtId="0" fontId="6" fillId="0" borderId="0" xfId="1131" applyFont="1" applyFill="1" applyAlignment="1">
      <alignment horizontal="left" vertical="center" indent="1"/>
    </xf>
    <xf numFmtId="166" fontId="1" fillId="0" borderId="13" xfId="549" applyNumberFormat="1" applyFont="1" applyFill="1" applyBorder="1" applyAlignment="1">
      <alignment vertical="center"/>
    </xf>
    <xf numFmtId="0" fontId="3" fillId="0" borderId="0" xfId="1131" applyFont="1" applyFill="1" applyBorder="1" applyAlignment="1">
      <alignment horizontal="center" vertical="center"/>
    </xf>
    <xf numFmtId="0" fontId="3" fillId="0" borderId="0" xfId="1131" applyFont="1" applyFill="1" applyAlignment="1">
      <alignment horizontal="center" vertical="center"/>
    </xf>
    <xf numFmtId="0" fontId="1" fillId="0" borderId="0" xfId="1131" applyFont="1" applyFill="1" applyAlignment="1">
      <alignment horizontal="center" vertical="center"/>
    </xf>
    <xf numFmtId="49" fontId="1" fillId="0" borderId="0" xfId="1131" applyNumberFormat="1" applyFont="1" applyFill="1" applyAlignment="1">
      <alignment horizontal="center" vertical="center"/>
    </xf>
    <xf numFmtId="49" fontId="1" fillId="0" borderId="0" xfId="1131" applyNumberFormat="1" applyFont="1" applyFill="1" applyAlignment="1">
      <alignment horizontal="center"/>
    </xf>
    <xf numFmtId="0" fontId="3" fillId="0" borderId="0" xfId="1131" applyFont="1" applyFill="1" applyBorder="1" applyAlignment="1">
      <alignment horizontal="center"/>
    </xf>
    <xf numFmtId="0" fontId="1" fillId="0" borderId="0" xfId="1131" applyFont="1" applyFill="1" applyAlignment="1">
      <alignment horizontal="center"/>
    </xf>
    <xf numFmtId="0" fontId="3" fillId="0" borderId="0" xfId="1131" applyFont="1" applyFill="1" applyBorder="1" applyAlignment="1">
      <alignment horizontal="center" vertical="center"/>
    </xf>
    <xf numFmtId="0" fontId="1" fillId="0" borderId="0" xfId="1131" applyFont="1" applyFill="1" applyAlignment="1">
      <alignment horizontal="center" vertical="center"/>
    </xf>
    <xf numFmtId="0" fontId="2" fillId="0" borderId="0" xfId="1131" applyFont="1" applyAlignment="1">
      <alignment horizontal="left"/>
    </xf>
    <xf numFmtId="0" fontId="39" fillId="0" borderId="0" xfId="1132" applyFont="1"/>
    <xf numFmtId="0" fontId="40" fillId="0" borderId="0" xfId="0" applyFont="1"/>
    <xf numFmtId="0" fontId="4" fillId="0" borderId="0" xfId="1131" applyFont="1" applyAlignment="1">
      <alignment horizontal="left"/>
    </xf>
    <xf numFmtId="0" fontId="41" fillId="0" borderId="0" xfId="1132" applyFont="1"/>
    <xf numFmtId="0" fontId="42" fillId="0" borderId="0" xfId="0" applyFont="1"/>
    <xf numFmtId="0" fontId="5" fillId="0" borderId="0" xfId="1131" applyFont="1" applyAlignment="1">
      <alignment horizontal="left"/>
    </xf>
    <xf numFmtId="0" fontId="43" fillId="0" borderId="0" xfId="1132" applyFont="1"/>
    <xf numFmtId="0" fontId="5" fillId="0" borderId="0" xfId="1131" applyFont="1"/>
    <xf numFmtId="0" fontId="5" fillId="0" borderId="0" xfId="1131" applyFont="1" applyAlignment="1">
      <alignment wrapText="1"/>
    </xf>
    <xf numFmtId="49" fontId="1" fillId="0" borderId="0" xfId="1131" applyNumberFormat="1" applyAlignment="1">
      <alignment horizontal="center" vertical="center"/>
    </xf>
    <xf numFmtId="0" fontId="3" fillId="0" borderId="0" xfId="1131" applyFont="1" applyAlignment="1">
      <alignment horizontal="center" vertical="center"/>
    </xf>
    <xf numFmtId="0" fontId="1" fillId="0" borderId="0" xfId="1131" applyAlignment="1">
      <alignment horizontal="center" vertical="center"/>
    </xf>
    <xf numFmtId="0" fontId="3" fillId="0" borderId="0" xfId="1131" applyFont="1" applyAlignment="1">
      <alignment vertical="center"/>
    </xf>
    <xf numFmtId="49" fontId="1" fillId="0" borderId="0" xfId="1131" quotePrefix="1" applyNumberFormat="1" applyAlignment="1">
      <alignment horizontal="center" vertical="center"/>
    </xf>
    <xf numFmtId="0" fontId="3" fillId="0" borderId="0" xfId="1131" applyFont="1"/>
    <xf numFmtId="0" fontId="6" fillId="0" borderId="0" xfId="1131" applyFont="1" applyAlignment="1">
      <alignment vertical="center"/>
    </xf>
    <xf numFmtId="0" fontId="1" fillId="0" borderId="0" xfId="1131" applyAlignment="1">
      <alignment horizontal="right" vertical="center"/>
    </xf>
    <xf numFmtId="0" fontId="1" fillId="0" borderId="0" xfId="1131" applyAlignment="1">
      <alignment vertical="center"/>
    </xf>
    <xf numFmtId="166" fontId="1" fillId="0" borderId="0" xfId="662" applyNumberFormat="1" applyFont="1" applyAlignment="1">
      <alignment horizontal="right" vertical="center"/>
    </xf>
    <xf numFmtId="41" fontId="1" fillId="0" borderId="0" xfId="1131" applyNumberFormat="1" applyAlignment="1">
      <alignment horizontal="right" vertical="center"/>
    </xf>
    <xf numFmtId="0" fontId="5" fillId="0" borderId="0" xfId="1131" applyFont="1" applyAlignment="1">
      <alignment vertical="center"/>
    </xf>
    <xf numFmtId="166" fontId="5" fillId="0" borderId="4" xfId="662" applyNumberFormat="1" applyFont="1" applyBorder="1" applyAlignment="1">
      <alignment horizontal="right" vertical="center"/>
    </xf>
    <xf numFmtId="41" fontId="1" fillId="0" borderId="0" xfId="1131" applyNumberFormat="1" applyAlignment="1">
      <alignment vertical="center"/>
    </xf>
    <xf numFmtId="166" fontId="1" fillId="0" borderId="0" xfId="662" applyNumberFormat="1" applyFont="1" applyAlignment="1">
      <alignment vertical="center"/>
    </xf>
    <xf numFmtId="49" fontId="1" fillId="0" borderId="0" xfId="1131" applyNumberFormat="1" applyAlignment="1">
      <alignment vertical="center"/>
    </xf>
    <xf numFmtId="166" fontId="1" fillId="0" borderId="13" xfId="662" applyNumberFormat="1" applyFont="1" applyBorder="1" applyAlignment="1">
      <alignment horizontal="right" vertical="center"/>
    </xf>
    <xf numFmtId="166" fontId="5" fillId="0" borderId="13" xfId="662" applyNumberFormat="1" applyFont="1" applyBorder="1" applyAlignment="1">
      <alignment horizontal="right" vertical="center"/>
    </xf>
    <xf numFmtId="166" fontId="5" fillId="0" borderId="0" xfId="662" applyNumberFormat="1" applyFont="1" applyAlignment="1">
      <alignment horizontal="right" vertical="center"/>
    </xf>
    <xf numFmtId="166" fontId="5" fillId="0" borderId="14" xfId="662" applyNumberFormat="1" applyFont="1" applyBorder="1" applyAlignment="1">
      <alignment horizontal="right" vertical="center"/>
    </xf>
    <xf numFmtId="0" fontId="6" fillId="0" borderId="0" xfId="1131" applyFont="1"/>
    <xf numFmtId="37" fontId="1" fillId="0" borderId="0" xfId="1131" applyNumberFormat="1" applyAlignment="1">
      <alignment horizontal="right" vertical="center"/>
    </xf>
    <xf numFmtId="0" fontId="6" fillId="0" borderId="0" xfId="1131" applyFont="1" applyAlignment="1">
      <alignment vertical="center" wrapText="1"/>
    </xf>
    <xf numFmtId="0" fontId="1" fillId="0" borderId="0" xfId="1131" applyAlignment="1">
      <alignment horizontal="left" vertical="center"/>
    </xf>
    <xf numFmtId="0" fontId="6" fillId="0" borderId="0" xfId="1131" applyFont="1" applyAlignment="1">
      <alignment horizontal="center" vertical="center"/>
    </xf>
    <xf numFmtId="37" fontId="5" fillId="0" borderId="0" xfId="1131" applyNumberFormat="1" applyFont="1" applyAlignment="1">
      <alignment horizontal="right" vertical="center"/>
    </xf>
    <xf numFmtId="166" fontId="5" fillId="0" borderId="15" xfId="662" applyNumberFormat="1" applyFont="1" applyBorder="1" applyAlignment="1">
      <alignment horizontal="right" vertical="center"/>
    </xf>
    <xf numFmtId="37" fontId="5" fillId="0" borderId="0" xfId="1131" applyNumberFormat="1" applyFont="1" applyAlignment="1">
      <alignment horizontal="right"/>
    </xf>
    <xf numFmtId="0" fontId="6" fillId="0" borderId="0" xfId="1131" applyFont="1" applyAlignment="1">
      <alignment horizontal="left" vertical="center"/>
    </xf>
    <xf numFmtId="0" fontId="1" fillId="0" borderId="0" xfId="0" applyFont="1"/>
    <xf numFmtId="41" fontId="1" fillId="0" borderId="14" xfId="1131" applyNumberFormat="1" applyBorder="1" applyAlignment="1">
      <alignment horizontal="right" vertical="center"/>
    </xf>
    <xf numFmtId="41" fontId="5" fillId="0" borderId="4" xfId="1131" applyNumberFormat="1" applyFont="1" applyBorder="1" applyAlignment="1">
      <alignment horizontal="right" vertical="center"/>
    </xf>
    <xf numFmtId="41" fontId="5" fillId="0" borderId="15" xfId="1131" applyNumberFormat="1" applyFont="1" applyBorder="1" applyAlignment="1">
      <alignment horizontal="right" vertical="center"/>
    </xf>
    <xf numFmtId="41" fontId="5" fillId="0" borderId="14" xfId="1131" applyNumberFormat="1" applyFont="1" applyBorder="1" applyAlignment="1">
      <alignment horizontal="right" vertical="center"/>
    </xf>
    <xf numFmtId="41" fontId="0" fillId="0" borderId="0" xfId="0" applyNumberFormat="1"/>
    <xf numFmtId="166" fontId="0" fillId="0" borderId="0" xfId="0" applyNumberFormat="1"/>
    <xf numFmtId="166" fontId="3" fillId="0" borderId="0" xfId="1131" applyNumberFormat="1" applyFont="1"/>
    <xf numFmtId="0" fontId="1" fillId="0" borderId="0" xfId="1131"/>
    <xf numFmtId="0" fontId="5" fillId="0" borderId="0" xfId="1131" applyFont="1" applyAlignment="1">
      <alignment horizontal="center"/>
    </xf>
    <xf numFmtId="0" fontId="5" fillId="0" borderId="0" xfId="1131" applyFont="1" applyAlignment="1">
      <alignment horizontal="center" wrapText="1"/>
    </xf>
    <xf numFmtId="0" fontId="3" fillId="0" borderId="0" xfId="1131" applyFont="1" applyAlignment="1">
      <alignment horizontal="center"/>
    </xf>
    <xf numFmtId="166" fontId="5" fillId="0" borderId="15" xfId="549" applyNumberFormat="1" applyFont="1" applyFill="1" applyBorder="1" applyAlignment="1">
      <alignment horizontal="center" vertical="center"/>
    </xf>
    <xf numFmtId="166" fontId="5" fillId="0" borderId="14" xfId="549" applyNumberFormat="1" applyFont="1" applyFill="1" applyBorder="1" applyAlignment="1">
      <alignment vertical="center"/>
    </xf>
    <xf numFmtId="166" fontId="1" fillId="0" borderId="0" xfId="549" applyNumberFormat="1" applyFont="1" applyFill="1" applyAlignment="1"/>
    <xf numFmtId="41" fontId="44" fillId="0" borderId="0" xfId="1131" applyNumberFormat="1" applyFont="1"/>
    <xf numFmtId="0" fontId="44" fillId="0" borderId="0" xfId="1131" applyFont="1"/>
    <xf numFmtId="0" fontId="45" fillId="0" borderId="0" xfId="1131" applyFont="1"/>
    <xf numFmtId="166" fontId="1" fillId="0" borderId="4" xfId="549" applyNumberFormat="1" applyFont="1" applyFill="1" applyBorder="1" applyAlignment="1">
      <alignment horizontal="center" vertical="center"/>
    </xf>
    <xf numFmtId="166" fontId="5" fillId="0" borderId="13" xfId="549" applyNumberFormat="1" applyFont="1" applyFill="1" applyBorder="1" applyAlignment="1">
      <alignment vertical="center"/>
    </xf>
    <xf numFmtId="166" fontId="1" fillId="0" borderId="4" xfId="549" applyNumberFormat="1" applyFont="1" applyFill="1" applyBorder="1" applyAlignment="1">
      <alignment horizontal="right" vertical="center"/>
    </xf>
    <xf numFmtId="166" fontId="5" fillId="0" borderId="13" xfId="549" applyNumberFormat="1" applyFont="1" applyFill="1" applyBorder="1" applyAlignment="1">
      <alignment horizontal="right" vertical="center"/>
    </xf>
    <xf numFmtId="41" fontId="1" fillId="0" borderId="0" xfId="1131" applyNumberFormat="1" applyBorder="1" applyAlignment="1">
      <alignment horizontal="right" vertical="center"/>
    </xf>
    <xf numFmtId="0" fontId="3" fillId="0" borderId="0" xfId="0" applyFont="1"/>
    <xf numFmtId="0" fontId="3" fillId="0" borderId="0" xfId="1131" applyFont="1" applyBorder="1" applyAlignment="1">
      <alignment horizontal="center" vertical="center"/>
    </xf>
    <xf numFmtId="0" fontId="3" fillId="0" borderId="0" xfId="1131" applyFont="1" applyAlignment="1">
      <alignment horizontal="center"/>
    </xf>
    <xf numFmtId="0" fontId="5" fillId="0" borderId="0" xfId="1131" applyFont="1" applyAlignment="1">
      <alignment horizontal="center" wrapText="1"/>
    </xf>
    <xf numFmtId="0" fontId="5" fillId="0" borderId="0" xfId="1131" applyFont="1" applyAlignment="1">
      <alignment horizontal="center"/>
    </xf>
    <xf numFmtId="0" fontId="3" fillId="0" borderId="0" xfId="1131" applyFont="1" applyFill="1" applyBorder="1" applyAlignment="1">
      <alignment horizontal="center" vertical="center"/>
    </xf>
    <xf numFmtId="0" fontId="5" fillId="0" borderId="0" xfId="1131" applyFont="1" applyFill="1" applyAlignment="1">
      <alignment horizontal="center" vertical="center"/>
    </xf>
    <xf numFmtId="0" fontId="5" fillId="0" borderId="0" xfId="1131" applyFont="1" applyFill="1" applyAlignment="1">
      <alignment horizontal="center" vertical="center" wrapText="1"/>
    </xf>
    <xf numFmtId="0" fontId="1" fillId="0" borderId="0" xfId="1131" applyFont="1" applyFill="1" applyAlignment="1">
      <alignment horizontal="center" vertical="center" wrapText="1"/>
    </xf>
    <xf numFmtId="49" fontId="1" fillId="0" borderId="0" xfId="1131" applyNumberFormat="1" applyFont="1" applyFill="1" applyAlignment="1">
      <alignment horizontal="center" vertical="center" wrapText="1"/>
    </xf>
    <xf numFmtId="0" fontId="1" fillId="0" borderId="0" xfId="1131" applyNumberFormat="1" applyFont="1" applyFill="1" applyAlignment="1">
      <alignment horizontal="center" vertical="center" wrapText="1"/>
    </xf>
    <xf numFmtId="0" fontId="1" fillId="0" borderId="0" xfId="1131" applyFont="1" applyFill="1" applyAlignment="1">
      <alignment horizontal="center" vertical="center"/>
    </xf>
    <xf numFmtId="49" fontId="1" fillId="0" borderId="0" xfId="1131" applyNumberFormat="1" applyFont="1" applyFill="1" applyAlignment="1">
      <alignment horizontal="center" vertical="center"/>
    </xf>
    <xf numFmtId="49" fontId="1" fillId="0" borderId="0" xfId="1131" applyNumberFormat="1" applyFont="1" applyFill="1" applyAlignment="1">
      <alignment horizontal="center"/>
    </xf>
    <xf numFmtId="49" fontId="1" fillId="0" borderId="0" xfId="1131" applyNumberFormat="1" applyFont="1" applyFill="1" applyAlignment="1">
      <alignment horizontal="center" wrapText="1"/>
    </xf>
    <xf numFmtId="0" fontId="1" fillId="0" borderId="0" xfId="1131" applyNumberFormat="1" applyFont="1" applyFill="1" applyAlignment="1">
      <alignment horizontal="center" wrapText="1"/>
    </xf>
    <xf numFmtId="0" fontId="3" fillId="0" borderId="0" xfId="1131" applyFont="1" applyFill="1" applyBorder="1" applyAlignment="1">
      <alignment horizontal="center"/>
    </xf>
    <xf numFmtId="0" fontId="5" fillId="0" borderId="0" xfId="1131" applyFont="1" applyFill="1" applyAlignment="1">
      <alignment horizontal="center"/>
    </xf>
    <xf numFmtId="0" fontId="5" fillId="0" borderId="0" xfId="1131" applyFont="1" applyFill="1" applyAlignment="1">
      <alignment horizontal="center" wrapText="1"/>
    </xf>
    <xf numFmtId="0" fontId="1" fillId="0" borderId="0" xfId="1131" applyFont="1" applyFill="1" applyAlignment="1">
      <alignment horizontal="center"/>
    </xf>
    <xf numFmtId="0" fontId="1" fillId="0" borderId="0" xfId="1131" applyFont="1" applyFill="1" applyAlignment="1">
      <alignment horizontal="center" wrapText="1"/>
    </xf>
    <xf numFmtId="0" fontId="5" fillId="0" borderId="0" xfId="1131" applyFont="1" applyFill="1" applyBorder="1" applyAlignment="1">
      <alignment horizontal="center" vertical="center"/>
    </xf>
    <xf numFmtId="0" fontId="1" fillId="0" borderId="13" xfId="1131" applyFont="1" applyFill="1" applyBorder="1" applyAlignment="1">
      <alignment horizontal="center" vertical="center"/>
    </xf>
    <xf numFmtId="0" fontId="1" fillId="0" borderId="0" xfId="1131" applyNumberFormat="1" applyFont="1" applyFill="1" applyAlignment="1">
      <alignment horizontal="center" vertical="center"/>
    </xf>
    <xf numFmtId="49" fontId="1" fillId="0" borderId="0" xfId="1131" quotePrefix="1" applyNumberFormat="1" applyFont="1" applyFill="1" applyAlignment="1">
      <alignment horizontal="center" vertical="center"/>
    </xf>
  </cellXfs>
  <cellStyles count="1260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2" xfId="7" xr:uid="{00000000-0005-0000-0000-000006000000}"/>
    <cellStyle name="20% - Accent1 2 2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4" xfId="11" xr:uid="{00000000-0005-0000-0000-00000A000000}"/>
    <cellStyle name="20% - Accent1 4 2" xfId="12" xr:uid="{00000000-0005-0000-0000-00000B000000}"/>
    <cellStyle name="20% - Accent1 5" xfId="13" xr:uid="{00000000-0005-0000-0000-00000C000000}"/>
    <cellStyle name="20% - Accent1 5 2" xfId="14" xr:uid="{00000000-0005-0000-0000-00000D000000}"/>
    <cellStyle name="20% - Accent1 6" xfId="15" xr:uid="{00000000-0005-0000-0000-00000E000000}"/>
    <cellStyle name="20% - Accent1 6 2" xfId="16" xr:uid="{00000000-0005-0000-0000-00000F000000}"/>
    <cellStyle name="20% - Accent1 7" xfId="17" xr:uid="{00000000-0005-0000-0000-000010000000}"/>
    <cellStyle name="20% - Accent1 7 2" xfId="18" xr:uid="{00000000-0005-0000-0000-000011000000}"/>
    <cellStyle name="20% - Accent1 8" xfId="19" xr:uid="{00000000-0005-0000-0000-000012000000}"/>
    <cellStyle name="20% - Accent1 9" xfId="20" xr:uid="{00000000-0005-0000-0000-000013000000}"/>
    <cellStyle name="20% - Accent2 10" xfId="21" xr:uid="{00000000-0005-0000-0000-000014000000}"/>
    <cellStyle name="20% - Accent2 11" xfId="22" xr:uid="{00000000-0005-0000-0000-000015000000}"/>
    <cellStyle name="20% - Accent2 12" xfId="23" xr:uid="{00000000-0005-0000-0000-000016000000}"/>
    <cellStyle name="20% - Accent2 13" xfId="24" xr:uid="{00000000-0005-0000-0000-000017000000}"/>
    <cellStyle name="20% - Accent2 14" xfId="25" xr:uid="{00000000-0005-0000-0000-000018000000}"/>
    <cellStyle name="20% - Accent2 15" xfId="26" xr:uid="{00000000-0005-0000-0000-000019000000}"/>
    <cellStyle name="20% - Accent2 2" xfId="27" xr:uid="{00000000-0005-0000-0000-00001A000000}"/>
    <cellStyle name="20% - Accent2 2 2" xfId="28" xr:uid="{00000000-0005-0000-0000-00001B000000}"/>
    <cellStyle name="20% - Accent2 3" xfId="29" xr:uid="{00000000-0005-0000-0000-00001C000000}"/>
    <cellStyle name="20% - Accent2 3 2" xfId="30" xr:uid="{00000000-0005-0000-0000-00001D000000}"/>
    <cellStyle name="20% - Accent2 4" xfId="31" xr:uid="{00000000-0005-0000-0000-00001E000000}"/>
    <cellStyle name="20% - Accent2 4 2" xfId="32" xr:uid="{00000000-0005-0000-0000-00001F000000}"/>
    <cellStyle name="20% - Accent2 5" xfId="33" xr:uid="{00000000-0005-0000-0000-000020000000}"/>
    <cellStyle name="20% - Accent2 5 2" xfId="34" xr:uid="{00000000-0005-0000-0000-000021000000}"/>
    <cellStyle name="20% - Accent2 6" xfId="35" xr:uid="{00000000-0005-0000-0000-000022000000}"/>
    <cellStyle name="20% - Accent2 6 2" xfId="36" xr:uid="{00000000-0005-0000-0000-000023000000}"/>
    <cellStyle name="20% - Accent2 7" xfId="37" xr:uid="{00000000-0005-0000-0000-000024000000}"/>
    <cellStyle name="20% - Accent2 7 2" xfId="38" xr:uid="{00000000-0005-0000-0000-000025000000}"/>
    <cellStyle name="20% - Accent2 8" xfId="39" xr:uid="{00000000-0005-0000-0000-000026000000}"/>
    <cellStyle name="20% - Accent2 9" xfId="40" xr:uid="{00000000-0005-0000-0000-000027000000}"/>
    <cellStyle name="20% - Accent3 10" xfId="41" xr:uid="{00000000-0005-0000-0000-000028000000}"/>
    <cellStyle name="20% - Accent3 11" xfId="42" xr:uid="{00000000-0005-0000-0000-000029000000}"/>
    <cellStyle name="20% - Accent3 12" xfId="43" xr:uid="{00000000-0005-0000-0000-00002A000000}"/>
    <cellStyle name="20% - Accent3 13" xfId="44" xr:uid="{00000000-0005-0000-0000-00002B000000}"/>
    <cellStyle name="20% - Accent3 14" xfId="45" xr:uid="{00000000-0005-0000-0000-00002C000000}"/>
    <cellStyle name="20% - Accent3 15" xfId="46" xr:uid="{00000000-0005-0000-0000-00002D000000}"/>
    <cellStyle name="20% - Accent3 2" xfId="47" xr:uid="{00000000-0005-0000-0000-00002E000000}"/>
    <cellStyle name="20% - Accent3 2 2" xfId="48" xr:uid="{00000000-0005-0000-0000-00002F000000}"/>
    <cellStyle name="20% - Accent3 3" xfId="49" xr:uid="{00000000-0005-0000-0000-000030000000}"/>
    <cellStyle name="20% - Accent3 3 2" xfId="50" xr:uid="{00000000-0005-0000-0000-000031000000}"/>
    <cellStyle name="20% - Accent3 4" xfId="51" xr:uid="{00000000-0005-0000-0000-000032000000}"/>
    <cellStyle name="20% - Accent3 4 2" xfId="52" xr:uid="{00000000-0005-0000-0000-000033000000}"/>
    <cellStyle name="20% - Accent3 5" xfId="53" xr:uid="{00000000-0005-0000-0000-000034000000}"/>
    <cellStyle name="20% - Accent3 5 2" xfId="54" xr:uid="{00000000-0005-0000-0000-000035000000}"/>
    <cellStyle name="20% - Accent3 6" xfId="55" xr:uid="{00000000-0005-0000-0000-000036000000}"/>
    <cellStyle name="20% - Accent3 6 2" xfId="56" xr:uid="{00000000-0005-0000-0000-000037000000}"/>
    <cellStyle name="20% - Accent3 7" xfId="57" xr:uid="{00000000-0005-0000-0000-000038000000}"/>
    <cellStyle name="20% - Accent3 7 2" xfId="58" xr:uid="{00000000-0005-0000-0000-000039000000}"/>
    <cellStyle name="20% - Accent3 8" xfId="59" xr:uid="{00000000-0005-0000-0000-00003A000000}"/>
    <cellStyle name="20% - Accent3 9" xfId="60" xr:uid="{00000000-0005-0000-0000-00003B000000}"/>
    <cellStyle name="20% - Accent4 10" xfId="61" xr:uid="{00000000-0005-0000-0000-00003C000000}"/>
    <cellStyle name="20% - Accent4 11" xfId="62" xr:uid="{00000000-0005-0000-0000-00003D000000}"/>
    <cellStyle name="20% - Accent4 12" xfId="63" xr:uid="{00000000-0005-0000-0000-00003E000000}"/>
    <cellStyle name="20% - Accent4 13" xfId="64" xr:uid="{00000000-0005-0000-0000-00003F000000}"/>
    <cellStyle name="20% - Accent4 14" xfId="65" xr:uid="{00000000-0005-0000-0000-000040000000}"/>
    <cellStyle name="20% - Accent4 15" xfId="66" xr:uid="{00000000-0005-0000-0000-000041000000}"/>
    <cellStyle name="20% - Accent4 2" xfId="67" xr:uid="{00000000-0005-0000-0000-000042000000}"/>
    <cellStyle name="20% - Accent4 2 2" xfId="68" xr:uid="{00000000-0005-0000-0000-000043000000}"/>
    <cellStyle name="20% - Accent4 3" xfId="69" xr:uid="{00000000-0005-0000-0000-000044000000}"/>
    <cellStyle name="20% - Accent4 3 2" xfId="70" xr:uid="{00000000-0005-0000-0000-000045000000}"/>
    <cellStyle name="20% - Accent4 4" xfId="71" xr:uid="{00000000-0005-0000-0000-000046000000}"/>
    <cellStyle name="20% - Accent4 4 2" xfId="72" xr:uid="{00000000-0005-0000-0000-000047000000}"/>
    <cellStyle name="20% - Accent4 5" xfId="73" xr:uid="{00000000-0005-0000-0000-000048000000}"/>
    <cellStyle name="20% - Accent4 5 2" xfId="74" xr:uid="{00000000-0005-0000-0000-000049000000}"/>
    <cellStyle name="20% - Accent4 6" xfId="75" xr:uid="{00000000-0005-0000-0000-00004A000000}"/>
    <cellStyle name="20% - Accent4 6 2" xfId="76" xr:uid="{00000000-0005-0000-0000-00004B000000}"/>
    <cellStyle name="20% - Accent4 7" xfId="77" xr:uid="{00000000-0005-0000-0000-00004C000000}"/>
    <cellStyle name="20% - Accent4 7 2" xfId="78" xr:uid="{00000000-0005-0000-0000-00004D000000}"/>
    <cellStyle name="20% - Accent4 8" xfId="79" xr:uid="{00000000-0005-0000-0000-00004E000000}"/>
    <cellStyle name="20% - Accent4 9" xfId="80" xr:uid="{00000000-0005-0000-0000-00004F000000}"/>
    <cellStyle name="20% - Accent5 10" xfId="81" xr:uid="{00000000-0005-0000-0000-000050000000}"/>
    <cellStyle name="20% - Accent5 11" xfId="82" xr:uid="{00000000-0005-0000-0000-000051000000}"/>
    <cellStyle name="20% - Accent5 12" xfId="83" xr:uid="{00000000-0005-0000-0000-000052000000}"/>
    <cellStyle name="20% - Accent5 13" xfId="84" xr:uid="{00000000-0005-0000-0000-000053000000}"/>
    <cellStyle name="20% - Accent5 14" xfId="85" xr:uid="{00000000-0005-0000-0000-000054000000}"/>
    <cellStyle name="20% - Accent5 15" xfId="86" xr:uid="{00000000-0005-0000-0000-000055000000}"/>
    <cellStyle name="20% - Accent5 2" xfId="87" xr:uid="{00000000-0005-0000-0000-000056000000}"/>
    <cellStyle name="20% - Accent5 2 2" xfId="88" xr:uid="{00000000-0005-0000-0000-000057000000}"/>
    <cellStyle name="20% - Accent5 3" xfId="89" xr:uid="{00000000-0005-0000-0000-000058000000}"/>
    <cellStyle name="20% - Accent5 3 2" xfId="90" xr:uid="{00000000-0005-0000-0000-000059000000}"/>
    <cellStyle name="20% - Accent5 4" xfId="91" xr:uid="{00000000-0005-0000-0000-00005A000000}"/>
    <cellStyle name="20% - Accent5 4 2" xfId="92" xr:uid="{00000000-0005-0000-0000-00005B000000}"/>
    <cellStyle name="20% - Accent5 5" xfId="93" xr:uid="{00000000-0005-0000-0000-00005C000000}"/>
    <cellStyle name="20% - Accent5 5 2" xfId="94" xr:uid="{00000000-0005-0000-0000-00005D000000}"/>
    <cellStyle name="20% - Accent5 6" xfId="95" xr:uid="{00000000-0005-0000-0000-00005E000000}"/>
    <cellStyle name="20% - Accent5 6 2" xfId="96" xr:uid="{00000000-0005-0000-0000-00005F000000}"/>
    <cellStyle name="20% - Accent5 7" xfId="97" xr:uid="{00000000-0005-0000-0000-000060000000}"/>
    <cellStyle name="20% - Accent5 7 2" xfId="98" xr:uid="{00000000-0005-0000-0000-000061000000}"/>
    <cellStyle name="20% - Accent5 8" xfId="99" xr:uid="{00000000-0005-0000-0000-000062000000}"/>
    <cellStyle name="20% - Accent5 9" xfId="100" xr:uid="{00000000-0005-0000-0000-000063000000}"/>
    <cellStyle name="20% - Accent6 10" xfId="101" xr:uid="{00000000-0005-0000-0000-000064000000}"/>
    <cellStyle name="20% - Accent6 11" xfId="102" xr:uid="{00000000-0005-0000-0000-000065000000}"/>
    <cellStyle name="20% - Accent6 12" xfId="103" xr:uid="{00000000-0005-0000-0000-000066000000}"/>
    <cellStyle name="20% - Accent6 13" xfId="104" xr:uid="{00000000-0005-0000-0000-000067000000}"/>
    <cellStyle name="20% - Accent6 14" xfId="105" xr:uid="{00000000-0005-0000-0000-000068000000}"/>
    <cellStyle name="20% - Accent6 15" xfId="106" xr:uid="{00000000-0005-0000-0000-000069000000}"/>
    <cellStyle name="20% - Accent6 2" xfId="107" xr:uid="{00000000-0005-0000-0000-00006A000000}"/>
    <cellStyle name="20% - Accent6 2 2" xfId="108" xr:uid="{00000000-0005-0000-0000-00006B000000}"/>
    <cellStyle name="20% - Accent6 3" xfId="109" xr:uid="{00000000-0005-0000-0000-00006C000000}"/>
    <cellStyle name="20% - Accent6 3 2" xfId="110" xr:uid="{00000000-0005-0000-0000-00006D000000}"/>
    <cellStyle name="20% - Accent6 4" xfId="111" xr:uid="{00000000-0005-0000-0000-00006E000000}"/>
    <cellStyle name="20% - Accent6 4 2" xfId="112" xr:uid="{00000000-0005-0000-0000-00006F000000}"/>
    <cellStyle name="20% - Accent6 5" xfId="113" xr:uid="{00000000-0005-0000-0000-000070000000}"/>
    <cellStyle name="20% - Accent6 5 2" xfId="114" xr:uid="{00000000-0005-0000-0000-000071000000}"/>
    <cellStyle name="20% - Accent6 6" xfId="115" xr:uid="{00000000-0005-0000-0000-000072000000}"/>
    <cellStyle name="20% - Accent6 6 2" xfId="116" xr:uid="{00000000-0005-0000-0000-000073000000}"/>
    <cellStyle name="20% - Accent6 7" xfId="117" xr:uid="{00000000-0005-0000-0000-000074000000}"/>
    <cellStyle name="20% - Accent6 7 2" xfId="118" xr:uid="{00000000-0005-0000-0000-000075000000}"/>
    <cellStyle name="20% - Accent6 8" xfId="119" xr:uid="{00000000-0005-0000-0000-000076000000}"/>
    <cellStyle name="20% - Accent6 9" xfId="120" xr:uid="{00000000-0005-0000-0000-000077000000}"/>
    <cellStyle name="40% - Accent1 10" xfId="121" xr:uid="{00000000-0005-0000-0000-000078000000}"/>
    <cellStyle name="40% - Accent1 11" xfId="122" xr:uid="{00000000-0005-0000-0000-000079000000}"/>
    <cellStyle name="40% - Accent1 12" xfId="123" xr:uid="{00000000-0005-0000-0000-00007A000000}"/>
    <cellStyle name="40% - Accent1 13" xfId="124" xr:uid="{00000000-0005-0000-0000-00007B000000}"/>
    <cellStyle name="40% - Accent1 14" xfId="125" xr:uid="{00000000-0005-0000-0000-00007C000000}"/>
    <cellStyle name="40% - Accent1 15" xfId="126" xr:uid="{00000000-0005-0000-0000-00007D000000}"/>
    <cellStyle name="40% - Accent1 2" xfId="127" xr:uid="{00000000-0005-0000-0000-00007E000000}"/>
    <cellStyle name="40% - Accent1 2 2" xfId="128" xr:uid="{00000000-0005-0000-0000-00007F000000}"/>
    <cellStyle name="40% - Accent1 3" xfId="129" xr:uid="{00000000-0005-0000-0000-000080000000}"/>
    <cellStyle name="40% - Accent1 3 2" xfId="130" xr:uid="{00000000-0005-0000-0000-000081000000}"/>
    <cellStyle name="40% - Accent1 4" xfId="131" xr:uid="{00000000-0005-0000-0000-000082000000}"/>
    <cellStyle name="40% - Accent1 4 2" xfId="132" xr:uid="{00000000-0005-0000-0000-000083000000}"/>
    <cellStyle name="40% - Accent1 5" xfId="133" xr:uid="{00000000-0005-0000-0000-000084000000}"/>
    <cellStyle name="40% - Accent1 5 2" xfId="134" xr:uid="{00000000-0005-0000-0000-000085000000}"/>
    <cellStyle name="40% - Accent1 6" xfId="135" xr:uid="{00000000-0005-0000-0000-000086000000}"/>
    <cellStyle name="40% - Accent1 6 2" xfId="136" xr:uid="{00000000-0005-0000-0000-000087000000}"/>
    <cellStyle name="40% - Accent1 7" xfId="137" xr:uid="{00000000-0005-0000-0000-000088000000}"/>
    <cellStyle name="40% - Accent1 7 2" xfId="138" xr:uid="{00000000-0005-0000-0000-000089000000}"/>
    <cellStyle name="40% - Accent1 8" xfId="139" xr:uid="{00000000-0005-0000-0000-00008A000000}"/>
    <cellStyle name="40% - Accent1 9" xfId="140" xr:uid="{00000000-0005-0000-0000-00008B000000}"/>
    <cellStyle name="40% - Accent2 10" xfId="141" xr:uid="{00000000-0005-0000-0000-00008C000000}"/>
    <cellStyle name="40% - Accent2 11" xfId="142" xr:uid="{00000000-0005-0000-0000-00008D000000}"/>
    <cellStyle name="40% - Accent2 12" xfId="143" xr:uid="{00000000-0005-0000-0000-00008E000000}"/>
    <cellStyle name="40% - Accent2 13" xfId="144" xr:uid="{00000000-0005-0000-0000-00008F000000}"/>
    <cellStyle name="40% - Accent2 14" xfId="145" xr:uid="{00000000-0005-0000-0000-000090000000}"/>
    <cellStyle name="40% - Accent2 15" xfId="146" xr:uid="{00000000-0005-0000-0000-000091000000}"/>
    <cellStyle name="40% - Accent2 2" xfId="147" xr:uid="{00000000-0005-0000-0000-000092000000}"/>
    <cellStyle name="40% - Accent2 2 2" xfId="148" xr:uid="{00000000-0005-0000-0000-000093000000}"/>
    <cellStyle name="40% - Accent2 3" xfId="149" xr:uid="{00000000-0005-0000-0000-000094000000}"/>
    <cellStyle name="40% - Accent2 3 2" xfId="150" xr:uid="{00000000-0005-0000-0000-000095000000}"/>
    <cellStyle name="40% - Accent2 4" xfId="151" xr:uid="{00000000-0005-0000-0000-000096000000}"/>
    <cellStyle name="40% - Accent2 4 2" xfId="152" xr:uid="{00000000-0005-0000-0000-000097000000}"/>
    <cellStyle name="40% - Accent2 5" xfId="153" xr:uid="{00000000-0005-0000-0000-000098000000}"/>
    <cellStyle name="40% - Accent2 5 2" xfId="154" xr:uid="{00000000-0005-0000-0000-000099000000}"/>
    <cellStyle name="40% - Accent2 6" xfId="155" xr:uid="{00000000-0005-0000-0000-00009A000000}"/>
    <cellStyle name="40% - Accent2 6 2" xfId="156" xr:uid="{00000000-0005-0000-0000-00009B000000}"/>
    <cellStyle name="40% - Accent2 7" xfId="157" xr:uid="{00000000-0005-0000-0000-00009C000000}"/>
    <cellStyle name="40% - Accent2 7 2" xfId="158" xr:uid="{00000000-0005-0000-0000-00009D000000}"/>
    <cellStyle name="40% - Accent2 8" xfId="159" xr:uid="{00000000-0005-0000-0000-00009E000000}"/>
    <cellStyle name="40% - Accent2 9" xfId="160" xr:uid="{00000000-0005-0000-0000-00009F000000}"/>
    <cellStyle name="40% - Accent3 10" xfId="161" xr:uid="{00000000-0005-0000-0000-0000A0000000}"/>
    <cellStyle name="40% - Accent3 11" xfId="162" xr:uid="{00000000-0005-0000-0000-0000A1000000}"/>
    <cellStyle name="40% - Accent3 12" xfId="163" xr:uid="{00000000-0005-0000-0000-0000A2000000}"/>
    <cellStyle name="40% - Accent3 13" xfId="164" xr:uid="{00000000-0005-0000-0000-0000A3000000}"/>
    <cellStyle name="40% - Accent3 14" xfId="165" xr:uid="{00000000-0005-0000-0000-0000A4000000}"/>
    <cellStyle name="40% - Accent3 15" xfId="166" xr:uid="{00000000-0005-0000-0000-0000A5000000}"/>
    <cellStyle name="40% - Accent3 2" xfId="167" xr:uid="{00000000-0005-0000-0000-0000A6000000}"/>
    <cellStyle name="40% - Accent3 2 2" xfId="168" xr:uid="{00000000-0005-0000-0000-0000A7000000}"/>
    <cellStyle name="40% - Accent3 3" xfId="169" xr:uid="{00000000-0005-0000-0000-0000A8000000}"/>
    <cellStyle name="40% - Accent3 3 2" xfId="170" xr:uid="{00000000-0005-0000-0000-0000A9000000}"/>
    <cellStyle name="40% - Accent3 4" xfId="171" xr:uid="{00000000-0005-0000-0000-0000AA000000}"/>
    <cellStyle name="40% - Accent3 4 2" xfId="172" xr:uid="{00000000-0005-0000-0000-0000AB000000}"/>
    <cellStyle name="40% - Accent3 5" xfId="173" xr:uid="{00000000-0005-0000-0000-0000AC000000}"/>
    <cellStyle name="40% - Accent3 5 2" xfId="174" xr:uid="{00000000-0005-0000-0000-0000AD000000}"/>
    <cellStyle name="40% - Accent3 6" xfId="175" xr:uid="{00000000-0005-0000-0000-0000AE000000}"/>
    <cellStyle name="40% - Accent3 6 2" xfId="176" xr:uid="{00000000-0005-0000-0000-0000AF000000}"/>
    <cellStyle name="40% - Accent3 7" xfId="177" xr:uid="{00000000-0005-0000-0000-0000B0000000}"/>
    <cellStyle name="40% - Accent3 7 2" xfId="178" xr:uid="{00000000-0005-0000-0000-0000B1000000}"/>
    <cellStyle name="40% - Accent3 8" xfId="179" xr:uid="{00000000-0005-0000-0000-0000B2000000}"/>
    <cellStyle name="40% - Accent3 9" xfId="180" xr:uid="{00000000-0005-0000-0000-0000B3000000}"/>
    <cellStyle name="40% - Accent4 10" xfId="181" xr:uid="{00000000-0005-0000-0000-0000B4000000}"/>
    <cellStyle name="40% - Accent4 11" xfId="182" xr:uid="{00000000-0005-0000-0000-0000B5000000}"/>
    <cellStyle name="40% - Accent4 12" xfId="183" xr:uid="{00000000-0005-0000-0000-0000B6000000}"/>
    <cellStyle name="40% - Accent4 13" xfId="184" xr:uid="{00000000-0005-0000-0000-0000B7000000}"/>
    <cellStyle name="40% - Accent4 14" xfId="185" xr:uid="{00000000-0005-0000-0000-0000B8000000}"/>
    <cellStyle name="40% - Accent4 15" xfId="186" xr:uid="{00000000-0005-0000-0000-0000B9000000}"/>
    <cellStyle name="40% - Accent4 2" xfId="187" xr:uid="{00000000-0005-0000-0000-0000BA000000}"/>
    <cellStyle name="40% - Accent4 2 2" xfId="188" xr:uid="{00000000-0005-0000-0000-0000BB000000}"/>
    <cellStyle name="40% - Accent4 3" xfId="189" xr:uid="{00000000-0005-0000-0000-0000BC000000}"/>
    <cellStyle name="40% - Accent4 3 2" xfId="190" xr:uid="{00000000-0005-0000-0000-0000BD000000}"/>
    <cellStyle name="40% - Accent4 4" xfId="191" xr:uid="{00000000-0005-0000-0000-0000BE000000}"/>
    <cellStyle name="40% - Accent4 4 2" xfId="192" xr:uid="{00000000-0005-0000-0000-0000BF000000}"/>
    <cellStyle name="40% - Accent4 5" xfId="193" xr:uid="{00000000-0005-0000-0000-0000C0000000}"/>
    <cellStyle name="40% - Accent4 5 2" xfId="194" xr:uid="{00000000-0005-0000-0000-0000C1000000}"/>
    <cellStyle name="40% - Accent4 6" xfId="195" xr:uid="{00000000-0005-0000-0000-0000C2000000}"/>
    <cellStyle name="40% - Accent4 6 2" xfId="196" xr:uid="{00000000-0005-0000-0000-0000C3000000}"/>
    <cellStyle name="40% - Accent4 7" xfId="197" xr:uid="{00000000-0005-0000-0000-0000C4000000}"/>
    <cellStyle name="40% - Accent4 7 2" xfId="198" xr:uid="{00000000-0005-0000-0000-0000C5000000}"/>
    <cellStyle name="40% - Accent4 8" xfId="199" xr:uid="{00000000-0005-0000-0000-0000C6000000}"/>
    <cellStyle name="40% - Accent4 9" xfId="200" xr:uid="{00000000-0005-0000-0000-0000C7000000}"/>
    <cellStyle name="40% - Accent5 10" xfId="201" xr:uid="{00000000-0005-0000-0000-0000C8000000}"/>
    <cellStyle name="40% - Accent5 11" xfId="202" xr:uid="{00000000-0005-0000-0000-0000C9000000}"/>
    <cellStyle name="40% - Accent5 12" xfId="203" xr:uid="{00000000-0005-0000-0000-0000CA000000}"/>
    <cellStyle name="40% - Accent5 13" xfId="204" xr:uid="{00000000-0005-0000-0000-0000CB000000}"/>
    <cellStyle name="40% - Accent5 14" xfId="205" xr:uid="{00000000-0005-0000-0000-0000CC000000}"/>
    <cellStyle name="40% - Accent5 15" xfId="206" xr:uid="{00000000-0005-0000-0000-0000CD000000}"/>
    <cellStyle name="40% - Accent5 2" xfId="207" xr:uid="{00000000-0005-0000-0000-0000CE000000}"/>
    <cellStyle name="40% - Accent5 2 2" xfId="208" xr:uid="{00000000-0005-0000-0000-0000CF000000}"/>
    <cellStyle name="40% - Accent5 3" xfId="209" xr:uid="{00000000-0005-0000-0000-0000D0000000}"/>
    <cellStyle name="40% - Accent5 3 2" xfId="210" xr:uid="{00000000-0005-0000-0000-0000D1000000}"/>
    <cellStyle name="40% - Accent5 4" xfId="211" xr:uid="{00000000-0005-0000-0000-0000D2000000}"/>
    <cellStyle name="40% - Accent5 4 2" xfId="212" xr:uid="{00000000-0005-0000-0000-0000D3000000}"/>
    <cellStyle name="40% - Accent5 5" xfId="213" xr:uid="{00000000-0005-0000-0000-0000D4000000}"/>
    <cellStyle name="40% - Accent5 5 2" xfId="214" xr:uid="{00000000-0005-0000-0000-0000D5000000}"/>
    <cellStyle name="40% - Accent5 6" xfId="215" xr:uid="{00000000-0005-0000-0000-0000D6000000}"/>
    <cellStyle name="40% - Accent5 6 2" xfId="216" xr:uid="{00000000-0005-0000-0000-0000D7000000}"/>
    <cellStyle name="40% - Accent5 7" xfId="217" xr:uid="{00000000-0005-0000-0000-0000D8000000}"/>
    <cellStyle name="40% - Accent5 7 2" xfId="218" xr:uid="{00000000-0005-0000-0000-0000D9000000}"/>
    <cellStyle name="40% - Accent5 8" xfId="219" xr:uid="{00000000-0005-0000-0000-0000DA000000}"/>
    <cellStyle name="40% - Accent5 9" xfId="220" xr:uid="{00000000-0005-0000-0000-0000DB000000}"/>
    <cellStyle name="40% - Accent6 10" xfId="221" xr:uid="{00000000-0005-0000-0000-0000DC000000}"/>
    <cellStyle name="40% - Accent6 11" xfId="222" xr:uid="{00000000-0005-0000-0000-0000DD000000}"/>
    <cellStyle name="40% - Accent6 12" xfId="223" xr:uid="{00000000-0005-0000-0000-0000DE000000}"/>
    <cellStyle name="40% - Accent6 13" xfId="224" xr:uid="{00000000-0005-0000-0000-0000DF000000}"/>
    <cellStyle name="40% - Accent6 14" xfId="225" xr:uid="{00000000-0005-0000-0000-0000E0000000}"/>
    <cellStyle name="40% - Accent6 15" xfId="226" xr:uid="{00000000-0005-0000-0000-0000E1000000}"/>
    <cellStyle name="40% - Accent6 2" xfId="227" xr:uid="{00000000-0005-0000-0000-0000E2000000}"/>
    <cellStyle name="40% - Accent6 2 2" xfId="228" xr:uid="{00000000-0005-0000-0000-0000E3000000}"/>
    <cellStyle name="40% - Accent6 3" xfId="229" xr:uid="{00000000-0005-0000-0000-0000E4000000}"/>
    <cellStyle name="40% - Accent6 3 2" xfId="230" xr:uid="{00000000-0005-0000-0000-0000E5000000}"/>
    <cellStyle name="40% - Accent6 4" xfId="231" xr:uid="{00000000-0005-0000-0000-0000E6000000}"/>
    <cellStyle name="40% - Accent6 4 2" xfId="232" xr:uid="{00000000-0005-0000-0000-0000E7000000}"/>
    <cellStyle name="40% - Accent6 5" xfId="233" xr:uid="{00000000-0005-0000-0000-0000E8000000}"/>
    <cellStyle name="40% - Accent6 5 2" xfId="234" xr:uid="{00000000-0005-0000-0000-0000E9000000}"/>
    <cellStyle name="40% - Accent6 6" xfId="235" xr:uid="{00000000-0005-0000-0000-0000EA000000}"/>
    <cellStyle name="40% - Accent6 6 2" xfId="236" xr:uid="{00000000-0005-0000-0000-0000EB000000}"/>
    <cellStyle name="40% - Accent6 7" xfId="237" xr:uid="{00000000-0005-0000-0000-0000EC000000}"/>
    <cellStyle name="40% - Accent6 7 2" xfId="238" xr:uid="{00000000-0005-0000-0000-0000ED000000}"/>
    <cellStyle name="40% - Accent6 8" xfId="239" xr:uid="{00000000-0005-0000-0000-0000EE000000}"/>
    <cellStyle name="40% - Accent6 9" xfId="240" xr:uid="{00000000-0005-0000-0000-0000EF000000}"/>
    <cellStyle name="60% - Accent1 10" xfId="241" xr:uid="{00000000-0005-0000-0000-0000F0000000}"/>
    <cellStyle name="60% - Accent1 11" xfId="242" xr:uid="{00000000-0005-0000-0000-0000F1000000}"/>
    <cellStyle name="60% - Accent1 12" xfId="243" xr:uid="{00000000-0005-0000-0000-0000F2000000}"/>
    <cellStyle name="60% - Accent1 13" xfId="244" xr:uid="{00000000-0005-0000-0000-0000F3000000}"/>
    <cellStyle name="60% - Accent1 14" xfId="245" xr:uid="{00000000-0005-0000-0000-0000F4000000}"/>
    <cellStyle name="60% - Accent1 15" xfId="246" xr:uid="{00000000-0005-0000-0000-0000F5000000}"/>
    <cellStyle name="60% - Accent1 2" xfId="247" xr:uid="{00000000-0005-0000-0000-0000F6000000}"/>
    <cellStyle name="60% - Accent1 2 2" xfId="248" xr:uid="{00000000-0005-0000-0000-0000F7000000}"/>
    <cellStyle name="60% - Accent1 3" xfId="249" xr:uid="{00000000-0005-0000-0000-0000F8000000}"/>
    <cellStyle name="60% - Accent1 3 2" xfId="250" xr:uid="{00000000-0005-0000-0000-0000F9000000}"/>
    <cellStyle name="60% - Accent1 4" xfId="251" xr:uid="{00000000-0005-0000-0000-0000FA000000}"/>
    <cellStyle name="60% - Accent1 4 2" xfId="252" xr:uid="{00000000-0005-0000-0000-0000FB000000}"/>
    <cellStyle name="60% - Accent1 5" xfId="253" xr:uid="{00000000-0005-0000-0000-0000FC000000}"/>
    <cellStyle name="60% - Accent1 5 2" xfId="254" xr:uid="{00000000-0005-0000-0000-0000FD000000}"/>
    <cellStyle name="60% - Accent1 6" xfId="255" xr:uid="{00000000-0005-0000-0000-0000FE000000}"/>
    <cellStyle name="60% - Accent1 6 2" xfId="256" xr:uid="{00000000-0005-0000-0000-0000FF000000}"/>
    <cellStyle name="60% - Accent1 7" xfId="257" xr:uid="{00000000-0005-0000-0000-000000010000}"/>
    <cellStyle name="60% - Accent1 7 2" xfId="258" xr:uid="{00000000-0005-0000-0000-000001010000}"/>
    <cellStyle name="60% - Accent1 8" xfId="259" xr:uid="{00000000-0005-0000-0000-000002010000}"/>
    <cellStyle name="60% - Accent1 9" xfId="260" xr:uid="{00000000-0005-0000-0000-000003010000}"/>
    <cellStyle name="60% - Accent2 10" xfId="261" xr:uid="{00000000-0005-0000-0000-000004010000}"/>
    <cellStyle name="60% - Accent2 11" xfId="262" xr:uid="{00000000-0005-0000-0000-000005010000}"/>
    <cellStyle name="60% - Accent2 12" xfId="263" xr:uid="{00000000-0005-0000-0000-000006010000}"/>
    <cellStyle name="60% - Accent2 13" xfId="264" xr:uid="{00000000-0005-0000-0000-000007010000}"/>
    <cellStyle name="60% - Accent2 14" xfId="265" xr:uid="{00000000-0005-0000-0000-000008010000}"/>
    <cellStyle name="60% - Accent2 15" xfId="266" xr:uid="{00000000-0005-0000-0000-000009010000}"/>
    <cellStyle name="60% - Accent2 2" xfId="267" xr:uid="{00000000-0005-0000-0000-00000A010000}"/>
    <cellStyle name="60% - Accent2 2 2" xfId="268" xr:uid="{00000000-0005-0000-0000-00000B010000}"/>
    <cellStyle name="60% - Accent2 3" xfId="269" xr:uid="{00000000-0005-0000-0000-00000C010000}"/>
    <cellStyle name="60% - Accent2 3 2" xfId="270" xr:uid="{00000000-0005-0000-0000-00000D010000}"/>
    <cellStyle name="60% - Accent2 4" xfId="271" xr:uid="{00000000-0005-0000-0000-00000E010000}"/>
    <cellStyle name="60% - Accent2 4 2" xfId="272" xr:uid="{00000000-0005-0000-0000-00000F010000}"/>
    <cellStyle name="60% - Accent2 5" xfId="273" xr:uid="{00000000-0005-0000-0000-000010010000}"/>
    <cellStyle name="60% - Accent2 5 2" xfId="274" xr:uid="{00000000-0005-0000-0000-000011010000}"/>
    <cellStyle name="60% - Accent2 6" xfId="275" xr:uid="{00000000-0005-0000-0000-000012010000}"/>
    <cellStyle name="60% - Accent2 6 2" xfId="276" xr:uid="{00000000-0005-0000-0000-000013010000}"/>
    <cellStyle name="60% - Accent2 7" xfId="277" xr:uid="{00000000-0005-0000-0000-000014010000}"/>
    <cellStyle name="60% - Accent2 7 2" xfId="278" xr:uid="{00000000-0005-0000-0000-000015010000}"/>
    <cellStyle name="60% - Accent2 8" xfId="279" xr:uid="{00000000-0005-0000-0000-000016010000}"/>
    <cellStyle name="60% - Accent2 9" xfId="280" xr:uid="{00000000-0005-0000-0000-000017010000}"/>
    <cellStyle name="60% - Accent3 10" xfId="281" xr:uid="{00000000-0005-0000-0000-000018010000}"/>
    <cellStyle name="60% - Accent3 11" xfId="282" xr:uid="{00000000-0005-0000-0000-000019010000}"/>
    <cellStyle name="60% - Accent3 12" xfId="283" xr:uid="{00000000-0005-0000-0000-00001A010000}"/>
    <cellStyle name="60% - Accent3 13" xfId="284" xr:uid="{00000000-0005-0000-0000-00001B010000}"/>
    <cellStyle name="60% - Accent3 14" xfId="285" xr:uid="{00000000-0005-0000-0000-00001C010000}"/>
    <cellStyle name="60% - Accent3 15" xfId="286" xr:uid="{00000000-0005-0000-0000-00001D010000}"/>
    <cellStyle name="60% - Accent3 2" xfId="287" xr:uid="{00000000-0005-0000-0000-00001E010000}"/>
    <cellStyle name="60% - Accent3 2 2" xfId="288" xr:uid="{00000000-0005-0000-0000-00001F010000}"/>
    <cellStyle name="60% - Accent3 3" xfId="289" xr:uid="{00000000-0005-0000-0000-000020010000}"/>
    <cellStyle name="60% - Accent3 3 2" xfId="290" xr:uid="{00000000-0005-0000-0000-000021010000}"/>
    <cellStyle name="60% - Accent3 4" xfId="291" xr:uid="{00000000-0005-0000-0000-000022010000}"/>
    <cellStyle name="60% - Accent3 4 2" xfId="292" xr:uid="{00000000-0005-0000-0000-000023010000}"/>
    <cellStyle name="60% - Accent3 5" xfId="293" xr:uid="{00000000-0005-0000-0000-000024010000}"/>
    <cellStyle name="60% - Accent3 5 2" xfId="294" xr:uid="{00000000-0005-0000-0000-000025010000}"/>
    <cellStyle name="60% - Accent3 6" xfId="295" xr:uid="{00000000-0005-0000-0000-000026010000}"/>
    <cellStyle name="60% - Accent3 6 2" xfId="296" xr:uid="{00000000-0005-0000-0000-000027010000}"/>
    <cellStyle name="60% - Accent3 7" xfId="297" xr:uid="{00000000-0005-0000-0000-000028010000}"/>
    <cellStyle name="60% - Accent3 7 2" xfId="298" xr:uid="{00000000-0005-0000-0000-000029010000}"/>
    <cellStyle name="60% - Accent3 8" xfId="299" xr:uid="{00000000-0005-0000-0000-00002A010000}"/>
    <cellStyle name="60% - Accent3 9" xfId="300" xr:uid="{00000000-0005-0000-0000-00002B010000}"/>
    <cellStyle name="60% - Accent4 10" xfId="301" xr:uid="{00000000-0005-0000-0000-00002C010000}"/>
    <cellStyle name="60% - Accent4 11" xfId="302" xr:uid="{00000000-0005-0000-0000-00002D010000}"/>
    <cellStyle name="60% - Accent4 12" xfId="303" xr:uid="{00000000-0005-0000-0000-00002E010000}"/>
    <cellStyle name="60% - Accent4 13" xfId="304" xr:uid="{00000000-0005-0000-0000-00002F010000}"/>
    <cellStyle name="60% - Accent4 14" xfId="305" xr:uid="{00000000-0005-0000-0000-000030010000}"/>
    <cellStyle name="60% - Accent4 15" xfId="306" xr:uid="{00000000-0005-0000-0000-000031010000}"/>
    <cellStyle name="60% - Accent4 2" xfId="307" xr:uid="{00000000-0005-0000-0000-000032010000}"/>
    <cellStyle name="60% - Accent4 2 2" xfId="308" xr:uid="{00000000-0005-0000-0000-000033010000}"/>
    <cellStyle name="60% - Accent4 3" xfId="309" xr:uid="{00000000-0005-0000-0000-000034010000}"/>
    <cellStyle name="60% - Accent4 3 2" xfId="310" xr:uid="{00000000-0005-0000-0000-000035010000}"/>
    <cellStyle name="60% - Accent4 4" xfId="311" xr:uid="{00000000-0005-0000-0000-000036010000}"/>
    <cellStyle name="60% - Accent4 4 2" xfId="312" xr:uid="{00000000-0005-0000-0000-000037010000}"/>
    <cellStyle name="60% - Accent4 5" xfId="313" xr:uid="{00000000-0005-0000-0000-000038010000}"/>
    <cellStyle name="60% - Accent4 5 2" xfId="314" xr:uid="{00000000-0005-0000-0000-000039010000}"/>
    <cellStyle name="60% - Accent4 6" xfId="315" xr:uid="{00000000-0005-0000-0000-00003A010000}"/>
    <cellStyle name="60% - Accent4 6 2" xfId="316" xr:uid="{00000000-0005-0000-0000-00003B010000}"/>
    <cellStyle name="60% - Accent4 7" xfId="317" xr:uid="{00000000-0005-0000-0000-00003C010000}"/>
    <cellStyle name="60% - Accent4 7 2" xfId="318" xr:uid="{00000000-0005-0000-0000-00003D010000}"/>
    <cellStyle name="60% - Accent4 8" xfId="319" xr:uid="{00000000-0005-0000-0000-00003E010000}"/>
    <cellStyle name="60% - Accent4 9" xfId="320" xr:uid="{00000000-0005-0000-0000-00003F010000}"/>
    <cellStyle name="60% - Accent5 10" xfId="321" xr:uid="{00000000-0005-0000-0000-000040010000}"/>
    <cellStyle name="60% - Accent5 11" xfId="322" xr:uid="{00000000-0005-0000-0000-000041010000}"/>
    <cellStyle name="60% - Accent5 12" xfId="323" xr:uid="{00000000-0005-0000-0000-000042010000}"/>
    <cellStyle name="60% - Accent5 13" xfId="324" xr:uid="{00000000-0005-0000-0000-000043010000}"/>
    <cellStyle name="60% - Accent5 14" xfId="325" xr:uid="{00000000-0005-0000-0000-000044010000}"/>
    <cellStyle name="60% - Accent5 15" xfId="326" xr:uid="{00000000-0005-0000-0000-000045010000}"/>
    <cellStyle name="60% - Accent5 2" xfId="327" xr:uid="{00000000-0005-0000-0000-000046010000}"/>
    <cellStyle name="60% - Accent5 2 2" xfId="328" xr:uid="{00000000-0005-0000-0000-000047010000}"/>
    <cellStyle name="60% - Accent5 3" xfId="329" xr:uid="{00000000-0005-0000-0000-000048010000}"/>
    <cellStyle name="60% - Accent5 3 2" xfId="330" xr:uid="{00000000-0005-0000-0000-000049010000}"/>
    <cellStyle name="60% - Accent5 4" xfId="331" xr:uid="{00000000-0005-0000-0000-00004A010000}"/>
    <cellStyle name="60% - Accent5 4 2" xfId="332" xr:uid="{00000000-0005-0000-0000-00004B010000}"/>
    <cellStyle name="60% - Accent5 5" xfId="333" xr:uid="{00000000-0005-0000-0000-00004C010000}"/>
    <cellStyle name="60% - Accent5 5 2" xfId="334" xr:uid="{00000000-0005-0000-0000-00004D010000}"/>
    <cellStyle name="60% - Accent5 6" xfId="335" xr:uid="{00000000-0005-0000-0000-00004E010000}"/>
    <cellStyle name="60% - Accent5 6 2" xfId="336" xr:uid="{00000000-0005-0000-0000-00004F010000}"/>
    <cellStyle name="60% - Accent5 7" xfId="337" xr:uid="{00000000-0005-0000-0000-000050010000}"/>
    <cellStyle name="60% - Accent5 7 2" xfId="338" xr:uid="{00000000-0005-0000-0000-000051010000}"/>
    <cellStyle name="60% - Accent5 8" xfId="339" xr:uid="{00000000-0005-0000-0000-000052010000}"/>
    <cellStyle name="60% - Accent5 9" xfId="340" xr:uid="{00000000-0005-0000-0000-000053010000}"/>
    <cellStyle name="60% - Accent6 10" xfId="341" xr:uid="{00000000-0005-0000-0000-000054010000}"/>
    <cellStyle name="60% - Accent6 11" xfId="342" xr:uid="{00000000-0005-0000-0000-000055010000}"/>
    <cellStyle name="60% - Accent6 12" xfId="343" xr:uid="{00000000-0005-0000-0000-000056010000}"/>
    <cellStyle name="60% - Accent6 13" xfId="344" xr:uid="{00000000-0005-0000-0000-000057010000}"/>
    <cellStyle name="60% - Accent6 14" xfId="345" xr:uid="{00000000-0005-0000-0000-000058010000}"/>
    <cellStyle name="60% - Accent6 15" xfId="346" xr:uid="{00000000-0005-0000-0000-000059010000}"/>
    <cellStyle name="60% - Accent6 2" xfId="347" xr:uid="{00000000-0005-0000-0000-00005A010000}"/>
    <cellStyle name="60% - Accent6 2 2" xfId="348" xr:uid="{00000000-0005-0000-0000-00005B010000}"/>
    <cellStyle name="60% - Accent6 3" xfId="349" xr:uid="{00000000-0005-0000-0000-00005C010000}"/>
    <cellStyle name="60% - Accent6 3 2" xfId="350" xr:uid="{00000000-0005-0000-0000-00005D010000}"/>
    <cellStyle name="60% - Accent6 4" xfId="351" xr:uid="{00000000-0005-0000-0000-00005E010000}"/>
    <cellStyle name="60% - Accent6 4 2" xfId="352" xr:uid="{00000000-0005-0000-0000-00005F010000}"/>
    <cellStyle name="60% - Accent6 5" xfId="353" xr:uid="{00000000-0005-0000-0000-000060010000}"/>
    <cellStyle name="60% - Accent6 5 2" xfId="354" xr:uid="{00000000-0005-0000-0000-000061010000}"/>
    <cellStyle name="60% - Accent6 6" xfId="355" xr:uid="{00000000-0005-0000-0000-000062010000}"/>
    <cellStyle name="60% - Accent6 6 2" xfId="356" xr:uid="{00000000-0005-0000-0000-000063010000}"/>
    <cellStyle name="60% - Accent6 7" xfId="357" xr:uid="{00000000-0005-0000-0000-000064010000}"/>
    <cellStyle name="60% - Accent6 7 2" xfId="358" xr:uid="{00000000-0005-0000-0000-000065010000}"/>
    <cellStyle name="60% - Accent6 8" xfId="359" xr:uid="{00000000-0005-0000-0000-000066010000}"/>
    <cellStyle name="60% - Accent6 9" xfId="360" xr:uid="{00000000-0005-0000-0000-000067010000}"/>
    <cellStyle name="Accent1 10" xfId="361" xr:uid="{00000000-0005-0000-0000-000068010000}"/>
    <cellStyle name="Accent1 11" xfId="362" xr:uid="{00000000-0005-0000-0000-000069010000}"/>
    <cellStyle name="Accent1 12" xfId="363" xr:uid="{00000000-0005-0000-0000-00006A010000}"/>
    <cellStyle name="Accent1 13" xfId="364" xr:uid="{00000000-0005-0000-0000-00006B010000}"/>
    <cellStyle name="Accent1 14" xfId="365" xr:uid="{00000000-0005-0000-0000-00006C010000}"/>
    <cellStyle name="Accent1 15" xfId="366" xr:uid="{00000000-0005-0000-0000-00006D010000}"/>
    <cellStyle name="Accent1 2" xfId="367" xr:uid="{00000000-0005-0000-0000-00006E010000}"/>
    <cellStyle name="Accent1 2 2" xfId="368" xr:uid="{00000000-0005-0000-0000-00006F010000}"/>
    <cellStyle name="Accent1 3" xfId="369" xr:uid="{00000000-0005-0000-0000-000070010000}"/>
    <cellStyle name="Accent1 3 2" xfId="370" xr:uid="{00000000-0005-0000-0000-000071010000}"/>
    <cellStyle name="Accent1 4" xfId="371" xr:uid="{00000000-0005-0000-0000-000072010000}"/>
    <cellStyle name="Accent1 4 2" xfId="372" xr:uid="{00000000-0005-0000-0000-000073010000}"/>
    <cellStyle name="Accent1 5" xfId="373" xr:uid="{00000000-0005-0000-0000-000074010000}"/>
    <cellStyle name="Accent1 5 2" xfId="374" xr:uid="{00000000-0005-0000-0000-000075010000}"/>
    <cellStyle name="Accent1 6" xfId="375" xr:uid="{00000000-0005-0000-0000-000076010000}"/>
    <cellStyle name="Accent1 6 2" xfId="376" xr:uid="{00000000-0005-0000-0000-000077010000}"/>
    <cellStyle name="Accent1 7" xfId="377" xr:uid="{00000000-0005-0000-0000-000078010000}"/>
    <cellStyle name="Accent1 7 2" xfId="378" xr:uid="{00000000-0005-0000-0000-000079010000}"/>
    <cellStyle name="Accent1 8" xfId="379" xr:uid="{00000000-0005-0000-0000-00007A010000}"/>
    <cellStyle name="Accent1 9" xfId="380" xr:uid="{00000000-0005-0000-0000-00007B010000}"/>
    <cellStyle name="Accent2 10" xfId="381" xr:uid="{00000000-0005-0000-0000-00007C010000}"/>
    <cellStyle name="Accent2 11" xfId="382" xr:uid="{00000000-0005-0000-0000-00007D010000}"/>
    <cellStyle name="Accent2 12" xfId="383" xr:uid="{00000000-0005-0000-0000-00007E010000}"/>
    <cellStyle name="Accent2 13" xfId="384" xr:uid="{00000000-0005-0000-0000-00007F010000}"/>
    <cellStyle name="Accent2 14" xfId="385" xr:uid="{00000000-0005-0000-0000-000080010000}"/>
    <cellStyle name="Accent2 15" xfId="386" xr:uid="{00000000-0005-0000-0000-000081010000}"/>
    <cellStyle name="Accent2 2" xfId="387" xr:uid="{00000000-0005-0000-0000-000082010000}"/>
    <cellStyle name="Accent2 2 2" xfId="388" xr:uid="{00000000-0005-0000-0000-000083010000}"/>
    <cellStyle name="Accent2 3" xfId="389" xr:uid="{00000000-0005-0000-0000-000084010000}"/>
    <cellStyle name="Accent2 3 2" xfId="390" xr:uid="{00000000-0005-0000-0000-000085010000}"/>
    <cellStyle name="Accent2 4" xfId="391" xr:uid="{00000000-0005-0000-0000-000086010000}"/>
    <cellStyle name="Accent2 4 2" xfId="392" xr:uid="{00000000-0005-0000-0000-000087010000}"/>
    <cellStyle name="Accent2 5" xfId="393" xr:uid="{00000000-0005-0000-0000-000088010000}"/>
    <cellStyle name="Accent2 5 2" xfId="394" xr:uid="{00000000-0005-0000-0000-000089010000}"/>
    <cellStyle name="Accent2 6" xfId="395" xr:uid="{00000000-0005-0000-0000-00008A010000}"/>
    <cellStyle name="Accent2 6 2" xfId="396" xr:uid="{00000000-0005-0000-0000-00008B010000}"/>
    <cellStyle name="Accent2 7" xfId="397" xr:uid="{00000000-0005-0000-0000-00008C010000}"/>
    <cellStyle name="Accent2 7 2" xfId="398" xr:uid="{00000000-0005-0000-0000-00008D010000}"/>
    <cellStyle name="Accent2 8" xfId="399" xr:uid="{00000000-0005-0000-0000-00008E010000}"/>
    <cellStyle name="Accent2 9" xfId="400" xr:uid="{00000000-0005-0000-0000-00008F010000}"/>
    <cellStyle name="Accent3 10" xfId="401" xr:uid="{00000000-0005-0000-0000-000090010000}"/>
    <cellStyle name="Accent3 11" xfId="402" xr:uid="{00000000-0005-0000-0000-000091010000}"/>
    <cellStyle name="Accent3 12" xfId="403" xr:uid="{00000000-0005-0000-0000-000092010000}"/>
    <cellStyle name="Accent3 13" xfId="404" xr:uid="{00000000-0005-0000-0000-000093010000}"/>
    <cellStyle name="Accent3 14" xfId="405" xr:uid="{00000000-0005-0000-0000-000094010000}"/>
    <cellStyle name="Accent3 15" xfId="406" xr:uid="{00000000-0005-0000-0000-000095010000}"/>
    <cellStyle name="Accent3 2" xfId="407" xr:uid="{00000000-0005-0000-0000-000096010000}"/>
    <cellStyle name="Accent3 2 2" xfId="408" xr:uid="{00000000-0005-0000-0000-000097010000}"/>
    <cellStyle name="Accent3 3" xfId="409" xr:uid="{00000000-0005-0000-0000-000098010000}"/>
    <cellStyle name="Accent3 3 2" xfId="410" xr:uid="{00000000-0005-0000-0000-000099010000}"/>
    <cellStyle name="Accent3 4" xfId="411" xr:uid="{00000000-0005-0000-0000-00009A010000}"/>
    <cellStyle name="Accent3 4 2" xfId="412" xr:uid="{00000000-0005-0000-0000-00009B010000}"/>
    <cellStyle name="Accent3 5" xfId="413" xr:uid="{00000000-0005-0000-0000-00009C010000}"/>
    <cellStyle name="Accent3 5 2" xfId="414" xr:uid="{00000000-0005-0000-0000-00009D010000}"/>
    <cellStyle name="Accent3 6" xfId="415" xr:uid="{00000000-0005-0000-0000-00009E010000}"/>
    <cellStyle name="Accent3 6 2" xfId="416" xr:uid="{00000000-0005-0000-0000-00009F010000}"/>
    <cellStyle name="Accent3 7" xfId="417" xr:uid="{00000000-0005-0000-0000-0000A0010000}"/>
    <cellStyle name="Accent3 7 2" xfId="418" xr:uid="{00000000-0005-0000-0000-0000A1010000}"/>
    <cellStyle name="Accent3 8" xfId="419" xr:uid="{00000000-0005-0000-0000-0000A2010000}"/>
    <cellStyle name="Accent3 9" xfId="420" xr:uid="{00000000-0005-0000-0000-0000A3010000}"/>
    <cellStyle name="Accent4 10" xfId="421" xr:uid="{00000000-0005-0000-0000-0000A4010000}"/>
    <cellStyle name="Accent4 11" xfId="422" xr:uid="{00000000-0005-0000-0000-0000A5010000}"/>
    <cellStyle name="Accent4 12" xfId="423" xr:uid="{00000000-0005-0000-0000-0000A6010000}"/>
    <cellStyle name="Accent4 13" xfId="424" xr:uid="{00000000-0005-0000-0000-0000A7010000}"/>
    <cellStyle name="Accent4 14" xfId="425" xr:uid="{00000000-0005-0000-0000-0000A8010000}"/>
    <cellStyle name="Accent4 15" xfId="426" xr:uid="{00000000-0005-0000-0000-0000A9010000}"/>
    <cellStyle name="Accent4 2" xfId="427" xr:uid="{00000000-0005-0000-0000-0000AA010000}"/>
    <cellStyle name="Accent4 2 2" xfId="428" xr:uid="{00000000-0005-0000-0000-0000AB010000}"/>
    <cellStyle name="Accent4 3" xfId="429" xr:uid="{00000000-0005-0000-0000-0000AC010000}"/>
    <cellStyle name="Accent4 3 2" xfId="430" xr:uid="{00000000-0005-0000-0000-0000AD010000}"/>
    <cellStyle name="Accent4 4" xfId="431" xr:uid="{00000000-0005-0000-0000-0000AE010000}"/>
    <cellStyle name="Accent4 4 2" xfId="432" xr:uid="{00000000-0005-0000-0000-0000AF010000}"/>
    <cellStyle name="Accent4 5" xfId="433" xr:uid="{00000000-0005-0000-0000-0000B0010000}"/>
    <cellStyle name="Accent4 5 2" xfId="434" xr:uid="{00000000-0005-0000-0000-0000B1010000}"/>
    <cellStyle name="Accent4 6" xfId="435" xr:uid="{00000000-0005-0000-0000-0000B2010000}"/>
    <cellStyle name="Accent4 6 2" xfId="436" xr:uid="{00000000-0005-0000-0000-0000B3010000}"/>
    <cellStyle name="Accent4 7" xfId="437" xr:uid="{00000000-0005-0000-0000-0000B4010000}"/>
    <cellStyle name="Accent4 7 2" xfId="438" xr:uid="{00000000-0005-0000-0000-0000B5010000}"/>
    <cellStyle name="Accent4 8" xfId="439" xr:uid="{00000000-0005-0000-0000-0000B6010000}"/>
    <cellStyle name="Accent4 9" xfId="440" xr:uid="{00000000-0005-0000-0000-0000B7010000}"/>
    <cellStyle name="Accent5 10" xfId="441" xr:uid="{00000000-0005-0000-0000-0000B8010000}"/>
    <cellStyle name="Accent5 11" xfId="442" xr:uid="{00000000-0005-0000-0000-0000B9010000}"/>
    <cellStyle name="Accent5 12" xfId="443" xr:uid="{00000000-0005-0000-0000-0000BA010000}"/>
    <cellStyle name="Accent5 13" xfId="444" xr:uid="{00000000-0005-0000-0000-0000BB010000}"/>
    <cellStyle name="Accent5 14" xfId="445" xr:uid="{00000000-0005-0000-0000-0000BC010000}"/>
    <cellStyle name="Accent5 15" xfId="446" xr:uid="{00000000-0005-0000-0000-0000BD010000}"/>
    <cellStyle name="Accent5 2" xfId="447" xr:uid="{00000000-0005-0000-0000-0000BE010000}"/>
    <cellStyle name="Accent5 2 2" xfId="448" xr:uid="{00000000-0005-0000-0000-0000BF010000}"/>
    <cellStyle name="Accent5 3" xfId="449" xr:uid="{00000000-0005-0000-0000-0000C0010000}"/>
    <cellStyle name="Accent5 3 2" xfId="450" xr:uid="{00000000-0005-0000-0000-0000C1010000}"/>
    <cellStyle name="Accent5 4" xfId="451" xr:uid="{00000000-0005-0000-0000-0000C2010000}"/>
    <cellStyle name="Accent5 4 2" xfId="452" xr:uid="{00000000-0005-0000-0000-0000C3010000}"/>
    <cellStyle name="Accent5 5" xfId="453" xr:uid="{00000000-0005-0000-0000-0000C4010000}"/>
    <cellStyle name="Accent5 5 2" xfId="454" xr:uid="{00000000-0005-0000-0000-0000C5010000}"/>
    <cellStyle name="Accent5 6" xfId="455" xr:uid="{00000000-0005-0000-0000-0000C6010000}"/>
    <cellStyle name="Accent5 6 2" xfId="456" xr:uid="{00000000-0005-0000-0000-0000C7010000}"/>
    <cellStyle name="Accent5 7" xfId="457" xr:uid="{00000000-0005-0000-0000-0000C8010000}"/>
    <cellStyle name="Accent5 7 2" xfId="458" xr:uid="{00000000-0005-0000-0000-0000C9010000}"/>
    <cellStyle name="Accent5 8" xfId="459" xr:uid="{00000000-0005-0000-0000-0000CA010000}"/>
    <cellStyle name="Accent5 9" xfId="460" xr:uid="{00000000-0005-0000-0000-0000CB010000}"/>
    <cellStyle name="Accent6 10" xfId="461" xr:uid="{00000000-0005-0000-0000-0000CC010000}"/>
    <cellStyle name="Accent6 11" xfId="462" xr:uid="{00000000-0005-0000-0000-0000CD010000}"/>
    <cellStyle name="Accent6 12" xfId="463" xr:uid="{00000000-0005-0000-0000-0000CE010000}"/>
    <cellStyle name="Accent6 13" xfId="464" xr:uid="{00000000-0005-0000-0000-0000CF010000}"/>
    <cellStyle name="Accent6 14" xfId="465" xr:uid="{00000000-0005-0000-0000-0000D0010000}"/>
    <cellStyle name="Accent6 15" xfId="466" xr:uid="{00000000-0005-0000-0000-0000D1010000}"/>
    <cellStyle name="Accent6 2" xfId="467" xr:uid="{00000000-0005-0000-0000-0000D2010000}"/>
    <cellStyle name="Accent6 2 2" xfId="468" xr:uid="{00000000-0005-0000-0000-0000D3010000}"/>
    <cellStyle name="Accent6 3" xfId="469" xr:uid="{00000000-0005-0000-0000-0000D4010000}"/>
    <cellStyle name="Accent6 3 2" xfId="470" xr:uid="{00000000-0005-0000-0000-0000D5010000}"/>
    <cellStyle name="Accent6 4" xfId="471" xr:uid="{00000000-0005-0000-0000-0000D6010000}"/>
    <cellStyle name="Accent6 4 2" xfId="472" xr:uid="{00000000-0005-0000-0000-0000D7010000}"/>
    <cellStyle name="Accent6 5" xfId="473" xr:uid="{00000000-0005-0000-0000-0000D8010000}"/>
    <cellStyle name="Accent6 5 2" xfId="474" xr:uid="{00000000-0005-0000-0000-0000D9010000}"/>
    <cellStyle name="Accent6 6" xfId="475" xr:uid="{00000000-0005-0000-0000-0000DA010000}"/>
    <cellStyle name="Accent6 6 2" xfId="476" xr:uid="{00000000-0005-0000-0000-0000DB010000}"/>
    <cellStyle name="Accent6 7" xfId="477" xr:uid="{00000000-0005-0000-0000-0000DC010000}"/>
    <cellStyle name="Accent6 7 2" xfId="478" xr:uid="{00000000-0005-0000-0000-0000DD010000}"/>
    <cellStyle name="Accent6 8" xfId="479" xr:uid="{00000000-0005-0000-0000-0000DE010000}"/>
    <cellStyle name="Accent6 9" xfId="480" xr:uid="{00000000-0005-0000-0000-0000DF010000}"/>
    <cellStyle name="Bad 10" xfId="481" xr:uid="{00000000-0005-0000-0000-0000E0010000}"/>
    <cellStyle name="Bad 11" xfId="482" xr:uid="{00000000-0005-0000-0000-0000E1010000}"/>
    <cellStyle name="Bad 12" xfId="483" xr:uid="{00000000-0005-0000-0000-0000E2010000}"/>
    <cellStyle name="Bad 13" xfId="484" xr:uid="{00000000-0005-0000-0000-0000E3010000}"/>
    <cellStyle name="Bad 14" xfId="485" xr:uid="{00000000-0005-0000-0000-0000E4010000}"/>
    <cellStyle name="Bad 15" xfId="486" xr:uid="{00000000-0005-0000-0000-0000E5010000}"/>
    <cellStyle name="Bad 2" xfId="487" xr:uid="{00000000-0005-0000-0000-0000E6010000}"/>
    <cellStyle name="Bad 2 2" xfId="488" xr:uid="{00000000-0005-0000-0000-0000E7010000}"/>
    <cellStyle name="Bad 3" xfId="489" xr:uid="{00000000-0005-0000-0000-0000E8010000}"/>
    <cellStyle name="Bad 3 2" xfId="490" xr:uid="{00000000-0005-0000-0000-0000E9010000}"/>
    <cellStyle name="Bad 4" xfId="491" xr:uid="{00000000-0005-0000-0000-0000EA010000}"/>
    <cellStyle name="Bad 4 2" xfId="492" xr:uid="{00000000-0005-0000-0000-0000EB010000}"/>
    <cellStyle name="Bad 5" xfId="493" xr:uid="{00000000-0005-0000-0000-0000EC010000}"/>
    <cellStyle name="Bad 5 2" xfId="494" xr:uid="{00000000-0005-0000-0000-0000ED010000}"/>
    <cellStyle name="Bad 6" xfId="495" xr:uid="{00000000-0005-0000-0000-0000EE010000}"/>
    <cellStyle name="Bad 6 2" xfId="496" xr:uid="{00000000-0005-0000-0000-0000EF010000}"/>
    <cellStyle name="Bad 7" xfId="497" xr:uid="{00000000-0005-0000-0000-0000F0010000}"/>
    <cellStyle name="Bad 7 2" xfId="498" xr:uid="{00000000-0005-0000-0000-0000F1010000}"/>
    <cellStyle name="Bad 8" xfId="499" xr:uid="{00000000-0005-0000-0000-0000F2010000}"/>
    <cellStyle name="Bad 9" xfId="500" xr:uid="{00000000-0005-0000-0000-0000F3010000}"/>
    <cellStyle name="Calc Currency (0)" xfId="501" xr:uid="{00000000-0005-0000-0000-0000F4010000}"/>
    <cellStyle name="Calc Currency (2)" xfId="502" xr:uid="{00000000-0005-0000-0000-0000F5010000}"/>
    <cellStyle name="Calc Percent (0)" xfId="503" xr:uid="{00000000-0005-0000-0000-0000F6010000}"/>
    <cellStyle name="Calc Percent (1)" xfId="504" xr:uid="{00000000-0005-0000-0000-0000F7010000}"/>
    <cellStyle name="Calc Percent (2)" xfId="505" xr:uid="{00000000-0005-0000-0000-0000F8010000}"/>
    <cellStyle name="Calc Units (0)" xfId="506" xr:uid="{00000000-0005-0000-0000-0000F9010000}"/>
    <cellStyle name="Calc Units (1)" xfId="507" xr:uid="{00000000-0005-0000-0000-0000FA010000}"/>
    <cellStyle name="Calc Units (2)" xfId="508" xr:uid="{00000000-0005-0000-0000-0000FB010000}"/>
    <cellStyle name="Calculation 10" xfId="509" xr:uid="{00000000-0005-0000-0000-0000FC010000}"/>
    <cellStyle name="Calculation 11" xfId="510" xr:uid="{00000000-0005-0000-0000-0000FD010000}"/>
    <cellStyle name="Calculation 12" xfId="511" xr:uid="{00000000-0005-0000-0000-0000FE010000}"/>
    <cellStyle name="Calculation 13" xfId="512" xr:uid="{00000000-0005-0000-0000-0000FF010000}"/>
    <cellStyle name="Calculation 14" xfId="513" xr:uid="{00000000-0005-0000-0000-000000020000}"/>
    <cellStyle name="Calculation 15" xfId="514" xr:uid="{00000000-0005-0000-0000-000001020000}"/>
    <cellStyle name="Calculation 2" xfId="515" xr:uid="{00000000-0005-0000-0000-000002020000}"/>
    <cellStyle name="Calculation 2 2" xfId="516" xr:uid="{00000000-0005-0000-0000-000003020000}"/>
    <cellStyle name="Calculation 3" xfId="517" xr:uid="{00000000-0005-0000-0000-000004020000}"/>
    <cellStyle name="Calculation 3 2" xfId="518" xr:uid="{00000000-0005-0000-0000-000005020000}"/>
    <cellStyle name="Calculation 4" xfId="519" xr:uid="{00000000-0005-0000-0000-000006020000}"/>
    <cellStyle name="Calculation 4 2" xfId="520" xr:uid="{00000000-0005-0000-0000-000007020000}"/>
    <cellStyle name="Calculation 5" xfId="521" xr:uid="{00000000-0005-0000-0000-000008020000}"/>
    <cellStyle name="Calculation 5 2" xfId="522" xr:uid="{00000000-0005-0000-0000-000009020000}"/>
    <cellStyle name="Calculation 6" xfId="523" xr:uid="{00000000-0005-0000-0000-00000A020000}"/>
    <cellStyle name="Calculation 6 2" xfId="524" xr:uid="{00000000-0005-0000-0000-00000B020000}"/>
    <cellStyle name="Calculation 7" xfId="525" xr:uid="{00000000-0005-0000-0000-00000C020000}"/>
    <cellStyle name="Calculation 7 2" xfId="526" xr:uid="{00000000-0005-0000-0000-00000D020000}"/>
    <cellStyle name="Calculation 8" xfId="527" xr:uid="{00000000-0005-0000-0000-00000E020000}"/>
    <cellStyle name="Calculation 9" xfId="528" xr:uid="{00000000-0005-0000-0000-00000F020000}"/>
    <cellStyle name="Check Cell 10" xfId="529" xr:uid="{00000000-0005-0000-0000-000010020000}"/>
    <cellStyle name="Check Cell 11" xfId="530" xr:uid="{00000000-0005-0000-0000-000011020000}"/>
    <cellStyle name="Check Cell 12" xfId="531" xr:uid="{00000000-0005-0000-0000-000012020000}"/>
    <cellStyle name="Check Cell 13" xfId="532" xr:uid="{00000000-0005-0000-0000-000013020000}"/>
    <cellStyle name="Check Cell 14" xfId="533" xr:uid="{00000000-0005-0000-0000-000014020000}"/>
    <cellStyle name="Check Cell 15" xfId="534" xr:uid="{00000000-0005-0000-0000-000015020000}"/>
    <cellStyle name="Check Cell 2" xfId="535" xr:uid="{00000000-0005-0000-0000-000016020000}"/>
    <cellStyle name="Check Cell 2 2" xfId="536" xr:uid="{00000000-0005-0000-0000-000017020000}"/>
    <cellStyle name="Check Cell 3" xfId="537" xr:uid="{00000000-0005-0000-0000-000018020000}"/>
    <cellStyle name="Check Cell 3 2" xfId="538" xr:uid="{00000000-0005-0000-0000-000019020000}"/>
    <cellStyle name="Check Cell 4" xfId="539" xr:uid="{00000000-0005-0000-0000-00001A020000}"/>
    <cellStyle name="Check Cell 4 2" xfId="540" xr:uid="{00000000-0005-0000-0000-00001B020000}"/>
    <cellStyle name="Check Cell 5" xfId="541" xr:uid="{00000000-0005-0000-0000-00001C020000}"/>
    <cellStyle name="Check Cell 5 2" xfId="542" xr:uid="{00000000-0005-0000-0000-00001D020000}"/>
    <cellStyle name="Check Cell 6" xfId="543" xr:uid="{00000000-0005-0000-0000-00001E020000}"/>
    <cellStyle name="Check Cell 6 2" xfId="544" xr:uid="{00000000-0005-0000-0000-00001F020000}"/>
    <cellStyle name="Check Cell 7" xfId="545" xr:uid="{00000000-0005-0000-0000-000020020000}"/>
    <cellStyle name="Check Cell 7 2" xfId="546" xr:uid="{00000000-0005-0000-0000-000021020000}"/>
    <cellStyle name="Check Cell 8" xfId="547" xr:uid="{00000000-0005-0000-0000-000022020000}"/>
    <cellStyle name="Check Cell 9" xfId="548" xr:uid="{00000000-0005-0000-0000-000023020000}"/>
    <cellStyle name="Comma" xfId="549" builtinId="3"/>
    <cellStyle name="Comma [00]" xfId="550" xr:uid="{00000000-0005-0000-0000-000025020000}"/>
    <cellStyle name="Comma 10" xfId="551" xr:uid="{00000000-0005-0000-0000-000026020000}"/>
    <cellStyle name="Comma 10 2" xfId="552" xr:uid="{00000000-0005-0000-0000-000027020000}"/>
    <cellStyle name="Comma 100" xfId="553" xr:uid="{00000000-0005-0000-0000-000028020000}"/>
    <cellStyle name="Comma 101" xfId="554" xr:uid="{00000000-0005-0000-0000-000029020000}"/>
    <cellStyle name="Comma 102" xfId="555" xr:uid="{00000000-0005-0000-0000-00002A020000}"/>
    <cellStyle name="Comma 103" xfId="556" xr:uid="{00000000-0005-0000-0000-00002B020000}"/>
    <cellStyle name="Comma 104" xfId="557" xr:uid="{00000000-0005-0000-0000-00002C020000}"/>
    <cellStyle name="Comma 105" xfId="558" xr:uid="{00000000-0005-0000-0000-00002D020000}"/>
    <cellStyle name="Comma 106" xfId="559" xr:uid="{00000000-0005-0000-0000-00002E020000}"/>
    <cellStyle name="Comma 107" xfId="560" xr:uid="{00000000-0005-0000-0000-00002F020000}"/>
    <cellStyle name="Comma 108" xfId="561" xr:uid="{00000000-0005-0000-0000-000030020000}"/>
    <cellStyle name="Comma 109" xfId="562" xr:uid="{00000000-0005-0000-0000-000031020000}"/>
    <cellStyle name="Comma 11" xfId="563" xr:uid="{00000000-0005-0000-0000-000032020000}"/>
    <cellStyle name="Comma 110" xfId="564" xr:uid="{00000000-0005-0000-0000-000033020000}"/>
    <cellStyle name="Comma 111" xfId="565" xr:uid="{00000000-0005-0000-0000-000034020000}"/>
    <cellStyle name="Comma 112" xfId="566" xr:uid="{00000000-0005-0000-0000-000035020000}"/>
    <cellStyle name="Comma 113" xfId="567" xr:uid="{00000000-0005-0000-0000-000036020000}"/>
    <cellStyle name="Comma 114" xfId="568" xr:uid="{00000000-0005-0000-0000-000037020000}"/>
    <cellStyle name="Comma 115" xfId="569" xr:uid="{00000000-0005-0000-0000-000038020000}"/>
    <cellStyle name="Comma 116" xfId="570" xr:uid="{00000000-0005-0000-0000-000039020000}"/>
    <cellStyle name="Comma 117" xfId="571" xr:uid="{00000000-0005-0000-0000-00003A020000}"/>
    <cellStyle name="Comma 118" xfId="572" xr:uid="{00000000-0005-0000-0000-00003B020000}"/>
    <cellStyle name="Comma 119" xfId="573" xr:uid="{00000000-0005-0000-0000-00003C020000}"/>
    <cellStyle name="Comma 12" xfId="574" xr:uid="{00000000-0005-0000-0000-00003D020000}"/>
    <cellStyle name="Comma 120" xfId="575" xr:uid="{00000000-0005-0000-0000-00003E020000}"/>
    <cellStyle name="Comma 121" xfId="576" xr:uid="{00000000-0005-0000-0000-00003F020000}"/>
    <cellStyle name="Comma 122" xfId="577" xr:uid="{00000000-0005-0000-0000-000040020000}"/>
    <cellStyle name="Comma 123" xfId="578" xr:uid="{00000000-0005-0000-0000-000041020000}"/>
    <cellStyle name="Comma 124" xfId="579" xr:uid="{00000000-0005-0000-0000-000042020000}"/>
    <cellStyle name="Comma 125" xfId="580" xr:uid="{00000000-0005-0000-0000-000043020000}"/>
    <cellStyle name="Comma 126" xfId="581" xr:uid="{00000000-0005-0000-0000-000044020000}"/>
    <cellStyle name="Comma 127" xfId="582" xr:uid="{00000000-0005-0000-0000-000045020000}"/>
    <cellStyle name="Comma 128" xfId="583" xr:uid="{00000000-0005-0000-0000-000046020000}"/>
    <cellStyle name="Comma 129" xfId="584" xr:uid="{00000000-0005-0000-0000-000047020000}"/>
    <cellStyle name="Comma 13" xfId="585" xr:uid="{00000000-0005-0000-0000-000048020000}"/>
    <cellStyle name="Comma 130" xfId="586" xr:uid="{00000000-0005-0000-0000-000049020000}"/>
    <cellStyle name="Comma 131" xfId="587" xr:uid="{00000000-0005-0000-0000-00004A020000}"/>
    <cellStyle name="Comma 132" xfId="588" xr:uid="{00000000-0005-0000-0000-00004B020000}"/>
    <cellStyle name="Comma 133" xfId="589" xr:uid="{00000000-0005-0000-0000-00004C020000}"/>
    <cellStyle name="Comma 134" xfId="590" xr:uid="{00000000-0005-0000-0000-00004D020000}"/>
    <cellStyle name="Comma 135" xfId="591" xr:uid="{00000000-0005-0000-0000-00004E020000}"/>
    <cellStyle name="Comma 136" xfId="592" xr:uid="{00000000-0005-0000-0000-00004F020000}"/>
    <cellStyle name="Comma 137" xfId="593" xr:uid="{00000000-0005-0000-0000-000050020000}"/>
    <cellStyle name="Comma 138" xfId="594" xr:uid="{00000000-0005-0000-0000-000051020000}"/>
    <cellStyle name="Comma 139" xfId="595" xr:uid="{00000000-0005-0000-0000-000052020000}"/>
    <cellStyle name="Comma 14" xfId="596" xr:uid="{00000000-0005-0000-0000-000053020000}"/>
    <cellStyle name="Comma 140" xfId="597" xr:uid="{00000000-0005-0000-0000-000054020000}"/>
    <cellStyle name="Comma 141" xfId="598" xr:uid="{00000000-0005-0000-0000-000055020000}"/>
    <cellStyle name="Comma 142" xfId="599" xr:uid="{00000000-0005-0000-0000-000056020000}"/>
    <cellStyle name="Comma 143" xfId="600" xr:uid="{00000000-0005-0000-0000-000057020000}"/>
    <cellStyle name="Comma 144" xfId="601" xr:uid="{00000000-0005-0000-0000-000058020000}"/>
    <cellStyle name="Comma 145" xfId="602" xr:uid="{00000000-0005-0000-0000-000059020000}"/>
    <cellStyle name="Comma 146" xfId="603" xr:uid="{00000000-0005-0000-0000-00005A020000}"/>
    <cellStyle name="Comma 147" xfId="604" xr:uid="{00000000-0005-0000-0000-00005B020000}"/>
    <cellStyle name="Comma 148" xfId="605" xr:uid="{00000000-0005-0000-0000-00005C020000}"/>
    <cellStyle name="Comma 149" xfId="606" xr:uid="{00000000-0005-0000-0000-00005D020000}"/>
    <cellStyle name="Comma 15" xfId="607" xr:uid="{00000000-0005-0000-0000-00005E020000}"/>
    <cellStyle name="Comma 150" xfId="608" xr:uid="{00000000-0005-0000-0000-00005F020000}"/>
    <cellStyle name="Comma 151" xfId="609" xr:uid="{00000000-0005-0000-0000-000060020000}"/>
    <cellStyle name="Comma 152" xfId="610" xr:uid="{00000000-0005-0000-0000-000061020000}"/>
    <cellStyle name="Comma 153" xfId="611" xr:uid="{00000000-0005-0000-0000-000062020000}"/>
    <cellStyle name="Comma 154" xfId="612" xr:uid="{00000000-0005-0000-0000-000063020000}"/>
    <cellStyle name="Comma 155" xfId="613" xr:uid="{00000000-0005-0000-0000-000064020000}"/>
    <cellStyle name="Comma 156" xfId="614" xr:uid="{00000000-0005-0000-0000-000065020000}"/>
    <cellStyle name="Comma 157" xfId="615" xr:uid="{00000000-0005-0000-0000-000066020000}"/>
    <cellStyle name="Comma 158" xfId="616" xr:uid="{00000000-0005-0000-0000-000067020000}"/>
    <cellStyle name="Comma 159" xfId="617" xr:uid="{00000000-0005-0000-0000-000068020000}"/>
    <cellStyle name="Comma 16" xfId="618" xr:uid="{00000000-0005-0000-0000-000069020000}"/>
    <cellStyle name="Comma 160" xfId="619" xr:uid="{00000000-0005-0000-0000-00006A020000}"/>
    <cellStyle name="Comma 161" xfId="620" xr:uid="{00000000-0005-0000-0000-00006B020000}"/>
    <cellStyle name="Comma 162" xfId="621" xr:uid="{00000000-0005-0000-0000-00006C020000}"/>
    <cellStyle name="Comma 163" xfId="622" xr:uid="{00000000-0005-0000-0000-00006D020000}"/>
    <cellStyle name="Comma 164" xfId="623" xr:uid="{00000000-0005-0000-0000-00006E020000}"/>
    <cellStyle name="Comma 165" xfId="624" xr:uid="{00000000-0005-0000-0000-00006F020000}"/>
    <cellStyle name="Comma 166" xfId="625" xr:uid="{00000000-0005-0000-0000-000070020000}"/>
    <cellStyle name="Comma 167" xfId="626" xr:uid="{00000000-0005-0000-0000-000071020000}"/>
    <cellStyle name="Comma 168" xfId="627" xr:uid="{00000000-0005-0000-0000-000072020000}"/>
    <cellStyle name="Comma 169" xfId="628" xr:uid="{00000000-0005-0000-0000-000073020000}"/>
    <cellStyle name="Comma 17" xfId="629" xr:uid="{00000000-0005-0000-0000-000074020000}"/>
    <cellStyle name="Comma 170" xfId="630" xr:uid="{00000000-0005-0000-0000-000075020000}"/>
    <cellStyle name="Comma 171" xfId="631" xr:uid="{00000000-0005-0000-0000-000076020000}"/>
    <cellStyle name="Comma 172" xfId="632" xr:uid="{00000000-0005-0000-0000-000077020000}"/>
    <cellStyle name="Comma 173" xfId="633" xr:uid="{00000000-0005-0000-0000-000078020000}"/>
    <cellStyle name="Comma 174" xfId="634" xr:uid="{00000000-0005-0000-0000-000079020000}"/>
    <cellStyle name="Comma 175" xfId="635" xr:uid="{00000000-0005-0000-0000-00007A020000}"/>
    <cellStyle name="Comma 176" xfId="636" xr:uid="{00000000-0005-0000-0000-00007B020000}"/>
    <cellStyle name="Comma 177" xfId="637" xr:uid="{00000000-0005-0000-0000-00007C020000}"/>
    <cellStyle name="Comma 178" xfId="638" xr:uid="{00000000-0005-0000-0000-00007D020000}"/>
    <cellStyle name="Comma 179" xfId="639" xr:uid="{00000000-0005-0000-0000-00007E020000}"/>
    <cellStyle name="Comma 18" xfId="640" xr:uid="{00000000-0005-0000-0000-00007F020000}"/>
    <cellStyle name="Comma 180" xfId="641" xr:uid="{00000000-0005-0000-0000-000080020000}"/>
    <cellStyle name="Comma 181" xfId="642" xr:uid="{00000000-0005-0000-0000-000081020000}"/>
    <cellStyle name="Comma 182" xfId="643" xr:uid="{00000000-0005-0000-0000-000082020000}"/>
    <cellStyle name="Comma 183" xfId="644" xr:uid="{00000000-0005-0000-0000-000083020000}"/>
    <cellStyle name="Comma 184" xfId="645" xr:uid="{00000000-0005-0000-0000-000084020000}"/>
    <cellStyle name="Comma 185" xfId="646" xr:uid="{00000000-0005-0000-0000-000085020000}"/>
    <cellStyle name="Comma 186" xfId="647" xr:uid="{00000000-0005-0000-0000-000086020000}"/>
    <cellStyle name="Comma 187" xfId="648" xr:uid="{00000000-0005-0000-0000-000087020000}"/>
    <cellStyle name="Comma 188" xfId="649" xr:uid="{00000000-0005-0000-0000-000088020000}"/>
    <cellStyle name="Comma 189" xfId="650" xr:uid="{00000000-0005-0000-0000-000089020000}"/>
    <cellStyle name="Comma 19" xfId="651" xr:uid="{00000000-0005-0000-0000-00008A020000}"/>
    <cellStyle name="Comma 190" xfId="652" xr:uid="{00000000-0005-0000-0000-00008B020000}"/>
    <cellStyle name="Comma 191" xfId="653" xr:uid="{00000000-0005-0000-0000-00008C020000}"/>
    <cellStyle name="Comma 192" xfId="654" xr:uid="{00000000-0005-0000-0000-00008D020000}"/>
    <cellStyle name="Comma 193" xfId="655" xr:uid="{00000000-0005-0000-0000-00008E020000}"/>
    <cellStyle name="Comma 194" xfId="656" xr:uid="{00000000-0005-0000-0000-00008F020000}"/>
    <cellStyle name="Comma 195" xfId="657" xr:uid="{00000000-0005-0000-0000-000090020000}"/>
    <cellStyle name="Comma 196" xfId="658" xr:uid="{00000000-0005-0000-0000-000091020000}"/>
    <cellStyle name="Comma 197" xfId="659" xr:uid="{00000000-0005-0000-0000-000092020000}"/>
    <cellStyle name="Comma 198" xfId="660" xr:uid="{00000000-0005-0000-0000-000093020000}"/>
    <cellStyle name="Comma 199" xfId="661" xr:uid="{00000000-0005-0000-0000-000094020000}"/>
    <cellStyle name="Comma 2" xfId="662" xr:uid="{00000000-0005-0000-0000-000095020000}"/>
    <cellStyle name="Comma 2 10" xfId="663" xr:uid="{00000000-0005-0000-0000-000096020000}"/>
    <cellStyle name="Comma 2 10 2" xfId="664" xr:uid="{00000000-0005-0000-0000-000097020000}"/>
    <cellStyle name="Comma 2 10 3" xfId="665" xr:uid="{00000000-0005-0000-0000-000098020000}"/>
    <cellStyle name="Comma 2 11" xfId="666" xr:uid="{00000000-0005-0000-0000-000099020000}"/>
    <cellStyle name="Comma 2 12" xfId="667" xr:uid="{00000000-0005-0000-0000-00009A020000}"/>
    <cellStyle name="Comma 2 13" xfId="668" xr:uid="{00000000-0005-0000-0000-00009B020000}"/>
    <cellStyle name="Comma 2 13 2" xfId="669" xr:uid="{00000000-0005-0000-0000-00009C020000}"/>
    <cellStyle name="Comma 2 13 3" xfId="670" xr:uid="{00000000-0005-0000-0000-00009D020000}"/>
    <cellStyle name="Comma 2 14" xfId="671" xr:uid="{00000000-0005-0000-0000-00009E020000}"/>
    <cellStyle name="Comma 2 14 2" xfId="672" xr:uid="{00000000-0005-0000-0000-00009F020000}"/>
    <cellStyle name="Comma 2 14 3" xfId="673" xr:uid="{00000000-0005-0000-0000-0000A0020000}"/>
    <cellStyle name="Comma 2 15" xfId="674" xr:uid="{00000000-0005-0000-0000-0000A1020000}"/>
    <cellStyle name="Comma 2 15 2" xfId="675" xr:uid="{00000000-0005-0000-0000-0000A2020000}"/>
    <cellStyle name="Comma 2 15 3" xfId="676" xr:uid="{00000000-0005-0000-0000-0000A3020000}"/>
    <cellStyle name="Comma 2 16" xfId="677" xr:uid="{00000000-0005-0000-0000-0000A4020000}"/>
    <cellStyle name="Comma 2 2" xfId="678" xr:uid="{00000000-0005-0000-0000-0000A5020000}"/>
    <cellStyle name="Comma 2 3" xfId="679" xr:uid="{00000000-0005-0000-0000-0000A6020000}"/>
    <cellStyle name="Comma 2 4" xfId="680" xr:uid="{00000000-0005-0000-0000-0000A7020000}"/>
    <cellStyle name="Comma 2 5" xfId="681" xr:uid="{00000000-0005-0000-0000-0000A8020000}"/>
    <cellStyle name="Comma 2 6" xfId="682" xr:uid="{00000000-0005-0000-0000-0000A9020000}"/>
    <cellStyle name="Comma 2 7" xfId="683" xr:uid="{00000000-0005-0000-0000-0000AA020000}"/>
    <cellStyle name="Comma 2 8" xfId="684" xr:uid="{00000000-0005-0000-0000-0000AB020000}"/>
    <cellStyle name="Comma 2 8 2" xfId="685" xr:uid="{00000000-0005-0000-0000-0000AC020000}"/>
    <cellStyle name="Comma 2 8 2 2" xfId="686" xr:uid="{00000000-0005-0000-0000-0000AD020000}"/>
    <cellStyle name="Comma 2 8 2 3" xfId="687" xr:uid="{00000000-0005-0000-0000-0000AE020000}"/>
    <cellStyle name="Comma 2 8 3" xfId="688" xr:uid="{00000000-0005-0000-0000-0000AF020000}"/>
    <cellStyle name="Comma 2 8 4" xfId="689" xr:uid="{00000000-0005-0000-0000-0000B0020000}"/>
    <cellStyle name="Comma 2 8 5" xfId="690" xr:uid="{00000000-0005-0000-0000-0000B1020000}"/>
    <cellStyle name="Comma 2 8 6" xfId="691" xr:uid="{00000000-0005-0000-0000-0000B2020000}"/>
    <cellStyle name="Comma 2 8 7" xfId="692" xr:uid="{00000000-0005-0000-0000-0000B3020000}"/>
    <cellStyle name="Comma 2 9" xfId="693" xr:uid="{00000000-0005-0000-0000-0000B4020000}"/>
    <cellStyle name="Comma 2 9 2" xfId="694" xr:uid="{00000000-0005-0000-0000-0000B5020000}"/>
    <cellStyle name="Comma 2 9 2 2" xfId="695" xr:uid="{00000000-0005-0000-0000-0000B6020000}"/>
    <cellStyle name="Comma 2 9 2 3" xfId="696" xr:uid="{00000000-0005-0000-0000-0000B7020000}"/>
    <cellStyle name="Comma 2 9 3" xfId="697" xr:uid="{00000000-0005-0000-0000-0000B8020000}"/>
    <cellStyle name="Comma 2 9 4" xfId="698" xr:uid="{00000000-0005-0000-0000-0000B9020000}"/>
    <cellStyle name="Comma 2 9 5" xfId="699" xr:uid="{00000000-0005-0000-0000-0000BA020000}"/>
    <cellStyle name="Comma 2 9 6" xfId="700" xr:uid="{00000000-0005-0000-0000-0000BB020000}"/>
    <cellStyle name="Comma 2 9 7" xfId="701" xr:uid="{00000000-0005-0000-0000-0000BC020000}"/>
    <cellStyle name="Comma 20" xfId="702" xr:uid="{00000000-0005-0000-0000-0000BD020000}"/>
    <cellStyle name="Comma 200" xfId="703" xr:uid="{00000000-0005-0000-0000-0000BE020000}"/>
    <cellStyle name="Comma 201" xfId="704" xr:uid="{00000000-0005-0000-0000-0000BF020000}"/>
    <cellStyle name="Comma 202" xfId="705" xr:uid="{00000000-0005-0000-0000-0000C0020000}"/>
    <cellStyle name="Comma 203" xfId="706" xr:uid="{00000000-0005-0000-0000-0000C1020000}"/>
    <cellStyle name="Comma 204" xfId="707" xr:uid="{00000000-0005-0000-0000-0000C2020000}"/>
    <cellStyle name="Comma 205" xfId="708" xr:uid="{00000000-0005-0000-0000-0000C3020000}"/>
    <cellStyle name="Comma 206" xfId="709" xr:uid="{00000000-0005-0000-0000-0000C4020000}"/>
    <cellStyle name="Comma 207" xfId="710" xr:uid="{00000000-0005-0000-0000-0000C5020000}"/>
    <cellStyle name="Comma 208" xfId="711" xr:uid="{00000000-0005-0000-0000-0000C6020000}"/>
    <cellStyle name="Comma 209" xfId="712" xr:uid="{00000000-0005-0000-0000-0000C7020000}"/>
    <cellStyle name="Comma 21" xfId="713" xr:uid="{00000000-0005-0000-0000-0000C8020000}"/>
    <cellStyle name="Comma 210" xfId="714" xr:uid="{00000000-0005-0000-0000-0000C9020000}"/>
    <cellStyle name="Comma 211" xfId="715" xr:uid="{00000000-0005-0000-0000-0000CA020000}"/>
    <cellStyle name="Comma 212" xfId="716" xr:uid="{00000000-0005-0000-0000-0000CB020000}"/>
    <cellStyle name="Comma 213" xfId="717" xr:uid="{00000000-0005-0000-0000-0000CC020000}"/>
    <cellStyle name="Comma 214" xfId="718" xr:uid="{00000000-0005-0000-0000-0000CD020000}"/>
    <cellStyle name="Comma 215" xfId="719" xr:uid="{00000000-0005-0000-0000-0000CE020000}"/>
    <cellStyle name="Comma 216" xfId="720" xr:uid="{00000000-0005-0000-0000-0000CF020000}"/>
    <cellStyle name="Comma 217" xfId="721" xr:uid="{00000000-0005-0000-0000-0000D0020000}"/>
    <cellStyle name="Comma 218" xfId="722" xr:uid="{00000000-0005-0000-0000-0000D1020000}"/>
    <cellStyle name="Comma 219" xfId="723" xr:uid="{00000000-0005-0000-0000-0000D2020000}"/>
    <cellStyle name="Comma 22" xfId="724" xr:uid="{00000000-0005-0000-0000-0000D3020000}"/>
    <cellStyle name="Comma 220" xfId="725" xr:uid="{00000000-0005-0000-0000-0000D4020000}"/>
    <cellStyle name="Comma 221" xfId="726" xr:uid="{00000000-0005-0000-0000-0000D5020000}"/>
    <cellStyle name="Comma 222" xfId="727" xr:uid="{00000000-0005-0000-0000-0000D6020000}"/>
    <cellStyle name="Comma 223" xfId="728" xr:uid="{00000000-0005-0000-0000-0000D7020000}"/>
    <cellStyle name="Comma 224" xfId="729" xr:uid="{00000000-0005-0000-0000-0000D8020000}"/>
    <cellStyle name="Comma 225" xfId="730" xr:uid="{00000000-0005-0000-0000-0000D9020000}"/>
    <cellStyle name="Comma 226" xfId="731" xr:uid="{00000000-0005-0000-0000-0000DA020000}"/>
    <cellStyle name="Comma 227" xfId="732" xr:uid="{00000000-0005-0000-0000-0000DB020000}"/>
    <cellStyle name="Comma 228" xfId="733" xr:uid="{00000000-0005-0000-0000-0000DC020000}"/>
    <cellStyle name="Comma 229" xfId="734" xr:uid="{00000000-0005-0000-0000-0000DD020000}"/>
    <cellStyle name="Comma 23" xfId="735" xr:uid="{00000000-0005-0000-0000-0000DE020000}"/>
    <cellStyle name="Comma 230" xfId="736" xr:uid="{00000000-0005-0000-0000-0000DF020000}"/>
    <cellStyle name="Comma 231" xfId="737" xr:uid="{00000000-0005-0000-0000-0000E0020000}"/>
    <cellStyle name="Comma 232" xfId="738" xr:uid="{00000000-0005-0000-0000-0000E1020000}"/>
    <cellStyle name="Comma 233" xfId="739" xr:uid="{00000000-0005-0000-0000-0000E2020000}"/>
    <cellStyle name="Comma 234" xfId="740" xr:uid="{00000000-0005-0000-0000-0000E3020000}"/>
    <cellStyle name="Comma 235" xfId="741" xr:uid="{00000000-0005-0000-0000-0000E4020000}"/>
    <cellStyle name="Comma 236" xfId="742" xr:uid="{00000000-0005-0000-0000-0000E5020000}"/>
    <cellStyle name="Comma 237" xfId="743" xr:uid="{00000000-0005-0000-0000-0000E6020000}"/>
    <cellStyle name="Comma 24" xfId="744" xr:uid="{00000000-0005-0000-0000-0000E7020000}"/>
    <cellStyle name="Comma 25" xfId="745" xr:uid="{00000000-0005-0000-0000-0000E8020000}"/>
    <cellStyle name="Comma 26" xfId="746" xr:uid="{00000000-0005-0000-0000-0000E9020000}"/>
    <cellStyle name="Comma 27" xfId="747" xr:uid="{00000000-0005-0000-0000-0000EA020000}"/>
    <cellStyle name="Comma 28" xfId="748" xr:uid="{00000000-0005-0000-0000-0000EB020000}"/>
    <cellStyle name="Comma 29" xfId="749" xr:uid="{00000000-0005-0000-0000-0000EC020000}"/>
    <cellStyle name="Comma 3" xfId="750" xr:uid="{00000000-0005-0000-0000-0000ED020000}"/>
    <cellStyle name="Comma 3 10" xfId="751" xr:uid="{00000000-0005-0000-0000-0000EE020000}"/>
    <cellStyle name="Comma 3 11" xfId="752" xr:uid="{00000000-0005-0000-0000-0000EF020000}"/>
    <cellStyle name="Comma 3 12" xfId="753" xr:uid="{00000000-0005-0000-0000-0000F0020000}"/>
    <cellStyle name="Comma 3 2" xfId="754" xr:uid="{00000000-0005-0000-0000-0000F1020000}"/>
    <cellStyle name="Comma 3 3" xfId="755" xr:uid="{00000000-0005-0000-0000-0000F2020000}"/>
    <cellStyle name="Comma 3 4" xfId="756" xr:uid="{00000000-0005-0000-0000-0000F3020000}"/>
    <cellStyle name="Comma 3 5" xfId="757" xr:uid="{00000000-0005-0000-0000-0000F4020000}"/>
    <cellStyle name="Comma 3 6" xfId="758" xr:uid="{00000000-0005-0000-0000-0000F5020000}"/>
    <cellStyle name="Comma 3 7" xfId="759" xr:uid="{00000000-0005-0000-0000-0000F6020000}"/>
    <cellStyle name="Comma 3 8" xfId="760" xr:uid="{00000000-0005-0000-0000-0000F7020000}"/>
    <cellStyle name="Comma 3 9" xfId="761" xr:uid="{00000000-0005-0000-0000-0000F8020000}"/>
    <cellStyle name="Comma 30" xfId="762" xr:uid="{00000000-0005-0000-0000-0000F9020000}"/>
    <cellStyle name="Comma 31" xfId="763" xr:uid="{00000000-0005-0000-0000-0000FA020000}"/>
    <cellStyle name="Comma 32" xfId="764" xr:uid="{00000000-0005-0000-0000-0000FB020000}"/>
    <cellStyle name="Comma 33" xfId="765" xr:uid="{00000000-0005-0000-0000-0000FC020000}"/>
    <cellStyle name="Comma 34" xfId="766" xr:uid="{00000000-0005-0000-0000-0000FD020000}"/>
    <cellStyle name="Comma 35" xfId="767" xr:uid="{00000000-0005-0000-0000-0000FE020000}"/>
    <cellStyle name="Comma 36" xfId="768" xr:uid="{00000000-0005-0000-0000-0000FF020000}"/>
    <cellStyle name="Comma 37" xfId="769" xr:uid="{00000000-0005-0000-0000-000000030000}"/>
    <cellStyle name="Comma 38" xfId="770" xr:uid="{00000000-0005-0000-0000-000001030000}"/>
    <cellStyle name="Comma 39" xfId="771" xr:uid="{00000000-0005-0000-0000-000002030000}"/>
    <cellStyle name="Comma 4" xfId="772" xr:uid="{00000000-0005-0000-0000-000003030000}"/>
    <cellStyle name="Comma 4 10" xfId="773" xr:uid="{00000000-0005-0000-0000-000004030000}"/>
    <cellStyle name="Comma 4 11" xfId="774" xr:uid="{00000000-0005-0000-0000-000005030000}"/>
    <cellStyle name="Comma 4 12" xfId="775" xr:uid="{00000000-0005-0000-0000-000006030000}"/>
    <cellStyle name="Comma 4 13" xfId="776" xr:uid="{00000000-0005-0000-0000-000007030000}"/>
    <cellStyle name="Comma 4 14" xfId="777" xr:uid="{00000000-0005-0000-0000-000008030000}"/>
    <cellStyle name="Comma 4 2" xfId="778" xr:uid="{00000000-0005-0000-0000-000009030000}"/>
    <cellStyle name="Comma 4 2 2" xfId="779" xr:uid="{00000000-0005-0000-0000-00000A030000}"/>
    <cellStyle name="Comma 4 2 2 2" xfId="780" xr:uid="{00000000-0005-0000-0000-00000B030000}"/>
    <cellStyle name="Comma 4 2 2 3" xfId="781" xr:uid="{00000000-0005-0000-0000-00000C030000}"/>
    <cellStyle name="Comma 4 2 2 4" xfId="782" xr:uid="{00000000-0005-0000-0000-00000D030000}"/>
    <cellStyle name="Comma 4 2 3" xfId="783" xr:uid="{00000000-0005-0000-0000-00000E030000}"/>
    <cellStyle name="Comma 4 2 3 2" xfId="784" xr:uid="{00000000-0005-0000-0000-00000F030000}"/>
    <cellStyle name="Comma 4 3" xfId="785" xr:uid="{00000000-0005-0000-0000-000010030000}"/>
    <cellStyle name="Comma 4 4" xfId="786" xr:uid="{00000000-0005-0000-0000-000011030000}"/>
    <cellStyle name="Comma 4 5" xfId="787" xr:uid="{00000000-0005-0000-0000-000012030000}"/>
    <cellStyle name="Comma 4 6" xfId="788" xr:uid="{00000000-0005-0000-0000-000013030000}"/>
    <cellStyle name="Comma 4 7" xfId="789" xr:uid="{00000000-0005-0000-0000-000014030000}"/>
    <cellStyle name="Comma 4 8" xfId="790" xr:uid="{00000000-0005-0000-0000-000015030000}"/>
    <cellStyle name="Comma 4 9" xfId="791" xr:uid="{00000000-0005-0000-0000-000016030000}"/>
    <cellStyle name="Comma 40" xfId="792" xr:uid="{00000000-0005-0000-0000-000017030000}"/>
    <cellStyle name="Comma 41" xfId="793" xr:uid="{00000000-0005-0000-0000-000018030000}"/>
    <cellStyle name="Comma 42" xfId="794" xr:uid="{00000000-0005-0000-0000-000019030000}"/>
    <cellStyle name="Comma 43" xfId="795" xr:uid="{00000000-0005-0000-0000-00001A030000}"/>
    <cellStyle name="Comma 44" xfId="796" xr:uid="{00000000-0005-0000-0000-00001B030000}"/>
    <cellStyle name="Comma 45" xfId="797" xr:uid="{00000000-0005-0000-0000-00001C030000}"/>
    <cellStyle name="Comma 46" xfId="798" xr:uid="{00000000-0005-0000-0000-00001D030000}"/>
    <cellStyle name="Comma 47" xfId="799" xr:uid="{00000000-0005-0000-0000-00001E030000}"/>
    <cellStyle name="Comma 48" xfId="800" xr:uid="{00000000-0005-0000-0000-00001F030000}"/>
    <cellStyle name="Comma 49" xfId="801" xr:uid="{00000000-0005-0000-0000-000020030000}"/>
    <cellStyle name="Comma 5" xfId="802" xr:uid="{00000000-0005-0000-0000-000021030000}"/>
    <cellStyle name="Comma 5 10" xfId="803" xr:uid="{00000000-0005-0000-0000-000022030000}"/>
    <cellStyle name="Comma 5 11" xfId="804" xr:uid="{00000000-0005-0000-0000-000023030000}"/>
    <cellStyle name="Comma 5 12" xfId="805" xr:uid="{00000000-0005-0000-0000-000024030000}"/>
    <cellStyle name="Comma 5 13" xfId="806" xr:uid="{00000000-0005-0000-0000-000025030000}"/>
    <cellStyle name="Comma 5 14" xfId="807" xr:uid="{00000000-0005-0000-0000-000026030000}"/>
    <cellStyle name="Comma 5 2" xfId="808" xr:uid="{00000000-0005-0000-0000-000027030000}"/>
    <cellStyle name="Comma 5 2 2" xfId="809" xr:uid="{00000000-0005-0000-0000-000028030000}"/>
    <cellStyle name="Comma 5 2 2 2" xfId="810" xr:uid="{00000000-0005-0000-0000-000029030000}"/>
    <cellStyle name="Comma 5 2 2 3" xfId="811" xr:uid="{00000000-0005-0000-0000-00002A030000}"/>
    <cellStyle name="Comma 5 2 2 4" xfId="812" xr:uid="{00000000-0005-0000-0000-00002B030000}"/>
    <cellStyle name="Comma 5 2 3" xfId="813" xr:uid="{00000000-0005-0000-0000-00002C030000}"/>
    <cellStyle name="Comma 5 2 3 2" xfId="814" xr:uid="{00000000-0005-0000-0000-00002D030000}"/>
    <cellStyle name="Comma 5 3" xfId="815" xr:uid="{00000000-0005-0000-0000-00002E030000}"/>
    <cellStyle name="Comma 5 4" xfId="816" xr:uid="{00000000-0005-0000-0000-00002F030000}"/>
    <cellStyle name="Comma 5 5" xfId="817" xr:uid="{00000000-0005-0000-0000-000030030000}"/>
    <cellStyle name="Comma 5 6" xfId="818" xr:uid="{00000000-0005-0000-0000-000031030000}"/>
    <cellStyle name="Comma 5 7" xfId="819" xr:uid="{00000000-0005-0000-0000-000032030000}"/>
    <cellStyle name="Comma 5 8" xfId="820" xr:uid="{00000000-0005-0000-0000-000033030000}"/>
    <cellStyle name="Comma 5 9" xfId="821" xr:uid="{00000000-0005-0000-0000-000034030000}"/>
    <cellStyle name="Comma 50" xfId="822" xr:uid="{00000000-0005-0000-0000-000035030000}"/>
    <cellStyle name="Comma 51" xfId="823" xr:uid="{00000000-0005-0000-0000-000036030000}"/>
    <cellStyle name="Comma 52" xfId="824" xr:uid="{00000000-0005-0000-0000-000037030000}"/>
    <cellStyle name="Comma 53" xfId="825" xr:uid="{00000000-0005-0000-0000-000038030000}"/>
    <cellStyle name="Comma 54" xfId="826" xr:uid="{00000000-0005-0000-0000-000039030000}"/>
    <cellStyle name="Comma 55" xfId="827" xr:uid="{00000000-0005-0000-0000-00003A030000}"/>
    <cellStyle name="Comma 56" xfId="828" xr:uid="{00000000-0005-0000-0000-00003B030000}"/>
    <cellStyle name="Comma 57" xfId="829" xr:uid="{00000000-0005-0000-0000-00003C030000}"/>
    <cellStyle name="Comma 58" xfId="830" xr:uid="{00000000-0005-0000-0000-00003D030000}"/>
    <cellStyle name="Comma 59" xfId="831" xr:uid="{00000000-0005-0000-0000-00003E030000}"/>
    <cellStyle name="Comma 6" xfId="832" xr:uid="{00000000-0005-0000-0000-00003F030000}"/>
    <cellStyle name="Comma 6 2" xfId="833" xr:uid="{00000000-0005-0000-0000-000040030000}"/>
    <cellStyle name="Comma 6 3" xfId="834" xr:uid="{00000000-0005-0000-0000-000041030000}"/>
    <cellStyle name="Comma 6 4" xfId="835" xr:uid="{00000000-0005-0000-0000-000042030000}"/>
    <cellStyle name="Comma 6 5" xfId="836" xr:uid="{00000000-0005-0000-0000-000043030000}"/>
    <cellStyle name="Comma 6 6" xfId="837" xr:uid="{00000000-0005-0000-0000-000044030000}"/>
    <cellStyle name="Comma 6 7" xfId="838" xr:uid="{00000000-0005-0000-0000-000045030000}"/>
    <cellStyle name="Comma 6 8" xfId="839" xr:uid="{00000000-0005-0000-0000-000046030000}"/>
    <cellStyle name="Comma 60" xfId="840" xr:uid="{00000000-0005-0000-0000-000047030000}"/>
    <cellStyle name="Comma 61" xfId="841" xr:uid="{00000000-0005-0000-0000-000048030000}"/>
    <cellStyle name="Comma 62" xfId="842" xr:uid="{00000000-0005-0000-0000-000049030000}"/>
    <cellStyle name="Comma 63" xfId="843" xr:uid="{00000000-0005-0000-0000-00004A030000}"/>
    <cellStyle name="Comma 64" xfId="844" xr:uid="{00000000-0005-0000-0000-00004B030000}"/>
    <cellStyle name="Comma 65" xfId="845" xr:uid="{00000000-0005-0000-0000-00004C030000}"/>
    <cellStyle name="Comma 66" xfId="846" xr:uid="{00000000-0005-0000-0000-00004D030000}"/>
    <cellStyle name="Comma 67" xfId="847" xr:uid="{00000000-0005-0000-0000-00004E030000}"/>
    <cellStyle name="Comma 68" xfId="848" xr:uid="{00000000-0005-0000-0000-00004F030000}"/>
    <cellStyle name="Comma 69" xfId="849" xr:uid="{00000000-0005-0000-0000-000050030000}"/>
    <cellStyle name="Comma 7" xfId="850" xr:uid="{00000000-0005-0000-0000-000051030000}"/>
    <cellStyle name="Comma 7 2" xfId="851" xr:uid="{00000000-0005-0000-0000-000052030000}"/>
    <cellStyle name="Comma 7 3" xfId="852" xr:uid="{00000000-0005-0000-0000-000053030000}"/>
    <cellStyle name="Comma 7 4" xfId="853" xr:uid="{00000000-0005-0000-0000-000054030000}"/>
    <cellStyle name="Comma 7 5" xfId="854" xr:uid="{00000000-0005-0000-0000-000055030000}"/>
    <cellStyle name="Comma 7 6" xfId="855" xr:uid="{00000000-0005-0000-0000-000056030000}"/>
    <cellStyle name="Comma 7 7" xfId="856" xr:uid="{00000000-0005-0000-0000-000057030000}"/>
    <cellStyle name="Comma 7 8" xfId="857" xr:uid="{00000000-0005-0000-0000-000058030000}"/>
    <cellStyle name="Comma 70" xfId="858" xr:uid="{00000000-0005-0000-0000-000059030000}"/>
    <cellStyle name="Comma 71" xfId="859" xr:uid="{00000000-0005-0000-0000-00005A030000}"/>
    <cellStyle name="Comma 72" xfId="860" xr:uid="{00000000-0005-0000-0000-00005B030000}"/>
    <cellStyle name="Comma 73" xfId="861" xr:uid="{00000000-0005-0000-0000-00005C030000}"/>
    <cellStyle name="Comma 74" xfId="862" xr:uid="{00000000-0005-0000-0000-00005D030000}"/>
    <cellStyle name="Comma 75" xfId="863" xr:uid="{00000000-0005-0000-0000-00005E030000}"/>
    <cellStyle name="Comma 76" xfId="864" xr:uid="{00000000-0005-0000-0000-00005F030000}"/>
    <cellStyle name="Comma 77" xfId="865" xr:uid="{00000000-0005-0000-0000-000060030000}"/>
    <cellStyle name="Comma 78" xfId="866" xr:uid="{00000000-0005-0000-0000-000061030000}"/>
    <cellStyle name="Comma 79" xfId="867" xr:uid="{00000000-0005-0000-0000-000062030000}"/>
    <cellStyle name="Comma 8" xfId="868" xr:uid="{00000000-0005-0000-0000-000063030000}"/>
    <cellStyle name="Comma 8 2" xfId="869" xr:uid="{00000000-0005-0000-0000-000064030000}"/>
    <cellStyle name="Comma 80" xfId="870" xr:uid="{00000000-0005-0000-0000-000065030000}"/>
    <cellStyle name="Comma 81" xfId="871" xr:uid="{00000000-0005-0000-0000-000066030000}"/>
    <cellStyle name="Comma 82" xfId="872" xr:uid="{00000000-0005-0000-0000-000067030000}"/>
    <cellStyle name="Comma 83" xfId="873" xr:uid="{00000000-0005-0000-0000-000068030000}"/>
    <cellStyle name="Comma 84" xfId="874" xr:uid="{00000000-0005-0000-0000-000069030000}"/>
    <cellStyle name="Comma 85" xfId="875" xr:uid="{00000000-0005-0000-0000-00006A030000}"/>
    <cellStyle name="Comma 86" xfId="876" xr:uid="{00000000-0005-0000-0000-00006B030000}"/>
    <cellStyle name="Comma 87" xfId="877" xr:uid="{00000000-0005-0000-0000-00006C030000}"/>
    <cellStyle name="Comma 88" xfId="878" xr:uid="{00000000-0005-0000-0000-00006D030000}"/>
    <cellStyle name="Comma 89" xfId="879" xr:uid="{00000000-0005-0000-0000-00006E030000}"/>
    <cellStyle name="Comma 9" xfId="880" xr:uid="{00000000-0005-0000-0000-00006F030000}"/>
    <cellStyle name="Comma 9 2" xfId="881" xr:uid="{00000000-0005-0000-0000-000070030000}"/>
    <cellStyle name="Comma 90" xfId="882" xr:uid="{00000000-0005-0000-0000-000071030000}"/>
    <cellStyle name="Comma 91" xfId="883" xr:uid="{00000000-0005-0000-0000-000072030000}"/>
    <cellStyle name="Comma 92" xfId="884" xr:uid="{00000000-0005-0000-0000-000073030000}"/>
    <cellStyle name="Comma 93" xfId="885" xr:uid="{00000000-0005-0000-0000-000074030000}"/>
    <cellStyle name="Comma 94" xfId="886" xr:uid="{00000000-0005-0000-0000-000075030000}"/>
    <cellStyle name="Comma 95" xfId="887" xr:uid="{00000000-0005-0000-0000-000076030000}"/>
    <cellStyle name="Comma 96" xfId="888" xr:uid="{00000000-0005-0000-0000-000077030000}"/>
    <cellStyle name="Comma 97" xfId="889" xr:uid="{00000000-0005-0000-0000-000078030000}"/>
    <cellStyle name="Comma 98" xfId="890" xr:uid="{00000000-0005-0000-0000-000079030000}"/>
    <cellStyle name="Comma 99" xfId="891" xr:uid="{00000000-0005-0000-0000-00007A030000}"/>
    <cellStyle name="Currency [00]" xfId="892" xr:uid="{00000000-0005-0000-0000-00007B030000}"/>
    <cellStyle name="Date Short" xfId="893" xr:uid="{00000000-0005-0000-0000-00007C030000}"/>
    <cellStyle name="Enter Currency (0)" xfId="894" xr:uid="{00000000-0005-0000-0000-00007D030000}"/>
    <cellStyle name="Enter Currency (2)" xfId="895" xr:uid="{00000000-0005-0000-0000-00007E030000}"/>
    <cellStyle name="Enter Units (0)" xfId="896" xr:uid="{00000000-0005-0000-0000-00007F030000}"/>
    <cellStyle name="Enter Units (1)" xfId="897" xr:uid="{00000000-0005-0000-0000-000080030000}"/>
    <cellStyle name="Enter Units (2)" xfId="898" xr:uid="{00000000-0005-0000-0000-000081030000}"/>
    <cellStyle name="Explanatory Text 10" xfId="899" xr:uid="{00000000-0005-0000-0000-000082030000}"/>
    <cellStyle name="Explanatory Text 11" xfId="900" xr:uid="{00000000-0005-0000-0000-000083030000}"/>
    <cellStyle name="Explanatory Text 12" xfId="901" xr:uid="{00000000-0005-0000-0000-000084030000}"/>
    <cellStyle name="Explanatory Text 13" xfId="902" xr:uid="{00000000-0005-0000-0000-000085030000}"/>
    <cellStyle name="Explanatory Text 14" xfId="903" xr:uid="{00000000-0005-0000-0000-000086030000}"/>
    <cellStyle name="Explanatory Text 15" xfId="904" xr:uid="{00000000-0005-0000-0000-000087030000}"/>
    <cellStyle name="Explanatory Text 2" xfId="905" xr:uid="{00000000-0005-0000-0000-000088030000}"/>
    <cellStyle name="Explanatory Text 2 2" xfId="906" xr:uid="{00000000-0005-0000-0000-000089030000}"/>
    <cellStyle name="Explanatory Text 3" xfId="907" xr:uid="{00000000-0005-0000-0000-00008A030000}"/>
    <cellStyle name="Explanatory Text 3 2" xfId="908" xr:uid="{00000000-0005-0000-0000-00008B030000}"/>
    <cellStyle name="Explanatory Text 4" xfId="909" xr:uid="{00000000-0005-0000-0000-00008C030000}"/>
    <cellStyle name="Explanatory Text 4 2" xfId="910" xr:uid="{00000000-0005-0000-0000-00008D030000}"/>
    <cellStyle name="Explanatory Text 5" xfId="911" xr:uid="{00000000-0005-0000-0000-00008E030000}"/>
    <cellStyle name="Explanatory Text 5 2" xfId="912" xr:uid="{00000000-0005-0000-0000-00008F030000}"/>
    <cellStyle name="Explanatory Text 6" xfId="913" xr:uid="{00000000-0005-0000-0000-000090030000}"/>
    <cellStyle name="Explanatory Text 6 2" xfId="914" xr:uid="{00000000-0005-0000-0000-000091030000}"/>
    <cellStyle name="Explanatory Text 7" xfId="915" xr:uid="{00000000-0005-0000-0000-000092030000}"/>
    <cellStyle name="Explanatory Text 7 2" xfId="916" xr:uid="{00000000-0005-0000-0000-000093030000}"/>
    <cellStyle name="Explanatory Text 8" xfId="917" xr:uid="{00000000-0005-0000-0000-000094030000}"/>
    <cellStyle name="Explanatory Text 9" xfId="918" xr:uid="{00000000-0005-0000-0000-000095030000}"/>
    <cellStyle name="Format Number Column" xfId="919" xr:uid="{00000000-0005-0000-0000-000096030000}"/>
    <cellStyle name="Good 10" xfId="920" xr:uid="{00000000-0005-0000-0000-000097030000}"/>
    <cellStyle name="Good 11" xfId="921" xr:uid="{00000000-0005-0000-0000-000098030000}"/>
    <cellStyle name="Good 12" xfId="922" xr:uid="{00000000-0005-0000-0000-000099030000}"/>
    <cellStyle name="Good 13" xfId="923" xr:uid="{00000000-0005-0000-0000-00009A030000}"/>
    <cellStyle name="Good 14" xfId="924" xr:uid="{00000000-0005-0000-0000-00009B030000}"/>
    <cellStyle name="Good 15" xfId="925" xr:uid="{00000000-0005-0000-0000-00009C030000}"/>
    <cellStyle name="Good 2" xfId="926" xr:uid="{00000000-0005-0000-0000-00009D030000}"/>
    <cellStyle name="Good 2 2" xfId="927" xr:uid="{00000000-0005-0000-0000-00009E030000}"/>
    <cellStyle name="Good 3" xfId="928" xr:uid="{00000000-0005-0000-0000-00009F030000}"/>
    <cellStyle name="Good 3 2" xfId="929" xr:uid="{00000000-0005-0000-0000-0000A0030000}"/>
    <cellStyle name="Good 4" xfId="930" xr:uid="{00000000-0005-0000-0000-0000A1030000}"/>
    <cellStyle name="Good 4 2" xfId="931" xr:uid="{00000000-0005-0000-0000-0000A2030000}"/>
    <cellStyle name="Good 5" xfId="932" xr:uid="{00000000-0005-0000-0000-0000A3030000}"/>
    <cellStyle name="Good 5 2" xfId="933" xr:uid="{00000000-0005-0000-0000-0000A4030000}"/>
    <cellStyle name="Good 6" xfId="934" xr:uid="{00000000-0005-0000-0000-0000A5030000}"/>
    <cellStyle name="Good 6 2" xfId="935" xr:uid="{00000000-0005-0000-0000-0000A6030000}"/>
    <cellStyle name="Good 7" xfId="936" xr:uid="{00000000-0005-0000-0000-0000A7030000}"/>
    <cellStyle name="Good 7 2" xfId="937" xr:uid="{00000000-0005-0000-0000-0000A8030000}"/>
    <cellStyle name="Good 8" xfId="938" xr:uid="{00000000-0005-0000-0000-0000A9030000}"/>
    <cellStyle name="Good 9" xfId="939" xr:uid="{00000000-0005-0000-0000-0000AA030000}"/>
    <cellStyle name="Header1" xfId="940" xr:uid="{00000000-0005-0000-0000-0000AB030000}"/>
    <cellStyle name="Header2" xfId="941" xr:uid="{00000000-0005-0000-0000-0000AC030000}"/>
    <cellStyle name="Heading 1 10" xfId="942" xr:uid="{00000000-0005-0000-0000-0000AD030000}"/>
    <cellStyle name="Heading 1 11" xfId="943" xr:uid="{00000000-0005-0000-0000-0000AE030000}"/>
    <cellStyle name="Heading 1 12" xfId="944" xr:uid="{00000000-0005-0000-0000-0000AF030000}"/>
    <cellStyle name="Heading 1 13" xfId="945" xr:uid="{00000000-0005-0000-0000-0000B0030000}"/>
    <cellStyle name="Heading 1 14" xfId="946" xr:uid="{00000000-0005-0000-0000-0000B1030000}"/>
    <cellStyle name="Heading 1 15" xfId="947" xr:uid="{00000000-0005-0000-0000-0000B2030000}"/>
    <cellStyle name="Heading 1 2" xfId="948" xr:uid="{00000000-0005-0000-0000-0000B3030000}"/>
    <cellStyle name="Heading 1 2 2" xfId="949" xr:uid="{00000000-0005-0000-0000-0000B4030000}"/>
    <cellStyle name="Heading 1 3" xfId="950" xr:uid="{00000000-0005-0000-0000-0000B5030000}"/>
    <cellStyle name="Heading 1 3 2" xfId="951" xr:uid="{00000000-0005-0000-0000-0000B6030000}"/>
    <cellStyle name="Heading 1 4" xfId="952" xr:uid="{00000000-0005-0000-0000-0000B7030000}"/>
    <cellStyle name="Heading 1 4 2" xfId="953" xr:uid="{00000000-0005-0000-0000-0000B8030000}"/>
    <cellStyle name="Heading 1 5" xfId="954" xr:uid="{00000000-0005-0000-0000-0000B9030000}"/>
    <cellStyle name="Heading 1 5 2" xfId="955" xr:uid="{00000000-0005-0000-0000-0000BA030000}"/>
    <cellStyle name="Heading 1 6" xfId="956" xr:uid="{00000000-0005-0000-0000-0000BB030000}"/>
    <cellStyle name="Heading 1 6 2" xfId="957" xr:uid="{00000000-0005-0000-0000-0000BC030000}"/>
    <cellStyle name="Heading 1 7" xfId="958" xr:uid="{00000000-0005-0000-0000-0000BD030000}"/>
    <cellStyle name="Heading 1 7 2" xfId="959" xr:uid="{00000000-0005-0000-0000-0000BE030000}"/>
    <cellStyle name="Heading 1 8" xfId="960" xr:uid="{00000000-0005-0000-0000-0000BF030000}"/>
    <cellStyle name="Heading 1 9" xfId="961" xr:uid="{00000000-0005-0000-0000-0000C0030000}"/>
    <cellStyle name="Heading 2 10" xfId="962" xr:uid="{00000000-0005-0000-0000-0000C1030000}"/>
    <cellStyle name="Heading 2 11" xfId="963" xr:uid="{00000000-0005-0000-0000-0000C2030000}"/>
    <cellStyle name="Heading 2 12" xfId="964" xr:uid="{00000000-0005-0000-0000-0000C3030000}"/>
    <cellStyle name="Heading 2 13" xfId="965" xr:uid="{00000000-0005-0000-0000-0000C4030000}"/>
    <cellStyle name="Heading 2 14" xfId="966" xr:uid="{00000000-0005-0000-0000-0000C5030000}"/>
    <cellStyle name="Heading 2 15" xfId="967" xr:uid="{00000000-0005-0000-0000-0000C6030000}"/>
    <cellStyle name="Heading 2 2" xfId="968" xr:uid="{00000000-0005-0000-0000-0000C7030000}"/>
    <cellStyle name="Heading 2 2 2" xfId="969" xr:uid="{00000000-0005-0000-0000-0000C8030000}"/>
    <cellStyle name="Heading 2 3" xfId="970" xr:uid="{00000000-0005-0000-0000-0000C9030000}"/>
    <cellStyle name="Heading 2 3 2" xfId="971" xr:uid="{00000000-0005-0000-0000-0000CA030000}"/>
    <cellStyle name="Heading 2 4" xfId="972" xr:uid="{00000000-0005-0000-0000-0000CB030000}"/>
    <cellStyle name="Heading 2 4 2" xfId="973" xr:uid="{00000000-0005-0000-0000-0000CC030000}"/>
    <cellStyle name="Heading 2 5" xfId="974" xr:uid="{00000000-0005-0000-0000-0000CD030000}"/>
    <cellStyle name="Heading 2 5 2" xfId="975" xr:uid="{00000000-0005-0000-0000-0000CE030000}"/>
    <cellStyle name="Heading 2 6" xfId="976" xr:uid="{00000000-0005-0000-0000-0000CF030000}"/>
    <cellStyle name="Heading 2 6 2" xfId="977" xr:uid="{00000000-0005-0000-0000-0000D0030000}"/>
    <cellStyle name="Heading 2 7" xfId="978" xr:uid="{00000000-0005-0000-0000-0000D1030000}"/>
    <cellStyle name="Heading 2 7 2" xfId="979" xr:uid="{00000000-0005-0000-0000-0000D2030000}"/>
    <cellStyle name="Heading 2 8" xfId="980" xr:uid="{00000000-0005-0000-0000-0000D3030000}"/>
    <cellStyle name="Heading 2 9" xfId="981" xr:uid="{00000000-0005-0000-0000-0000D4030000}"/>
    <cellStyle name="Heading 3 10" xfId="982" xr:uid="{00000000-0005-0000-0000-0000D5030000}"/>
    <cellStyle name="Heading 3 11" xfId="983" xr:uid="{00000000-0005-0000-0000-0000D6030000}"/>
    <cellStyle name="Heading 3 12" xfId="984" xr:uid="{00000000-0005-0000-0000-0000D7030000}"/>
    <cellStyle name="Heading 3 13" xfId="985" xr:uid="{00000000-0005-0000-0000-0000D8030000}"/>
    <cellStyle name="Heading 3 14" xfId="986" xr:uid="{00000000-0005-0000-0000-0000D9030000}"/>
    <cellStyle name="Heading 3 15" xfId="987" xr:uid="{00000000-0005-0000-0000-0000DA030000}"/>
    <cellStyle name="Heading 3 2" xfId="988" xr:uid="{00000000-0005-0000-0000-0000DB030000}"/>
    <cellStyle name="Heading 3 2 2" xfId="989" xr:uid="{00000000-0005-0000-0000-0000DC030000}"/>
    <cellStyle name="Heading 3 3" xfId="990" xr:uid="{00000000-0005-0000-0000-0000DD030000}"/>
    <cellStyle name="Heading 3 3 2" xfId="991" xr:uid="{00000000-0005-0000-0000-0000DE030000}"/>
    <cellStyle name="Heading 3 4" xfId="992" xr:uid="{00000000-0005-0000-0000-0000DF030000}"/>
    <cellStyle name="Heading 3 4 2" xfId="993" xr:uid="{00000000-0005-0000-0000-0000E0030000}"/>
    <cellStyle name="Heading 3 5" xfId="994" xr:uid="{00000000-0005-0000-0000-0000E1030000}"/>
    <cellStyle name="Heading 3 5 2" xfId="995" xr:uid="{00000000-0005-0000-0000-0000E2030000}"/>
    <cellStyle name="Heading 3 6" xfId="996" xr:uid="{00000000-0005-0000-0000-0000E3030000}"/>
    <cellStyle name="Heading 3 6 2" xfId="997" xr:uid="{00000000-0005-0000-0000-0000E4030000}"/>
    <cellStyle name="Heading 3 7" xfId="998" xr:uid="{00000000-0005-0000-0000-0000E5030000}"/>
    <cellStyle name="Heading 3 7 2" xfId="999" xr:uid="{00000000-0005-0000-0000-0000E6030000}"/>
    <cellStyle name="Heading 3 8" xfId="1000" xr:uid="{00000000-0005-0000-0000-0000E7030000}"/>
    <cellStyle name="Heading 3 9" xfId="1001" xr:uid="{00000000-0005-0000-0000-0000E8030000}"/>
    <cellStyle name="Heading 4 10" xfId="1002" xr:uid="{00000000-0005-0000-0000-0000E9030000}"/>
    <cellStyle name="Heading 4 11" xfId="1003" xr:uid="{00000000-0005-0000-0000-0000EA030000}"/>
    <cellStyle name="Heading 4 12" xfId="1004" xr:uid="{00000000-0005-0000-0000-0000EB030000}"/>
    <cellStyle name="Heading 4 13" xfId="1005" xr:uid="{00000000-0005-0000-0000-0000EC030000}"/>
    <cellStyle name="Heading 4 14" xfId="1006" xr:uid="{00000000-0005-0000-0000-0000ED030000}"/>
    <cellStyle name="Heading 4 15" xfId="1007" xr:uid="{00000000-0005-0000-0000-0000EE030000}"/>
    <cellStyle name="Heading 4 2" xfId="1008" xr:uid="{00000000-0005-0000-0000-0000EF030000}"/>
    <cellStyle name="Heading 4 2 2" xfId="1009" xr:uid="{00000000-0005-0000-0000-0000F0030000}"/>
    <cellStyle name="Heading 4 3" xfId="1010" xr:uid="{00000000-0005-0000-0000-0000F1030000}"/>
    <cellStyle name="Heading 4 3 2" xfId="1011" xr:uid="{00000000-0005-0000-0000-0000F2030000}"/>
    <cellStyle name="Heading 4 4" xfId="1012" xr:uid="{00000000-0005-0000-0000-0000F3030000}"/>
    <cellStyle name="Heading 4 4 2" xfId="1013" xr:uid="{00000000-0005-0000-0000-0000F4030000}"/>
    <cellStyle name="Heading 4 5" xfId="1014" xr:uid="{00000000-0005-0000-0000-0000F5030000}"/>
    <cellStyle name="Heading 4 5 2" xfId="1015" xr:uid="{00000000-0005-0000-0000-0000F6030000}"/>
    <cellStyle name="Heading 4 6" xfId="1016" xr:uid="{00000000-0005-0000-0000-0000F7030000}"/>
    <cellStyle name="Heading 4 6 2" xfId="1017" xr:uid="{00000000-0005-0000-0000-0000F8030000}"/>
    <cellStyle name="Heading 4 7" xfId="1018" xr:uid="{00000000-0005-0000-0000-0000F9030000}"/>
    <cellStyle name="Heading 4 7 2" xfId="1019" xr:uid="{00000000-0005-0000-0000-0000FA030000}"/>
    <cellStyle name="Heading 4 8" xfId="1020" xr:uid="{00000000-0005-0000-0000-0000FB030000}"/>
    <cellStyle name="Heading 4 9" xfId="1021" xr:uid="{00000000-0005-0000-0000-0000FC030000}"/>
    <cellStyle name="Input 10" xfId="1022" xr:uid="{00000000-0005-0000-0000-0000FD030000}"/>
    <cellStyle name="Input 11" xfId="1023" xr:uid="{00000000-0005-0000-0000-0000FE030000}"/>
    <cellStyle name="Input 12" xfId="1024" xr:uid="{00000000-0005-0000-0000-0000FF030000}"/>
    <cellStyle name="Input 13" xfId="1025" xr:uid="{00000000-0005-0000-0000-000000040000}"/>
    <cellStyle name="Input 14" xfId="1026" xr:uid="{00000000-0005-0000-0000-000001040000}"/>
    <cellStyle name="Input 15" xfId="1027" xr:uid="{00000000-0005-0000-0000-000002040000}"/>
    <cellStyle name="Input 2" xfId="1028" xr:uid="{00000000-0005-0000-0000-000003040000}"/>
    <cellStyle name="Input 2 2" xfId="1029" xr:uid="{00000000-0005-0000-0000-000004040000}"/>
    <cellStyle name="Input 3" xfId="1030" xr:uid="{00000000-0005-0000-0000-000005040000}"/>
    <cellStyle name="Input 3 2" xfId="1031" xr:uid="{00000000-0005-0000-0000-000006040000}"/>
    <cellStyle name="Input 4" xfId="1032" xr:uid="{00000000-0005-0000-0000-000007040000}"/>
    <cellStyle name="Input 4 2" xfId="1033" xr:uid="{00000000-0005-0000-0000-000008040000}"/>
    <cellStyle name="Input 5" xfId="1034" xr:uid="{00000000-0005-0000-0000-000009040000}"/>
    <cellStyle name="Input 5 2" xfId="1035" xr:uid="{00000000-0005-0000-0000-00000A040000}"/>
    <cellStyle name="Input 6" xfId="1036" xr:uid="{00000000-0005-0000-0000-00000B040000}"/>
    <cellStyle name="Input 6 2" xfId="1037" xr:uid="{00000000-0005-0000-0000-00000C040000}"/>
    <cellStyle name="Input 7" xfId="1038" xr:uid="{00000000-0005-0000-0000-00000D040000}"/>
    <cellStyle name="Input 7 2" xfId="1039" xr:uid="{00000000-0005-0000-0000-00000E040000}"/>
    <cellStyle name="Input 8" xfId="1040" xr:uid="{00000000-0005-0000-0000-00000F040000}"/>
    <cellStyle name="Input 9" xfId="1041" xr:uid="{00000000-0005-0000-0000-000010040000}"/>
    <cellStyle name="KPMG Heading 1" xfId="1042" xr:uid="{00000000-0005-0000-0000-000011040000}"/>
    <cellStyle name="KPMG Heading 2" xfId="1043" xr:uid="{00000000-0005-0000-0000-000012040000}"/>
    <cellStyle name="KPMG Heading 3" xfId="1044" xr:uid="{00000000-0005-0000-0000-000013040000}"/>
    <cellStyle name="KPMG Heading 4" xfId="1045" xr:uid="{00000000-0005-0000-0000-000014040000}"/>
    <cellStyle name="KPMG Normal" xfId="1046" xr:uid="{00000000-0005-0000-0000-000015040000}"/>
    <cellStyle name="KPMG Normal Text" xfId="1047" xr:uid="{00000000-0005-0000-0000-000016040000}"/>
    <cellStyle name="KPMG Normal_สำรองสำหรับ Audit" xfId="1048" xr:uid="{00000000-0005-0000-0000-000017040000}"/>
    <cellStyle name="Latest Estimate" xfId="1049" xr:uid="{00000000-0005-0000-0000-000018040000}"/>
    <cellStyle name="Link Currency (0)" xfId="1050" xr:uid="{00000000-0005-0000-0000-000019040000}"/>
    <cellStyle name="Link Currency (2)" xfId="1051" xr:uid="{00000000-0005-0000-0000-00001A040000}"/>
    <cellStyle name="Link Units (0)" xfId="1052" xr:uid="{00000000-0005-0000-0000-00001B040000}"/>
    <cellStyle name="Link Units (1)" xfId="1053" xr:uid="{00000000-0005-0000-0000-00001C040000}"/>
    <cellStyle name="Link Units (2)" xfId="1054" xr:uid="{00000000-0005-0000-0000-00001D040000}"/>
    <cellStyle name="Linked Cell 10" xfId="1055" xr:uid="{00000000-0005-0000-0000-00001E040000}"/>
    <cellStyle name="Linked Cell 11" xfId="1056" xr:uid="{00000000-0005-0000-0000-00001F040000}"/>
    <cellStyle name="Linked Cell 12" xfId="1057" xr:uid="{00000000-0005-0000-0000-000020040000}"/>
    <cellStyle name="Linked Cell 13" xfId="1058" xr:uid="{00000000-0005-0000-0000-000021040000}"/>
    <cellStyle name="Linked Cell 14" xfId="1059" xr:uid="{00000000-0005-0000-0000-000022040000}"/>
    <cellStyle name="Linked Cell 15" xfId="1060" xr:uid="{00000000-0005-0000-0000-000023040000}"/>
    <cellStyle name="Linked Cell 2" xfId="1061" xr:uid="{00000000-0005-0000-0000-000024040000}"/>
    <cellStyle name="Linked Cell 2 2" xfId="1062" xr:uid="{00000000-0005-0000-0000-000025040000}"/>
    <cellStyle name="Linked Cell 3" xfId="1063" xr:uid="{00000000-0005-0000-0000-000026040000}"/>
    <cellStyle name="Linked Cell 3 2" xfId="1064" xr:uid="{00000000-0005-0000-0000-000027040000}"/>
    <cellStyle name="Linked Cell 4" xfId="1065" xr:uid="{00000000-0005-0000-0000-000028040000}"/>
    <cellStyle name="Linked Cell 4 2" xfId="1066" xr:uid="{00000000-0005-0000-0000-000029040000}"/>
    <cellStyle name="Linked Cell 5" xfId="1067" xr:uid="{00000000-0005-0000-0000-00002A040000}"/>
    <cellStyle name="Linked Cell 5 2" xfId="1068" xr:uid="{00000000-0005-0000-0000-00002B040000}"/>
    <cellStyle name="Linked Cell 6" xfId="1069" xr:uid="{00000000-0005-0000-0000-00002C040000}"/>
    <cellStyle name="Linked Cell 6 2" xfId="1070" xr:uid="{00000000-0005-0000-0000-00002D040000}"/>
    <cellStyle name="Linked Cell 7" xfId="1071" xr:uid="{00000000-0005-0000-0000-00002E040000}"/>
    <cellStyle name="Linked Cell 7 2" xfId="1072" xr:uid="{00000000-0005-0000-0000-00002F040000}"/>
    <cellStyle name="Linked Cell 8" xfId="1073" xr:uid="{00000000-0005-0000-0000-000030040000}"/>
    <cellStyle name="Linked Cell 9" xfId="1074" xr:uid="{00000000-0005-0000-0000-000031040000}"/>
    <cellStyle name="Neutral 10" xfId="1075" xr:uid="{00000000-0005-0000-0000-000032040000}"/>
    <cellStyle name="Neutral 11" xfId="1076" xr:uid="{00000000-0005-0000-0000-000033040000}"/>
    <cellStyle name="Neutral 12" xfId="1077" xr:uid="{00000000-0005-0000-0000-000034040000}"/>
    <cellStyle name="Neutral 13" xfId="1078" xr:uid="{00000000-0005-0000-0000-000035040000}"/>
    <cellStyle name="Neutral 14" xfId="1079" xr:uid="{00000000-0005-0000-0000-000036040000}"/>
    <cellStyle name="Neutral 15" xfId="1080" xr:uid="{00000000-0005-0000-0000-000037040000}"/>
    <cellStyle name="Neutral 2" xfId="1081" xr:uid="{00000000-0005-0000-0000-000038040000}"/>
    <cellStyle name="Neutral 2 2" xfId="1082" xr:uid="{00000000-0005-0000-0000-000039040000}"/>
    <cellStyle name="Neutral 3" xfId="1083" xr:uid="{00000000-0005-0000-0000-00003A040000}"/>
    <cellStyle name="Neutral 3 2" xfId="1084" xr:uid="{00000000-0005-0000-0000-00003B040000}"/>
    <cellStyle name="Neutral 4" xfId="1085" xr:uid="{00000000-0005-0000-0000-00003C040000}"/>
    <cellStyle name="Neutral 4 2" xfId="1086" xr:uid="{00000000-0005-0000-0000-00003D040000}"/>
    <cellStyle name="Neutral 5" xfId="1087" xr:uid="{00000000-0005-0000-0000-00003E040000}"/>
    <cellStyle name="Neutral 5 2" xfId="1088" xr:uid="{00000000-0005-0000-0000-00003F040000}"/>
    <cellStyle name="Neutral 6" xfId="1089" xr:uid="{00000000-0005-0000-0000-000040040000}"/>
    <cellStyle name="Neutral 6 2" xfId="1090" xr:uid="{00000000-0005-0000-0000-000041040000}"/>
    <cellStyle name="Neutral 7" xfId="1091" xr:uid="{00000000-0005-0000-0000-000042040000}"/>
    <cellStyle name="Neutral 7 2" xfId="1092" xr:uid="{00000000-0005-0000-0000-000043040000}"/>
    <cellStyle name="Neutral 8" xfId="1093" xr:uid="{00000000-0005-0000-0000-000044040000}"/>
    <cellStyle name="Neutral 9" xfId="1094" xr:uid="{00000000-0005-0000-0000-000045040000}"/>
    <cellStyle name="Normal" xfId="0" builtinId="0"/>
    <cellStyle name="Normal 11" xfId="1095" xr:uid="{00000000-0005-0000-0000-000047040000}"/>
    <cellStyle name="Normal 2" xfId="1096" xr:uid="{00000000-0005-0000-0000-000048040000}"/>
    <cellStyle name="Normal 2 10" xfId="1097" xr:uid="{00000000-0005-0000-0000-000049040000}"/>
    <cellStyle name="Normal 2 10 2" xfId="1098" xr:uid="{00000000-0005-0000-0000-00004A040000}"/>
    <cellStyle name="Normal 2 10 3" xfId="1099" xr:uid="{00000000-0005-0000-0000-00004B040000}"/>
    <cellStyle name="Normal 2 11" xfId="1100" xr:uid="{00000000-0005-0000-0000-00004C040000}"/>
    <cellStyle name="Normal 2 12" xfId="1101" xr:uid="{00000000-0005-0000-0000-00004D040000}"/>
    <cellStyle name="Normal 2 13" xfId="1102" xr:uid="{00000000-0005-0000-0000-00004E040000}"/>
    <cellStyle name="Normal 2 14" xfId="1103" xr:uid="{00000000-0005-0000-0000-00004F040000}"/>
    <cellStyle name="Normal 2 15" xfId="1104" xr:uid="{00000000-0005-0000-0000-000050040000}"/>
    <cellStyle name="Normal 2 16" xfId="1105" xr:uid="{00000000-0005-0000-0000-000051040000}"/>
    <cellStyle name="Normal 2 2" xfId="1106" xr:uid="{00000000-0005-0000-0000-000052040000}"/>
    <cellStyle name="Normal 2 3" xfId="1107" xr:uid="{00000000-0005-0000-0000-000053040000}"/>
    <cellStyle name="Normal 2 4" xfId="1108" xr:uid="{00000000-0005-0000-0000-000054040000}"/>
    <cellStyle name="Normal 2 5" xfId="1109" xr:uid="{00000000-0005-0000-0000-000055040000}"/>
    <cellStyle name="Normal 2 6" xfId="1110" xr:uid="{00000000-0005-0000-0000-000056040000}"/>
    <cellStyle name="Normal 2 7" xfId="1111" xr:uid="{00000000-0005-0000-0000-000057040000}"/>
    <cellStyle name="Normal 2 8" xfId="1112" xr:uid="{00000000-0005-0000-0000-000058040000}"/>
    <cellStyle name="Normal 2 9" xfId="1113" xr:uid="{00000000-0005-0000-0000-000059040000}"/>
    <cellStyle name="Normal 3" xfId="1114" xr:uid="{00000000-0005-0000-0000-00005A040000}"/>
    <cellStyle name="Normal 3 10" xfId="1115" xr:uid="{00000000-0005-0000-0000-00005B040000}"/>
    <cellStyle name="Normal 3 11" xfId="1116" xr:uid="{00000000-0005-0000-0000-00005C040000}"/>
    <cellStyle name="Normal 3 12" xfId="1117" xr:uid="{00000000-0005-0000-0000-00005D040000}"/>
    <cellStyle name="Normal 3 13" xfId="1118" xr:uid="{00000000-0005-0000-0000-00005E040000}"/>
    <cellStyle name="Normal 3 2" xfId="1119" xr:uid="{00000000-0005-0000-0000-00005F040000}"/>
    <cellStyle name="Normal 3 2 2" xfId="1120" xr:uid="{00000000-0005-0000-0000-000060040000}"/>
    <cellStyle name="Normal 3 2 2 2" xfId="1121" xr:uid="{00000000-0005-0000-0000-000061040000}"/>
    <cellStyle name="Normal 3 2 2 3" xfId="1122" xr:uid="{00000000-0005-0000-0000-000062040000}"/>
    <cellStyle name="Normal 3 2 3" xfId="1123" xr:uid="{00000000-0005-0000-0000-000063040000}"/>
    <cellStyle name="Normal 3 3" xfId="1124" xr:uid="{00000000-0005-0000-0000-000064040000}"/>
    <cellStyle name="Normal 3 4" xfId="1125" xr:uid="{00000000-0005-0000-0000-000065040000}"/>
    <cellStyle name="Normal 3 5" xfId="1126" xr:uid="{00000000-0005-0000-0000-000066040000}"/>
    <cellStyle name="Normal 3 6" xfId="1127" xr:uid="{00000000-0005-0000-0000-000067040000}"/>
    <cellStyle name="Normal 3 7" xfId="1128" xr:uid="{00000000-0005-0000-0000-000068040000}"/>
    <cellStyle name="Normal 3 8" xfId="1129" xr:uid="{00000000-0005-0000-0000-000069040000}"/>
    <cellStyle name="Normal 3 9" xfId="1130" xr:uid="{00000000-0005-0000-0000-00006A040000}"/>
    <cellStyle name="Normal 4" xfId="1131" xr:uid="{00000000-0005-0000-0000-00006B040000}"/>
    <cellStyle name="Normal 4 2" xfId="1132" xr:uid="{00000000-0005-0000-0000-00006C040000}"/>
    <cellStyle name="Note 10" xfId="1133" xr:uid="{00000000-0005-0000-0000-00006D040000}"/>
    <cellStyle name="Note 11" xfId="1134" xr:uid="{00000000-0005-0000-0000-00006E040000}"/>
    <cellStyle name="Note 12" xfId="1135" xr:uid="{00000000-0005-0000-0000-00006F040000}"/>
    <cellStyle name="Note 13" xfId="1136" xr:uid="{00000000-0005-0000-0000-000070040000}"/>
    <cellStyle name="Note 14" xfId="1137" xr:uid="{00000000-0005-0000-0000-000071040000}"/>
    <cellStyle name="Note 15" xfId="1138" xr:uid="{00000000-0005-0000-0000-000072040000}"/>
    <cellStyle name="Note 2" xfId="1139" xr:uid="{00000000-0005-0000-0000-000073040000}"/>
    <cellStyle name="Note 2 2" xfId="1140" xr:uid="{00000000-0005-0000-0000-000074040000}"/>
    <cellStyle name="Note 3" xfId="1141" xr:uid="{00000000-0005-0000-0000-000075040000}"/>
    <cellStyle name="Note 3 2" xfId="1142" xr:uid="{00000000-0005-0000-0000-000076040000}"/>
    <cellStyle name="Note 4" xfId="1143" xr:uid="{00000000-0005-0000-0000-000077040000}"/>
    <cellStyle name="Note 4 2" xfId="1144" xr:uid="{00000000-0005-0000-0000-000078040000}"/>
    <cellStyle name="Note 5" xfId="1145" xr:uid="{00000000-0005-0000-0000-000079040000}"/>
    <cellStyle name="Note 5 2" xfId="1146" xr:uid="{00000000-0005-0000-0000-00007A040000}"/>
    <cellStyle name="Note 6" xfId="1147" xr:uid="{00000000-0005-0000-0000-00007B040000}"/>
    <cellStyle name="Note 6 2" xfId="1148" xr:uid="{00000000-0005-0000-0000-00007C040000}"/>
    <cellStyle name="Note 7" xfId="1149" xr:uid="{00000000-0005-0000-0000-00007D040000}"/>
    <cellStyle name="Note 7 2" xfId="1150" xr:uid="{00000000-0005-0000-0000-00007E040000}"/>
    <cellStyle name="Note 8" xfId="1151" xr:uid="{00000000-0005-0000-0000-00007F040000}"/>
    <cellStyle name="Note 9" xfId="1152" xr:uid="{00000000-0005-0000-0000-000080040000}"/>
    <cellStyle name="Output 10" xfId="1153" xr:uid="{00000000-0005-0000-0000-000081040000}"/>
    <cellStyle name="Output 11" xfId="1154" xr:uid="{00000000-0005-0000-0000-000082040000}"/>
    <cellStyle name="Output 12" xfId="1155" xr:uid="{00000000-0005-0000-0000-000083040000}"/>
    <cellStyle name="Output 13" xfId="1156" xr:uid="{00000000-0005-0000-0000-000084040000}"/>
    <cellStyle name="Output 14" xfId="1157" xr:uid="{00000000-0005-0000-0000-000085040000}"/>
    <cellStyle name="Output 15" xfId="1158" xr:uid="{00000000-0005-0000-0000-000086040000}"/>
    <cellStyle name="Output 2" xfId="1159" xr:uid="{00000000-0005-0000-0000-000087040000}"/>
    <cellStyle name="Output 2 2" xfId="1160" xr:uid="{00000000-0005-0000-0000-000088040000}"/>
    <cellStyle name="Output 3" xfId="1161" xr:uid="{00000000-0005-0000-0000-000089040000}"/>
    <cellStyle name="Output 3 2" xfId="1162" xr:uid="{00000000-0005-0000-0000-00008A040000}"/>
    <cellStyle name="Output 4" xfId="1163" xr:uid="{00000000-0005-0000-0000-00008B040000}"/>
    <cellStyle name="Output 4 2" xfId="1164" xr:uid="{00000000-0005-0000-0000-00008C040000}"/>
    <cellStyle name="Output 5" xfId="1165" xr:uid="{00000000-0005-0000-0000-00008D040000}"/>
    <cellStyle name="Output 5 2" xfId="1166" xr:uid="{00000000-0005-0000-0000-00008E040000}"/>
    <cellStyle name="Output 6" xfId="1167" xr:uid="{00000000-0005-0000-0000-00008F040000}"/>
    <cellStyle name="Output 6 2" xfId="1168" xr:uid="{00000000-0005-0000-0000-000090040000}"/>
    <cellStyle name="Output 7" xfId="1169" xr:uid="{00000000-0005-0000-0000-000091040000}"/>
    <cellStyle name="Output 7 2" xfId="1170" xr:uid="{00000000-0005-0000-0000-000092040000}"/>
    <cellStyle name="Output 8" xfId="1171" xr:uid="{00000000-0005-0000-0000-000093040000}"/>
    <cellStyle name="Output 9" xfId="1172" xr:uid="{00000000-0005-0000-0000-000094040000}"/>
    <cellStyle name="Percent [0]" xfId="1173" xr:uid="{00000000-0005-0000-0000-000095040000}"/>
    <cellStyle name="Percent [00]" xfId="1174" xr:uid="{00000000-0005-0000-0000-000096040000}"/>
    <cellStyle name="Percent 2 10" xfId="1175" xr:uid="{00000000-0005-0000-0000-000097040000}"/>
    <cellStyle name="Percent 2 11" xfId="1176" xr:uid="{00000000-0005-0000-0000-000098040000}"/>
    <cellStyle name="Percent 2 12" xfId="1177" xr:uid="{00000000-0005-0000-0000-000099040000}"/>
    <cellStyle name="Percent 2 13" xfId="1178" xr:uid="{00000000-0005-0000-0000-00009A040000}"/>
    <cellStyle name="Percent 2 14" xfId="1179" xr:uid="{00000000-0005-0000-0000-00009B040000}"/>
    <cellStyle name="Percent 2 15" xfId="1180" xr:uid="{00000000-0005-0000-0000-00009C040000}"/>
    <cellStyle name="Percent 2 2" xfId="1181" xr:uid="{00000000-0005-0000-0000-00009D040000}"/>
    <cellStyle name="Percent 2 3" xfId="1182" xr:uid="{00000000-0005-0000-0000-00009E040000}"/>
    <cellStyle name="Percent 2 4" xfId="1183" xr:uid="{00000000-0005-0000-0000-00009F040000}"/>
    <cellStyle name="Percent 2 5" xfId="1184" xr:uid="{00000000-0005-0000-0000-0000A0040000}"/>
    <cellStyle name="Percent 2 6" xfId="1185" xr:uid="{00000000-0005-0000-0000-0000A1040000}"/>
    <cellStyle name="Percent 2 7" xfId="1186" xr:uid="{00000000-0005-0000-0000-0000A2040000}"/>
    <cellStyle name="Percent 2 8" xfId="1187" xr:uid="{00000000-0005-0000-0000-0000A3040000}"/>
    <cellStyle name="Percent 2 9" xfId="1188" xr:uid="{00000000-0005-0000-0000-0000A4040000}"/>
    <cellStyle name="PrePop Currency (0)" xfId="1189" xr:uid="{00000000-0005-0000-0000-0000A5040000}"/>
    <cellStyle name="PrePop Currency (2)" xfId="1190" xr:uid="{00000000-0005-0000-0000-0000A6040000}"/>
    <cellStyle name="PrePop Units (0)" xfId="1191" xr:uid="{00000000-0005-0000-0000-0000A7040000}"/>
    <cellStyle name="PrePop Units (1)" xfId="1192" xr:uid="{00000000-0005-0000-0000-0000A8040000}"/>
    <cellStyle name="PrePop Units (2)" xfId="1193" xr:uid="{00000000-0005-0000-0000-0000A9040000}"/>
    <cellStyle name="Standard_BS14" xfId="1194" xr:uid="{00000000-0005-0000-0000-0000AA040000}"/>
    <cellStyle name="Text Indent A" xfId="1195" xr:uid="{00000000-0005-0000-0000-0000AB040000}"/>
    <cellStyle name="Text Indent B" xfId="1196" xr:uid="{00000000-0005-0000-0000-0000AC040000}"/>
    <cellStyle name="Text Indent C" xfId="1197" xr:uid="{00000000-0005-0000-0000-0000AD040000}"/>
    <cellStyle name="Title 10" xfId="1198" xr:uid="{00000000-0005-0000-0000-0000AE040000}"/>
    <cellStyle name="Title 11" xfId="1199" xr:uid="{00000000-0005-0000-0000-0000AF040000}"/>
    <cellStyle name="Title 12" xfId="1200" xr:uid="{00000000-0005-0000-0000-0000B0040000}"/>
    <cellStyle name="Title 13" xfId="1201" xr:uid="{00000000-0005-0000-0000-0000B1040000}"/>
    <cellStyle name="Title 14" xfId="1202" xr:uid="{00000000-0005-0000-0000-0000B2040000}"/>
    <cellStyle name="Title 15" xfId="1203" xr:uid="{00000000-0005-0000-0000-0000B3040000}"/>
    <cellStyle name="Title 2" xfId="1204" xr:uid="{00000000-0005-0000-0000-0000B4040000}"/>
    <cellStyle name="Title 2 2" xfId="1205" xr:uid="{00000000-0005-0000-0000-0000B5040000}"/>
    <cellStyle name="Title 3" xfId="1206" xr:uid="{00000000-0005-0000-0000-0000B6040000}"/>
    <cellStyle name="Title 3 2" xfId="1207" xr:uid="{00000000-0005-0000-0000-0000B7040000}"/>
    <cellStyle name="Title 4" xfId="1208" xr:uid="{00000000-0005-0000-0000-0000B8040000}"/>
    <cellStyle name="Title 4 2" xfId="1209" xr:uid="{00000000-0005-0000-0000-0000B9040000}"/>
    <cellStyle name="Title 5" xfId="1210" xr:uid="{00000000-0005-0000-0000-0000BA040000}"/>
    <cellStyle name="Title 5 2" xfId="1211" xr:uid="{00000000-0005-0000-0000-0000BB040000}"/>
    <cellStyle name="Title 6" xfId="1212" xr:uid="{00000000-0005-0000-0000-0000BC040000}"/>
    <cellStyle name="Title 6 2" xfId="1213" xr:uid="{00000000-0005-0000-0000-0000BD040000}"/>
    <cellStyle name="Title 7" xfId="1214" xr:uid="{00000000-0005-0000-0000-0000BE040000}"/>
    <cellStyle name="Title 7 2" xfId="1215" xr:uid="{00000000-0005-0000-0000-0000BF040000}"/>
    <cellStyle name="Title 8" xfId="1216" xr:uid="{00000000-0005-0000-0000-0000C0040000}"/>
    <cellStyle name="Title 9" xfId="1217" xr:uid="{00000000-0005-0000-0000-0000C1040000}"/>
    <cellStyle name="Total 10" xfId="1218" xr:uid="{00000000-0005-0000-0000-0000C2040000}"/>
    <cellStyle name="Total 11" xfId="1219" xr:uid="{00000000-0005-0000-0000-0000C3040000}"/>
    <cellStyle name="Total 12" xfId="1220" xr:uid="{00000000-0005-0000-0000-0000C4040000}"/>
    <cellStyle name="Total 13" xfId="1221" xr:uid="{00000000-0005-0000-0000-0000C5040000}"/>
    <cellStyle name="Total 14" xfId="1222" xr:uid="{00000000-0005-0000-0000-0000C6040000}"/>
    <cellStyle name="Total 15" xfId="1223" xr:uid="{00000000-0005-0000-0000-0000C7040000}"/>
    <cellStyle name="Total 2" xfId="1224" xr:uid="{00000000-0005-0000-0000-0000C8040000}"/>
    <cellStyle name="Total 2 2" xfId="1225" xr:uid="{00000000-0005-0000-0000-0000C9040000}"/>
    <cellStyle name="Total 3" xfId="1226" xr:uid="{00000000-0005-0000-0000-0000CA040000}"/>
    <cellStyle name="Total 3 2" xfId="1227" xr:uid="{00000000-0005-0000-0000-0000CB040000}"/>
    <cellStyle name="Total 4" xfId="1228" xr:uid="{00000000-0005-0000-0000-0000CC040000}"/>
    <cellStyle name="Total 4 2" xfId="1229" xr:uid="{00000000-0005-0000-0000-0000CD040000}"/>
    <cellStyle name="Total 5" xfId="1230" xr:uid="{00000000-0005-0000-0000-0000CE040000}"/>
    <cellStyle name="Total 5 2" xfId="1231" xr:uid="{00000000-0005-0000-0000-0000CF040000}"/>
    <cellStyle name="Total 6" xfId="1232" xr:uid="{00000000-0005-0000-0000-0000D0040000}"/>
    <cellStyle name="Total 6 2" xfId="1233" xr:uid="{00000000-0005-0000-0000-0000D1040000}"/>
    <cellStyle name="Total 7" xfId="1234" xr:uid="{00000000-0005-0000-0000-0000D2040000}"/>
    <cellStyle name="Total 7 2" xfId="1235" xr:uid="{00000000-0005-0000-0000-0000D3040000}"/>
    <cellStyle name="Total 8" xfId="1236" xr:uid="{00000000-0005-0000-0000-0000D4040000}"/>
    <cellStyle name="Total 9" xfId="1237" xr:uid="{00000000-0005-0000-0000-0000D5040000}"/>
    <cellStyle name="Warning Text 10" xfId="1238" xr:uid="{00000000-0005-0000-0000-0000D6040000}"/>
    <cellStyle name="Warning Text 11" xfId="1239" xr:uid="{00000000-0005-0000-0000-0000D7040000}"/>
    <cellStyle name="Warning Text 12" xfId="1240" xr:uid="{00000000-0005-0000-0000-0000D8040000}"/>
    <cellStyle name="Warning Text 13" xfId="1241" xr:uid="{00000000-0005-0000-0000-0000D9040000}"/>
    <cellStyle name="Warning Text 14" xfId="1242" xr:uid="{00000000-0005-0000-0000-0000DA040000}"/>
    <cellStyle name="Warning Text 15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Warning Text 3 2" xfId="1247" xr:uid="{00000000-0005-0000-0000-0000DF040000}"/>
    <cellStyle name="Warning Text 4" xfId="1248" xr:uid="{00000000-0005-0000-0000-0000E0040000}"/>
    <cellStyle name="Warning Text 4 2" xfId="1249" xr:uid="{00000000-0005-0000-0000-0000E1040000}"/>
    <cellStyle name="Warning Text 5" xfId="1250" xr:uid="{00000000-0005-0000-0000-0000E2040000}"/>
    <cellStyle name="Warning Text 5 2" xfId="1251" xr:uid="{00000000-0005-0000-0000-0000E3040000}"/>
    <cellStyle name="Warning Text 6" xfId="1252" xr:uid="{00000000-0005-0000-0000-0000E4040000}"/>
    <cellStyle name="Warning Text 6 2" xfId="1253" xr:uid="{00000000-0005-0000-0000-0000E5040000}"/>
    <cellStyle name="Warning Text 7" xfId="1254" xr:uid="{00000000-0005-0000-0000-0000E6040000}"/>
    <cellStyle name="Warning Text 7 2" xfId="1255" xr:uid="{00000000-0005-0000-0000-0000E7040000}"/>
    <cellStyle name="Warning Text 8" xfId="1256" xr:uid="{00000000-0005-0000-0000-0000E8040000}"/>
    <cellStyle name="Warning Text 9" xfId="1257" xr:uid="{00000000-0005-0000-0000-0000E9040000}"/>
    <cellStyle name="เครื่องหมายจุลภาค_ที่ดินที่ยังไมได้ใช้งาน 31 ธันวาคม 2550" xfId="1258" xr:uid="{00000000-0005-0000-0000-0000EA040000}"/>
    <cellStyle name="ปกติ_ที่ดินที่ยังไมได้ใช้งาน 31 ธันวาคม 2550" xfId="1259" xr:uid="{00000000-0005-0000-0000-0000EB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55DB1-6512-4DFF-9A48-A419E4AC9630}">
  <sheetPr>
    <tabColor theme="4" tint="-0.249977111117893"/>
  </sheetPr>
  <dimension ref="A1:N140"/>
  <sheetViews>
    <sheetView view="pageBreakPreview" zoomScale="80" zoomScaleNormal="100" zoomScaleSheetLayoutView="80" workbookViewId="0"/>
  </sheetViews>
  <sheetFormatPr defaultColWidth="8.81640625" defaultRowHeight="19" customHeight="1"/>
  <cols>
    <col min="1" max="1" width="44.81640625" customWidth="1"/>
    <col min="2" max="2" width="6.6328125" customWidth="1"/>
    <col min="3" max="3" width="0.81640625" customWidth="1"/>
    <col min="4" max="4" width="11.453125" customWidth="1"/>
    <col min="5" max="5" width="1.1796875" customWidth="1"/>
    <col min="6" max="6" width="12.453125" customWidth="1"/>
    <col min="7" max="7" width="1.1796875" customWidth="1"/>
    <col min="8" max="8" width="11.453125" customWidth="1"/>
    <col min="9" max="9" width="1.1796875" customWidth="1"/>
    <col min="10" max="10" width="12.453125" customWidth="1"/>
  </cols>
  <sheetData>
    <row r="1" spans="1:11" s="127" customFormat="1" ht="19" customHeight="1">
      <c r="A1" s="125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</row>
    <row r="2" spans="1:11" s="127" customFormat="1" ht="19" customHeight="1">
      <c r="A2" s="125" t="s">
        <v>1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</row>
    <row r="3" spans="1:11" s="130" customFormat="1" ht="19" customHeight="1">
      <c r="A3" s="128" t="s">
        <v>2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</row>
    <row r="4" spans="1:11" ht="19" customHeight="1">
      <c r="A4" s="131"/>
      <c r="B4" s="132"/>
      <c r="C4" s="132"/>
      <c r="D4" s="132"/>
      <c r="E4" s="132"/>
      <c r="F4" s="132"/>
      <c r="G4" s="132"/>
      <c r="H4" s="132"/>
      <c r="I4" s="132"/>
      <c r="J4" s="132"/>
      <c r="K4" s="132"/>
    </row>
    <row r="5" spans="1:11" ht="19" customHeight="1">
      <c r="A5" s="131"/>
      <c r="B5" s="132"/>
      <c r="C5" s="132"/>
      <c r="D5" s="191" t="s">
        <v>3</v>
      </c>
      <c r="E5" s="191"/>
      <c r="F5" s="191"/>
      <c r="G5" s="133"/>
      <c r="H5" s="191" t="s">
        <v>4</v>
      </c>
      <c r="I5" s="191"/>
      <c r="J5" s="191"/>
      <c r="K5" s="173"/>
    </row>
    <row r="6" spans="1:11" ht="19" customHeight="1">
      <c r="A6" s="133"/>
      <c r="B6" s="132"/>
      <c r="C6" s="134"/>
      <c r="D6" s="190" t="s">
        <v>5</v>
      </c>
      <c r="E6" s="190"/>
      <c r="F6" s="190"/>
      <c r="G6" s="134"/>
      <c r="H6" s="190" t="s">
        <v>5</v>
      </c>
      <c r="I6" s="190"/>
      <c r="J6" s="190"/>
      <c r="K6" s="174"/>
    </row>
    <row r="7" spans="1:11" ht="19" customHeight="1">
      <c r="A7" s="133"/>
      <c r="B7" s="132"/>
      <c r="C7" s="134"/>
      <c r="D7" s="135" t="s">
        <v>131</v>
      </c>
      <c r="E7" s="136"/>
      <c r="F7" s="135" t="s">
        <v>6</v>
      </c>
      <c r="G7" s="136"/>
      <c r="H7" s="135" t="s">
        <v>131</v>
      </c>
      <c r="I7" s="137"/>
      <c r="J7" s="135" t="s">
        <v>6</v>
      </c>
      <c r="K7" s="174"/>
    </row>
    <row r="8" spans="1:11" ht="19" customHeight="1">
      <c r="A8" s="133" t="s">
        <v>7</v>
      </c>
      <c r="B8" s="175" t="s">
        <v>8</v>
      </c>
      <c r="C8" s="134"/>
      <c r="D8" s="137">
        <v>2020</v>
      </c>
      <c r="E8" s="138"/>
      <c r="F8" s="137">
        <v>2019</v>
      </c>
      <c r="G8" s="136"/>
      <c r="H8" s="137">
        <v>2020</v>
      </c>
      <c r="I8" s="138"/>
      <c r="J8" s="137">
        <v>2019</v>
      </c>
      <c r="K8" s="174"/>
    </row>
    <row r="9" spans="1:11" ht="19" customHeight="1">
      <c r="A9" s="133"/>
      <c r="B9" s="132"/>
      <c r="C9" s="134"/>
      <c r="D9" s="139" t="s">
        <v>78</v>
      </c>
      <c r="E9" s="138"/>
      <c r="F9" s="135"/>
      <c r="G9" s="136"/>
      <c r="H9" s="139" t="s">
        <v>78</v>
      </c>
      <c r="I9" s="137"/>
      <c r="J9" s="135"/>
      <c r="K9" s="174"/>
    </row>
    <row r="10" spans="1:11" ht="19" customHeight="1">
      <c r="A10" s="132"/>
      <c r="B10" s="175"/>
      <c r="C10" s="175"/>
      <c r="D10" s="189" t="s">
        <v>82</v>
      </c>
      <c r="E10" s="189"/>
      <c r="F10" s="189"/>
      <c r="G10" s="189"/>
      <c r="H10" s="189"/>
      <c r="I10" s="189"/>
      <c r="J10" s="189"/>
      <c r="K10" s="140"/>
    </row>
    <row r="11" spans="1:11" ht="19" customHeight="1">
      <c r="A11" s="141" t="s">
        <v>9</v>
      </c>
      <c r="B11" s="136"/>
      <c r="C11" s="136"/>
      <c r="D11" s="136"/>
      <c r="E11" s="136"/>
      <c r="F11" s="136"/>
      <c r="G11" s="136"/>
      <c r="H11" s="142"/>
      <c r="I11" s="143"/>
      <c r="J11" s="142"/>
      <c r="K11" s="143"/>
    </row>
    <row r="12" spans="1:11" ht="19" customHeight="1">
      <c r="A12" s="143" t="s">
        <v>10</v>
      </c>
      <c r="B12" s="136"/>
      <c r="C12" s="138"/>
      <c r="D12" s="144">
        <v>31249</v>
      </c>
      <c r="E12" s="138"/>
      <c r="F12" s="144">
        <v>31316</v>
      </c>
      <c r="G12" s="138"/>
      <c r="H12" s="145">
        <v>29078</v>
      </c>
      <c r="I12" s="145"/>
      <c r="J12" s="145">
        <v>30248</v>
      </c>
      <c r="K12" s="145"/>
    </row>
    <row r="13" spans="1:11" ht="19" customHeight="1">
      <c r="A13" s="143" t="s">
        <v>11</v>
      </c>
      <c r="B13" s="136">
        <v>11</v>
      </c>
      <c r="C13" s="136"/>
      <c r="D13" s="144">
        <v>535412</v>
      </c>
      <c r="E13" s="136"/>
      <c r="F13" s="144">
        <v>458046</v>
      </c>
      <c r="G13" s="136"/>
      <c r="H13" s="145">
        <v>535412</v>
      </c>
      <c r="I13" s="145"/>
      <c r="J13" s="145">
        <v>458046</v>
      </c>
      <c r="K13" s="145"/>
    </row>
    <row r="14" spans="1:11" ht="19" customHeight="1">
      <c r="A14" s="143" t="s">
        <v>149</v>
      </c>
      <c r="B14" s="136"/>
      <c r="C14" s="136"/>
      <c r="D14" s="144">
        <v>51886</v>
      </c>
      <c r="E14" s="136"/>
      <c r="F14" s="144">
        <v>59600</v>
      </c>
      <c r="G14" s="136"/>
      <c r="H14" s="145">
        <v>51190</v>
      </c>
      <c r="I14" s="145"/>
      <c r="J14" s="145">
        <v>59161</v>
      </c>
      <c r="K14" s="145"/>
    </row>
    <row r="15" spans="1:11" ht="19" customHeight="1">
      <c r="A15" s="143" t="s">
        <v>12</v>
      </c>
      <c r="B15" s="136"/>
      <c r="C15" s="136"/>
      <c r="D15" s="144">
        <v>772811</v>
      </c>
      <c r="E15" s="136"/>
      <c r="F15" s="144">
        <v>855351</v>
      </c>
      <c r="G15" s="136"/>
      <c r="H15" s="145">
        <v>762220</v>
      </c>
      <c r="I15" s="145"/>
      <c r="J15" s="145">
        <v>842902</v>
      </c>
      <c r="K15" s="145"/>
    </row>
    <row r="16" spans="1:11" ht="19" customHeight="1">
      <c r="A16" s="143" t="s">
        <v>13</v>
      </c>
      <c r="B16" s="136"/>
      <c r="C16" s="136"/>
      <c r="D16" s="144">
        <v>8536</v>
      </c>
      <c r="E16" s="136"/>
      <c r="F16" s="144">
        <v>5948</v>
      </c>
      <c r="G16" s="136"/>
      <c r="H16" s="145">
        <v>8532</v>
      </c>
      <c r="I16" s="145"/>
      <c r="J16" s="145">
        <v>5893</v>
      </c>
      <c r="K16" s="145"/>
    </row>
    <row r="17" spans="1:11" ht="19" customHeight="1">
      <c r="A17" s="146" t="s">
        <v>14</v>
      </c>
      <c r="B17" s="136"/>
      <c r="C17" s="136"/>
      <c r="D17" s="147">
        <f>SUM(D12:D16)</f>
        <v>1399894</v>
      </c>
      <c r="E17" s="136"/>
      <c r="F17" s="147">
        <f>SUM(F12:F16)</f>
        <v>1410261</v>
      </c>
      <c r="G17" s="136"/>
      <c r="H17" s="147">
        <f>SUM(H12:H16)</f>
        <v>1386432</v>
      </c>
      <c r="I17" s="145"/>
      <c r="J17" s="147">
        <f>SUM(J12:J16)</f>
        <v>1396250</v>
      </c>
      <c r="K17" s="145"/>
    </row>
    <row r="18" spans="1:11" ht="19" customHeight="1">
      <c r="A18" s="146"/>
      <c r="B18" s="136"/>
      <c r="C18" s="136"/>
      <c r="D18" s="136"/>
      <c r="E18" s="136"/>
      <c r="F18" s="136"/>
      <c r="G18" s="136"/>
      <c r="H18" s="145"/>
      <c r="I18" s="148"/>
      <c r="J18" s="145"/>
      <c r="K18" s="148"/>
    </row>
    <row r="19" spans="1:11" ht="19" customHeight="1">
      <c r="A19" s="141" t="s">
        <v>15</v>
      </c>
      <c r="B19" s="136"/>
      <c r="C19" s="136"/>
      <c r="D19" s="149"/>
      <c r="E19" s="136"/>
      <c r="F19" s="149"/>
      <c r="G19" s="136"/>
      <c r="H19" s="145"/>
      <c r="I19" s="148"/>
      <c r="J19" s="145"/>
      <c r="K19" s="148"/>
    </row>
    <row r="20" spans="1:11" ht="19" customHeight="1">
      <c r="A20" s="150" t="s">
        <v>114</v>
      </c>
      <c r="B20" s="136">
        <v>5</v>
      </c>
      <c r="C20" s="136"/>
      <c r="D20" s="144">
        <v>0</v>
      </c>
      <c r="E20" s="136"/>
      <c r="F20" s="144">
        <v>0</v>
      </c>
      <c r="G20" s="144"/>
      <c r="H20" s="144">
        <v>170000</v>
      </c>
      <c r="I20" s="148"/>
      <c r="J20" s="144">
        <v>170000</v>
      </c>
      <c r="K20" s="148"/>
    </row>
    <row r="21" spans="1:11" ht="19" customHeight="1">
      <c r="A21" s="150" t="s">
        <v>16</v>
      </c>
      <c r="B21" s="136"/>
      <c r="C21" s="138"/>
      <c r="D21" s="149">
        <v>20059</v>
      </c>
      <c r="E21" s="138"/>
      <c r="F21" s="149">
        <v>25304</v>
      </c>
      <c r="G21" s="138"/>
      <c r="H21" s="144">
        <v>20059</v>
      </c>
      <c r="I21" s="148"/>
      <c r="J21" s="144">
        <v>25304</v>
      </c>
      <c r="K21" s="148"/>
    </row>
    <row r="22" spans="1:11" ht="19" customHeight="1">
      <c r="A22" s="143" t="s">
        <v>17</v>
      </c>
      <c r="B22" s="136" t="s">
        <v>150</v>
      </c>
      <c r="C22" s="138"/>
      <c r="D22" s="149">
        <v>1907270</v>
      </c>
      <c r="E22" s="138"/>
      <c r="F22" s="149">
        <v>1804195</v>
      </c>
      <c r="G22" s="138"/>
      <c r="H22" s="144">
        <v>1814463</v>
      </c>
      <c r="I22" s="148"/>
      <c r="J22" s="144">
        <v>1708574</v>
      </c>
      <c r="K22" s="148"/>
    </row>
    <row r="23" spans="1:11" ht="19" customHeight="1">
      <c r="A23" s="143" t="s">
        <v>151</v>
      </c>
      <c r="B23" s="136" t="s">
        <v>150</v>
      </c>
      <c r="C23" s="138"/>
      <c r="D23" s="149">
        <v>44411</v>
      </c>
      <c r="E23" s="138"/>
      <c r="F23" s="149">
        <v>0</v>
      </c>
      <c r="G23" s="138"/>
      <c r="H23" s="144">
        <v>44411</v>
      </c>
      <c r="I23" s="148"/>
      <c r="J23" s="144">
        <v>0</v>
      </c>
      <c r="K23" s="148"/>
    </row>
    <row r="24" spans="1:11" ht="19" customHeight="1">
      <c r="A24" s="143" t="s">
        <v>18</v>
      </c>
      <c r="B24" s="136"/>
      <c r="C24" s="138"/>
      <c r="D24" s="144">
        <v>14070</v>
      </c>
      <c r="E24" s="138"/>
      <c r="F24" s="144">
        <v>15522</v>
      </c>
      <c r="G24" s="138"/>
      <c r="H24" s="144">
        <v>5321</v>
      </c>
      <c r="I24" s="143"/>
      <c r="J24" s="144">
        <v>5281</v>
      </c>
      <c r="K24" s="143"/>
    </row>
    <row r="25" spans="1:11" ht="19" customHeight="1">
      <c r="A25" s="143" t="s">
        <v>19</v>
      </c>
      <c r="B25" s="136"/>
      <c r="C25" s="138"/>
      <c r="D25" s="144">
        <v>48797</v>
      </c>
      <c r="E25" s="138"/>
      <c r="F25" s="144">
        <v>46812</v>
      </c>
      <c r="G25" s="138"/>
      <c r="H25" s="144">
        <v>53949</v>
      </c>
      <c r="I25" s="148"/>
      <c r="J25" s="144">
        <v>52100</v>
      </c>
      <c r="K25" s="148"/>
    </row>
    <row r="26" spans="1:11" ht="19" customHeight="1">
      <c r="A26" s="143" t="s">
        <v>20</v>
      </c>
      <c r="B26" s="138"/>
      <c r="C26" s="138"/>
      <c r="D26" s="151">
        <v>5556</v>
      </c>
      <c r="E26" s="138"/>
      <c r="F26" s="151">
        <v>29872</v>
      </c>
      <c r="G26" s="138"/>
      <c r="H26" s="151">
        <v>5506</v>
      </c>
      <c r="I26" s="148"/>
      <c r="J26" s="151">
        <v>29821</v>
      </c>
      <c r="K26" s="148"/>
    </row>
    <row r="27" spans="1:11" ht="19" customHeight="1">
      <c r="A27" s="146" t="s">
        <v>21</v>
      </c>
      <c r="B27" s="136"/>
      <c r="C27" s="136"/>
      <c r="D27" s="152">
        <f>SUM(D20:D26)</f>
        <v>2040163</v>
      </c>
      <c r="E27" s="136"/>
      <c r="F27" s="152">
        <f>SUM(F20:F26)</f>
        <v>1921705</v>
      </c>
      <c r="G27" s="136"/>
      <c r="H27" s="152">
        <f>SUM(H20:H26)</f>
        <v>2113709</v>
      </c>
      <c r="I27" s="145"/>
      <c r="J27" s="152">
        <f>SUM(J20:J26)</f>
        <v>1991080</v>
      </c>
      <c r="K27" s="145"/>
    </row>
    <row r="28" spans="1:11" ht="19" customHeight="1">
      <c r="A28" s="146"/>
      <c r="B28" s="136"/>
      <c r="C28" s="136"/>
      <c r="D28" s="153"/>
      <c r="E28" s="136"/>
      <c r="F28" s="153"/>
      <c r="G28" s="136"/>
      <c r="H28" s="153"/>
      <c r="I28" s="145"/>
      <c r="J28" s="153"/>
      <c r="K28" s="145"/>
    </row>
    <row r="29" spans="1:11" ht="19" customHeight="1" thickBot="1">
      <c r="A29" s="146" t="s">
        <v>22</v>
      </c>
      <c r="B29" s="136"/>
      <c r="C29" s="136"/>
      <c r="D29" s="154">
        <f>D17+D27</f>
        <v>3440057</v>
      </c>
      <c r="E29" s="136"/>
      <c r="F29" s="154">
        <f>F17+F27</f>
        <v>3331966</v>
      </c>
      <c r="G29" s="136"/>
      <c r="H29" s="154">
        <f>H17+H27</f>
        <v>3500141</v>
      </c>
      <c r="I29" s="145"/>
      <c r="J29" s="154">
        <f>J17+J27</f>
        <v>3387330</v>
      </c>
      <c r="K29" s="145"/>
    </row>
    <row r="30" spans="1:11" ht="19" customHeight="1" thickTop="1">
      <c r="A30" s="132"/>
      <c r="B30" s="132"/>
      <c r="C30" s="132"/>
      <c r="D30" s="132"/>
      <c r="E30" s="132"/>
      <c r="F30" s="132"/>
      <c r="G30" s="132"/>
      <c r="H30" s="132"/>
      <c r="I30" s="132"/>
      <c r="J30" s="132"/>
      <c r="K30" s="132"/>
    </row>
    <row r="31" spans="1:11" s="127" customFormat="1" ht="19" customHeight="1">
      <c r="A31" s="125" t="s">
        <v>0</v>
      </c>
      <c r="B31" s="126"/>
      <c r="C31" s="126"/>
      <c r="D31" s="126"/>
      <c r="E31" s="126"/>
      <c r="F31" s="126"/>
      <c r="G31" s="126"/>
      <c r="H31" s="126"/>
      <c r="I31" s="126"/>
      <c r="J31" s="126"/>
      <c r="K31" s="126"/>
    </row>
    <row r="32" spans="1:11" s="127" customFormat="1" ht="19" customHeight="1">
      <c r="A32" s="125" t="s">
        <v>1</v>
      </c>
      <c r="B32" s="126"/>
      <c r="C32" s="126"/>
      <c r="D32" s="126"/>
      <c r="E32" s="126"/>
      <c r="F32" s="126"/>
      <c r="G32" s="126"/>
      <c r="H32" s="126"/>
      <c r="I32" s="126"/>
      <c r="J32" s="126"/>
      <c r="K32" s="126"/>
    </row>
    <row r="33" spans="1:11" s="130" customFormat="1" ht="19" customHeight="1">
      <c r="A33" s="128" t="s">
        <v>2</v>
      </c>
      <c r="B33" s="129"/>
      <c r="C33" s="129"/>
      <c r="D33" s="129"/>
      <c r="E33" s="129"/>
      <c r="F33" s="129"/>
      <c r="G33" s="129"/>
      <c r="H33" s="129"/>
      <c r="I33" s="129"/>
      <c r="J33" s="129"/>
      <c r="K33" s="129"/>
    </row>
    <row r="34" spans="1:11" ht="19" customHeight="1">
      <c r="A34" s="131"/>
      <c r="B34" s="132"/>
      <c r="C34" s="132"/>
      <c r="D34" s="132"/>
      <c r="E34" s="132"/>
      <c r="F34" s="132"/>
      <c r="G34" s="132"/>
      <c r="H34" s="132"/>
      <c r="I34" s="132"/>
      <c r="J34" s="132"/>
      <c r="K34" s="132"/>
    </row>
    <row r="35" spans="1:11" ht="19" customHeight="1">
      <c r="A35" s="131"/>
      <c r="B35" s="132"/>
      <c r="C35" s="132"/>
      <c r="D35" s="191" t="s">
        <v>3</v>
      </c>
      <c r="E35" s="191"/>
      <c r="F35" s="191"/>
      <c r="G35" s="133"/>
      <c r="H35" s="191" t="s">
        <v>4</v>
      </c>
      <c r="I35" s="191"/>
      <c r="J35" s="191"/>
      <c r="K35" s="173"/>
    </row>
    <row r="36" spans="1:11" ht="19" customHeight="1">
      <c r="A36" s="131"/>
      <c r="B36" s="132"/>
      <c r="C36" s="134"/>
      <c r="D36" s="190" t="s">
        <v>5</v>
      </c>
      <c r="E36" s="190"/>
      <c r="F36" s="190"/>
      <c r="G36" s="134"/>
      <c r="H36" s="190" t="s">
        <v>5</v>
      </c>
      <c r="I36" s="190"/>
      <c r="J36" s="190"/>
      <c r="K36" s="174"/>
    </row>
    <row r="37" spans="1:11" ht="19" customHeight="1">
      <c r="A37" s="133"/>
      <c r="B37" s="132"/>
      <c r="C37" s="132"/>
      <c r="D37" s="135" t="s">
        <v>131</v>
      </c>
      <c r="E37" s="136"/>
      <c r="F37" s="135" t="s">
        <v>6</v>
      </c>
      <c r="G37" s="136"/>
      <c r="H37" s="135" t="s">
        <v>131</v>
      </c>
      <c r="I37" s="137"/>
      <c r="J37" s="135" t="s">
        <v>6</v>
      </c>
      <c r="K37" s="132"/>
    </row>
    <row r="38" spans="1:11" ht="19" customHeight="1">
      <c r="A38" s="133" t="s">
        <v>23</v>
      </c>
      <c r="B38" s="175" t="s">
        <v>8</v>
      </c>
      <c r="C38" s="132"/>
      <c r="D38" s="137">
        <v>2020</v>
      </c>
      <c r="E38" s="138"/>
      <c r="F38" s="137">
        <v>2019</v>
      </c>
      <c r="G38" s="136"/>
      <c r="H38" s="137">
        <v>2020</v>
      </c>
      <c r="I38" s="138"/>
      <c r="J38" s="137">
        <v>2019</v>
      </c>
      <c r="K38" s="132"/>
    </row>
    <row r="39" spans="1:11" ht="19" customHeight="1">
      <c r="A39" s="133"/>
      <c r="B39" s="175"/>
      <c r="C39" s="132"/>
      <c r="D39" s="139" t="s">
        <v>78</v>
      </c>
      <c r="E39" s="138"/>
      <c r="F39" s="137"/>
      <c r="G39" s="136"/>
      <c r="H39" s="139" t="s">
        <v>78</v>
      </c>
      <c r="I39" s="138"/>
      <c r="J39" s="137"/>
      <c r="K39" s="132"/>
    </row>
    <row r="40" spans="1:11" ht="19" customHeight="1">
      <c r="A40" s="155"/>
      <c r="B40" s="175"/>
      <c r="C40" s="175"/>
      <c r="D40" s="189" t="s">
        <v>82</v>
      </c>
      <c r="E40" s="189"/>
      <c r="F40" s="189"/>
      <c r="G40" s="189"/>
      <c r="H40" s="189"/>
      <c r="I40" s="189"/>
      <c r="J40" s="189"/>
      <c r="K40" s="140"/>
    </row>
    <row r="41" spans="1:11" ht="19" customHeight="1">
      <c r="A41" s="141" t="s">
        <v>24</v>
      </c>
      <c r="B41" s="136"/>
      <c r="C41" s="136"/>
      <c r="D41" s="136"/>
      <c r="E41" s="136"/>
      <c r="F41" s="136"/>
      <c r="G41" s="136"/>
      <c r="H41" s="144"/>
      <c r="I41" s="143"/>
      <c r="J41" s="144"/>
      <c r="K41" s="143"/>
    </row>
    <row r="42" spans="1:11" ht="19" customHeight="1">
      <c r="A42" s="143" t="s">
        <v>115</v>
      </c>
      <c r="B42" s="136"/>
      <c r="C42" s="136"/>
      <c r="D42" s="144">
        <v>804000</v>
      </c>
      <c r="E42" s="136"/>
      <c r="F42" s="144">
        <v>446000</v>
      </c>
      <c r="G42" s="136"/>
      <c r="H42" s="144">
        <v>804000</v>
      </c>
      <c r="I42" s="145"/>
      <c r="J42" s="144">
        <v>446000</v>
      </c>
      <c r="K42" s="145"/>
    </row>
    <row r="43" spans="1:11" ht="19" customHeight="1">
      <c r="A43" s="143" t="s">
        <v>25</v>
      </c>
      <c r="B43" s="136"/>
      <c r="C43" s="136"/>
      <c r="D43" s="144">
        <v>163874</v>
      </c>
      <c r="E43" s="136"/>
      <c r="F43" s="144">
        <v>137978</v>
      </c>
      <c r="G43" s="136"/>
      <c r="H43" s="144">
        <v>239638</v>
      </c>
      <c r="I43" s="145"/>
      <c r="J43" s="144">
        <v>201930</v>
      </c>
      <c r="K43" s="145"/>
    </row>
    <row r="44" spans="1:11" ht="19" customHeight="1">
      <c r="A44" s="143" t="s">
        <v>152</v>
      </c>
      <c r="B44" s="136"/>
      <c r="C44" s="136"/>
      <c r="D44" s="144">
        <v>183146</v>
      </c>
      <c r="E44" s="136"/>
      <c r="F44" s="144">
        <v>178076</v>
      </c>
      <c r="G44" s="136"/>
      <c r="H44" s="144">
        <v>178952</v>
      </c>
      <c r="I44" s="145"/>
      <c r="J44" s="144">
        <v>175556</v>
      </c>
      <c r="K44" s="145"/>
    </row>
    <row r="45" spans="1:11" ht="19" customHeight="1">
      <c r="A45" s="143" t="s">
        <v>153</v>
      </c>
      <c r="B45" s="136"/>
      <c r="C45" s="136"/>
      <c r="D45" s="144"/>
      <c r="E45" s="136"/>
      <c r="F45" s="144"/>
      <c r="G45" s="136"/>
      <c r="H45" s="144"/>
      <c r="I45" s="145"/>
      <c r="J45" s="144"/>
      <c r="K45" s="145"/>
    </row>
    <row r="46" spans="1:11" ht="19" customHeight="1">
      <c r="A46" s="138" t="s">
        <v>154</v>
      </c>
      <c r="B46" s="136">
        <v>3</v>
      </c>
      <c r="C46" s="136"/>
      <c r="D46" s="144">
        <v>17220</v>
      </c>
      <c r="E46" s="136"/>
      <c r="F46" s="144">
        <v>6387</v>
      </c>
      <c r="G46" s="136"/>
      <c r="H46" s="144">
        <v>17220</v>
      </c>
      <c r="I46" s="145"/>
      <c r="J46" s="144">
        <v>6387</v>
      </c>
      <c r="K46" s="145"/>
    </row>
    <row r="47" spans="1:11" ht="19" customHeight="1">
      <c r="A47" s="143" t="s">
        <v>104</v>
      </c>
      <c r="B47" s="136"/>
      <c r="C47" s="136"/>
      <c r="D47" s="144">
        <v>88305</v>
      </c>
      <c r="E47" s="136"/>
      <c r="F47" s="144">
        <v>50380</v>
      </c>
      <c r="G47" s="136"/>
      <c r="H47" s="144">
        <v>88305</v>
      </c>
      <c r="I47" s="145"/>
      <c r="J47" s="144">
        <v>50380</v>
      </c>
      <c r="K47" s="145"/>
    </row>
    <row r="48" spans="1:11" ht="19" customHeight="1">
      <c r="A48" s="143" t="s">
        <v>26</v>
      </c>
      <c r="B48" s="136"/>
      <c r="C48" s="136"/>
      <c r="D48" s="151">
        <v>36365</v>
      </c>
      <c r="E48" s="136"/>
      <c r="F48" s="151">
        <v>38986</v>
      </c>
      <c r="G48" s="136"/>
      <c r="H48" s="151">
        <v>35753</v>
      </c>
      <c r="I48" s="145"/>
      <c r="J48" s="151">
        <v>38748</v>
      </c>
      <c r="K48" s="145"/>
    </row>
    <row r="49" spans="1:11" ht="19" customHeight="1">
      <c r="A49" s="146" t="s">
        <v>27</v>
      </c>
      <c r="B49" s="136"/>
      <c r="C49" s="136"/>
      <c r="D49" s="152">
        <f>SUM(D42:D48)</f>
        <v>1292910</v>
      </c>
      <c r="E49" s="136"/>
      <c r="F49" s="152">
        <f>SUM(F42:F48)</f>
        <v>857807</v>
      </c>
      <c r="G49" s="136"/>
      <c r="H49" s="152">
        <f>SUM(H42:H48)</f>
        <v>1363868</v>
      </c>
      <c r="I49" s="145"/>
      <c r="J49" s="152">
        <f>SUM(J42:J48)</f>
        <v>919001</v>
      </c>
      <c r="K49" s="145"/>
    </row>
    <row r="50" spans="1:11" ht="19" customHeight="1">
      <c r="A50" s="146"/>
      <c r="B50" s="136"/>
      <c r="C50" s="136"/>
      <c r="D50" s="136"/>
      <c r="E50" s="136"/>
      <c r="F50" s="136"/>
      <c r="G50" s="136"/>
      <c r="H50" s="156"/>
      <c r="I50" s="143"/>
      <c r="J50" s="156"/>
      <c r="K50" s="143"/>
    </row>
    <row r="51" spans="1:11" ht="19" customHeight="1">
      <c r="A51" s="157" t="s">
        <v>28</v>
      </c>
      <c r="B51" s="136"/>
      <c r="C51" s="136"/>
      <c r="D51" s="136"/>
      <c r="E51" s="136"/>
      <c r="F51" s="136"/>
      <c r="G51" s="136"/>
      <c r="H51" s="156"/>
      <c r="I51" s="143"/>
      <c r="J51" s="156"/>
      <c r="K51" s="143"/>
    </row>
    <row r="52" spans="1:11" ht="19" customHeight="1">
      <c r="A52" s="158" t="s">
        <v>155</v>
      </c>
      <c r="B52" s="136">
        <v>3</v>
      </c>
      <c r="C52" s="136"/>
      <c r="D52" s="144">
        <v>29311</v>
      </c>
      <c r="E52" s="136"/>
      <c r="F52" s="144">
        <v>8914</v>
      </c>
      <c r="G52" s="136"/>
      <c r="H52" s="144">
        <v>29311</v>
      </c>
      <c r="I52" s="156"/>
      <c r="J52" s="144">
        <v>8914</v>
      </c>
      <c r="K52" s="156"/>
    </row>
    <row r="53" spans="1:11" ht="19" customHeight="1">
      <c r="A53" s="143" t="s">
        <v>180</v>
      </c>
      <c r="B53" s="136"/>
      <c r="C53" s="136"/>
      <c r="D53" s="144">
        <v>209424</v>
      </c>
      <c r="E53" s="136"/>
      <c r="F53" s="144">
        <v>206070</v>
      </c>
      <c r="G53" s="136"/>
      <c r="H53" s="144">
        <v>208285</v>
      </c>
      <c r="I53" s="156"/>
      <c r="J53" s="144">
        <v>205014</v>
      </c>
      <c r="K53" s="156"/>
    </row>
    <row r="54" spans="1:11" ht="19" customHeight="1">
      <c r="A54" s="146" t="s">
        <v>29</v>
      </c>
      <c r="B54" s="136"/>
      <c r="C54" s="136"/>
      <c r="D54" s="147">
        <f>SUM(D52:D53)</f>
        <v>238735</v>
      </c>
      <c r="E54" s="136"/>
      <c r="F54" s="147">
        <f>SUM(F52:F53)</f>
        <v>214984</v>
      </c>
      <c r="G54" s="159"/>
      <c r="H54" s="147">
        <f>SUM(H52:H53)</f>
        <v>237596</v>
      </c>
      <c r="I54" s="160"/>
      <c r="J54" s="147">
        <f>SUM(J52:J53)</f>
        <v>213928</v>
      </c>
      <c r="K54" s="160"/>
    </row>
    <row r="55" spans="1:11" ht="19" customHeight="1">
      <c r="A55" s="146"/>
      <c r="B55" s="136"/>
      <c r="C55" s="136"/>
      <c r="D55" s="161"/>
      <c r="E55" s="136"/>
      <c r="F55" s="161"/>
      <c r="G55" s="159"/>
      <c r="H55" s="161"/>
      <c r="I55" s="160"/>
      <c r="J55" s="161"/>
      <c r="K55" s="160"/>
    </row>
    <row r="56" spans="1:11" ht="19" customHeight="1">
      <c r="A56" s="146" t="s">
        <v>30</v>
      </c>
      <c r="B56" s="136"/>
      <c r="C56" s="136"/>
      <c r="D56" s="152">
        <f>D49+D54</f>
        <v>1531645</v>
      </c>
      <c r="E56" s="136"/>
      <c r="F56" s="152">
        <f>F49+F54</f>
        <v>1072791</v>
      </c>
      <c r="G56" s="159"/>
      <c r="H56" s="152">
        <f>H49+H54</f>
        <v>1601464</v>
      </c>
      <c r="I56" s="160"/>
      <c r="J56" s="152">
        <f>J49+J54</f>
        <v>1132929</v>
      </c>
      <c r="K56" s="160"/>
    </row>
    <row r="57" spans="1:11" ht="19" customHeight="1">
      <c r="A57" s="133"/>
      <c r="B57" s="175"/>
      <c r="C57" s="175"/>
      <c r="D57" s="175"/>
      <c r="E57" s="175"/>
      <c r="F57" s="175"/>
      <c r="G57" s="175"/>
      <c r="H57" s="162"/>
      <c r="I57" s="132"/>
      <c r="J57" s="162"/>
      <c r="K57" s="132"/>
    </row>
    <row r="58" spans="1:11" s="127" customFormat="1" ht="19" customHeight="1">
      <c r="A58" s="125" t="s">
        <v>0</v>
      </c>
      <c r="B58" s="126"/>
      <c r="C58" s="126"/>
      <c r="D58" s="126"/>
      <c r="E58" s="126"/>
      <c r="F58" s="126"/>
      <c r="G58" s="126"/>
      <c r="H58" s="126"/>
      <c r="I58" s="126"/>
      <c r="J58" s="126"/>
      <c r="K58" s="126"/>
    </row>
    <row r="59" spans="1:11" s="127" customFormat="1" ht="19" customHeight="1">
      <c r="A59" s="125" t="s">
        <v>1</v>
      </c>
      <c r="B59" s="126"/>
      <c r="C59" s="126"/>
      <c r="D59" s="126"/>
      <c r="E59" s="126"/>
      <c r="F59" s="126"/>
      <c r="G59" s="126"/>
      <c r="H59" s="126"/>
      <c r="I59" s="126"/>
      <c r="J59" s="126"/>
      <c r="K59" s="126"/>
    </row>
    <row r="60" spans="1:11" s="130" customFormat="1" ht="19" customHeight="1">
      <c r="A60" s="128" t="s">
        <v>2</v>
      </c>
      <c r="B60" s="129"/>
      <c r="C60" s="129"/>
      <c r="D60" s="129"/>
      <c r="E60" s="129"/>
      <c r="F60" s="129"/>
      <c r="G60" s="129"/>
      <c r="H60" s="129"/>
      <c r="I60" s="129"/>
      <c r="J60" s="129"/>
      <c r="K60" s="129"/>
    </row>
    <row r="61" spans="1:11" ht="19" customHeight="1">
      <c r="A61" s="131"/>
      <c r="B61" s="132"/>
      <c r="C61" s="132"/>
      <c r="D61" s="132"/>
      <c r="E61" s="132"/>
      <c r="F61" s="132"/>
      <c r="G61" s="132"/>
      <c r="H61" s="132"/>
      <c r="I61" s="132"/>
      <c r="J61" s="132"/>
      <c r="K61" s="132"/>
    </row>
    <row r="62" spans="1:11" ht="19" customHeight="1">
      <c r="A62" s="131"/>
      <c r="B62" s="132"/>
      <c r="C62" s="132"/>
      <c r="D62" s="191" t="s">
        <v>3</v>
      </c>
      <c r="E62" s="191"/>
      <c r="F62" s="191"/>
      <c r="G62" s="133"/>
      <c r="H62" s="191" t="s">
        <v>4</v>
      </c>
      <c r="I62" s="191"/>
      <c r="J62" s="191"/>
      <c r="K62" s="173"/>
    </row>
    <row r="63" spans="1:11" ht="19" customHeight="1">
      <c r="A63" s="131"/>
      <c r="B63" s="132"/>
      <c r="C63" s="134"/>
      <c r="D63" s="190" t="s">
        <v>5</v>
      </c>
      <c r="E63" s="190"/>
      <c r="F63" s="190"/>
      <c r="G63" s="134"/>
      <c r="H63" s="190" t="s">
        <v>5</v>
      </c>
      <c r="I63" s="190"/>
      <c r="J63" s="190"/>
      <c r="K63" s="174"/>
    </row>
    <row r="64" spans="1:11" ht="19" customHeight="1">
      <c r="A64" s="133"/>
      <c r="B64" s="132"/>
      <c r="C64" s="132"/>
      <c r="D64" s="135" t="s">
        <v>131</v>
      </c>
      <c r="E64" s="136"/>
      <c r="F64" s="135" t="s">
        <v>6</v>
      </c>
      <c r="G64" s="136"/>
      <c r="H64" s="135" t="str">
        <f>+D64</f>
        <v>30 June</v>
      </c>
      <c r="I64" s="137"/>
      <c r="J64" s="135" t="s">
        <v>6</v>
      </c>
      <c r="K64" s="132"/>
    </row>
    <row r="65" spans="1:11" ht="19" customHeight="1">
      <c r="A65" s="133" t="s">
        <v>23</v>
      </c>
      <c r="B65" s="175" t="s">
        <v>8</v>
      </c>
      <c r="C65" s="132"/>
      <c r="D65" s="137">
        <v>2020</v>
      </c>
      <c r="E65" s="138"/>
      <c r="F65" s="137">
        <v>2019</v>
      </c>
      <c r="G65" s="136"/>
      <c r="H65" s="137">
        <v>2020</v>
      </c>
      <c r="I65" s="138"/>
      <c r="J65" s="137">
        <v>2019</v>
      </c>
      <c r="K65" s="132"/>
    </row>
    <row r="66" spans="1:11" ht="19" customHeight="1">
      <c r="A66" s="133"/>
      <c r="B66" s="175"/>
      <c r="C66" s="132"/>
      <c r="D66" s="139" t="s">
        <v>78</v>
      </c>
      <c r="E66" s="138"/>
      <c r="F66" s="137"/>
      <c r="G66" s="136"/>
      <c r="H66" s="139" t="s">
        <v>78</v>
      </c>
      <c r="I66" s="138"/>
      <c r="J66" s="137"/>
      <c r="K66" s="132"/>
    </row>
    <row r="67" spans="1:11" ht="19" customHeight="1">
      <c r="A67" s="155"/>
      <c r="B67" s="175"/>
      <c r="C67" s="175"/>
      <c r="D67" s="189" t="s">
        <v>82</v>
      </c>
      <c r="E67" s="189"/>
      <c r="F67" s="189"/>
      <c r="G67" s="189"/>
      <c r="H67" s="189"/>
      <c r="I67" s="189"/>
      <c r="J67" s="189"/>
      <c r="K67" s="140"/>
    </row>
    <row r="68" spans="1:11" ht="19" customHeight="1">
      <c r="A68" s="163" t="s">
        <v>107</v>
      </c>
      <c r="B68" s="136"/>
      <c r="C68" s="136"/>
      <c r="D68" s="136"/>
      <c r="E68" s="136"/>
      <c r="F68" s="136"/>
      <c r="G68" s="136"/>
      <c r="H68" s="156"/>
      <c r="I68" s="143"/>
      <c r="J68" s="156"/>
      <c r="K68" s="143"/>
    </row>
    <row r="69" spans="1:11" ht="19" customHeight="1">
      <c r="A69" s="143" t="s">
        <v>31</v>
      </c>
      <c r="B69" s="136"/>
      <c r="C69" s="136"/>
      <c r="D69" s="136"/>
      <c r="E69" s="136"/>
      <c r="F69" s="136"/>
      <c r="G69" s="136"/>
      <c r="H69" s="156"/>
      <c r="I69" s="143"/>
      <c r="J69" s="156"/>
      <c r="K69" s="143"/>
    </row>
    <row r="70" spans="1:11" ht="19" customHeight="1">
      <c r="A70" s="143" t="s">
        <v>32</v>
      </c>
      <c r="B70" s="136"/>
      <c r="C70" s="136"/>
      <c r="D70" s="145"/>
      <c r="E70" s="136"/>
      <c r="F70" s="145"/>
      <c r="G70" s="136"/>
      <c r="H70" s="145"/>
      <c r="I70" s="145"/>
      <c r="J70" s="145"/>
      <c r="K70" s="145"/>
    </row>
    <row r="71" spans="1:11" ht="19" customHeight="1">
      <c r="A71" s="164" t="s">
        <v>177</v>
      </c>
      <c r="B71" s="136"/>
      <c r="C71" s="136"/>
      <c r="D71" s="186"/>
      <c r="E71" s="188"/>
      <c r="F71" s="186"/>
      <c r="G71" s="188"/>
      <c r="H71" s="186"/>
      <c r="I71" s="186"/>
      <c r="J71" s="186"/>
      <c r="K71" s="145"/>
    </row>
    <row r="72" spans="1:11" ht="19" customHeight="1" thickBot="1">
      <c r="A72" s="187" t="s">
        <v>178</v>
      </c>
      <c r="B72" s="136"/>
      <c r="C72" s="136"/>
      <c r="D72" s="165">
        <v>947962</v>
      </c>
      <c r="E72" s="136"/>
      <c r="F72" s="165">
        <v>947962</v>
      </c>
      <c r="G72" s="136"/>
      <c r="H72" s="165">
        <v>947962</v>
      </c>
      <c r="I72" s="145"/>
      <c r="J72" s="165">
        <v>947962</v>
      </c>
      <c r="K72" s="145"/>
    </row>
    <row r="73" spans="1:11" ht="19" customHeight="1" thickTop="1">
      <c r="A73" s="143" t="s">
        <v>105</v>
      </c>
      <c r="B73" s="136"/>
      <c r="C73" s="136"/>
      <c r="D73" s="145"/>
      <c r="E73" s="136"/>
      <c r="F73" s="145"/>
      <c r="G73" s="136"/>
      <c r="H73" s="145"/>
      <c r="I73" s="145"/>
      <c r="J73" s="145"/>
      <c r="K73" s="145"/>
    </row>
    <row r="74" spans="1:11" ht="19" customHeight="1">
      <c r="A74" s="164" t="s">
        <v>179</v>
      </c>
      <c r="B74" s="136"/>
      <c r="C74" s="136"/>
      <c r="D74" s="145"/>
      <c r="E74" s="136"/>
      <c r="F74" s="145"/>
      <c r="G74" s="136"/>
      <c r="H74" s="145"/>
      <c r="I74" s="145"/>
      <c r="J74" s="145"/>
      <c r="K74" s="145"/>
    </row>
    <row r="75" spans="1:11" ht="19" customHeight="1">
      <c r="A75" s="187" t="s">
        <v>178</v>
      </c>
      <c r="B75" s="136"/>
      <c r="C75" s="136"/>
      <c r="D75" s="145">
        <v>947962</v>
      </c>
      <c r="E75" s="136"/>
      <c r="F75" s="145">
        <v>947962</v>
      </c>
      <c r="G75" s="136"/>
      <c r="H75" s="145">
        <v>947962</v>
      </c>
      <c r="I75" s="145"/>
      <c r="J75" s="145">
        <v>947962</v>
      </c>
      <c r="K75" s="145"/>
    </row>
    <row r="76" spans="1:11" ht="19" customHeight="1">
      <c r="A76" s="143" t="s">
        <v>127</v>
      </c>
      <c r="B76" s="136"/>
      <c r="C76" s="136"/>
      <c r="D76" s="136"/>
      <c r="E76" s="136"/>
      <c r="F76" s="136"/>
      <c r="G76" s="136"/>
      <c r="H76" s="145"/>
      <c r="I76" s="145"/>
      <c r="J76" s="145"/>
      <c r="K76" s="145"/>
    </row>
    <row r="77" spans="1:11" ht="19" customHeight="1">
      <c r="A77" s="143" t="s">
        <v>98</v>
      </c>
      <c r="B77" s="136"/>
      <c r="C77" s="136"/>
      <c r="D77" s="144">
        <v>166512</v>
      </c>
      <c r="E77" s="136"/>
      <c r="F77" s="144">
        <v>166512</v>
      </c>
      <c r="G77" s="136"/>
      <c r="H77" s="144">
        <v>166512</v>
      </c>
      <c r="I77" s="145"/>
      <c r="J77" s="144">
        <v>166512</v>
      </c>
      <c r="K77" s="145"/>
    </row>
    <row r="78" spans="1:11" ht="19" customHeight="1">
      <c r="A78" s="143" t="s">
        <v>99</v>
      </c>
      <c r="B78" s="136"/>
      <c r="C78" s="136"/>
      <c r="D78" s="144">
        <v>165206</v>
      </c>
      <c r="E78" s="136"/>
      <c r="F78" s="144">
        <v>165206</v>
      </c>
      <c r="G78" s="136"/>
      <c r="H78" s="144">
        <v>165206</v>
      </c>
      <c r="I78" s="145"/>
      <c r="J78" s="144">
        <v>165206</v>
      </c>
      <c r="K78" s="145"/>
    </row>
    <row r="79" spans="1:11" ht="19" customHeight="1">
      <c r="A79" s="143" t="s">
        <v>33</v>
      </c>
      <c r="B79" s="136"/>
      <c r="C79" s="136"/>
      <c r="D79" s="144"/>
      <c r="E79" s="136"/>
      <c r="F79" s="144"/>
      <c r="G79" s="136"/>
      <c r="H79" s="144"/>
      <c r="I79" s="145"/>
      <c r="J79" s="144"/>
      <c r="K79" s="145"/>
    </row>
    <row r="80" spans="1:11" ht="19" customHeight="1">
      <c r="A80" s="143" t="s">
        <v>34</v>
      </c>
      <c r="B80" s="136"/>
      <c r="C80" s="136"/>
      <c r="D80" s="144"/>
      <c r="E80" s="136"/>
      <c r="F80" s="144"/>
      <c r="G80" s="136"/>
      <c r="H80" s="144"/>
      <c r="I80" s="145"/>
      <c r="J80" s="144"/>
      <c r="K80" s="145"/>
    </row>
    <row r="81" spans="1:14" ht="19" customHeight="1">
      <c r="A81" s="143" t="s">
        <v>35</v>
      </c>
      <c r="B81" s="136"/>
      <c r="C81" s="136"/>
      <c r="D81" s="144">
        <v>105000</v>
      </c>
      <c r="E81" s="136"/>
      <c r="F81" s="144">
        <v>105000</v>
      </c>
      <c r="G81" s="136"/>
      <c r="H81" s="144">
        <v>105000</v>
      </c>
      <c r="I81" s="145"/>
      <c r="J81" s="144">
        <v>105000</v>
      </c>
      <c r="K81" s="145"/>
    </row>
    <row r="82" spans="1:14" ht="19" customHeight="1">
      <c r="A82" s="143" t="s">
        <v>164</v>
      </c>
      <c r="B82" s="136">
        <v>7</v>
      </c>
      <c r="C82" s="136"/>
      <c r="D82" s="144">
        <v>511962</v>
      </c>
      <c r="E82" s="136"/>
      <c r="F82" s="144">
        <v>0</v>
      </c>
      <c r="G82" s="136"/>
      <c r="H82" s="144">
        <v>511962</v>
      </c>
      <c r="I82" s="145"/>
      <c r="J82" s="144">
        <v>0</v>
      </c>
      <c r="K82" s="145"/>
    </row>
    <row r="83" spans="1:14" ht="19" customHeight="1">
      <c r="A83" s="143" t="s">
        <v>36</v>
      </c>
      <c r="B83" s="136"/>
      <c r="C83" s="136"/>
      <c r="D83" s="144">
        <v>523732</v>
      </c>
      <c r="E83" s="136"/>
      <c r="F83" s="144">
        <v>874495</v>
      </c>
      <c r="G83" s="136"/>
      <c r="H83" s="144">
        <v>513997</v>
      </c>
      <c r="I83" s="145"/>
      <c r="J83" s="144">
        <v>869721</v>
      </c>
      <c r="K83" s="145"/>
    </row>
    <row r="84" spans="1:14" ht="19" customHeight="1">
      <c r="A84" s="143" t="s">
        <v>160</v>
      </c>
      <c r="B84" s="136">
        <v>7</v>
      </c>
      <c r="C84" s="136"/>
      <c r="D84" s="144">
        <v>-511962</v>
      </c>
      <c r="E84" s="136"/>
      <c r="F84" s="144">
        <v>0</v>
      </c>
      <c r="G84" s="136"/>
      <c r="H84" s="144">
        <v>-511962</v>
      </c>
      <c r="I84" s="145"/>
      <c r="J84" s="144">
        <v>0</v>
      </c>
      <c r="K84" s="145"/>
    </row>
    <row r="85" spans="1:14" ht="19" customHeight="1">
      <c r="A85" s="146" t="s">
        <v>108</v>
      </c>
      <c r="B85" s="136"/>
      <c r="C85" s="136"/>
      <c r="D85" s="166">
        <f>SUM(D73:D84)</f>
        <v>1908412</v>
      </c>
      <c r="E85" s="136"/>
      <c r="F85" s="166">
        <f>SUM(F73:F84)</f>
        <v>2259175</v>
      </c>
      <c r="G85" s="136"/>
      <c r="H85" s="166">
        <f>SUM(H73:H84)</f>
        <v>1898677</v>
      </c>
      <c r="I85" s="145"/>
      <c r="J85" s="166">
        <f>SUM(J73:J84)</f>
        <v>2254401</v>
      </c>
      <c r="K85" s="145"/>
    </row>
    <row r="86" spans="1:14" ht="19" customHeight="1">
      <c r="A86" s="143"/>
      <c r="B86" s="136"/>
      <c r="C86" s="136"/>
      <c r="D86" s="167"/>
      <c r="E86" s="136"/>
      <c r="F86" s="167"/>
      <c r="G86" s="136"/>
      <c r="H86" s="167"/>
      <c r="I86" s="145"/>
      <c r="J86" s="167"/>
      <c r="K86" s="145"/>
    </row>
    <row r="87" spans="1:14" ht="19" customHeight="1" thickBot="1">
      <c r="A87" s="146" t="s">
        <v>109</v>
      </c>
      <c r="B87" s="136"/>
      <c r="C87" s="136"/>
      <c r="D87" s="168">
        <f>D56+D85</f>
        <v>3440057</v>
      </c>
      <c r="E87" s="136"/>
      <c r="F87" s="168">
        <f>F56+F85</f>
        <v>3331966</v>
      </c>
      <c r="G87" s="136"/>
      <c r="H87" s="168">
        <f>H56+H85</f>
        <v>3500141</v>
      </c>
      <c r="I87" s="145"/>
      <c r="J87" s="168">
        <f>J56+J85</f>
        <v>3387330</v>
      </c>
      <c r="K87" s="145"/>
      <c r="M87" s="169"/>
      <c r="N87" s="170"/>
    </row>
    <row r="88" spans="1:14" ht="19" customHeight="1" thickTop="1">
      <c r="A88" s="132"/>
      <c r="B88" s="132"/>
      <c r="C88" s="132"/>
      <c r="D88" s="171"/>
      <c r="E88" s="132"/>
      <c r="F88" s="171"/>
      <c r="G88" s="132"/>
      <c r="H88" s="171"/>
      <c r="I88" s="132"/>
      <c r="J88" s="171"/>
      <c r="K88" s="132"/>
    </row>
    <row r="89" spans="1:14" ht="19" customHeight="1">
      <c r="D89" s="180"/>
      <c r="E89" s="180"/>
      <c r="F89" s="179"/>
      <c r="G89" s="180"/>
      <c r="H89" s="181"/>
      <c r="I89" s="181"/>
      <c r="J89" s="181"/>
      <c r="K89" s="181"/>
      <c r="L89" s="181"/>
    </row>
    <row r="90" spans="1:14" ht="19" customHeight="1">
      <c r="D90" s="169"/>
      <c r="F90" s="169"/>
      <c r="H90" s="169"/>
      <c r="J90" s="169"/>
    </row>
    <row r="140" spans="2:7" ht="19" customHeight="1">
      <c r="B140" s="172"/>
      <c r="C140" s="172"/>
      <c r="D140" s="172"/>
      <c r="E140" s="172"/>
      <c r="F140" s="172"/>
      <c r="G140" s="172"/>
    </row>
  </sheetData>
  <mergeCells count="15">
    <mergeCell ref="D35:F35"/>
    <mergeCell ref="H35:J35"/>
    <mergeCell ref="D5:F5"/>
    <mergeCell ref="H5:J5"/>
    <mergeCell ref="D6:F6"/>
    <mergeCell ref="H6:J6"/>
    <mergeCell ref="D10:J10"/>
    <mergeCell ref="D67:J67"/>
    <mergeCell ref="D36:F36"/>
    <mergeCell ref="H36:J36"/>
    <mergeCell ref="D40:J40"/>
    <mergeCell ref="D62:F62"/>
    <mergeCell ref="H62:J62"/>
    <mergeCell ref="D63:F63"/>
    <mergeCell ref="H63:J63"/>
  </mergeCells>
  <pageMargins left="0.8" right="0.8" top="0.48" bottom="0.5" header="0.5" footer="0.5"/>
  <pageSetup paperSize="9" scale="81" firstPageNumber="2" orientation="portrait" useFirstPageNumber="1" r:id="rId1"/>
  <headerFooter>
    <oddFooter>&amp;L&amp;"Times New Roman,Regular"The accompanying notes are an integral part of these financial statements.
&amp;"-,Regular"
&amp;C&amp;"Times New Roman,Regular"&amp;P</oddFooter>
  </headerFooter>
  <rowBreaks count="2" manualBreakCount="2">
    <brk id="30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K76"/>
  <sheetViews>
    <sheetView showGridLines="0" view="pageBreakPreview" zoomScale="90" zoomScaleNormal="75" zoomScaleSheetLayoutView="90" workbookViewId="0"/>
  </sheetViews>
  <sheetFormatPr defaultColWidth="9.1796875" defaultRowHeight="14"/>
  <cols>
    <col min="1" max="1" width="46.36328125" style="12" customWidth="1"/>
    <col min="2" max="2" width="4.54296875" style="32" customWidth="1"/>
    <col min="3" max="3" width="0.81640625" style="12" customWidth="1"/>
    <col min="4" max="4" width="11.6328125" style="12" customWidth="1"/>
    <col min="5" max="5" width="0.81640625" style="12" customWidth="1"/>
    <col min="6" max="6" width="11.6328125" style="12" customWidth="1"/>
    <col min="7" max="7" width="0.81640625" style="12" customWidth="1"/>
    <col min="8" max="8" width="11.6328125" style="12" customWidth="1"/>
    <col min="9" max="9" width="0.81640625" style="12" customWidth="1"/>
    <col min="10" max="10" width="11.6328125" style="12" customWidth="1"/>
    <col min="11" max="11" width="0.81640625" style="12" customWidth="1"/>
    <col min="12" max="16384" width="9.1796875" style="12"/>
  </cols>
  <sheetData>
    <row r="1" spans="1:11" ht="22.5" customHeight="1">
      <c r="A1" s="34" t="s">
        <v>0</v>
      </c>
      <c r="B1" s="9"/>
      <c r="C1" s="19"/>
      <c r="D1" s="19"/>
      <c r="E1" s="19"/>
      <c r="F1" s="19"/>
      <c r="G1" s="19"/>
      <c r="H1" s="5"/>
      <c r="I1" s="5"/>
      <c r="J1" s="48"/>
      <c r="K1" s="3"/>
    </row>
    <row r="2" spans="1:11" ht="22.5" customHeight="1">
      <c r="A2" s="34" t="s">
        <v>1</v>
      </c>
      <c r="B2" s="9"/>
      <c r="C2" s="19"/>
      <c r="D2" s="19"/>
      <c r="E2" s="19"/>
      <c r="F2" s="19"/>
      <c r="G2" s="19"/>
      <c r="H2" s="5"/>
      <c r="I2" s="5"/>
      <c r="J2" s="5"/>
      <c r="K2" s="3"/>
    </row>
    <row r="3" spans="1:11" ht="22.5" customHeight="1">
      <c r="A3" s="20" t="s">
        <v>79</v>
      </c>
      <c r="B3" s="9"/>
      <c r="C3" s="19"/>
      <c r="D3" s="19"/>
      <c r="E3" s="19"/>
      <c r="F3" s="19"/>
      <c r="G3" s="19"/>
      <c r="H3" s="5"/>
      <c r="I3" s="5"/>
      <c r="J3" s="48"/>
      <c r="K3" s="3"/>
    </row>
    <row r="4" spans="1:11" ht="22.5" customHeight="1">
      <c r="A4" s="18"/>
      <c r="B4" s="9"/>
      <c r="C4" s="19"/>
      <c r="D4" s="19"/>
      <c r="E4" s="19"/>
      <c r="F4" s="19"/>
      <c r="G4" s="19"/>
      <c r="H4" s="5"/>
      <c r="I4" s="18"/>
      <c r="J4" s="18"/>
      <c r="K4" s="1"/>
    </row>
    <row r="5" spans="1:11" ht="22.5" customHeight="1">
      <c r="A5" s="21"/>
      <c r="B5" s="35"/>
      <c r="C5" s="193" t="s">
        <v>75</v>
      </c>
      <c r="D5" s="193"/>
      <c r="E5" s="193"/>
      <c r="F5" s="193"/>
      <c r="G5" s="45"/>
      <c r="H5" s="193" t="s">
        <v>4</v>
      </c>
      <c r="I5" s="193"/>
      <c r="J5" s="193"/>
      <c r="K5" s="30"/>
    </row>
    <row r="6" spans="1:11" ht="22.5" customHeight="1">
      <c r="A6" s="18"/>
      <c r="B6" s="35"/>
      <c r="C6" s="194" t="s">
        <v>76</v>
      </c>
      <c r="D6" s="194"/>
      <c r="E6" s="194"/>
      <c r="F6" s="194"/>
      <c r="G6" s="46"/>
      <c r="H6" s="194" t="s">
        <v>5</v>
      </c>
      <c r="I6" s="194"/>
      <c r="J6" s="194"/>
      <c r="K6" s="31"/>
    </row>
    <row r="7" spans="1:11" ht="22.5" customHeight="1">
      <c r="A7" s="18"/>
      <c r="B7" s="35"/>
      <c r="C7" s="198" t="s">
        <v>46</v>
      </c>
      <c r="D7" s="198"/>
      <c r="E7" s="198"/>
      <c r="F7" s="198"/>
      <c r="G7" s="35"/>
      <c r="H7" s="195" t="s">
        <v>46</v>
      </c>
      <c r="I7" s="195"/>
      <c r="J7" s="195"/>
      <c r="K7" s="31"/>
    </row>
    <row r="8" spans="1:11" ht="22.5" customHeight="1">
      <c r="A8" s="18"/>
      <c r="B8" s="35"/>
      <c r="C8" s="49"/>
      <c r="D8" s="199" t="s">
        <v>131</v>
      </c>
      <c r="E8" s="199"/>
      <c r="F8" s="199"/>
      <c r="G8" s="50"/>
      <c r="H8" s="196" t="s">
        <v>131</v>
      </c>
      <c r="I8" s="197"/>
      <c r="J8" s="197"/>
      <c r="K8" s="33"/>
    </row>
    <row r="9" spans="1:11" ht="22.5" customHeight="1">
      <c r="A9" s="18"/>
      <c r="B9" s="29" t="s">
        <v>8</v>
      </c>
      <c r="C9" s="5"/>
      <c r="D9" s="120" t="s">
        <v>156</v>
      </c>
      <c r="E9" s="121"/>
      <c r="F9" s="120" t="s">
        <v>120</v>
      </c>
      <c r="G9" s="121"/>
      <c r="H9" s="120" t="s">
        <v>156</v>
      </c>
      <c r="I9" s="121"/>
      <c r="J9" s="120" t="s">
        <v>120</v>
      </c>
      <c r="K9" s="3"/>
    </row>
    <row r="10" spans="1:11" ht="22.5" customHeight="1">
      <c r="A10" s="21"/>
      <c r="B10" s="29"/>
      <c r="C10" s="5"/>
      <c r="D10" s="192" t="s">
        <v>82</v>
      </c>
      <c r="E10" s="192"/>
      <c r="F10" s="192"/>
      <c r="G10" s="192"/>
      <c r="H10" s="192"/>
      <c r="I10" s="192"/>
      <c r="J10" s="192"/>
      <c r="K10" s="8"/>
    </row>
    <row r="11" spans="1:11" s="3" customFormat="1" ht="20.25" customHeight="1">
      <c r="A11" s="38" t="s">
        <v>110</v>
      </c>
      <c r="B11" s="9"/>
      <c r="C11" s="9"/>
      <c r="D11" s="9"/>
      <c r="E11" s="9"/>
      <c r="F11" s="9"/>
      <c r="G11" s="9"/>
      <c r="H11" s="48"/>
      <c r="I11" s="5"/>
      <c r="J11" s="48"/>
    </row>
    <row r="12" spans="1:11" s="3" customFormat="1" ht="20.25" customHeight="1">
      <c r="A12" s="5" t="s">
        <v>133</v>
      </c>
      <c r="B12" s="9"/>
      <c r="C12" s="19"/>
      <c r="D12" s="19"/>
      <c r="E12" s="19"/>
      <c r="F12" s="19"/>
      <c r="G12" s="19"/>
      <c r="H12" s="5"/>
      <c r="I12" s="5"/>
      <c r="J12" s="5"/>
    </row>
    <row r="13" spans="1:11" s="3" customFormat="1" ht="20.25" customHeight="1">
      <c r="A13" s="5" t="s">
        <v>45</v>
      </c>
      <c r="B13" s="9">
        <v>8</v>
      </c>
      <c r="C13" s="9"/>
      <c r="D13" s="11">
        <v>1194605</v>
      </c>
      <c r="E13" s="9"/>
      <c r="F13" s="11">
        <v>1250982</v>
      </c>
      <c r="G13" s="9"/>
      <c r="H13" s="11">
        <v>1194605</v>
      </c>
      <c r="I13" s="4"/>
      <c r="J13" s="11">
        <v>1250982</v>
      </c>
      <c r="K13" s="2"/>
    </row>
    <row r="14" spans="1:11" s="3" customFormat="1" ht="20.25" customHeight="1">
      <c r="A14" s="5" t="s">
        <v>44</v>
      </c>
      <c r="B14" s="9"/>
      <c r="C14" s="9"/>
      <c r="D14" s="11">
        <v>16990</v>
      </c>
      <c r="E14" s="9"/>
      <c r="F14" s="11">
        <v>4313</v>
      </c>
      <c r="G14" s="9"/>
      <c r="H14" s="11">
        <v>16979</v>
      </c>
      <c r="I14" s="4"/>
      <c r="J14" s="11">
        <v>4300</v>
      </c>
      <c r="K14" s="2"/>
    </row>
    <row r="15" spans="1:11" s="3" customFormat="1" ht="20.25" customHeight="1">
      <c r="A15" s="18" t="s">
        <v>111</v>
      </c>
      <c r="B15" s="9"/>
      <c r="C15" s="9"/>
      <c r="D15" s="51">
        <f>SUM(D13:D14)</f>
        <v>1211595</v>
      </c>
      <c r="E15" s="9"/>
      <c r="F15" s="51">
        <f>SUM(F13:F14)</f>
        <v>1255295</v>
      </c>
      <c r="G15" s="9"/>
      <c r="H15" s="51">
        <f>SUM(H13:H14)</f>
        <v>1211584</v>
      </c>
      <c r="I15" s="4"/>
      <c r="J15" s="51">
        <f>SUM(J13:J14)</f>
        <v>1255282</v>
      </c>
      <c r="K15" s="2"/>
    </row>
    <row r="16" spans="1:11" s="3" customFormat="1" ht="15" customHeight="1">
      <c r="A16" s="18"/>
      <c r="B16" s="9"/>
      <c r="C16" s="9"/>
      <c r="D16" s="9"/>
      <c r="E16" s="9"/>
      <c r="F16" s="117"/>
      <c r="G16" s="9"/>
      <c r="H16" s="37"/>
      <c r="I16" s="5"/>
      <c r="J16" s="37"/>
    </row>
    <row r="17" spans="1:11" s="3" customFormat="1" ht="20.25" customHeight="1">
      <c r="A17" s="27" t="s">
        <v>43</v>
      </c>
      <c r="B17" s="9"/>
      <c r="C17" s="9"/>
      <c r="D17" s="9"/>
      <c r="E17" s="9"/>
      <c r="F17" s="117"/>
      <c r="G17" s="9"/>
      <c r="H17" s="37"/>
      <c r="I17" s="5"/>
      <c r="J17" s="37"/>
    </row>
    <row r="18" spans="1:11" s="3" customFormat="1" ht="20.25" customHeight="1">
      <c r="A18" s="5" t="s">
        <v>74</v>
      </c>
      <c r="B18" s="35"/>
      <c r="C18" s="9"/>
      <c r="D18" s="11"/>
      <c r="E18" s="9"/>
      <c r="F18" s="11"/>
      <c r="G18" s="9"/>
      <c r="H18" s="11"/>
      <c r="I18" s="4"/>
      <c r="J18" s="11"/>
      <c r="K18" s="2"/>
    </row>
    <row r="19" spans="1:11" s="3" customFormat="1" ht="20.25" customHeight="1">
      <c r="A19" s="5" t="s">
        <v>45</v>
      </c>
      <c r="B19" s="35"/>
      <c r="C19" s="9"/>
      <c r="D19" s="11">
        <v>825808</v>
      </c>
      <c r="E19" s="9"/>
      <c r="F19" s="11">
        <v>926922</v>
      </c>
      <c r="G19" s="9"/>
      <c r="H19" s="11">
        <v>832485</v>
      </c>
      <c r="I19" s="4"/>
      <c r="J19" s="11">
        <v>934905</v>
      </c>
      <c r="K19" s="2"/>
    </row>
    <row r="20" spans="1:11" s="3" customFormat="1" ht="20.25" customHeight="1">
      <c r="A20" s="41" t="s">
        <v>116</v>
      </c>
      <c r="B20" s="9"/>
      <c r="C20" s="19"/>
      <c r="D20" s="11">
        <v>27719</v>
      </c>
      <c r="E20" s="19"/>
      <c r="F20" s="11">
        <v>31604</v>
      </c>
      <c r="G20" s="19"/>
      <c r="H20" s="11">
        <v>27718</v>
      </c>
      <c r="I20" s="4"/>
      <c r="J20" s="11">
        <v>31603</v>
      </c>
      <c r="K20" s="2"/>
    </row>
    <row r="21" spans="1:11" s="3" customFormat="1" ht="20.25" customHeight="1">
      <c r="A21" s="41" t="s">
        <v>42</v>
      </c>
      <c r="B21" s="9"/>
      <c r="C21" s="19"/>
      <c r="D21" s="11">
        <v>129239</v>
      </c>
      <c r="E21" s="19"/>
      <c r="F21" s="11">
        <v>131776</v>
      </c>
      <c r="G21" s="19"/>
      <c r="H21" s="11">
        <v>125988</v>
      </c>
      <c r="I21" s="4"/>
      <c r="J21" s="11">
        <v>129517</v>
      </c>
      <c r="K21" s="2"/>
    </row>
    <row r="22" spans="1:11" s="3" customFormat="1" ht="20.25" customHeight="1">
      <c r="A22" s="41" t="s">
        <v>41</v>
      </c>
      <c r="B22" s="9"/>
      <c r="C22" s="9"/>
      <c r="D22" s="11">
        <v>1863</v>
      </c>
      <c r="E22" s="9"/>
      <c r="F22" s="11">
        <v>1365</v>
      </c>
      <c r="G22" s="9"/>
      <c r="H22" s="11">
        <v>1863</v>
      </c>
      <c r="I22" s="4"/>
      <c r="J22" s="11">
        <v>1365</v>
      </c>
      <c r="K22" s="2"/>
    </row>
    <row r="23" spans="1:11" s="3" customFormat="1" ht="20.25" customHeight="1">
      <c r="A23" s="22" t="s">
        <v>40</v>
      </c>
      <c r="B23" s="9"/>
      <c r="C23" s="9"/>
      <c r="D23" s="51">
        <f>SUM(D18:D22)</f>
        <v>984629</v>
      </c>
      <c r="E23" s="9"/>
      <c r="F23" s="51">
        <f>SUM(F18:F22)</f>
        <v>1091667</v>
      </c>
      <c r="G23" s="9"/>
      <c r="H23" s="51">
        <f>SUM(H18:H22)</f>
        <v>988054</v>
      </c>
      <c r="I23" s="4"/>
      <c r="J23" s="51">
        <f>SUM(J18:J22)</f>
        <v>1097390</v>
      </c>
      <c r="K23" s="2"/>
    </row>
    <row r="24" spans="1:11" s="3" customFormat="1" ht="15" customHeight="1">
      <c r="A24" s="22"/>
      <c r="B24" s="9"/>
      <c r="C24" s="9"/>
      <c r="D24" s="52"/>
      <c r="E24" s="9"/>
      <c r="F24" s="52"/>
      <c r="G24" s="9"/>
      <c r="H24" s="52"/>
      <c r="I24" s="4"/>
      <c r="J24" s="52"/>
      <c r="K24" s="2"/>
    </row>
    <row r="25" spans="1:11" s="3" customFormat="1" ht="20.25" customHeight="1">
      <c r="A25" s="18" t="s">
        <v>39</v>
      </c>
      <c r="B25" s="9"/>
      <c r="C25" s="9"/>
      <c r="D25" s="53">
        <f>D15-D23</f>
        <v>226966</v>
      </c>
      <c r="E25" s="9"/>
      <c r="F25" s="53">
        <f>F15-F23</f>
        <v>163628</v>
      </c>
      <c r="G25" s="9"/>
      <c r="H25" s="53">
        <f>H15-H23</f>
        <v>223530</v>
      </c>
      <c r="I25" s="4"/>
      <c r="J25" s="53">
        <f>J15-J23</f>
        <v>157892</v>
      </c>
      <c r="K25" s="2"/>
    </row>
    <row r="26" spans="1:11" s="3" customFormat="1" ht="20.25" customHeight="1">
      <c r="A26" s="14" t="s">
        <v>112</v>
      </c>
      <c r="B26" s="9">
        <v>9</v>
      </c>
      <c r="C26" s="9"/>
      <c r="D26" s="11">
        <v>-44376</v>
      </c>
      <c r="E26" s="9"/>
      <c r="F26" s="11">
        <v>-31574</v>
      </c>
      <c r="G26" s="9"/>
      <c r="H26" s="11">
        <v>-44416</v>
      </c>
      <c r="I26" s="4"/>
      <c r="J26" s="11">
        <v>-31636</v>
      </c>
      <c r="K26" s="2"/>
    </row>
    <row r="27" spans="1:11" s="3" customFormat="1" ht="20.25" customHeight="1">
      <c r="A27" s="18" t="s">
        <v>62</v>
      </c>
      <c r="B27" s="9"/>
      <c r="C27" s="9"/>
      <c r="D27" s="51">
        <f>D25+D26</f>
        <v>182590</v>
      </c>
      <c r="E27" s="9"/>
      <c r="F27" s="51">
        <f>F25+F26</f>
        <v>132054</v>
      </c>
      <c r="G27" s="9"/>
      <c r="H27" s="51">
        <f>H25+H26</f>
        <v>179114</v>
      </c>
      <c r="I27" s="4"/>
      <c r="J27" s="51">
        <f>J25+J26</f>
        <v>126256</v>
      </c>
      <c r="K27" s="2"/>
    </row>
    <row r="28" spans="1:11" s="3" customFormat="1" ht="15" customHeight="1">
      <c r="A28" s="18"/>
      <c r="B28" s="9"/>
      <c r="C28" s="9"/>
      <c r="D28" s="9"/>
      <c r="E28" s="9"/>
      <c r="F28" s="117"/>
      <c r="G28" s="9"/>
      <c r="H28" s="40"/>
      <c r="I28" s="5"/>
      <c r="J28" s="40"/>
    </row>
    <row r="29" spans="1:11" s="3" customFormat="1" ht="20.25" customHeight="1">
      <c r="A29" s="21" t="s">
        <v>38</v>
      </c>
      <c r="B29" s="9"/>
      <c r="C29" s="19"/>
      <c r="D29" s="54"/>
      <c r="E29" s="54"/>
      <c r="F29" s="54"/>
      <c r="G29" s="54"/>
      <c r="H29" s="55"/>
      <c r="I29" s="55"/>
      <c r="J29" s="55"/>
    </row>
    <row r="30" spans="1:11" s="3" customFormat="1" ht="20.25" customHeight="1">
      <c r="A30" s="27" t="s">
        <v>144</v>
      </c>
      <c r="B30" s="9"/>
      <c r="C30" s="19"/>
      <c r="D30" s="54"/>
      <c r="E30" s="54"/>
      <c r="F30" s="54"/>
      <c r="G30" s="54"/>
      <c r="H30" s="55"/>
      <c r="I30" s="55"/>
      <c r="J30" s="55"/>
    </row>
    <row r="31" spans="1:11" s="3" customFormat="1" ht="20.25" customHeight="1">
      <c r="A31" s="26" t="s">
        <v>145</v>
      </c>
      <c r="B31" s="9"/>
      <c r="C31" s="19"/>
      <c r="D31" s="69"/>
      <c r="E31" s="69"/>
      <c r="F31" s="69"/>
      <c r="G31" s="69"/>
      <c r="H31" s="69"/>
      <c r="I31" s="69"/>
      <c r="J31" s="69"/>
    </row>
    <row r="32" spans="1:11" s="3" customFormat="1" ht="20.25" customHeight="1">
      <c r="A32" s="5" t="s">
        <v>146</v>
      </c>
      <c r="B32" s="9"/>
      <c r="C32" s="19"/>
      <c r="D32" s="183">
        <v>0</v>
      </c>
      <c r="E32" s="69"/>
      <c r="F32" s="115">
        <v>5903</v>
      </c>
      <c r="G32" s="69"/>
      <c r="H32" s="183">
        <v>0</v>
      </c>
      <c r="I32" s="69"/>
      <c r="J32" s="115">
        <v>5915</v>
      </c>
    </row>
    <row r="33" spans="1:11" s="3" customFormat="1" ht="20.25" customHeight="1">
      <c r="A33" s="26"/>
      <c r="B33" s="9"/>
      <c r="C33" s="19"/>
      <c r="D33" s="69"/>
      <c r="E33" s="69"/>
      <c r="F33" s="69"/>
      <c r="G33" s="69"/>
      <c r="H33" s="69"/>
      <c r="I33" s="69"/>
      <c r="J33" s="69"/>
    </row>
    <row r="34" spans="1:11" s="3" customFormat="1" ht="20.25" customHeight="1" thickBot="1">
      <c r="A34" s="18" t="s">
        <v>125</v>
      </c>
      <c r="B34" s="9"/>
      <c r="C34" s="19"/>
      <c r="D34" s="56">
        <f>SUM(D27,D32)</f>
        <v>182590</v>
      </c>
      <c r="E34" s="19"/>
      <c r="F34" s="56">
        <f>SUM(F27,F32)</f>
        <v>137957</v>
      </c>
      <c r="G34" s="19"/>
      <c r="H34" s="56">
        <f>SUM(H27,H32)</f>
        <v>179114</v>
      </c>
      <c r="I34" s="52"/>
      <c r="J34" s="56">
        <f>SUM(J27,J32)</f>
        <v>132171</v>
      </c>
      <c r="K34" s="13"/>
    </row>
    <row r="35" spans="1:11" s="3" customFormat="1" ht="15" customHeight="1" thickTop="1">
      <c r="A35" s="5"/>
      <c r="B35" s="9"/>
      <c r="C35" s="19"/>
      <c r="D35" s="19"/>
      <c r="E35" s="19"/>
      <c r="F35" s="19"/>
      <c r="G35" s="19"/>
      <c r="H35" s="5"/>
      <c r="I35" s="5"/>
      <c r="J35" s="5"/>
    </row>
    <row r="36" spans="1:11" s="3" customFormat="1" ht="20.25" customHeight="1">
      <c r="A36" s="18" t="s">
        <v>117</v>
      </c>
      <c r="B36" s="9"/>
      <c r="C36" s="19"/>
      <c r="D36" s="19"/>
      <c r="E36" s="19"/>
      <c r="F36" s="19"/>
      <c r="G36" s="19"/>
      <c r="H36" s="5"/>
      <c r="I36" s="5"/>
      <c r="J36" s="5"/>
    </row>
    <row r="37" spans="1:11" s="3" customFormat="1" ht="20.25" customHeight="1" thickBot="1">
      <c r="A37" s="5" t="s">
        <v>37</v>
      </c>
      <c r="B37" s="9"/>
      <c r="C37" s="19"/>
      <c r="D37" s="57">
        <v>0.2</v>
      </c>
      <c r="E37" s="19"/>
      <c r="F37" s="57">
        <v>0.14000000000000001</v>
      </c>
      <c r="G37" s="19"/>
      <c r="H37" s="57">
        <v>0.2</v>
      </c>
      <c r="I37" s="58"/>
      <c r="J37" s="57">
        <v>0.13</v>
      </c>
      <c r="K37" s="15"/>
    </row>
    <row r="38" spans="1:11" s="3" customFormat="1" ht="20.25" customHeight="1" thickTop="1">
      <c r="A38" s="5"/>
      <c r="B38" s="9"/>
      <c r="C38" s="19"/>
      <c r="D38" s="59"/>
      <c r="E38" s="19"/>
      <c r="F38" s="59"/>
      <c r="G38" s="19"/>
      <c r="H38" s="59"/>
      <c r="I38" s="58"/>
      <c r="J38" s="59"/>
      <c r="K38" s="15"/>
    </row>
    <row r="39" spans="1:11" s="3" customFormat="1" ht="20.25" customHeight="1">
      <c r="A39" s="106" t="s">
        <v>0</v>
      </c>
      <c r="B39" s="6"/>
      <c r="C39" s="6"/>
      <c r="D39" s="6"/>
      <c r="E39" s="6"/>
      <c r="F39" s="6"/>
      <c r="G39" s="6"/>
      <c r="J39" s="107"/>
      <c r="K39" s="15"/>
    </row>
    <row r="40" spans="1:11" s="3" customFormat="1" ht="20.25" customHeight="1">
      <c r="A40" s="106" t="s">
        <v>1</v>
      </c>
      <c r="B40" s="6"/>
      <c r="C40" s="6"/>
      <c r="D40" s="6"/>
      <c r="E40" s="6"/>
      <c r="F40" s="6"/>
      <c r="G40" s="6"/>
      <c r="K40" s="15"/>
    </row>
    <row r="41" spans="1:11" s="3" customFormat="1" ht="20.25" customHeight="1">
      <c r="A41" s="108" t="s">
        <v>79</v>
      </c>
      <c r="B41" s="6"/>
      <c r="C41" s="6"/>
      <c r="D41" s="6"/>
      <c r="E41" s="6"/>
      <c r="F41" s="6"/>
      <c r="G41" s="6"/>
      <c r="J41" s="107"/>
      <c r="K41" s="15"/>
    </row>
    <row r="42" spans="1:11" s="3" customFormat="1" ht="20.25" customHeight="1">
      <c r="A42" s="1"/>
      <c r="B42" s="6"/>
      <c r="C42" s="6"/>
      <c r="D42" s="6"/>
      <c r="E42" s="6"/>
      <c r="F42" s="6"/>
      <c r="G42" s="6"/>
      <c r="I42" s="1"/>
      <c r="J42" s="1"/>
      <c r="K42" s="15"/>
    </row>
    <row r="43" spans="1:11" s="3" customFormat="1" ht="20.25" customHeight="1">
      <c r="A43" s="109"/>
      <c r="B43" s="12"/>
      <c r="C43" s="204" t="s">
        <v>75</v>
      </c>
      <c r="D43" s="204"/>
      <c r="E43" s="204"/>
      <c r="F43" s="204"/>
      <c r="G43" s="30"/>
      <c r="H43" s="204" t="s">
        <v>4</v>
      </c>
      <c r="I43" s="204"/>
      <c r="J43" s="204"/>
      <c r="K43" s="15"/>
    </row>
    <row r="44" spans="1:11" s="3" customFormat="1" ht="20.25" customHeight="1">
      <c r="A44" s="1"/>
      <c r="B44" s="12"/>
      <c r="C44" s="205" t="s">
        <v>76</v>
      </c>
      <c r="D44" s="205"/>
      <c r="E44" s="205"/>
      <c r="F44" s="205"/>
      <c r="G44" s="31"/>
      <c r="H44" s="205" t="s">
        <v>5</v>
      </c>
      <c r="I44" s="205"/>
      <c r="J44" s="205"/>
      <c r="K44" s="15"/>
    </row>
    <row r="45" spans="1:11" s="3" customFormat="1" ht="20.25" customHeight="1">
      <c r="A45" s="1"/>
      <c r="B45" s="12"/>
      <c r="C45" s="206" t="s">
        <v>132</v>
      </c>
      <c r="D45" s="206"/>
      <c r="E45" s="206"/>
      <c r="F45" s="206"/>
      <c r="G45" s="32"/>
      <c r="H45" s="207" t="str">
        <f>+C45</f>
        <v>Six-month period ended</v>
      </c>
      <c r="I45" s="207"/>
      <c r="J45" s="207"/>
      <c r="K45" s="15"/>
    </row>
    <row r="46" spans="1:11" s="3" customFormat="1" ht="20.25" customHeight="1">
      <c r="A46" s="1"/>
      <c r="B46" s="12"/>
      <c r="C46" s="110"/>
      <c r="D46" s="200" t="s">
        <v>131</v>
      </c>
      <c r="E46" s="200"/>
      <c r="F46" s="200"/>
      <c r="G46" s="112"/>
      <c r="H46" s="201" t="str">
        <f>+D46</f>
        <v>30 June</v>
      </c>
      <c r="I46" s="202"/>
      <c r="J46" s="202"/>
      <c r="K46" s="15"/>
    </row>
    <row r="47" spans="1:11" s="3" customFormat="1" ht="20.25" customHeight="1">
      <c r="A47" s="1"/>
      <c r="B47" s="113" t="s">
        <v>8</v>
      </c>
      <c r="C47" s="12"/>
      <c r="D47" s="111" t="s">
        <v>156</v>
      </c>
      <c r="E47" s="113"/>
      <c r="F47" s="111" t="s">
        <v>120</v>
      </c>
      <c r="G47" s="113"/>
      <c r="H47" s="120" t="s">
        <v>156</v>
      </c>
      <c r="I47" s="121"/>
      <c r="J47" s="120" t="s">
        <v>120</v>
      </c>
      <c r="K47" s="15"/>
    </row>
    <row r="48" spans="1:11" s="3" customFormat="1" ht="20.25" customHeight="1">
      <c r="A48" s="109"/>
      <c r="B48" s="113"/>
      <c r="C48" s="12"/>
      <c r="D48" s="203" t="s">
        <v>82</v>
      </c>
      <c r="E48" s="203"/>
      <c r="F48" s="203"/>
      <c r="G48" s="203"/>
      <c r="H48" s="203"/>
      <c r="I48" s="203"/>
      <c r="J48" s="203"/>
      <c r="K48" s="15"/>
    </row>
    <row r="49" spans="1:11" s="5" customFormat="1" ht="20.25" customHeight="1">
      <c r="A49" s="38" t="s">
        <v>110</v>
      </c>
      <c r="B49" s="9"/>
      <c r="C49" s="9"/>
      <c r="D49" s="9"/>
      <c r="E49" s="9"/>
      <c r="F49" s="9"/>
      <c r="G49" s="9"/>
      <c r="H49" s="48"/>
      <c r="J49" s="48"/>
      <c r="K49" s="58"/>
    </row>
    <row r="50" spans="1:11" s="5" customFormat="1" ht="20.25" customHeight="1">
      <c r="A50" s="5" t="s">
        <v>133</v>
      </c>
      <c r="B50" s="19"/>
      <c r="C50" s="19"/>
      <c r="D50" s="19"/>
      <c r="E50" s="19"/>
      <c r="F50" s="19"/>
      <c r="G50" s="19"/>
      <c r="K50" s="58"/>
    </row>
    <row r="51" spans="1:11" s="5" customFormat="1" ht="20.25" customHeight="1">
      <c r="A51" s="5" t="s">
        <v>45</v>
      </c>
      <c r="B51" s="9">
        <v>8</v>
      </c>
      <c r="C51" s="9"/>
      <c r="D51" s="11">
        <v>2428115</v>
      </c>
      <c r="E51" s="9"/>
      <c r="F51" s="11">
        <v>2580165</v>
      </c>
      <c r="G51" s="9"/>
      <c r="H51" s="11">
        <v>2428115</v>
      </c>
      <c r="I51" s="4"/>
      <c r="J51" s="11">
        <v>2580165</v>
      </c>
      <c r="K51" s="58"/>
    </row>
    <row r="52" spans="1:11" s="5" customFormat="1" ht="20.25" customHeight="1">
      <c r="A52" s="5" t="s">
        <v>44</v>
      </c>
      <c r="B52" s="9"/>
      <c r="C52" s="9"/>
      <c r="D52" s="11">
        <v>20699</v>
      </c>
      <c r="E52" s="9"/>
      <c r="F52" s="11">
        <v>69857</v>
      </c>
      <c r="G52" s="9"/>
      <c r="H52" s="11">
        <v>20671</v>
      </c>
      <c r="I52" s="4"/>
      <c r="J52" s="11">
        <v>69795</v>
      </c>
      <c r="K52" s="58"/>
    </row>
    <row r="53" spans="1:11" s="5" customFormat="1" ht="20.25" customHeight="1">
      <c r="A53" s="18" t="s">
        <v>111</v>
      </c>
      <c r="B53" s="9"/>
      <c r="C53" s="9"/>
      <c r="D53" s="51">
        <f>SUM(D51:D52)</f>
        <v>2448814</v>
      </c>
      <c r="E53" s="9"/>
      <c r="F53" s="51">
        <f>SUM(F51:F52)</f>
        <v>2650022</v>
      </c>
      <c r="G53" s="9"/>
      <c r="H53" s="51">
        <f>SUM(H51:H52)</f>
        <v>2448786</v>
      </c>
      <c r="I53" s="4"/>
      <c r="J53" s="51">
        <f>SUM(J51:J52)</f>
        <v>2649960</v>
      </c>
      <c r="K53" s="58"/>
    </row>
    <row r="54" spans="1:11" s="5" customFormat="1" ht="20.25" customHeight="1">
      <c r="A54" s="18"/>
      <c r="B54" s="9"/>
      <c r="C54" s="9"/>
      <c r="D54" s="9"/>
      <c r="E54" s="9"/>
      <c r="F54" s="117"/>
      <c r="G54" s="9"/>
      <c r="H54" s="37"/>
      <c r="J54" s="37"/>
      <c r="K54" s="58"/>
    </row>
    <row r="55" spans="1:11" s="5" customFormat="1" ht="20.25" customHeight="1">
      <c r="A55" s="27" t="s">
        <v>43</v>
      </c>
      <c r="B55" s="9"/>
      <c r="C55" s="9"/>
      <c r="D55" s="9"/>
      <c r="E55" s="9"/>
      <c r="F55" s="117"/>
      <c r="G55" s="9"/>
      <c r="H55" s="37"/>
      <c r="J55" s="37"/>
      <c r="K55" s="58"/>
    </row>
    <row r="56" spans="1:11" s="5" customFormat="1" ht="20.25" customHeight="1">
      <c r="A56" s="5" t="s">
        <v>74</v>
      </c>
      <c r="C56" s="9"/>
      <c r="D56" s="11"/>
      <c r="E56" s="9"/>
      <c r="F56" s="11"/>
      <c r="G56" s="9"/>
      <c r="H56" s="11"/>
      <c r="I56" s="4"/>
      <c r="J56" s="11"/>
      <c r="K56" s="58"/>
    </row>
    <row r="57" spans="1:11" s="5" customFormat="1" ht="20.25" customHeight="1">
      <c r="A57" s="5" t="s">
        <v>45</v>
      </c>
      <c r="C57" s="9"/>
      <c r="D57" s="11">
        <v>1692959</v>
      </c>
      <c r="E57" s="9"/>
      <c r="F57" s="11">
        <v>1900375</v>
      </c>
      <c r="G57" s="9"/>
      <c r="H57" s="11">
        <v>1703842</v>
      </c>
      <c r="I57" s="4"/>
      <c r="J57" s="11">
        <v>1912903</v>
      </c>
      <c r="K57" s="58"/>
    </row>
    <row r="58" spans="1:11" s="5" customFormat="1" ht="20.25" customHeight="1">
      <c r="A58" s="41" t="s">
        <v>116</v>
      </c>
      <c r="B58" s="19"/>
      <c r="C58" s="19"/>
      <c r="D58" s="11">
        <v>63069</v>
      </c>
      <c r="E58" s="19"/>
      <c r="F58" s="11">
        <v>60951</v>
      </c>
      <c r="G58" s="19"/>
      <c r="H58" s="11">
        <v>63066</v>
      </c>
      <c r="I58" s="4"/>
      <c r="J58" s="11">
        <v>60949</v>
      </c>
      <c r="K58" s="58"/>
    </row>
    <row r="59" spans="1:11" s="5" customFormat="1" ht="20.25" customHeight="1">
      <c r="A59" s="41" t="s">
        <v>134</v>
      </c>
      <c r="B59" s="19"/>
      <c r="C59" s="19"/>
      <c r="D59" s="11">
        <v>252791</v>
      </c>
      <c r="E59" s="19"/>
      <c r="F59" s="11">
        <v>257070</v>
      </c>
      <c r="G59" s="19"/>
      <c r="H59" s="11">
        <v>246708</v>
      </c>
      <c r="I59" s="4"/>
      <c r="J59" s="11">
        <v>252623</v>
      </c>
      <c r="K59" s="58"/>
    </row>
    <row r="60" spans="1:11" s="5" customFormat="1" ht="20.25" customHeight="1">
      <c r="A60" s="41" t="s">
        <v>41</v>
      </c>
      <c r="B60" s="9"/>
      <c r="C60" s="9"/>
      <c r="D60" s="11">
        <v>3262</v>
      </c>
      <c r="E60" s="9"/>
      <c r="F60" s="11">
        <v>3529</v>
      </c>
      <c r="G60" s="9"/>
      <c r="H60" s="11">
        <v>3262</v>
      </c>
      <c r="I60" s="4"/>
      <c r="J60" s="11">
        <v>3529</v>
      </c>
      <c r="K60" s="58"/>
    </row>
    <row r="61" spans="1:11" s="5" customFormat="1" ht="20.25" customHeight="1">
      <c r="A61" s="22" t="s">
        <v>40</v>
      </c>
      <c r="B61" s="9"/>
      <c r="C61" s="9"/>
      <c r="D61" s="51">
        <f>SUM(D56:D60)</f>
        <v>2012081</v>
      </c>
      <c r="E61" s="9"/>
      <c r="F61" s="51">
        <f>SUM(F56:F60)</f>
        <v>2221925</v>
      </c>
      <c r="G61" s="9"/>
      <c r="H61" s="51">
        <f>SUM(H56:H60)</f>
        <v>2016878</v>
      </c>
      <c r="I61" s="4"/>
      <c r="J61" s="51">
        <f>SUM(J56:J60)</f>
        <v>2230004</v>
      </c>
      <c r="K61" s="58"/>
    </row>
    <row r="62" spans="1:11" s="5" customFormat="1" ht="20.25" customHeight="1">
      <c r="A62" s="22"/>
      <c r="B62" s="9"/>
      <c r="C62" s="9"/>
      <c r="D62" s="52"/>
      <c r="E62" s="9"/>
      <c r="F62" s="52"/>
      <c r="G62" s="9"/>
      <c r="H62" s="52"/>
      <c r="I62" s="4"/>
      <c r="J62" s="52"/>
      <c r="K62" s="58"/>
    </row>
    <row r="63" spans="1:11" s="5" customFormat="1" ht="20.25" customHeight="1">
      <c r="A63" s="18" t="s">
        <v>39</v>
      </c>
      <c r="B63" s="9"/>
      <c r="C63" s="9"/>
      <c r="D63" s="53">
        <f>D53-D61</f>
        <v>436733</v>
      </c>
      <c r="E63" s="9"/>
      <c r="F63" s="53">
        <f>F53-F61</f>
        <v>428097</v>
      </c>
      <c r="G63" s="9"/>
      <c r="H63" s="53">
        <f>H53-H61</f>
        <v>431908</v>
      </c>
      <c r="I63" s="4"/>
      <c r="J63" s="53">
        <f>J53-J61</f>
        <v>419956</v>
      </c>
      <c r="K63" s="58"/>
    </row>
    <row r="64" spans="1:11" s="5" customFormat="1" ht="20.25" customHeight="1">
      <c r="A64" s="14" t="s">
        <v>112</v>
      </c>
      <c r="B64" s="9">
        <v>9</v>
      </c>
      <c r="C64" s="9"/>
      <c r="D64" s="11">
        <v>-85942</v>
      </c>
      <c r="E64" s="9"/>
      <c r="F64" s="11">
        <v>-84116</v>
      </c>
      <c r="G64" s="9"/>
      <c r="H64" s="11">
        <v>-86078</v>
      </c>
      <c r="I64" s="4"/>
      <c r="J64" s="11">
        <v>-84173</v>
      </c>
      <c r="K64" s="58"/>
    </row>
    <row r="65" spans="1:11" s="5" customFormat="1" ht="20.25" customHeight="1">
      <c r="A65" s="18" t="s">
        <v>135</v>
      </c>
      <c r="B65" s="9"/>
      <c r="C65" s="9"/>
      <c r="D65" s="51">
        <f>D63+D64</f>
        <v>350791</v>
      </c>
      <c r="E65" s="9"/>
      <c r="F65" s="51">
        <f>F63+F64</f>
        <v>343981</v>
      </c>
      <c r="G65" s="9"/>
      <c r="H65" s="51">
        <f>H63+H64</f>
        <v>345830</v>
      </c>
      <c r="I65" s="4"/>
      <c r="J65" s="51">
        <f>J63+J64</f>
        <v>335783</v>
      </c>
      <c r="K65" s="58"/>
    </row>
    <row r="66" spans="1:11" s="5" customFormat="1" ht="20.25" customHeight="1">
      <c r="A66" s="18"/>
      <c r="B66" s="9"/>
      <c r="C66" s="9"/>
      <c r="D66" s="9"/>
      <c r="E66" s="9"/>
      <c r="F66" s="117"/>
      <c r="G66" s="9"/>
      <c r="H66" s="40"/>
      <c r="J66" s="40"/>
      <c r="K66" s="58"/>
    </row>
    <row r="67" spans="1:11" s="5" customFormat="1" ht="20.25" customHeight="1">
      <c r="A67" s="21" t="s">
        <v>38</v>
      </c>
      <c r="B67" s="19"/>
      <c r="C67" s="19"/>
      <c r="D67" s="54"/>
      <c r="E67" s="54"/>
      <c r="F67" s="54"/>
      <c r="G67" s="54"/>
      <c r="H67" s="55"/>
      <c r="I67" s="55"/>
      <c r="J67" s="55"/>
      <c r="K67" s="58"/>
    </row>
    <row r="68" spans="1:11" s="5" customFormat="1" ht="20.25" customHeight="1">
      <c r="A68" s="27" t="s">
        <v>144</v>
      </c>
      <c r="B68" s="19"/>
      <c r="C68" s="19"/>
      <c r="D68" s="54"/>
      <c r="E68" s="54"/>
      <c r="F68" s="54"/>
      <c r="G68" s="54"/>
      <c r="H68" s="55"/>
      <c r="I68" s="55"/>
      <c r="J68" s="55"/>
      <c r="K68" s="58"/>
    </row>
    <row r="69" spans="1:11" s="5" customFormat="1" ht="20.25" customHeight="1">
      <c r="A69" s="26" t="s">
        <v>145</v>
      </c>
      <c r="B69" s="19"/>
      <c r="C69" s="19"/>
      <c r="D69" s="69"/>
      <c r="E69" s="69"/>
      <c r="F69" s="69"/>
      <c r="G69" s="69"/>
      <c r="H69" s="69"/>
      <c r="I69" s="69"/>
      <c r="J69" s="69"/>
      <c r="K69" s="58"/>
    </row>
    <row r="70" spans="1:11" s="3" customFormat="1" ht="20.25" customHeight="1">
      <c r="A70" s="5" t="s">
        <v>146</v>
      </c>
      <c r="B70" s="9"/>
      <c r="C70" s="19"/>
      <c r="D70" s="183">
        <v>0</v>
      </c>
      <c r="E70" s="69"/>
      <c r="F70" s="115">
        <v>5903</v>
      </c>
      <c r="G70" s="69"/>
      <c r="H70" s="183">
        <v>0</v>
      </c>
      <c r="I70" s="69"/>
      <c r="J70" s="115">
        <v>5915</v>
      </c>
    </row>
    <row r="71" spans="1:11" s="5" customFormat="1" ht="20.25" customHeight="1">
      <c r="A71" s="26"/>
      <c r="B71" s="19"/>
      <c r="C71" s="19"/>
      <c r="D71" s="69"/>
      <c r="E71" s="69"/>
      <c r="F71" s="69"/>
      <c r="G71" s="69"/>
      <c r="H71" s="69"/>
      <c r="I71" s="69"/>
      <c r="J71" s="69"/>
      <c r="K71" s="58"/>
    </row>
    <row r="72" spans="1:11" s="5" customFormat="1" ht="20.25" customHeight="1" thickBot="1">
      <c r="A72" s="18" t="s">
        <v>125</v>
      </c>
      <c r="B72" s="19"/>
      <c r="C72" s="19"/>
      <c r="D72" s="56">
        <f>SUM(D65,D70)</f>
        <v>350791</v>
      </c>
      <c r="E72" s="19"/>
      <c r="F72" s="56">
        <f>SUM(F65,F70)</f>
        <v>349884</v>
      </c>
      <c r="G72" s="19"/>
      <c r="H72" s="56">
        <f>SUM(H65,H70)</f>
        <v>345830</v>
      </c>
      <c r="I72" s="52"/>
      <c r="J72" s="56">
        <f>SUM(J65,J70)</f>
        <v>341698</v>
      </c>
      <c r="K72" s="58"/>
    </row>
    <row r="73" spans="1:11" s="5" customFormat="1" ht="20.25" customHeight="1" thickTop="1">
      <c r="B73" s="19"/>
      <c r="C73" s="19"/>
      <c r="D73" s="19"/>
      <c r="E73" s="19"/>
      <c r="F73" s="19"/>
      <c r="G73" s="19"/>
      <c r="K73" s="58"/>
    </row>
    <row r="74" spans="1:11" s="5" customFormat="1" ht="22.5" customHeight="1">
      <c r="A74" s="18" t="s">
        <v>117</v>
      </c>
      <c r="B74" s="9"/>
      <c r="C74" s="19"/>
      <c r="D74" s="19"/>
      <c r="E74" s="19"/>
      <c r="F74" s="19"/>
      <c r="G74" s="19"/>
    </row>
    <row r="75" spans="1:11" s="5" customFormat="1" ht="20.25" customHeight="1" thickBot="1">
      <c r="A75" s="5" t="s">
        <v>37</v>
      </c>
      <c r="B75" s="19"/>
      <c r="C75" s="19"/>
      <c r="D75" s="57">
        <v>0.38</v>
      </c>
      <c r="E75" s="19"/>
      <c r="F75" s="57">
        <v>0.36</v>
      </c>
      <c r="G75" s="19"/>
      <c r="H75" s="57">
        <v>0.37</v>
      </c>
      <c r="I75" s="58"/>
      <c r="J75" s="57">
        <v>0.35</v>
      </c>
    </row>
    <row r="76" spans="1:11" ht="20.25" customHeight="1" thickTop="1">
      <c r="B76" s="12"/>
    </row>
  </sheetData>
  <mergeCells count="18">
    <mergeCell ref="D46:F46"/>
    <mergeCell ref="H46:J46"/>
    <mergeCell ref="D48:J48"/>
    <mergeCell ref="C43:F43"/>
    <mergeCell ref="H43:J43"/>
    <mergeCell ref="C44:F44"/>
    <mergeCell ref="H44:J44"/>
    <mergeCell ref="C45:F45"/>
    <mergeCell ref="H45:J45"/>
    <mergeCell ref="D10:J10"/>
    <mergeCell ref="H5:J5"/>
    <mergeCell ref="H6:J6"/>
    <mergeCell ref="H7:J7"/>
    <mergeCell ref="H8:J8"/>
    <mergeCell ref="C5:F5"/>
    <mergeCell ref="C6:F6"/>
    <mergeCell ref="C7:F7"/>
    <mergeCell ref="D8:F8"/>
  </mergeCells>
  <pageMargins left="0.8" right="0.8" top="0.48" bottom="0.5" header="0.5" footer="0.5"/>
  <pageSetup paperSize="9" scale="83" firstPageNumber="5" orientation="portrait" blackAndWhite="1" useFirstPageNumber="1" r:id="rId1"/>
  <headerFooter alignWithMargins="0">
    <oddFooter>&amp;L&amp;"Times New Roman,Regular"The accompanying notes form an integral part of the interim financial statements.
&amp;C&amp;"Times New Roman,Regular"&amp;P</oddFooter>
    <firstFooter>&amp;LThe accompanying notes are an integral part of these financial statements.&amp;C&amp;N</first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249977111117893"/>
  </sheetPr>
  <dimension ref="A1:S25"/>
  <sheetViews>
    <sheetView showGridLines="0" view="pageBreakPreview" zoomScale="90" zoomScaleNormal="75" zoomScaleSheetLayoutView="90" workbookViewId="0"/>
  </sheetViews>
  <sheetFormatPr defaultColWidth="9.1796875" defaultRowHeight="14"/>
  <cols>
    <col min="1" max="1" width="47.81640625" style="12" customWidth="1"/>
    <col min="2" max="2" width="5.81640625" style="122" customWidth="1"/>
    <col min="3" max="3" width="0.81640625" style="12" customWidth="1"/>
    <col min="4" max="4" width="12.1796875" style="12" customWidth="1"/>
    <col min="5" max="5" width="1.81640625" style="12" customWidth="1"/>
    <col min="6" max="6" width="12.1796875" style="12" customWidth="1"/>
    <col min="7" max="7" width="1.81640625" style="12" customWidth="1"/>
    <col min="8" max="8" width="12.1796875" style="12" customWidth="1"/>
    <col min="9" max="9" width="1.81640625" style="12" customWidth="1"/>
    <col min="10" max="10" width="12.1796875" style="12" customWidth="1"/>
    <col min="11" max="12" width="1.81640625" style="12" customWidth="1"/>
    <col min="13" max="13" width="12.1796875" style="12" customWidth="1"/>
    <col min="14" max="14" width="1.81640625" style="12" customWidth="1"/>
    <col min="15" max="15" width="12.1796875" style="12" customWidth="1"/>
    <col min="16" max="16384" width="9.1796875" style="12"/>
  </cols>
  <sheetData>
    <row r="1" spans="1:19" ht="22.5" customHeight="1">
      <c r="A1" s="34" t="s">
        <v>0</v>
      </c>
      <c r="B1" s="117"/>
      <c r="C1" s="60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9" ht="22.5" customHeight="1">
      <c r="A2" s="34" t="s">
        <v>1</v>
      </c>
      <c r="B2" s="117"/>
      <c r="C2" s="60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9" ht="22.5" customHeight="1">
      <c r="A3" s="61" t="s">
        <v>80</v>
      </c>
      <c r="B3" s="117"/>
      <c r="C3" s="19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9" ht="22.5" customHeight="1">
      <c r="A4" s="61"/>
      <c r="B4" s="117"/>
      <c r="C4" s="19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9" ht="22" customHeight="1">
      <c r="A5" s="5"/>
      <c r="B5" s="117"/>
      <c r="C5" s="19"/>
      <c r="D5" s="208" t="s">
        <v>77</v>
      </c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83"/>
      <c r="Q5" s="10"/>
      <c r="R5" s="10"/>
      <c r="S5" s="10"/>
    </row>
    <row r="6" spans="1:19" ht="22" customHeight="1">
      <c r="A6" s="5"/>
      <c r="B6" s="117"/>
      <c r="C6" s="19"/>
      <c r="D6" s="118"/>
      <c r="E6" s="118"/>
      <c r="F6" s="118"/>
      <c r="G6" s="118"/>
      <c r="H6" s="62"/>
      <c r="I6" s="62"/>
      <c r="J6" s="209" t="s">
        <v>58</v>
      </c>
      <c r="K6" s="209"/>
      <c r="L6" s="209"/>
      <c r="M6" s="209"/>
      <c r="N6" s="209"/>
      <c r="O6" s="55"/>
      <c r="P6" s="5"/>
    </row>
    <row r="7" spans="1:19" ht="22" customHeight="1">
      <c r="A7" s="5"/>
      <c r="B7" s="117"/>
      <c r="C7" s="19"/>
      <c r="D7" s="118" t="s">
        <v>57</v>
      </c>
      <c r="E7" s="63"/>
      <c r="F7" s="118" t="s">
        <v>100</v>
      </c>
      <c r="G7" s="63"/>
      <c r="H7" s="118" t="s">
        <v>100</v>
      </c>
      <c r="I7" s="63"/>
      <c r="J7" s="118"/>
      <c r="K7" s="118"/>
      <c r="L7" s="63"/>
      <c r="M7" s="63"/>
      <c r="N7" s="63"/>
      <c r="O7" s="5"/>
      <c r="P7" s="5"/>
    </row>
    <row r="8" spans="1:19" ht="22" customHeight="1">
      <c r="A8" s="5"/>
      <c r="B8" s="117"/>
      <c r="C8" s="19"/>
      <c r="D8" s="118" t="s">
        <v>106</v>
      </c>
      <c r="E8" s="118"/>
      <c r="F8" s="118" t="s">
        <v>101</v>
      </c>
      <c r="G8" s="118"/>
      <c r="H8" s="118" t="s">
        <v>102</v>
      </c>
      <c r="I8" s="63"/>
      <c r="J8" s="36" t="s">
        <v>56</v>
      </c>
      <c r="K8" s="36"/>
      <c r="L8" s="63"/>
      <c r="M8" s="63"/>
      <c r="N8" s="63"/>
      <c r="O8" s="36" t="s">
        <v>55</v>
      </c>
      <c r="P8" s="5"/>
    </row>
    <row r="9" spans="1:19" ht="22" customHeight="1">
      <c r="A9" s="5"/>
      <c r="B9" s="117"/>
      <c r="C9" s="117"/>
      <c r="D9" s="36" t="s">
        <v>54</v>
      </c>
      <c r="E9" s="118"/>
      <c r="F9" s="118" t="s">
        <v>51</v>
      </c>
      <c r="G9" s="118"/>
      <c r="H9" s="118" t="s">
        <v>51</v>
      </c>
      <c r="I9" s="48"/>
      <c r="J9" s="36" t="s">
        <v>53</v>
      </c>
      <c r="K9" s="36"/>
      <c r="L9" s="48"/>
      <c r="M9" s="64" t="s">
        <v>52</v>
      </c>
      <c r="N9" s="64"/>
      <c r="O9" s="64" t="s">
        <v>50</v>
      </c>
      <c r="P9" s="5"/>
    </row>
    <row r="10" spans="1:19" ht="22" customHeight="1">
      <c r="A10" s="5"/>
      <c r="B10" s="116"/>
      <c r="C10" s="54"/>
      <c r="D10" s="192" t="s">
        <v>82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5"/>
    </row>
    <row r="11" spans="1:19" ht="22" customHeight="1">
      <c r="A11" s="21" t="s">
        <v>140</v>
      </c>
      <c r="B11" s="116"/>
      <c r="C11" s="54"/>
      <c r="D11" s="116"/>
      <c r="E11" s="116"/>
      <c r="F11" s="116"/>
      <c r="G11" s="116"/>
      <c r="H11" s="116"/>
      <c r="I11" s="116"/>
      <c r="J11" s="116" t="s">
        <v>73</v>
      </c>
      <c r="K11" s="116"/>
      <c r="L11" s="116"/>
      <c r="M11" s="116"/>
      <c r="N11" s="116"/>
      <c r="O11" s="116"/>
      <c r="P11" s="5"/>
    </row>
    <row r="12" spans="1:19" ht="22" customHeight="1">
      <c r="A12" s="22" t="s">
        <v>121</v>
      </c>
      <c r="B12" s="117"/>
      <c r="C12" s="60"/>
      <c r="D12" s="65">
        <v>947962</v>
      </c>
      <c r="E12" s="65"/>
      <c r="F12" s="65">
        <v>166512</v>
      </c>
      <c r="G12" s="65"/>
      <c r="H12" s="65">
        <v>165206</v>
      </c>
      <c r="I12" s="65"/>
      <c r="J12" s="65">
        <v>105000</v>
      </c>
      <c r="K12" s="65"/>
      <c r="L12" s="65"/>
      <c r="M12" s="65">
        <v>691413</v>
      </c>
      <c r="N12" s="65"/>
      <c r="O12" s="66">
        <f>SUM(D12:N12)</f>
        <v>2076093</v>
      </c>
      <c r="P12" s="5"/>
    </row>
    <row r="13" spans="1:19" ht="9" customHeight="1">
      <c r="A13" s="18"/>
      <c r="B13" s="117"/>
      <c r="C13" s="60"/>
      <c r="D13" s="67"/>
      <c r="E13" s="68"/>
      <c r="F13" s="67"/>
      <c r="G13" s="67"/>
      <c r="H13" s="67"/>
      <c r="I13" s="69"/>
      <c r="J13" s="67"/>
      <c r="K13" s="67"/>
      <c r="L13" s="68"/>
      <c r="M13" s="67"/>
      <c r="N13" s="67"/>
      <c r="O13" s="68"/>
      <c r="P13" s="5"/>
    </row>
    <row r="14" spans="1:19" ht="22" customHeight="1">
      <c r="A14" s="18" t="s">
        <v>88</v>
      </c>
      <c r="B14" s="117"/>
      <c r="C14" s="60"/>
      <c r="D14" s="67"/>
      <c r="E14" s="68"/>
      <c r="F14" s="67"/>
      <c r="G14" s="67"/>
      <c r="H14" s="67"/>
      <c r="I14" s="69"/>
      <c r="J14" s="67"/>
      <c r="K14" s="67"/>
      <c r="L14" s="68"/>
      <c r="M14" s="67"/>
      <c r="N14" s="67"/>
      <c r="O14" s="68"/>
      <c r="P14" s="5"/>
    </row>
    <row r="15" spans="1:19" ht="22" customHeight="1">
      <c r="A15" s="17" t="s">
        <v>95</v>
      </c>
      <c r="B15" s="117"/>
      <c r="C15" s="60"/>
      <c r="D15" s="67"/>
      <c r="E15" s="68"/>
      <c r="F15" s="67"/>
      <c r="G15" s="67"/>
      <c r="H15" s="67"/>
      <c r="I15" s="69"/>
      <c r="J15" s="67"/>
      <c r="K15" s="67"/>
      <c r="L15" s="68"/>
      <c r="M15" s="67"/>
      <c r="N15" s="67"/>
      <c r="O15" s="68"/>
      <c r="P15" s="5"/>
    </row>
    <row r="16" spans="1:19" ht="22" customHeight="1">
      <c r="A16" s="70" t="s">
        <v>89</v>
      </c>
      <c r="B16" s="117"/>
      <c r="C16" s="60"/>
      <c r="D16" s="72">
        <v>0</v>
      </c>
      <c r="E16" s="73"/>
      <c r="F16" s="72">
        <v>0</v>
      </c>
      <c r="G16" s="65"/>
      <c r="H16" s="72">
        <v>0</v>
      </c>
      <c r="I16" s="74"/>
      <c r="J16" s="72">
        <v>0</v>
      </c>
      <c r="K16" s="67"/>
      <c r="L16" s="68"/>
      <c r="M16" s="71">
        <v>-170633</v>
      </c>
      <c r="N16" s="67"/>
      <c r="O16" s="71">
        <f>SUM(D16:N16)</f>
        <v>-170633</v>
      </c>
      <c r="P16" s="5"/>
    </row>
    <row r="17" spans="1:16" ht="22" customHeight="1">
      <c r="A17" s="114" t="s">
        <v>138</v>
      </c>
      <c r="B17" s="117"/>
      <c r="C17" s="60"/>
      <c r="D17" s="71">
        <f>SUM(D16:D16)</f>
        <v>0</v>
      </c>
      <c r="E17" s="68"/>
      <c r="F17" s="71">
        <f>SUM(F16:F16)</f>
        <v>0</v>
      </c>
      <c r="G17" s="67"/>
      <c r="H17" s="71">
        <f>SUM(H16:H16)</f>
        <v>0</v>
      </c>
      <c r="I17" s="69"/>
      <c r="J17" s="71">
        <f>SUM(J16:J16)</f>
        <v>0</v>
      </c>
      <c r="K17" s="65"/>
      <c r="L17" s="73"/>
      <c r="M17" s="72">
        <f>SUM(M16:M16)</f>
        <v>-170633</v>
      </c>
      <c r="N17" s="65"/>
      <c r="O17" s="72">
        <f>SUM(O16:O16)</f>
        <v>-170633</v>
      </c>
      <c r="P17" s="5"/>
    </row>
    <row r="18" spans="1:16" ht="8" customHeight="1">
      <c r="A18" s="18"/>
      <c r="B18" s="117"/>
      <c r="C18" s="60"/>
      <c r="D18" s="67"/>
      <c r="E18" s="68"/>
      <c r="F18" s="75"/>
      <c r="G18" s="67"/>
      <c r="H18" s="75"/>
      <c r="I18" s="69"/>
      <c r="J18" s="75"/>
      <c r="K18" s="67"/>
      <c r="L18" s="68"/>
      <c r="M18" s="75"/>
      <c r="N18" s="67"/>
      <c r="O18" s="76"/>
      <c r="P18" s="5"/>
    </row>
    <row r="19" spans="1:16" ht="22" customHeight="1">
      <c r="A19" s="21" t="s">
        <v>49</v>
      </c>
      <c r="B19" s="117"/>
      <c r="C19" s="117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5"/>
    </row>
    <row r="20" spans="1:16" ht="22" customHeight="1">
      <c r="A20" s="26" t="s">
        <v>48</v>
      </c>
      <c r="B20" s="117"/>
      <c r="C20" s="117"/>
      <c r="D20" s="73">
        <v>0</v>
      </c>
      <c r="E20" s="65"/>
      <c r="F20" s="73">
        <v>0</v>
      </c>
      <c r="G20" s="65"/>
      <c r="H20" s="73">
        <v>0</v>
      </c>
      <c r="I20" s="65"/>
      <c r="J20" s="73">
        <v>0</v>
      </c>
      <c r="K20" s="68"/>
      <c r="L20" s="67"/>
      <c r="M20" s="68">
        <v>343981</v>
      </c>
      <c r="N20" s="67"/>
      <c r="O20" s="68">
        <v>343981</v>
      </c>
      <c r="P20" s="5"/>
    </row>
    <row r="21" spans="1:16" ht="22" customHeight="1">
      <c r="A21" s="77" t="s">
        <v>84</v>
      </c>
      <c r="B21" s="117"/>
      <c r="C21" s="117"/>
      <c r="D21" s="72">
        <v>0</v>
      </c>
      <c r="E21" s="65"/>
      <c r="F21" s="72">
        <v>0</v>
      </c>
      <c r="G21" s="65"/>
      <c r="H21" s="72">
        <v>0</v>
      </c>
      <c r="I21" s="65"/>
      <c r="J21" s="72">
        <v>0</v>
      </c>
      <c r="K21" s="67"/>
      <c r="L21" s="67"/>
      <c r="M21" s="71">
        <v>5903</v>
      </c>
      <c r="N21" s="67"/>
      <c r="O21" s="68">
        <v>5903</v>
      </c>
      <c r="P21" s="5"/>
    </row>
    <row r="22" spans="1:16" ht="22" customHeight="1">
      <c r="A22" s="21" t="s">
        <v>47</v>
      </c>
      <c r="B22" s="39"/>
      <c r="C22" s="39"/>
      <c r="D22" s="182">
        <f>SUM(D20:D21)</f>
        <v>0</v>
      </c>
      <c r="E22" s="67"/>
      <c r="F22" s="182">
        <f>SUM(F20:F21)</f>
        <v>0</v>
      </c>
      <c r="G22" s="67"/>
      <c r="H22" s="182">
        <f>SUM(H20:H21)</f>
        <v>0</v>
      </c>
      <c r="I22" s="67"/>
      <c r="J22" s="182">
        <f>SUM(J20:J21)</f>
        <v>0</v>
      </c>
      <c r="K22" s="65"/>
      <c r="L22" s="65"/>
      <c r="M22" s="78">
        <f>SUM(M20:M21)</f>
        <v>349884</v>
      </c>
      <c r="N22" s="65"/>
      <c r="O22" s="78">
        <f>SUM(O20:O21)</f>
        <v>349884</v>
      </c>
      <c r="P22" s="5"/>
    </row>
    <row r="23" spans="1:16" ht="22" customHeight="1" thickBot="1">
      <c r="A23" s="18" t="s">
        <v>136</v>
      </c>
      <c r="B23" s="79"/>
      <c r="C23" s="80"/>
      <c r="D23" s="81">
        <f>D12+D17+D22</f>
        <v>947962</v>
      </c>
      <c r="E23" s="82"/>
      <c r="F23" s="81">
        <f>F12+F17+F22</f>
        <v>166512</v>
      </c>
      <c r="G23" s="74"/>
      <c r="H23" s="81">
        <f>H12+H17+H22</f>
        <v>165206</v>
      </c>
      <c r="I23" s="74"/>
      <c r="J23" s="81">
        <f>J12+J17+J22</f>
        <v>105000</v>
      </c>
      <c r="K23" s="74"/>
      <c r="L23" s="74"/>
      <c r="M23" s="81">
        <f>M12+M17+M22</f>
        <v>870664</v>
      </c>
      <c r="N23" s="74"/>
      <c r="O23" s="81">
        <f>O12+O17+O22</f>
        <v>2255344</v>
      </c>
      <c r="P23" s="5"/>
    </row>
    <row r="24" spans="1:16" ht="14.5" thickTop="1">
      <c r="A24" s="5"/>
      <c r="B24" s="118"/>
      <c r="C24" s="5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5"/>
    </row>
    <row r="25" spans="1:16" ht="14.5">
      <c r="A25" s="5"/>
      <c r="B25" s="118"/>
      <c r="C25" s="5"/>
      <c r="D25" s="85"/>
      <c r="E25" s="70"/>
      <c r="F25" s="85"/>
      <c r="G25" s="70"/>
      <c r="H25" s="85"/>
      <c r="I25" s="70"/>
      <c r="J25" s="85"/>
      <c r="K25" s="85"/>
      <c r="L25" s="70"/>
      <c r="M25" s="85"/>
      <c r="N25" s="70"/>
      <c r="O25" s="85"/>
      <c r="P25" s="5"/>
    </row>
  </sheetData>
  <mergeCells count="3">
    <mergeCell ref="D5:O5"/>
    <mergeCell ref="J6:N6"/>
    <mergeCell ref="D10:O10"/>
  </mergeCells>
  <pageMargins left="0.8" right="0.8" top="0.48" bottom="0.5" header="0.5" footer="0.5"/>
  <pageSetup paperSize="9" scale="78" firstPageNumber="7" fitToHeight="0" orientation="landscape" useFirstPageNumber="1" r:id="rId1"/>
  <headerFooter alignWithMargins="0">
    <oddFooter>&amp;L&amp;"Times New Roman,Regular"The accompanying notes form an integral part of the interim financial statements.&amp;"-,Regular"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249977111117893"/>
  </sheetPr>
  <dimension ref="A1:V27"/>
  <sheetViews>
    <sheetView showGridLines="0" view="pageBreakPreview" zoomScale="83" zoomScaleNormal="75" zoomScaleSheetLayoutView="83" workbookViewId="0"/>
  </sheetViews>
  <sheetFormatPr defaultColWidth="9.1796875" defaultRowHeight="14"/>
  <cols>
    <col min="1" max="1" width="47.81640625" style="12" customWidth="1"/>
    <col min="2" max="2" width="5.81640625" style="32" customWidth="1"/>
    <col min="3" max="3" width="0.81640625" style="12" customWidth="1"/>
    <col min="4" max="4" width="12.1796875" style="12" customWidth="1"/>
    <col min="5" max="5" width="1.81640625" style="12" customWidth="1"/>
    <col min="6" max="6" width="12.1796875" style="12" customWidth="1"/>
    <col min="7" max="7" width="1.81640625" style="12" customWidth="1"/>
    <col min="8" max="8" width="12.1796875" style="12" customWidth="1"/>
    <col min="9" max="9" width="1.81640625" style="12" customWidth="1"/>
    <col min="10" max="10" width="12.1796875" style="12" customWidth="1"/>
    <col min="11" max="11" width="1.81640625" style="12" customWidth="1"/>
    <col min="12" max="12" width="12.1796875" style="12" customWidth="1"/>
    <col min="13" max="13" width="1.81640625" style="12" customWidth="1"/>
    <col min="14" max="14" width="12.1796875" style="12" customWidth="1"/>
    <col min="15" max="15" width="1.81640625" style="12" customWidth="1"/>
    <col min="16" max="16" width="12.1796875" style="12" customWidth="1"/>
    <col min="17" max="17" width="1.81640625" style="12" customWidth="1"/>
    <col min="18" max="18" width="12.1796875" style="12" customWidth="1"/>
    <col min="19" max="16384" width="9.1796875" style="12"/>
  </cols>
  <sheetData>
    <row r="1" spans="1:22" ht="22.5" customHeight="1">
      <c r="A1" s="34" t="s">
        <v>0</v>
      </c>
      <c r="B1" s="9"/>
      <c r="C1" s="60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22" ht="22.5" customHeight="1">
      <c r="A2" s="34" t="s">
        <v>1</v>
      </c>
      <c r="B2" s="9"/>
      <c r="C2" s="60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22" ht="22.5" customHeight="1">
      <c r="A3" s="61" t="s">
        <v>80</v>
      </c>
      <c r="B3" s="9"/>
      <c r="C3" s="19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22" ht="22.5" customHeight="1">
      <c r="A4" s="61"/>
      <c r="B4" s="9"/>
      <c r="C4" s="19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22" ht="22" customHeight="1">
      <c r="A5" s="5"/>
      <c r="B5" s="9"/>
      <c r="C5" s="19"/>
      <c r="D5" s="208" t="s">
        <v>77</v>
      </c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83"/>
      <c r="T5" s="10"/>
      <c r="U5" s="10"/>
      <c r="V5" s="10"/>
    </row>
    <row r="6" spans="1:22" ht="22" customHeight="1">
      <c r="A6" s="5"/>
      <c r="B6" s="9"/>
      <c r="C6" s="19"/>
      <c r="D6" s="35"/>
      <c r="E6" s="35"/>
      <c r="F6" s="35"/>
      <c r="G6" s="35"/>
      <c r="H6" s="62"/>
      <c r="I6" s="62"/>
      <c r="J6" s="209" t="s">
        <v>58</v>
      </c>
      <c r="K6" s="209"/>
      <c r="L6" s="209"/>
      <c r="M6" s="209"/>
      <c r="N6" s="209"/>
      <c r="O6" s="209"/>
      <c r="P6" s="36"/>
      <c r="Q6" s="36"/>
      <c r="R6" s="55"/>
      <c r="S6" s="5"/>
    </row>
    <row r="7" spans="1:22" ht="22" customHeight="1">
      <c r="A7" s="5"/>
      <c r="B7" s="9"/>
      <c r="C7" s="19"/>
      <c r="D7" s="35" t="s">
        <v>57</v>
      </c>
      <c r="E7" s="63"/>
      <c r="F7" s="35" t="s">
        <v>100</v>
      </c>
      <c r="G7" s="63"/>
      <c r="H7" s="35" t="s">
        <v>100</v>
      </c>
      <c r="I7" s="63"/>
      <c r="J7" s="35"/>
      <c r="K7" s="63"/>
      <c r="L7" s="63"/>
      <c r="M7" s="63"/>
      <c r="N7" s="63"/>
      <c r="O7" s="63"/>
      <c r="P7" s="63"/>
      <c r="Q7" s="63"/>
      <c r="R7" s="5"/>
      <c r="S7" s="5"/>
    </row>
    <row r="8" spans="1:22" ht="22" customHeight="1">
      <c r="A8" s="5"/>
      <c r="B8" s="9"/>
      <c r="C8" s="19"/>
      <c r="D8" s="35" t="s">
        <v>106</v>
      </c>
      <c r="E8" s="35"/>
      <c r="F8" s="35" t="s">
        <v>101</v>
      </c>
      <c r="G8" s="35"/>
      <c r="H8" s="35" t="s">
        <v>102</v>
      </c>
      <c r="I8" s="63"/>
      <c r="J8" s="36" t="s">
        <v>56</v>
      </c>
      <c r="K8" s="63"/>
      <c r="L8" s="64" t="s">
        <v>160</v>
      </c>
      <c r="M8" s="63"/>
      <c r="N8" s="63"/>
      <c r="O8" s="63"/>
      <c r="P8" s="63"/>
      <c r="Q8" s="63"/>
      <c r="R8" s="36" t="s">
        <v>55</v>
      </c>
      <c r="S8" s="5"/>
    </row>
    <row r="9" spans="1:22" ht="22" customHeight="1">
      <c r="A9" s="5"/>
      <c r="B9" s="9" t="s">
        <v>8</v>
      </c>
      <c r="C9" s="9"/>
      <c r="D9" s="36" t="s">
        <v>54</v>
      </c>
      <c r="E9" s="35"/>
      <c r="F9" s="35" t="s">
        <v>51</v>
      </c>
      <c r="G9" s="35"/>
      <c r="H9" s="35" t="s">
        <v>51</v>
      </c>
      <c r="I9" s="48"/>
      <c r="J9" s="36" t="s">
        <v>53</v>
      </c>
      <c r="K9" s="48"/>
      <c r="L9" s="124" t="s">
        <v>90</v>
      </c>
      <c r="M9" s="48"/>
      <c r="N9" s="64" t="s">
        <v>52</v>
      </c>
      <c r="O9" s="64"/>
      <c r="P9" s="64" t="s">
        <v>160</v>
      </c>
      <c r="Q9" s="64"/>
      <c r="R9" s="64" t="s">
        <v>50</v>
      </c>
      <c r="S9" s="5"/>
    </row>
    <row r="10" spans="1:22" ht="22" customHeight="1">
      <c r="A10" s="5"/>
      <c r="B10" s="29"/>
      <c r="C10" s="54"/>
      <c r="D10" s="192" t="s">
        <v>82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5"/>
    </row>
    <row r="11" spans="1:22" ht="22" customHeight="1">
      <c r="A11" s="21" t="s">
        <v>157</v>
      </c>
      <c r="B11" s="29"/>
      <c r="C11" s="54"/>
      <c r="D11" s="29"/>
      <c r="E11" s="29"/>
      <c r="F11" s="29"/>
      <c r="G11" s="29"/>
      <c r="H11" s="29"/>
      <c r="I11" s="29"/>
      <c r="J11" s="29" t="s">
        <v>73</v>
      </c>
      <c r="K11" s="29"/>
      <c r="L11" s="123"/>
      <c r="M11" s="123"/>
      <c r="N11" s="29"/>
      <c r="O11" s="29"/>
      <c r="P11" s="123"/>
      <c r="Q11" s="123"/>
      <c r="R11" s="29"/>
      <c r="S11" s="5"/>
    </row>
    <row r="12" spans="1:22" ht="22" customHeight="1">
      <c r="A12" s="22" t="s">
        <v>158</v>
      </c>
      <c r="B12" s="9"/>
      <c r="C12" s="60"/>
      <c r="D12" s="65">
        <v>947962</v>
      </c>
      <c r="E12" s="65"/>
      <c r="F12" s="65">
        <v>166512</v>
      </c>
      <c r="G12" s="65"/>
      <c r="H12" s="65">
        <v>165206</v>
      </c>
      <c r="I12" s="65"/>
      <c r="J12" s="65">
        <v>105000</v>
      </c>
      <c r="K12" s="65"/>
      <c r="L12" s="67">
        <v>0</v>
      </c>
      <c r="M12" s="65"/>
      <c r="N12" s="65">
        <v>874495</v>
      </c>
      <c r="O12" s="65"/>
      <c r="P12" s="67">
        <v>0</v>
      </c>
      <c r="Q12" s="65"/>
      <c r="R12" s="66">
        <f>SUM(D12:P12)</f>
        <v>2259175</v>
      </c>
      <c r="S12" s="5"/>
    </row>
    <row r="13" spans="1:22" ht="9" customHeight="1">
      <c r="A13" s="18"/>
      <c r="B13" s="9"/>
      <c r="C13" s="60"/>
      <c r="D13" s="67"/>
      <c r="E13" s="68"/>
      <c r="F13" s="67"/>
      <c r="G13" s="67"/>
      <c r="H13" s="67"/>
      <c r="I13" s="69"/>
      <c r="J13" s="67"/>
      <c r="K13" s="68"/>
      <c r="L13" s="68"/>
      <c r="M13" s="68"/>
      <c r="N13" s="67"/>
      <c r="O13" s="67"/>
      <c r="P13" s="67"/>
      <c r="Q13" s="67"/>
      <c r="R13" s="68"/>
      <c r="S13" s="5"/>
    </row>
    <row r="14" spans="1:22" ht="22" customHeight="1">
      <c r="A14" s="18" t="s">
        <v>88</v>
      </c>
      <c r="B14" s="9"/>
      <c r="C14" s="60"/>
      <c r="D14" s="67"/>
      <c r="E14" s="68"/>
      <c r="F14" s="67"/>
      <c r="G14" s="67"/>
      <c r="H14" s="67"/>
      <c r="I14" s="69"/>
      <c r="J14" s="67"/>
      <c r="K14" s="68"/>
      <c r="L14" s="68"/>
      <c r="M14" s="68"/>
      <c r="N14" s="67"/>
      <c r="O14" s="67"/>
      <c r="P14" s="67"/>
      <c r="Q14" s="67"/>
      <c r="R14" s="68"/>
      <c r="S14" s="5"/>
    </row>
    <row r="15" spans="1:22" ht="22" customHeight="1">
      <c r="A15" s="17" t="s">
        <v>95</v>
      </c>
      <c r="B15" s="9"/>
      <c r="C15" s="60"/>
      <c r="D15" s="67"/>
      <c r="E15" s="68"/>
      <c r="F15" s="67"/>
      <c r="G15" s="67"/>
      <c r="H15" s="67"/>
      <c r="I15" s="69"/>
      <c r="J15" s="67"/>
      <c r="K15" s="68"/>
      <c r="L15" s="68"/>
      <c r="M15" s="68"/>
      <c r="N15" s="67"/>
      <c r="O15" s="67"/>
      <c r="P15" s="67"/>
      <c r="Q15" s="67"/>
      <c r="R15" s="68"/>
      <c r="S15" s="5"/>
    </row>
    <row r="16" spans="1:22" ht="22" customHeight="1">
      <c r="A16" s="26" t="s">
        <v>165</v>
      </c>
      <c r="B16" s="117">
        <v>7</v>
      </c>
      <c r="C16" s="60"/>
      <c r="D16" s="65">
        <v>0</v>
      </c>
      <c r="E16" s="73"/>
      <c r="F16" s="65">
        <v>0</v>
      </c>
      <c r="G16" s="65"/>
      <c r="H16" s="65">
        <v>0</v>
      </c>
      <c r="I16" s="74"/>
      <c r="J16" s="65">
        <v>0</v>
      </c>
      <c r="K16" s="73"/>
      <c r="L16" s="68">
        <v>511962</v>
      </c>
      <c r="M16" s="68"/>
      <c r="N16" s="67">
        <v>-511962</v>
      </c>
      <c r="O16" s="67"/>
      <c r="P16" s="67">
        <v>-511962</v>
      </c>
      <c r="Q16" s="67"/>
      <c r="R16" s="68">
        <f>SUM(D16:P16)</f>
        <v>-511962</v>
      </c>
      <c r="S16" s="5"/>
    </row>
    <row r="17" spans="1:19" ht="22" customHeight="1">
      <c r="A17" s="70" t="s">
        <v>89</v>
      </c>
      <c r="B17" s="9">
        <v>10</v>
      </c>
      <c r="C17" s="60"/>
      <c r="D17" s="72">
        <v>0</v>
      </c>
      <c r="E17" s="73"/>
      <c r="F17" s="72">
        <v>0</v>
      </c>
      <c r="G17" s="65"/>
      <c r="H17" s="72">
        <v>0</v>
      </c>
      <c r="I17" s="74"/>
      <c r="J17" s="72">
        <v>0</v>
      </c>
      <c r="K17" s="73"/>
      <c r="L17" s="72">
        <v>0</v>
      </c>
      <c r="M17" s="68"/>
      <c r="N17" s="71">
        <v>-189592</v>
      </c>
      <c r="O17" s="67"/>
      <c r="P17" s="72">
        <v>0</v>
      </c>
      <c r="Q17" s="67"/>
      <c r="R17" s="89">
        <f>SUM(D17:P17)</f>
        <v>-189592</v>
      </c>
      <c r="S17" s="5"/>
    </row>
    <row r="18" spans="1:19" ht="22" customHeight="1">
      <c r="A18" s="114" t="s">
        <v>138</v>
      </c>
      <c r="B18" s="9"/>
      <c r="C18" s="60"/>
      <c r="D18" s="71">
        <f>SUM(D16:D17)</f>
        <v>0</v>
      </c>
      <c r="E18" s="68"/>
      <c r="F18" s="71">
        <f>SUM(F16:F17)</f>
        <v>0</v>
      </c>
      <c r="G18" s="67"/>
      <c r="H18" s="71">
        <f>SUM(H17:H17)</f>
        <v>0</v>
      </c>
      <c r="I18" s="69"/>
      <c r="J18" s="71">
        <f>SUM(J17:J17)</f>
        <v>0</v>
      </c>
      <c r="K18" s="68"/>
      <c r="L18" s="72">
        <f>SUM(L16:L17)</f>
        <v>511962</v>
      </c>
      <c r="M18" s="73"/>
      <c r="N18" s="72">
        <f>SUM(N16:N17)</f>
        <v>-701554</v>
      </c>
      <c r="O18" s="65"/>
      <c r="P18" s="72">
        <f>SUM(P16:P17)</f>
        <v>-511962</v>
      </c>
      <c r="Q18" s="65"/>
      <c r="R18" s="72">
        <f>SUM(R16:R17)</f>
        <v>-701554</v>
      </c>
      <c r="S18" s="5"/>
    </row>
    <row r="19" spans="1:19" ht="8" customHeight="1">
      <c r="A19" s="18"/>
      <c r="B19" s="9"/>
      <c r="C19" s="60"/>
      <c r="D19" s="67"/>
      <c r="E19" s="68"/>
      <c r="F19" s="75"/>
      <c r="G19" s="67"/>
      <c r="H19" s="75"/>
      <c r="I19" s="69"/>
      <c r="J19" s="75"/>
      <c r="K19" s="68"/>
      <c r="L19" s="68"/>
      <c r="M19" s="68"/>
      <c r="N19" s="75"/>
      <c r="O19" s="67"/>
      <c r="P19" s="67"/>
      <c r="Q19" s="67"/>
      <c r="R19" s="76"/>
      <c r="S19" s="5"/>
    </row>
    <row r="20" spans="1:19" ht="22" customHeight="1">
      <c r="A20" s="21" t="s">
        <v>49</v>
      </c>
      <c r="B20" s="9"/>
      <c r="C20" s="9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5"/>
    </row>
    <row r="21" spans="1:19" ht="22" customHeight="1">
      <c r="A21" s="26" t="s">
        <v>48</v>
      </c>
      <c r="B21" s="9"/>
      <c r="C21" s="9"/>
      <c r="D21" s="73">
        <v>0</v>
      </c>
      <c r="E21" s="65"/>
      <c r="F21" s="73">
        <v>0</v>
      </c>
      <c r="G21" s="65"/>
      <c r="H21" s="73">
        <v>0</v>
      </c>
      <c r="I21" s="65"/>
      <c r="J21" s="73">
        <v>0</v>
      </c>
      <c r="K21" s="65"/>
      <c r="L21" s="65">
        <v>0</v>
      </c>
      <c r="M21" s="67"/>
      <c r="N21" s="68">
        <v>350791</v>
      </c>
      <c r="O21" s="67"/>
      <c r="P21" s="65">
        <v>0</v>
      </c>
      <c r="Q21" s="67"/>
      <c r="R21" s="68">
        <f>SUM(D21:P21)</f>
        <v>350791</v>
      </c>
      <c r="S21" s="5"/>
    </row>
    <row r="22" spans="1:19" ht="22" customHeight="1">
      <c r="A22" s="77" t="s">
        <v>84</v>
      </c>
      <c r="B22" s="9"/>
      <c r="C22" s="9"/>
      <c r="D22" s="72">
        <v>0</v>
      </c>
      <c r="E22" s="65"/>
      <c r="F22" s="72">
        <v>0</v>
      </c>
      <c r="G22" s="65"/>
      <c r="H22" s="72">
        <v>0</v>
      </c>
      <c r="I22" s="65"/>
      <c r="J22" s="72">
        <v>0</v>
      </c>
      <c r="K22" s="65"/>
      <c r="L22" s="72">
        <v>0</v>
      </c>
      <c r="M22" s="67"/>
      <c r="N22" s="72">
        <v>0</v>
      </c>
      <c r="O22" s="65"/>
      <c r="P22" s="73">
        <v>0</v>
      </c>
      <c r="Q22" s="65"/>
      <c r="R22" s="73">
        <f>SUM(D22:P22)</f>
        <v>0</v>
      </c>
      <c r="S22" s="5"/>
    </row>
    <row r="23" spans="1:19" ht="22" customHeight="1">
      <c r="A23" s="21" t="s">
        <v>47</v>
      </c>
      <c r="B23" s="39"/>
      <c r="C23" s="39"/>
      <c r="D23" s="182">
        <f>SUM(D21:D22)</f>
        <v>0</v>
      </c>
      <c r="E23" s="67"/>
      <c r="F23" s="182">
        <f>SUM(F21:F22)</f>
        <v>0</v>
      </c>
      <c r="G23" s="67"/>
      <c r="H23" s="182">
        <f>SUM(H21:H22)</f>
        <v>0</v>
      </c>
      <c r="I23" s="67"/>
      <c r="J23" s="182">
        <f>SUM(J21:J22)</f>
        <v>0</v>
      </c>
      <c r="K23" s="67"/>
      <c r="L23" s="182">
        <f>SUM(L21:L22)</f>
        <v>0</v>
      </c>
      <c r="M23" s="65"/>
      <c r="N23" s="78">
        <f>SUM(N21:N22)</f>
        <v>350791</v>
      </c>
      <c r="O23" s="65"/>
      <c r="P23" s="182">
        <f>SUM(P21:P22)</f>
        <v>0</v>
      </c>
      <c r="Q23" s="65"/>
      <c r="R23" s="78">
        <f>SUM(R21:R22)</f>
        <v>350791</v>
      </c>
      <c r="S23" s="5"/>
    </row>
    <row r="24" spans="1:19" ht="9" customHeight="1">
      <c r="A24" s="21"/>
      <c r="B24" s="39"/>
      <c r="C24" s="39"/>
      <c r="D24" s="176"/>
      <c r="E24" s="65"/>
      <c r="F24" s="176"/>
      <c r="G24" s="65"/>
      <c r="H24" s="176"/>
      <c r="I24" s="65"/>
      <c r="J24" s="176"/>
      <c r="K24" s="65"/>
      <c r="L24" s="176"/>
      <c r="M24" s="65"/>
      <c r="N24" s="176"/>
      <c r="O24" s="65"/>
      <c r="P24" s="176"/>
      <c r="Q24" s="65"/>
      <c r="R24" s="176"/>
      <c r="S24" s="5"/>
    </row>
    <row r="25" spans="1:19" ht="22" customHeight="1" thickBot="1">
      <c r="A25" s="18" t="s">
        <v>159</v>
      </c>
      <c r="B25" s="79"/>
      <c r="C25" s="80"/>
      <c r="D25" s="177">
        <f>D12+D18+D23</f>
        <v>947962</v>
      </c>
      <c r="E25" s="82"/>
      <c r="F25" s="177">
        <f>F12+F18+F23</f>
        <v>166512</v>
      </c>
      <c r="G25" s="74"/>
      <c r="H25" s="177">
        <f>H12+H18+H23</f>
        <v>165206</v>
      </c>
      <c r="I25" s="74"/>
      <c r="J25" s="177">
        <f>J12+J18+J23</f>
        <v>105000</v>
      </c>
      <c r="K25" s="74"/>
      <c r="L25" s="177">
        <f>L12+L18+L23</f>
        <v>511962</v>
      </c>
      <c r="M25" s="74"/>
      <c r="N25" s="177">
        <f>N12+N18+N23</f>
        <v>523732</v>
      </c>
      <c r="O25" s="74"/>
      <c r="P25" s="177">
        <f>P12+P18+P23</f>
        <v>-511962</v>
      </c>
      <c r="Q25" s="74"/>
      <c r="R25" s="177">
        <f>R12+R18+R23</f>
        <v>1908412</v>
      </c>
      <c r="S25" s="5"/>
    </row>
    <row r="26" spans="1:19" ht="14.5" thickTop="1">
      <c r="A26" s="5"/>
      <c r="B26" s="35"/>
      <c r="C26" s="5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5"/>
    </row>
    <row r="27" spans="1:19" ht="14.5">
      <c r="A27" s="5"/>
      <c r="B27" s="35"/>
      <c r="C27" s="5"/>
      <c r="D27" s="85"/>
      <c r="E27" s="70"/>
      <c r="F27" s="85"/>
      <c r="G27" s="70"/>
      <c r="H27" s="85"/>
      <c r="I27" s="70"/>
      <c r="J27" s="85"/>
      <c r="K27" s="70"/>
      <c r="L27" s="70"/>
      <c r="M27" s="70"/>
      <c r="N27" s="85"/>
      <c r="O27" s="70"/>
      <c r="P27" s="70"/>
      <c r="Q27" s="70"/>
      <c r="R27" s="85"/>
      <c r="S27" s="5"/>
    </row>
  </sheetData>
  <mergeCells count="3">
    <mergeCell ref="D5:R5"/>
    <mergeCell ref="J6:O6"/>
    <mergeCell ref="D10:R10"/>
  </mergeCells>
  <pageMargins left="0.8" right="0.8" top="0.48" bottom="0.5" header="0.5" footer="0.5"/>
  <pageSetup paperSize="9" scale="78" firstPageNumber="8" orientation="landscape" useFirstPageNumber="1" r:id="rId1"/>
  <headerFooter alignWithMargins="0">
    <oddFooter>&amp;L&amp;"Times New Roman,Regular"The accompanying notes form an integral part of the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249977111117893"/>
    <pageSetUpPr fitToPage="1"/>
  </sheetPr>
  <dimension ref="A1:N25"/>
  <sheetViews>
    <sheetView showGridLines="0" view="pageBreakPreview" zoomScale="90" zoomScaleNormal="75" zoomScaleSheetLayoutView="90" workbookViewId="0"/>
  </sheetViews>
  <sheetFormatPr defaultColWidth="9.1796875" defaultRowHeight="14.5"/>
  <cols>
    <col min="1" max="1" width="47.81640625" style="43" customWidth="1"/>
    <col min="2" max="2" width="5.81640625" style="44" bestFit="1" customWidth="1"/>
    <col min="3" max="3" width="0.81640625" style="43" customWidth="1"/>
    <col min="4" max="4" width="12.1796875" style="43" customWidth="1"/>
    <col min="5" max="5" width="1.81640625" style="12" customWidth="1"/>
    <col min="6" max="6" width="12.1796875" style="43" customWidth="1"/>
    <col min="7" max="7" width="1.81640625" style="43" customWidth="1"/>
    <col min="8" max="8" width="12.1796875" style="43" customWidth="1"/>
    <col min="9" max="9" width="1.81640625" style="43" customWidth="1"/>
    <col min="10" max="10" width="12.1796875" style="43" customWidth="1"/>
    <col min="11" max="11" width="1.81640625" style="12" customWidth="1"/>
    <col min="12" max="12" width="12.1796875" style="43" customWidth="1"/>
    <col min="13" max="13" width="1.81640625" style="43" customWidth="1"/>
    <col min="14" max="14" width="12.1796875" style="43" customWidth="1"/>
    <col min="15" max="17" width="9.1796875" style="43"/>
    <col min="18" max="18" width="12.1796875" style="43" bestFit="1" customWidth="1"/>
    <col min="19" max="16384" width="9.1796875" style="43"/>
  </cols>
  <sheetData>
    <row r="1" spans="1:14" ht="22.5" customHeight="1">
      <c r="A1" s="34" t="s">
        <v>0</v>
      </c>
      <c r="B1" s="117"/>
      <c r="C1" s="60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2.5" customHeight="1">
      <c r="A2" s="34" t="s">
        <v>1</v>
      </c>
      <c r="B2" s="117"/>
      <c r="C2" s="60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22.5" customHeight="1">
      <c r="A3" s="61" t="s">
        <v>80</v>
      </c>
      <c r="B3" s="117"/>
      <c r="C3" s="19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2.5" customHeight="1">
      <c r="A4" s="61"/>
      <c r="B4" s="117"/>
      <c r="C4" s="19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2" customHeight="1">
      <c r="A5" s="5"/>
      <c r="B5" s="117"/>
      <c r="C5" s="19"/>
      <c r="D5" s="208" t="s">
        <v>59</v>
      </c>
      <c r="E5" s="208"/>
      <c r="F5" s="208"/>
      <c r="G5" s="208"/>
      <c r="H5" s="208"/>
      <c r="I5" s="208"/>
      <c r="J5" s="208"/>
      <c r="K5" s="208"/>
      <c r="L5" s="208"/>
      <c r="M5" s="208"/>
      <c r="N5" s="208"/>
    </row>
    <row r="6" spans="1:14" ht="22" customHeight="1">
      <c r="A6" s="5"/>
      <c r="B6" s="117"/>
      <c r="C6" s="19"/>
      <c r="D6" s="118"/>
      <c r="E6" s="118"/>
      <c r="F6" s="86"/>
      <c r="G6" s="118"/>
      <c r="H6" s="62"/>
      <c r="I6" s="62"/>
      <c r="J6" s="209" t="s">
        <v>58</v>
      </c>
      <c r="K6" s="209"/>
      <c r="L6" s="209"/>
      <c r="M6" s="209"/>
      <c r="N6" s="55"/>
    </row>
    <row r="7" spans="1:14" ht="22" customHeight="1">
      <c r="A7" s="5"/>
      <c r="B7" s="117"/>
      <c r="C7" s="19"/>
      <c r="D7" s="118" t="s">
        <v>57</v>
      </c>
      <c r="E7" s="63"/>
      <c r="F7" s="118" t="s">
        <v>100</v>
      </c>
      <c r="G7" s="63"/>
      <c r="H7" s="118" t="s">
        <v>100</v>
      </c>
      <c r="I7" s="63"/>
      <c r="J7" s="118"/>
      <c r="K7" s="63"/>
      <c r="L7" s="63"/>
      <c r="M7" s="63"/>
      <c r="N7" s="87"/>
    </row>
    <row r="8" spans="1:14" ht="22" customHeight="1">
      <c r="A8" s="5"/>
      <c r="B8" s="117"/>
      <c r="C8" s="19"/>
      <c r="D8" s="118" t="s">
        <v>106</v>
      </c>
      <c r="E8" s="118"/>
      <c r="F8" s="118" t="s">
        <v>101</v>
      </c>
      <c r="G8" s="118"/>
      <c r="H8" s="118" t="s">
        <v>102</v>
      </c>
      <c r="I8" s="63"/>
      <c r="J8" s="36" t="s">
        <v>56</v>
      </c>
      <c r="K8" s="63"/>
      <c r="L8" s="63"/>
      <c r="M8" s="63"/>
      <c r="N8" s="36" t="s">
        <v>55</v>
      </c>
    </row>
    <row r="9" spans="1:14" ht="22" customHeight="1">
      <c r="A9" s="5"/>
      <c r="B9" s="117"/>
      <c r="C9" s="117"/>
      <c r="D9" s="36" t="s">
        <v>54</v>
      </c>
      <c r="E9" s="118"/>
      <c r="F9" s="118" t="s">
        <v>51</v>
      </c>
      <c r="G9" s="118"/>
      <c r="H9" s="118" t="s">
        <v>51</v>
      </c>
      <c r="I9" s="48"/>
      <c r="J9" s="36" t="s">
        <v>53</v>
      </c>
      <c r="K9" s="48"/>
      <c r="L9" s="64" t="s">
        <v>52</v>
      </c>
      <c r="M9" s="64"/>
      <c r="N9" s="64" t="s">
        <v>50</v>
      </c>
    </row>
    <row r="10" spans="1:14" ht="22" customHeight="1">
      <c r="A10" s="70"/>
      <c r="B10" s="116"/>
      <c r="C10" s="54"/>
      <c r="D10" s="192" t="s">
        <v>82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</row>
    <row r="11" spans="1:14" ht="22" customHeight="1">
      <c r="A11" s="21" t="s">
        <v>140</v>
      </c>
      <c r="B11" s="116"/>
      <c r="C11" s="54"/>
      <c r="D11" s="116"/>
      <c r="E11" s="116"/>
      <c r="F11" s="116"/>
      <c r="G11" s="116"/>
      <c r="H11" s="116"/>
      <c r="I11" s="116"/>
      <c r="J11" s="116" t="s">
        <v>73</v>
      </c>
      <c r="K11" s="116"/>
      <c r="L11" s="116"/>
      <c r="M11" s="116"/>
      <c r="N11" s="116"/>
    </row>
    <row r="12" spans="1:14" ht="22" customHeight="1">
      <c r="A12" s="22" t="s">
        <v>121</v>
      </c>
      <c r="B12" s="117"/>
      <c r="C12" s="60"/>
      <c r="D12" s="65">
        <v>947962</v>
      </c>
      <c r="E12" s="65"/>
      <c r="F12" s="65">
        <v>166512</v>
      </c>
      <c r="G12" s="65"/>
      <c r="H12" s="65">
        <v>165206</v>
      </c>
      <c r="I12" s="65"/>
      <c r="J12" s="65">
        <v>105000</v>
      </c>
      <c r="K12" s="65"/>
      <c r="L12" s="65">
        <v>701489</v>
      </c>
      <c r="M12" s="65"/>
      <c r="N12" s="65">
        <f>SUM(D12:L12)</f>
        <v>2086169</v>
      </c>
    </row>
    <row r="13" spans="1:14" ht="8.25" customHeight="1">
      <c r="A13" s="18"/>
      <c r="B13" s="117"/>
      <c r="C13" s="60"/>
      <c r="D13" s="67"/>
      <c r="E13" s="68"/>
      <c r="F13" s="67"/>
      <c r="G13" s="67"/>
      <c r="H13" s="67"/>
      <c r="I13" s="69"/>
      <c r="J13" s="67"/>
      <c r="K13" s="68"/>
      <c r="L13" s="67"/>
      <c r="M13" s="67"/>
      <c r="N13" s="68"/>
    </row>
    <row r="14" spans="1:14" ht="21.75" customHeight="1">
      <c r="A14" s="18" t="s">
        <v>88</v>
      </c>
      <c r="B14" s="117"/>
      <c r="C14" s="60"/>
      <c r="D14" s="67"/>
      <c r="E14" s="68"/>
      <c r="F14" s="67"/>
      <c r="G14" s="67"/>
      <c r="H14" s="67"/>
      <c r="I14" s="69"/>
      <c r="J14" s="67"/>
      <c r="K14" s="68"/>
      <c r="L14" s="67"/>
      <c r="M14" s="67"/>
      <c r="N14" s="68"/>
    </row>
    <row r="15" spans="1:14" ht="21.75" customHeight="1">
      <c r="A15" s="17" t="s">
        <v>95</v>
      </c>
      <c r="B15" s="117"/>
      <c r="C15" s="60"/>
      <c r="D15" s="67"/>
      <c r="E15" s="68"/>
      <c r="F15" s="67"/>
      <c r="G15" s="67"/>
      <c r="H15" s="67"/>
      <c r="I15" s="69"/>
      <c r="J15" s="67"/>
      <c r="K15" s="68"/>
      <c r="L15" s="67"/>
      <c r="M15" s="67"/>
      <c r="N15" s="68"/>
    </row>
    <row r="16" spans="1:14" ht="21.75" customHeight="1">
      <c r="A16" s="88" t="s">
        <v>89</v>
      </c>
      <c r="B16" s="117"/>
      <c r="C16" s="60"/>
      <c r="D16" s="72">
        <v>0</v>
      </c>
      <c r="E16" s="73"/>
      <c r="F16" s="72">
        <v>0</v>
      </c>
      <c r="G16" s="65"/>
      <c r="H16" s="72">
        <v>0</v>
      </c>
      <c r="I16" s="74"/>
      <c r="J16" s="72">
        <v>0</v>
      </c>
      <c r="K16" s="68"/>
      <c r="L16" s="71">
        <v>-170633</v>
      </c>
      <c r="M16" s="67"/>
      <c r="N16" s="89">
        <f>SUM(D16:L16)</f>
        <v>-170633</v>
      </c>
    </row>
    <row r="17" spans="1:14" ht="21.75" customHeight="1">
      <c r="A17" s="114" t="s">
        <v>138</v>
      </c>
      <c r="B17" s="117"/>
      <c r="C17" s="60"/>
      <c r="D17" s="71">
        <f>SUM(D16:D16)</f>
        <v>0</v>
      </c>
      <c r="E17" s="68"/>
      <c r="F17" s="71">
        <f>SUM(F16:F16)</f>
        <v>0</v>
      </c>
      <c r="G17" s="67"/>
      <c r="H17" s="71">
        <f>SUM(H16:H16)</f>
        <v>0</v>
      </c>
      <c r="I17" s="69"/>
      <c r="J17" s="71">
        <f>SUM(J16:J16)</f>
        <v>0</v>
      </c>
      <c r="K17" s="73"/>
      <c r="L17" s="72">
        <f>SUM(L16:L16)</f>
        <v>-170633</v>
      </c>
      <c r="M17" s="65"/>
      <c r="N17" s="72">
        <f>SUM(N16:N16)</f>
        <v>-170633</v>
      </c>
    </row>
    <row r="18" spans="1:14" ht="8.25" customHeight="1">
      <c r="A18" s="17"/>
      <c r="B18" s="117"/>
      <c r="C18" s="60"/>
      <c r="D18" s="67"/>
      <c r="E18" s="68"/>
      <c r="F18" s="67"/>
      <c r="G18" s="67"/>
      <c r="H18" s="67"/>
      <c r="I18" s="69"/>
      <c r="J18" s="67"/>
      <c r="K18" s="68"/>
      <c r="L18" s="75"/>
      <c r="M18" s="67"/>
      <c r="N18" s="68"/>
    </row>
    <row r="19" spans="1:14" ht="22" customHeight="1">
      <c r="A19" s="21" t="s">
        <v>49</v>
      </c>
      <c r="B19" s="117"/>
      <c r="C19" s="117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</row>
    <row r="20" spans="1:14" ht="22" customHeight="1">
      <c r="A20" s="77" t="s">
        <v>48</v>
      </c>
      <c r="B20" s="117"/>
      <c r="C20" s="117"/>
      <c r="D20" s="65">
        <v>0</v>
      </c>
      <c r="E20" s="65"/>
      <c r="F20" s="65">
        <v>0</v>
      </c>
      <c r="G20" s="65"/>
      <c r="H20" s="65">
        <v>0</v>
      </c>
      <c r="I20" s="65"/>
      <c r="J20" s="65">
        <v>0</v>
      </c>
      <c r="K20" s="67"/>
      <c r="L20" s="67">
        <v>335783</v>
      </c>
      <c r="M20" s="67"/>
      <c r="N20" s="67">
        <f>SUM(D20:M20)</f>
        <v>335783</v>
      </c>
    </row>
    <row r="21" spans="1:14" ht="22" customHeight="1">
      <c r="A21" s="77" t="s">
        <v>84</v>
      </c>
      <c r="B21" s="117"/>
      <c r="C21" s="117"/>
      <c r="D21" s="72">
        <v>0</v>
      </c>
      <c r="E21" s="65"/>
      <c r="F21" s="72">
        <v>0</v>
      </c>
      <c r="G21" s="65"/>
      <c r="H21" s="72">
        <v>0</v>
      </c>
      <c r="I21" s="65"/>
      <c r="J21" s="72">
        <v>0</v>
      </c>
      <c r="K21" s="67"/>
      <c r="L21" s="71">
        <v>5915</v>
      </c>
      <c r="M21" s="67"/>
      <c r="N21" s="67">
        <f>SUM(D21:M21)</f>
        <v>5915</v>
      </c>
    </row>
    <row r="22" spans="1:14" ht="22" customHeight="1">
      <c r="A22" s="21" t="s">
        <v>47</v>
      </c>
      <c r="B22" s="39"/>
      <c r="C22" s="39"/>
      <c r="D22" s="68">
        <f>SUM(D20:D21)</f>
        <v>0</v>
      </c>
      <c r="E22" s="67"/>
      <c r="F22" s="68">
        <f>SUM(F20:F21)</f>
        <v>0</v>
      </c>
      <c r="G22" s="67"/>
      <c r="H22" s="68">
        <f>SUM(H20:H21)</f>
        <v>0</v>
      </c>
      <c r="I22" s="67"/>
      <c r="J22" s="68">
        <f>SUM(J20:J21)</f>
        <v>0</v>
      </c>
      <c r="K22" s="65"/>
      <c r="L22" s="73">
        <f>SUM(L20:L21)</f>
        <v>341698</v>
      </c>
      <c r="M22" s="65"/>
      <c r="N22" s="99">
        <f>SUM(N20:N21)</f>
        <v>341698</v>
      </c>
    </row>
    <row r="23" spans="1:14" ht="22" customHeight="1" thickBot="1">
      <c r="A23" s="18" t="s">
        <v>136</v>
      </c>
      <c r="B23" s="79"/>
      <c r="C23" s="80"/>
      <c r="D23" s="81">
        <f>D12+D17+D22</f>
        <v>947962</v>
      </c>
      <c r="E23" s="82"/>
      <c r="F23" s="81">
        <f>F12+F17+F22</f>
        <v>166512</v>
      </c>
      <c r="G23" s="74"/>
      <c r="H23" s="81">
        <f>H12+H17+H22</f>
        <v>165206</v>
      </c>
      <c r="I23" s="74"/>
      <c r="J23" s="81">
        <f>J12+J17+J22</f>
        <v>105000</v>
      </c>
      <c r="K23" s="74"/>
      <c r="L23" s="81">
        <f>L12+L17+L22</f>
        <v>872554</v>
      </c>
      <c r="M23" s="74"/>
      <c r="N23" s="81">
        <f>N12+N17+N22</f>
        <v>2257234</v>
      </c>
    </row>
    <row r="24" spans="1:14" ht="15" thickTop="1">
      <c r="A24" s="70"/>
      <c r="B24" s="86"/>
      <c r="C24" s="70"/>
      <c r="D24" s="87"/>
      <c r="E24" s="5"/>
      <c r="F24" s="87"/>
      <c r="G24" s="87"/>
      <c r="H24" s="87"/>
      <c r="I24" s="87"/>
      <c r="J24" s="87"/>
      <c r="K24" s="5"/>
      <c r="L24" s="87"/>
      <c r="M24" s="87"/>
      <c r="N24" s="87"/>
    </row>
    <row r="25" spans="1:14">
      <c r="A25" s="70"/>
      <c r="B25" s="86"/>
      <c r="C25" s="70"/>
      <c r="D25" s="90"/>
      <c r="E25" s="70"/>
      <c r="F25" s="90"/>
      <c r="G25" s="70"/>
      <c r="H25" s="90"/>
      <c r="I25" s="70"/>
      <c r="J25" s="90"/>
      <c r="K25" s="70"/>
      <c r="L25" s="84"/>
      <c r="M25" s="84"/>
      <c r="N25" s="84"/>
    </row>
  </sheetData>
  <mergeCells count="3">
    <mergeCell ref="D5:N5"/>
    <mergeCell ref="J6:M6"/>
    <mergeCell ref="D10:N10"/>
  </mergeCells>
  <pageMargins left="0.8" right="0.8" top="0.48" bottom="0.5" header="0.5" footer="0.5"/>
  <pageSetup paperSize="9" scale="94" firstPageNumber="9" orientation="landscape" useFirstPageNumber="1" r:id="rId1"/>
  <headerFooter alignWithMargins="0"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249977111117893"/>
  </sheetPr>
  <dimension ref="A1:R27"/>
  <sheetViews>
    <sheetView showGridLines="0" view="pageBreakPreview" zoomScale="90" zoomScaleNormal="80" zoomScaleSheetLayoutView="90" workbookViewId="0"/>
  </sheetViews>
  <sheetFormatPr defaultColWidth="9.1796875" defaultRowHeight="14.5"/>
  <cols>
    <col min="1" max="1" width="47.81640625" style="43" customWidth="1"/>
    <col min="2" max="2" width="5.81640625" style="44" bestFit="1" customWidth="1"/>
    <col min="3" max="3" width="0.81640625" style="43" customWidth="1"/>
    <col min="4" max="4" width="12.1796875" style="43" customWidth="1"/>
    <col min="5" max="5" width="1.81640625" style="12" customWidth="1"/>
    <col min="6" max="6" width="12.1796875" style="43" customWidth="1"/>
    <col min="7" max="7" width="1.81640625" style="43" customWidth="1"/>
    <col min="8" max="8" width="12.1796875" style="43" customWidth="1"/>
    <col min="9" max="9" width="1.81640625" style="43" customWidth="1"/>
    <col min="10" max="10" width="12.1796875" style="43" customWidth="1"/>
    <col min="11" max="11" width="1.81640625" style="12" customWidth="1"/>
    <col min="12" max="12" width="12.1796875" style="12" customWidth="1"/>
    <col min="13" max="13" width="1.81640625" style="12" customWidth="1"/>
    <col min="14" max="14" width="12.1796875" style="43" customWidth="1"/>
    <col min="15" max="15" width="1.81640625" style="43" customWidth="1"/>
    <col min="16" max="16" width="12.1796875" style="43" customWidth="1"/>
    <col min="17" max="17" width="1.81640625" style="43" customWidth="1"/>
    <col min="18" max="18" width="12.1796875" style="43" customWidth="1"/>
    <col min="19" max="21" width="9.1796875" style="43"/>
    <col min="22" max="22" width="12.1796875" style="43" bestFit="1" customWidth="1"/>
    <col min="23" max="16384" width="9.1796875" style="43"/>
  </cols>
  <sheetData>
    <row r="1" spans="1:18" ht="22.5" customHeight="1">
      <c r="A1" s="34" t="s">
        <v>0</v>
      </c>
      <c r="B1" s="9"/>
      <c r="C1" s="60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ht="22.5" customHeight="1">
      <c r="A2" s="34" t="s">
        <v>1</v>
      </c>
      <c r="B2" s="9"/>
      <c r="C2" s="60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ht="22.5" customHeight="1">
      <c r="A3" s="61" t="s">
        <v>80</v>
      </c>
      <c r="B3" s="9"/>
      <c r="C3" s="19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t="22.5" customHeight="1">
      <c r="A4" s="61"/>
      <c r="B4" s="9"/>
      <c r="C4" s="19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ht="22" customHeight="1">
      <c r="A5" s="5"/>
      <c r="B5" s="9"/>
      <c r="C5" s="19"/>
      <c r="D5" s="208" t="s">
        <v>59</v>
      </c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</row>
    <row r="6" spans="1:18" ht="22" customHeight="1">
      <c r="A6" s="5"/>
      <c r="B6" s="9"/>
      <c r="C6" s="19"/>
      <c r="D6" s="35"/>
      <c r="E6" s="35"/>
      <c r="F6" s="86"/>
      <c r="G6" s="35"/>
      <c r="H6" s="62"/>
      <c r="I6" s="62"/>
      <c r="J6" s="209" t="s">
        <v>58</v>
      </c>
      <c r="K6" s="209"/>
      <c r="L6" s="209"/>
      <c r="M6" s="209"/>
      <c r="N6" s="209"/>
      <c r="O6" s="209"/>
      <c r="P6" s="36"/>
      <c r="Q6" s="36"/>
      <c r="R6" s="55"/>
    </row>
    <row r="7" spans="1:18" ht="22" customHeight="1">
      <c r="A7" s="5"/>
      <c r="B7" s="9"/>
      <c r="C7" s="19"/>
      <c r="D7" s="35" t="s">
        <v>57</v>
      </c>
      <c r="E7" s="63"/>
      <c r="F7" s="35" t="s">
        <v>100</v>
      </c>
      <c r="G7" s="63"/>
      <c r="H7" s="35" t="s">
        <v>100</v>
      </c>
      <c r="I7" s="63"/>
      <c r="J7" s="35"/>
      <c r="K7" s="63"/>
      <c r="L7" s="63"/>
      <c r="M7" s="63"/>
      <c r="N7" s="63"/>
      <c r="O7" s="63"/>
      <c r="P7" s="63"/>
      <c r="Q7" s="63"/>
      <c r="R7" s="87"/>
    </row>
    <row r="8" spans="1:18" ht="22" customHeight="1">
      <c r="A8" s="5"/>
      <c r="B8" s="9"/>
      <c r="C8" s="19"/>
      <c r="D8" s="35" t="s">
        <v>106</v>
      </c>
      <c r="E8" s="35"/>
      <c r="F8" s="35" t="s">
        <v>101</v>
      </c>
      <c r="G8" s="35"/>
      <c r="H8" s="35" t="s">
        <v>102</v>
      </c>
      <c r="I8" s="63"/>
      <c r="J8" s="36" t="s">
        <v>56</v>
      </c>
      <c r="K8" s="63"/>
      <c r="L8" s="64" t="s">
        <v>160</v>
      </c>
      <c r="M8" s="63"/>
      <c r="N8" s="63"/>
      <c r="O8" s="63"/>
      <c r="P8" s="63"/>
      <c r="Q8" s="63"/>
      <c r="R8" s="36" t="s">
        <v>55</v>
      </c>
    </row>
    <row r="9" spans="1:18" ht="22" customHeight="1">
      <c r="A9" s="5"/>
      <c r="B9" s="9" t="s">
        <v>8</v>
      </c>
      <c r="C9" s="9"/>
      <c r="D9" s="36" t="s">
        <v>54</v>
      </c>
      <c r="E9" s="35"/>
      <c r="F9" s="35" t="s">
        <v>51</v>
      </c>
      <c r="G9" s="35"/>
      <c r="H9" s="35" t="s">
        <v>51</v>
      </c>
      <c r="I9" s="48"/>
      <c r="J9" s="36" t="s">
        <v>53</v>
      </c>
      <c r="K9" s="48"/>
      <c r="L9" s="124" t="s">
        <v>90</v>
      </c>
      <c r="M9" s="48"/>
      <c r="N9" s="64" t="s">
        <v>52</v>
      </c>
      <c r="O9" s="64"/>
      <c r="P9" s="64" t="s">
        <v>160</v>
      </c>
      <c r="Q9" s="64"/>
      <c r="R9" s="64" t="s">
        <v>50</v>
      </c>
    </row>
    <row r="10" spans="1:18" ht="22" customHeight="1">
      <c r="A10" s="70"/>
      <c r="B10" s="29"/>
      <c r="C10" s="54"/>
      <c r="D10" s="192" t="s">
        <v>82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</row>
    <row r="11" spans="1:18" ht="22" customHeight="1">
      <c r="A11" s="21" t="s">
        <v>157</v>
      </c>
      <c r="B11" s="29"/>
      <c r="C11" s="54"/>
      <c r="D11" s="29"/>
      <c r="E11" s="29"/>
      <c r="F11" s="29"/>
      <c r="G11" s="29"/>
      <c r="H11" s="29"/>
      <c r="I11" s="29"/>
      <c r="J11" s="29" t="s">
        <v>73</v>
      </c>
      <c r="K11" s="29"/>
      <c r="L11" s="123"/>
      <c r="M11" s="123"/>
      <c r="N11" s="29"/>
      <c r="O11" s="29"/>
      <c r="P11" s="123"/>
      <c r="Q11" s="123"/>
      <c r="R11" s="29"/>
    </row>
    <row r="12" spans="1:18" ht="22" customHeight="1">
      <c r="A12" s="22" t="s">
        <v>158</v>
      </c>
      <c r="B12" s="9"/>
      <c r="C12" s="60"/>
      <c r="D12" s="65">
        <v>947962</v>
      </c>
      <c r="E12" s="65"/>
      <c r="F12" s="65">
        <v>166512</v>
      </c>
      <c r="G12" s="65"/>
      <c r="H12" s="65">
        <v>165206</v>
      </c>
      <c r="I12" s="65"/>
      <c r="J12" s="65">
        <v>105000</v>
      </c>
      <c r="K12" s="65"/>
      <c r="L12" s="67">
        <v>0</v>
      </c>
      <c r="M12" s="65"/>
      <c r="N12" s="65">
        <v>869721</v>
      </c>
      <c r="O12" s="65"/>
      <c r="P12" s="67">
        <v>0</v>
      </c>
      <c r="Q12" s="65"/>
      <c r="R12" s="65">
        <f>SUM(D12:P12)</f>
        <v>2254401</v>
      </c>
    </row>
    <row r="13" spans="1:18" ht="8.25" customHeight="1">
      <c r="A13" s="18"/>
      <c r="B13" s="9"/>
      <c r="C13" s="60"/>
      <c r="D13" s="67"/>
      <c r="E13" s="68"/>
      <c r="F13" s="67"/>
      <c r="G13" s="67"/>
      <c r="H13" s="67"/>
      <c r="I13" s="69"/>
      <c r="J13" s="67"/>
      <c r="K13" s="68"/>
      <c r="L13" s="68"/>
      <c r="M13" s="68"/>
      <c r="N13" s="67"/>
      <c r="O13" s="67"/>
      <c r="P13" s="67"/>
      <c r="Q13" s="67"/>
      <c r="R13" s="68"/>
    </row>
    <row r="14" spans="1:18" ht="21.75" customHeight="1">
      <c r="A14" s="18" t="s">
        <v>88</v>
      </c>
      <c r="B14" s="9"/>
      <c r="C14" s="60"/>
      <c r="D14" s="67"/>
      <c r="E14" s="68"/>
      <c r="F14" s="67"/>
      <c r="G14" s="67"/>
      <c r="H14" s="67"/>
      <c r="I14" s="69"/>
      <c r="J14" s="67"/>
      <c r="K14" s="68"/>
      <c r="L14" s="68"/>
      <c r="M14" s="68"/>
      <c r="N14" s="67"/>
      <c r="O14" s="67"/>
      <c r="P14" s="67"/>
      <c r="Q14" s="67"/>
      <c r="R14" s="68"/>
    </row>
    <row r="15" spans="1:18" ht="21.75" customHeight="1">
      <c r="A15" s="17" t="s">
        <v>95</v>
      </c>
      <c r="B15" s="9"/>
      <c r="C15" s="60"/>
      <c r="D15" s="67"/>
      <c r="E15" s="68"/>
      <c r="F15" s="67"/>
      <c r="G15" s="67"/>
      <c r="H15" s="67"/>
      <c r="I15" s="69"/>
      <c r="J15" s="67"/>
      <c r="K15" s="68"/>
      <c r="L15" s="68"/>
      <c r="M15" s="68"/>
      <c r="N15" s="67"/>
      <c r="O15" s="67"/>
      <c r="P15" s="67"/>
      <c r="Q15" s="67"/>
      <c r="R15" s="68"/>
    </row>
    <row r="16" spans="1:18" ht="21.75" customHeight="1">
      <c r="A16" s="26" t="s">
        <v>165</v>
      </c>
      <c r="B16" s="117">
        <v>7</v>
      </c>
      <c r="C16" s="60"/>
      <c r="D16" s="65">
        <v>0</v>
      </c>
      <c r="E16" s="73"/>
      <c r="F16" s="65">
        <v>0</v>
      </c>
      <c r="G16" s="65"/>
      <c r="H16" s="65">
        <v>0</v>
      </c>
      <c r="I16" s="74"/>
      <c r="J16" s="65">
        <v>0</v>
      </c>
      <c r="K16" s="73"/>
      <c r="L16" s="68">
        <v>511962</v>
      </c>
      <c r="M16" s="68"/>
      <c r="N16" s="67">
        <v>-511962</v>
      </c>
      <c r="O16" s="67"/>
      <c r="P16" s="67">
        <v>-511962</v>
      </c>
      <c r="Q16" s="67"/>
      <c r="R16" s="68">
        <f>SUM(D16:P16)</f>
        <v>-511962</v>
      </c>
    </row>
    <row r="17" spans="1:18" ht="21.75" customHeight="1">
      <c r="A17" s="88" t="s">
        <v>89</v>
      </c>
      <c r="B17" s="9">
        <v>10</v>
      </c>
      <c r="C17" s="60"/>
      <c r="D17" s="72">
        <v>0</v>
      </c>
      <c r="E17" s="73"/>
      <c r="F17" s="72">
        <v>0</v>
      </c>
      <c r="G17" s="65"/>
      <c r="H17" s="72">
        <v>0</v>
      </c>
      <c r="I17" s="74"/>
      <c r="J17" s="72">
        <v>0</v>
      </c>
      <c r="K17" s="73"/>
      <c r="L17" s="185">
        <v>0</v>
      </c>
      <c r="M17" s="68"/>
      <c r="N17" s="71">
        <v>-189592</v>
      </c>
      <c r="O17" s="67"/>
      <c r="P17" s="72">
        <v>0</v>
      </c>
      <c r="Q17" s="67"/>
      <c r="R17" s="89">
        <f>SUM(D17:P17)</f>
        <v>-189592</v>
      </c>
    </row>
    <row r="18" spans="1:18" ht="21.75" customHeight="1">
      <c r="A18" s="114" t="s">
        <v>138</v>
      </c>
      <c r="B18" s="9"/>
      <c r="C18" s="60"/>
      <c r="D18" s="71">
        <f>SUM(D16:D17)</f>
        <v>0</v>
      </c>
      <c r="E18" s="68"/>
      <c r="F18" s="71">
        <f>SUM(F16:F17)</f>
        <v>0</v>
      </c>
      <c r="G18" s="67"/>
      <c r="H18" s="71">
        <f>SUM(H16:H17)</f>
        <v>0</v>
      </c>
      <c r="I18" s="69"/>
      <c r="J18" s="71">
        <f>SUM(J16:J17)</f>
        <v>0</v>
      </c>
      <c r="K18" s="68"/>
      <c r="L18" s="71">
        <f>SUM(L16:L17)</f>
        <v>511962</v>
      </c>
      <c r="M18" s="73"/>
      <c r="N18" s="72">
        <f>SUM(N16:N17)</f>
        <v>-701554</v>
      </c>
      <c r="O18" s="65"/>
      <c r="P18" s="72">
        <f>SUM(P16:P17)</f>
        <v>-511962</v>
      </c>
      <c r="Q18" s="65"/>
      <c r="R18" s="72">
        <f>SUM(R16:R17)</f>
        <v>-701554</v>
      </c>
    </row>
    <row r="19" spans="1:18" ht="8.25" customHeight="1">
      <c r="A19" s="17"/>
      <c r="B19" s="9"/>
      <c r="C19" s="60"/>
      <c r="D19" s="67"/>
      <c r="E19" s="68"/>
      <c r="F19" s="67"/>
      <c r="G19" s="67"/>
      <c r="H19" s="67"/>
      <c r="I19" s="69"/>
      <c r="J19" s="67"/>
      <c r="K19" s="68"/>
      <c r="L19" s="68"/>
      <c r="M19" s="68"/>
      <c r="N19" s="75"/>
      <c r="O19" s="67"/>
      <c r="P19" s="67"/>
      <c r="Q19" s="67"/>
      <c r="R19" s="68"/>
    </row>
    <row r="20" spans="1:18" ht="22" customHeight="1">
      <c r="A20" s="21" t="s">
        <v>49</v>
      </c>
      <c r="B20" s="9"/>
      <c r="C20" s="9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</row>
    <row r="21" spans="1:18" ht="22" customHeight="1">
      <c r="A21" s="77" t="s">
        <v>48</v>
      </c>
      <c r="B21" s="9"/>
      <c r="C21" s="9"/>
      <c r="D21" s="65">
        <v>0</v>
      </c>
      <c r="E21" s="65"/>
      <c r="F21" s="65">
        <v>0</v>
      </c>
      <c r="G21" s="65"/>
      <c r="H21" s="65">
        <v>0</v>
      </c>
      <c r="I21" s="65"/>
      <c r="J21" s="65">
        <v>0</v>
      </c>
      <c r="K21" s="65"/>
      <c r="L21" s="65">
        <v>0</v>
      </c>
      <c r="M21" s="67"/>
      <c r="N21" s="67">
        <v>345830</v>
      </c>
      <c r="O21" s="67"/>
      <c r="P21" s="65">
        <v>0</v>
      </c>
      <c r="Q21" s="67"/>
      <c r="R21" s="67">
        <f>SUM(D21:O21)</f>
        <v>345830</v>
      </c>
    </row>
    <row r="22" spans="1:18" ht="22" customHeight="1">
      <c r="A22" s="77" t="s">
        <v>84</v>
      </c>
      <c r="B22" s="9"/>
      <c r="C22" s="9"/>
      <c r="D22" s="72">
        <v>0</v>
      </c>
      <c r="E22" s="65"/>
      <c r="F22" s="72">
        <v>0</v>
      </c>
      <c r="G22" s="65"/>
      <c r="H22" s="72">
        <v>0</v>
      </c>
      <c r="I22" s="65"/>
      <c r="J22" s="72">
        <v>0</v>
      </c>
      <c r="K22" s="65"/>
      <c r="L22" s="65">
        <v>0</v>
      </c>
      <c r="M22" s="67"/>
      <c r="N22" s="72">
        <v>0</v>
      </c>
      <c r="O22" s="65"/>
      <c r="P22" s="65">
        <v>0</v>
      </c>
      <c r="Q22" s="65"/>
      <c r="R22" s="72">
        <f>SUM(D22:O22)</f>
        <v>0</v>
      </c>
    </row>
    <row r="23" spans="1:18" ht="22" customHeight="1">
      <c r="A23" s="21" t="s">
        <v>47</v>
      </c>
      <c r="B23" s="39"/>
      <c r="C23" s="39"/>
      <c r="D23" s="184">
        <f>SUM(D21:D22)</f>
        <v>0</v>
      </c>
      <c r="E23" s="67"/>
      <c r="F23" s="184">
        <f>SUM(F21:F22)</f>
        <v>0</v>
      </c>
      <c r="G23" s="67"/>
      <c r="H23" s="184">
        <f>SUM(H21:H22)</f>
        <v>0</v>
      </c>
      <c r="I23" s="67"/>
      <c r="J23" s="184">
        <f>SUM(J21:J22)</f>
        <v>0</v>
      </c>
      <c r="K23" s="67"/>
      <c r="L23" s="184">
        <f>SUM(L21:L22)</f>
        <v>0</v>
      </c>
      <c r="M23" s="65"/>
      <c r="N23" s="99">
        <f>SUM(N21:N22)</f>
        <v>345830</v>
      </c>
      <c r="O23" s="65"/>
      <c r="P23" s="184">
        <f>SUM(P21:P22)</f>
        <v>0</v>
      </c>
      <c r="Q23" s="65"/>
      <c r="R23" s="99">
        <f>SUM(R21:R22)</f>
        <v>345830</v>
      </c>
    </row>
    <row r="24" spans="1:18" ht="9" customHeight="1">
      <c r="A24" s="21"/>
      <c r="B24" s="39"/>
      <c r="C24" s="39"/>
      <c r="D24" s="73"/>
      <c r="E24" s="65"/>
      <c r="F24" s="73"/>
      <c r="G24" s="65"/>
      <c r="H24" s="73"/>
      <c r="I24" s="65"/>
      <c r="J24" s="73"/>
      <c r="K24" s="65"/>
      <c r="L24" s="65"/>
      <c r="M24" s="65"/>
      <c r="N24" s="73"/>
      <c r="O24" s="65"/>
      <c r="P24" s="65"/>
      <c r="Q24" s="65"/>
      <c r="R24" s="73"/>
    </row>
    <row r="25" spans="1:18" ht="22" customHeight="1" thickBot="1">
      <c r="A25" s="18" t="s">
        <v>159</v>
      </c>
      <c r="B25" s="79"/>
      <c r="C25" s="80"/>
      <c r="D25" s="177">
        <f>D12+D18+D23</f>
        <v>947962</v>
      </c>
      <c r="E25" s="82"/>
      <c r="F25" s="177">
        <f>F12+F18+F23</f>
        <v>166512</v>
      </c>
      <c r="G25" s="74"/>
      <c r="H25" s="177">
        <f>H12+H18+H23</f>
        <v>165206</v>
      </c>
      <c r="I25" s="74"/>
      <c r="J25" s="177">
        <f>J12+J18+J23</f>
        <v>105000</v>
      </c>
      <c r="K25" s="74"/>
      <c r="L25" s="177">
        <f>L12+L18+L23</f>
        <v>511962</v>
      </c>
      <c r="M25" s="74"/>
      <c r="N25" s="177">
        <f>N12+N18+N23</f>
        <v>513997</v>
      </c>
      <c r="O25" s="74"/>
      <c r="P25" s="177">
        <f>P12+P18+P23</f>
        <v>-511962</v>
      </c>
      <c r="Q25" s="74"/>
      <c r="R25" s="177">
        <f>R12+R18+R23</f>
        <v>1898677</v>
      </c>
    </row>
    <row r="26" spans="1:18" ht="15" thickTop="1">
      <c r="A26" s="70"/>
      <c r="B26" s="86"/>
      <c r="C26" s="70"/>
      <c r="D26" s="87"/>
      <c r="E26" s="5"/>
      <c r="F26" s="87"/>
      <c r="G26" s="87"/>
      <c r="H26" s="87"/>
      <c r="I26" s="87"/>
      <c r="J26" s="87"/>
      <c r="K26" s="5"/>
      <c r="L26" s="5"/>
      <c r="M26" s="5"/>
      <c r="N26" s="87"/>
      <c r="O26" s="87"/>
      <c r="P26" s="87"/>
      <c r="Q26" s="87"/>
      <c r="R26" s="87"/>
    </row>
    <row r="27" spans="1:18">
      <c r="A27" s="70"/>
      <c r="B27" s="86"/>
      <c r="C27" s="70"/>
      <c r="D27" s="90"/>
      <c r="E27" s="70"/>
      <c r="F27" s="90"/>
      <c r="G27" s="70"/>
      <c r="H27" s="90"/>
      <c r="I27" s="70"/>
      <c r="J27" s="90"/>
      <c r="K27" s="70"/>
      <c r="L27" s="70"/>
      <c r="M27" s="70"/>
      <c r="N27" s="84"/>
      <c r="O27" s="84"/>
      <c r="P27" s="84"/>
      <c r="Q27" s="84"/>
      <c r="R27" s="84"/>
    </row>
  </sheetData>
  <mergeCells count="3">
    <mergeCell ref="D5:R5"/>
    <mergeCell ref="J6:O6"/>
    <mergeCell ref="D10:R10"/>
  </mergeCells>
  <pageMargins left="0.8" right="0.8" top="0.48" bottom="0.5" header="0.5" footer="0.5"/>
  <pageSetup paperSize="9" scale="78" firstPageNumber="10" orientation="landscape" useFirstPageNumber="1" r:id="rId1"/>
  <headerFooter alignWithMargins="0">
    <oddFooter>&amp;L&amp;"Times New Roman,Regular"The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-0.249977111117893"/>
  </sheetPr>
  <dimension ref="A1:M102"/>
  <sheetViews>
    <sheetView showGridLines="0" tabSelected="1" view="pageBreakPreview" zoomScale="80" zoomScaleNormal="75" zoomScaleSheetLayoutView="80" workbookViewId="0"/>
  </sheetViews>
  <sheetFormatPr defaultColWidth="9.1796875" defaultRowHeight="20.25" customHeight="1"/>
  <cols>
    <col min="1" max="1" width="35.54296875" style="3" customWidth="1"/>
    <col min="2" max="2" width="10.81640625" style="3" customWidth="1"/>
    <col min="3" max="3" width="9.08984375" style="3" customWidth="1"/>
    <col min="4" max="4" width="11.1796875" style="3" customWidth="1"/>
    <col min="5" max="5" width="0.81640625" style="3" customWidth="1"/>
    <col min="6" max="6" width="11.1796875" style="3" customWidth="1"/>
    <col min="7" max="7" width="0.81640625" style="3" customWidth="1"/>
    <col min="8" max="8" width="11.1796875" style="3" customWidth="1"/>
    <col min="9" max="9" width="0.81640625" style="3" customWidth="1"/>
    <col min="10" max="10" width="11.1796875" style="3" customWidth="1"/>
    <col min="11" max="11" width="1.1796875" style="3" customWidth="1"/>
    <col min="12" max="12" width="9.1796875" style="3"/>
    <col min="13" max="13" width="15.1796875" style="3" customWidth="1"/>
    <col min="14" max="16384" width="9.1796875" style="3"/>
  </cols>
  <sheetData>
    <row r="1" spans="1:13" ht="22.5" customHeight="1">
      <c r="A1" s="34" t="s">
        <v>0</v>
      </c>
      <c r="B1" s="5"/>
      <c r="C1" s="5"/>
      <c r="D1" s="5"/>
      <c r="E1" s="48"/>
      <c r="F1" s="48"/>
      <c r="G1" s="48"/>
      <c r="H1" s="5"/>
      <c r="I1" s="5"/>
      <c r="J1" s="5"/>
      <c r="K1" s="5"/>
      <c r="L1" s="5"/>
      <c r="M1" s="5"/>
    </row>
    <row r="2" spans="1:13" ht="22.5" customHeight="1">
      <c r="A2" s="34" t="s">
        <v>1</v>
      </c>
      <c r="B2" s="5"/>
      <c r="C2" s="5"/>
      <c r="D2" s="5"/>
      <c r="E2" s="48"/>
      <c r="F2" s="48"/>
      <c r="G2" s="48"/>
      <c r="H2" s="5"/>
      <c r="I2" s="5"/>
      <c r="J2" s="5"/>
      <c r="K2" s="5"/>
      <c r="L2" s="5"/>
      <c r="M2" s="5"/>
    </row>
    <row r="3" spans="1:13" ht="22.5" customHeight="1">
      <c r="A3" s="20" t="s">
        <v>81</v>
      </c>
      <c r="B3" s="5"/>
      <c r="C3" s="5"/>
      <c r="D3" s="5"/>
      <c r="E3" s="48"/>
      <c r="F3" s="48"/>
      <c r="G3" s="48"/>
      <c r="H3" s="5"/>
      <c r="I3" s="5"/>
      <c r="J3" s="5"/>
      <c r="K3" s="5"/>
      <c r="L3" s="5"/>
      <c r="M3" s="5"/>
    </row>
    <row r="4" spans="1:13" ht="22.5" customHeight="1">
      <c r="A4" s="20"/>
      <c r="B4" s="5"/>
      <c r="C4" s="5"/>
      <c r="D4" s="5"/>
      <c r="E4" s="48"/>
      <c r="F4" s="48"/>
      <c r="G4" s="48"/>
      <c r="H4" s="5"/>
      <c r="I4" s="5"/>
      <c r="J4" s="5"/>
      <c r="K4" s="5"/>
      <c r="L4" s="5"/>
      <c r="M4" s="5"/>
    </row>
    <row r="5" spans="1:13" ht="22.5" customHeight="1">
      <c r="A5" s="20"/>
      <c r="B5" s="18"/>
      <c r="C5" s="18"/>
      <c r="D5" s="193" t="s">
        <v>3</v>
      </c>
      <c r="E5" s="193"/>
      <c r="F5" s="193"/>
      <c r="G5" s="45"/>
      <c r="H5" s="193" t="s">
        <v>4</v>
      </c>
      <c r="I5" s="193"/>
      <c r="J5" s="193"/>
      <c r="K5" s="45"/>
      <c r="L5" s="5"/>
      <c r="M5" s="5"/>
    </row>
    <row r="6" spans="1:13" ht="22.5" customHeight="1">
      <c r="A6" s="61"/>
      <c r="B6" s="18"/>
      <c r="C6" s="18"/>
      <c r="D6" s="193" t="s">
        <v>60</v>
      </c>
      <c r="E6" s="193"/>
      <c r="F6" s="193"/>
      <c r="G6" s="45"/>
      <c r="H6" s="194" t="s">
        <v>60</v>
      </c>
      <c r="I6" s="194"/>
      <c r="J6" s="194"/>
      <c r="K6" s="46"/>
      <c r="L6" s="5"/>
      <c r="M6" s="5"/>
    </row>
    <row r="7" spans="1:13" ht="22.5" customHeight="1">
      <c r="A7" s="61"/>
      <c r="B7" s="5"/>
      <c r="C7" s="5"/>
      <c r="D7" s="210" t="s">
        <v>132</v>
      </c>
      <c r="E7" s="210"/>
      <c r="F7" s="210"/>
      <c r="G7" s="28"/>
      <c r="H7" s="197" t="str">
        <f>D7</f>
        <v>Six-month period ended</v>
      </c>
      <c r="I7" s="197"/>
      <c r="J7" s="197"/>
      <c r="K7" s="7"/>
      <c r="L7" s="5"/>
      <c r="M7" s="5"/>
    </row>
    <row r="8" spans="1:13" ht="22.5" customHeight="1">
      <c r="A8" s="5"/>
      <c r="B8" s="5"/>
      <c r="C8" s="5"/>
      <c r="D8" s="211" t="str">
        <f>+PL!D8</f>
        <v>30 June</v>
      </c>
      <c r="E8" s="211"/>
      <c r="F8" s="211"/>
      <c r="G8" s="24"/>
      <c r="H8" s="211" t="str">
        <f>+D8</f>
        <v>30 June</v>
      </c>
      <c r="I8" s="198"/>
      <c r="J8" s="198"/>
      <c r="K8" s="91"/>
      <c r="L8" s="5"/>
      <c r="M8" s="5"/>
    </row>
    <row r="9" spans="1:13" ht="22.5" customHeight="1">
      <c r="A9" s="5"/>
      <c r="B9" s="5"/>
      <c r="C9" s="19"/>
      <c r="D9" s="23" t="s">
        <v>156</v>
      </c>
      <c r="E9" s="29"/>
      <c r="F9" s="23" t="s">
        <v>120</v>
      </c>
      <c r="G9" s="29"/>
      <c r="H9" s="119" t="s">
        <v>156</v>
      </c>
      <c r="I9" s="116"/>
      <c r="J9" s="119" t="s">
        <v>120</v>
      </c>
      <c r="K9" s="63"/>
      <c r="L9" s="5"/>
      <c r="M9" s="5"/>
    </row>
    <row r="10" spans="1:13" ht="22.5" customHeight="1">
      <c r="A10" s="5"/>
      <c r="B10" s="5"/>
      <c r="C10" s="5"/>
      <c r="D10" s="192" t="s">
        <v>82</v>
      </c>
      <c r="E10" s="192"/>
      <c r="F10" s="192"/>
      <c r="G10" s="192"/>
      <c r="H10" s="192"/>
      <c r="I10" s="192"/>
      <c r="J10" s="192"/>
      <c r="K10" s="192"/>
      <c r="L10" s="5"/>
      <c r="M10" s="5"/>
    </row>
    <row r="11" spans="1:13" ht="22.5" customHeight="1">
      <c r="A11" s="17" t="s">
        <v>61</v>
      </c>
      <c r="B11" s="5"/>
      <c r="C11" s="5"/>
      <c r="D11" s="48"/>
      <c r="E11" s="5"/>
      <c r="F11" s="5"/>
      <c r="G11" s="5"/>
      <c r="H11" s="5"/>
      <c r="I11" s="5"/>
      <c r="J11" s="5"/>
      <c r="K11" s="5"/>
      <c r="L11" s="5"/>
      <c r="M11" s="5"/>
    </row>
    <row r="12" spans="1:13" ht="22.5" customHeight="1">
      <c r="A12" s="5" t="s">
        <v>62</v>
      </c>
      <c r="B12" s="5"/>
      <c r="C12" s="5"/>
      <c r="D12" s="16">
        <v>350791</v>
      </c>
      <c r="E12" s="16"/>
      <c r="F12" s="16">
        <v>343981</v>
      </c>
      <c r="G12" s="16"/>
      <c r="H12" s="16">
        <v>345830</v>
      </c>
      <c r="I12" s="63"/>
      <c r="J12" s="16">
        <v>335783</v>
      </c>
      <c r="K12" s="63"/>
      <c r="L12" s="5"/>
      <c r="M12" s="5"/>
    </row>
    <row r="13" spans="1:13" ht="22.5" customHeight="1">
      <c r="A13" s="19" t="s">
        <v>166</v>
      </c>
      <c r="B13" s="5"/>
      <c r="C13" s="5"/>
      <c r="D13" s="16"/>
      <c r="E13" s="16"/>
      <c r="F13" s="16"/>
      <c r="G13" s="16"/>
      <c r="H13" s="16"/>
      <c r="I13" s="63"/>
      <c r="J13" s="16"/>
      <c r="K13" s="63"/>
      <c r="L13" s="5"/>
      <c r="M13" s="5"/>
    </row>
    <row r="14" spans="1:13" ht="22.5" customHeight="1">
      <c r="A14" s="19" t="s">
        <v>91</v>
      </c>
      <c r="B14" s="5"/>
      <c r="C14" s="5"/>
      <c r="D14" s="16"/>
      <c r="E14" s="16"/>
      <c r="F14" s="16"/>
      <c r="G14" s="16"/>
      <c r="H14" s="16"/>
      <c r="I14" s="63"/>
      <c r="J14" s="16"/>
      <c r="K14" s="63"/>
      <c r="L14" s="5"/>
      <c r="M14" s="5"/>
    </row>
    <row r="15" spans="1:13" ht="22.5" customHeight="1">
      <c r="A15" s="5" t="s">
        <v>112</v>
      </c>
      <c r="B15" s="5"/>
      <c r="C15" s="5"/>
      <c r="D15" s="16">
        <v>85942</v>
      </c>
      <c r="E15" s="55"/>
      <c r="F15" s="16">
        <v>84116</v>
      </c>
      <c r="G15" s="5"/>
      <c r="H15" s="16">
        <v>86078</v>
      </c>
      <c r="I15" s="92"/>
      <c r="J15" s="16">
        <v>84173</v>
      </c>
      <c r="K15" s="92"/>
      <c r="L15" s="5"/>
      <c r="M15" s="5"/>
    </row>
    <row r="16" spans="1:13" ht="22.5" customHeight="1">
      <c r="A16" s="5" t="s">
        <v>41</v>
      </c>
      <c r="B16" s="5"/>
      <c r="C16" s="5"/>
      <c r="D16" s="16">
        <v>3262</v>
      </c>
      <c r="E16" s="16"/>
      <c r="F16" s="16">
        <v>3529</v>
      </c>
      <c r="G16" s="16"/>
      <c r="H16" s="16">
        <v>3262</v>
      </c>
      <c r="I16" s="63"/>
      <c r="J16" s="16">
        <v>3529</v>
      </c>
      <c r="K16" s="63"/>
      <c r="L16" s="5"/>
      <c r="M16" s="5"/>
    </row>
    <row r="17" spans="1:13" ht="22.5" customHeight="1">
      <c r="A17" s="5" t="s">
        <v>63</v>
      </c>
      <c r="B17" s="5"/>
      <c r="C17" s="5"/>
      <c r="D17" s="16">
        <v>129745</v>
      </c>
      <c r="E17" s="16"/>
      <c r="F17" s="16">
        <v>113318</v>
      </c>
      <c r="G17" s="16"/>
      <c r="H17" s="16">
        <v>123429</v>
      </c>
      <c r="I17" s="63"/>
      <c r="J17" s="16">
        <v>107412</v>
      </c>
      <c r="K17" s="63"/>
      <c r="L17" s="5"/>
      <c r="M17" s="5"/>
    </row>
    <row r="18" spans="1:13" ht="22.5" customHeight="1">
      <c r="A18" s="5" t="s">
        <v>118</v>
      </c>
      <c r="B18" s="5"/>
      <c r="C18" s="5"/>
      <c r="D18" s="16">
        <v>2102</v>
      </c>
      <c r="E18" s="16"/>
      <c r="F18" s="16">
        <v>1982</v>
      </c>
      <c r="G18" s="16"/>
      <c r="H18" s="16">
        <v>610</v>
      </c>
      <c r="I18" s="63"/>
      <c r="J18" s="16">
        <v>494</v>
      </c>
      <c r="K18" s="63"/>
      <c r="L18" s="5"/>
      <c r="M18" s="5"/>
    </row>
    <row r="19" spans="1:13" ht="22.5" customHeight="1">
      <c r="A19" s="5" t="s">
        <v>171</v>
      </c>
      <c r="B19" s="5"/>
      <c r="C19" s="5"/>
      <c r="D19" s="16">
        <v>1059</v>
      </c>
      <c r="E19" s="16"/>
      <c r="F19" s="93">
        <v>0</v>
      </c>
      <c r="G19" s="16"/>
      <c r="H19" s="16">
        <v>1059</v>
      </c>
      <c r="I19" s="93"/>
      <c r="J19" s="93">
        <v>0</v>
      </c>
      <c r="K19" s="63"/>
      <c r="L19" s="5"/>
      <c r="M19" s="5"/>
    </row>
    <row r="20" spans="1:13" ht="22.5" customHeight="1">
      <c r="A20" s="5" t="s">
        <v>147</v>
      </c>
      <c r="B20" s="5"/>
      <c r="C20" s="5"/>
      <c r="D20" s="16">
        <v>7975</v>
      </c>
      <c r="E20" s="16"/>
      <c r="F20" s="16">
        <v>31104</v>
      </c>
      <c r="G20" s="16"/>
      <c r="H20" s="16">
        <v>7892</v>
      </c>
      <c r="I20" s="63"/>
      <c r="J20" s="16">
        <v>30981</v>
      </c>
      <c r="K20" s="63"/>
      <c r="L20" s="5"/>
      <c r="M20" s="5"/>
    </row>
    <row r="21" spans="1:13" ht="22.5" customHeight="1">
      <c r="A21" s="5" t="s">
        <v>172</v>
      </c>
      <c r="B21" s="5"/>
      <c r="C21" s="5"/>
      <c r="D21" s="16">
        <v>-860</v>
      </c>
      <c r="E21" s="16"/>
      <c r="F21" s="16">
        <v>-126</v>
      </c>
      <c r="G21" s="16"/>
      <c r="H21" s="16">
        <v>-860</v>
      </c>
      <c r="I21" s="63"/>
      <c r="J21" s="16">
        <v>-126</v>
      </c>
      <c r="K21" s="63"/>
      <c r="L21" s="5"/>
      <c r="M21" s="5"/>
    </row>
    <row r="22" spans="1:13" ht="22.5" customHeight="1">
      <c r="A22" s="5" t="s">
        <v>161</v>
      </c>
      <c r="B22" s="5"/>
      <c r="C22" s="5"/>
      <c r="D22" s="16">
        <v>313</v>
      </c>
      <c r="E22" s="16"/>
      <c r="F22" s="93">
        <v>0</v>
      </c>
      <c r="G22" s="16"/>
      <c r="H22" s="16">
        <v>313</v>
      </c>
      <c r="I22" s="63"/>
      <c r="J22" s="93">
        <v>0</v>
      </c>
      <c r="K22" s="63"/>
      <c r="L22" s="5"/>
      <c r="M22" s="5"/>
    </row>
    <row r="23" spans="1:13" ht="22.5" customHeight="1">
      <c r="A23" s="5" t="s">
        <v>162</v>
      </c>
      <c r="B23" s="5"/>
      <c r="C23" s="5"/>
      <c r="D23" s="16">
        <v>374</v>
      </c>
      <c r="E23" s="16"/>
      <c r="F23" s="16">
        <v>1152</v>
      </c>
      <c r="G23" s="16"/>
      <c r="H23" s="16">
        <v>374</v>
      </c>
      <c r="I23" s="63"/>
      <c r="J23" s="16">
        <v>1152</v>
      </c>
      <c r="K23" s="5"/>
      <c r="L23" s="5"/>
      <c r="M23" s="5"/>
    </row>
    <row r="24" spans="1:13" ht="22.5" customHeight="1">
      <c r="A24" s="94" t="s">
        <v>141</v>
      </c>
      <c r="B24" s="5"/>
      <c r="C24" s="9"/>
      <c r="D24" s="16">
        <v>-590</v>
      </c>
      <c r="E24" s="16"/>
      <c r="F24" s="16">
        <v>1010</v>
      </c>
      <c r="G24" s="16"/>
      <c r="H24" s="16">
        <v>-590</v>
      </c>
      <c r="I24" s="63"/>
      <c r="J24" s="16">
        <v>1010</v>
      </c>
      <c r="K24" s="63"/>
      <c r="L24" s="5"/>
      <c r="M24" s="5"/>
    </row>
    <row r="25" spans="1:13" ht="22.5" customHeight="1">
      <c r="A25" s="26" t="s">
        <v>142</v>
      </c>
      <c r="B25" s="5"/>
      <c r="C25" s="5"/>
      <c r="D25" s="16">
        <v>5015</v>
      </c>
      <c r="E25" s="16"/>
      <c r="F25" s="16">
        <v>92</v>
      </c>
      <c r="G25" s="16"/>
      <c r="H25" s="16">
        <v>4423</v>
      </c>
      <c r="I25" s="63"/>
      <c r="J25" s="16">
        <v>-69</v>
      </c>
      <c r="K25" s="63"/>
      <c r="L25" s="5"/>
      <c r="M25" s="5"/>
    </row>
    <row r="26" spans="1:13" ht="22.5" customHeight="1">
      <c r="A26" s="5" t="s">
        <v>173</v>
      </c>
      <c r="B26" s="5"/>
      <c r="C26" s="5"/>
      <c r="D26" s="16">
        <v>-14045</v>
      </c>
      <c r="E26" s="16"/>
      <c r="F26" s="93">
        <v>0</v>
      </c>
      <c r="G26" s="16"/>
      <c r="H26" s="16">
        <v>-14045</v>
      </c>
      <c r="I26" s="63"/>
      <c r="J26" s="93">
        <v>0</v>
      </c>
      <c r="K26" s="63"/>
      <c r="L26" s="5"/>
      <c r="M26" s="5"/>
    </row>
    <row r="27" spans="1:13" ht="22.5" customHeight="1">
      <c r="A27" s="5" t="s">
        <v>124</v>
      </c>
      <c r="B27" s="5"/>
      <c r="C27" s="5"/>
      <c r="D27" s="16">
        <v>-4457</v>
      </c>
      <c r="E27" s="16"/>
      <c r="F27" s="16">
        <v>358</v>
      </c>
      <c r="G27" s="16"/>
      <c r="H27" s="16">
        <v>-4457</v>
      </c>
      <c r="I27" s="63"/>
      <c r="J27" s="16">
        <v>357</v>
      </c>
      <c r="K27" s="63"/>
      <c r="L27" s="5"/>
      <c r="M27" s="5"/>
    </row>
    <row r="28" spans="1:13" ht="22.5" customHeight="1">
      <c r="A28" s="5" t="s">
        <v>86</v>
      </c>
      <c r="B28" s="5"/>
      <c r="C28" s="5"/>
      <c r="D28" s="16"/>
      <c r="E28" s="16"/>
      <c r="F28" s="16"/>
      <c r="G28" s="16"/>
      <c r="H28" s="16"/>
      <c r="I28" s="63"/>
      <c r="J28" s="16"/>
      <c r="K28" s="63"/>
      <c r="L28" s="5"/>
      <c r="M28" s="5"/>
    </row>
    <row r="29" spans="1:13" ht="22.5" customHeight="1">
      <c r="A29" s="5" t="s">
        <v>87</v>
      </c>
      <c r="B29" s="5"/>
      <c r="C29" s="9"/>
      <c r="D29" s="93">
        <v>0</v>
      </c>
      <c r="E29" s="16"/>
      <c r="F29" s="16">
        <v>-63299</v>
      </c>
      <c r="G29" s="16"/>
      <c r="H29" s="93">
        <v>0</v>
      </c>
      <c r="I29" s="63"/>
      <c r="J29" s="16">
        <v>-63299</v>
      </c>
      <c r="K29" s="63"/>
      <c r="L29" s="5"/>
      <c r="M29" s="5"/>
    </row>
    <row r="30" spans="1:13" ht="22.5" customHeight="1">
      <c r="A30" s="5" t="s">
        <v>64</v>
      </c>
      <c r="B30" s="5"/>
      <c r="C30" s="5"/>
      <c r="D30" s="25">
        <v>-24</v>
      </c>
      <c r="E30" s="16"/>
      <c r="F30" s="25">
        <v>-32</v>
      </c>
      <c r="G30" s="16"/>
      <c r="H30" s="16">
        <v>-24</v>
      </c>
      <c r="I30" s="63"/>
      <c r="J30" s="16">
        <v>-31</v>
      </c>
      <c r="K30" s="63"/>
      <c r="L30" s="5"/>
      <c r="M30" s="5"/>
    </row>
    <row r="31" spans="1:13" ht="22.5" customHeight="1">
      <c r="A31" s="18"/>
      <c r="B31" s="5"/>
      <c r="C31" s="5"/>
      <c r="D31" s="16">
        <f>SUM(D12:D30)</f>
        <v>566602</v>
      </c>
      <c r="E31" s="16"/>
      <c r="F31" s="16">
        <f>SUM(F12:F30)</f>
        <v>517185</v>
      </c>
      <c r="G31" s="16"/>
      <c r="H31" s="95">
        <f>SUM(H12:H30)</f>
        <v>553294</v>
      </c>
      <c r="I31" s="16"/>
      <c r="J31" s="95">
        <f>SUM(J12:J30)</f>
        <v>501366</v>
      </c>
      <c r="K31" s="16"/>
      <c r="L31" s="5"/>
      <c r="M31" s="5"/>
    </row>
    <row r="32" spans="1:13" ht="22.5" customHeight="1">
      <c r="A32" s="34" t="s">
        <v>0</v>
      </c>
      <c r="B32" s="5"/>
      <c r="C32" s="5"/>
      <c r="D32" s="5"/>
      <c r="E32" s="48"/>
      <c r="F32" s="48"/>
      <c r="G32" s="48"/>
      <c r="H32" s="63"/>
      <c r="I32" s="63"/>
      <c r="J32" s="5"/>
      <c r="K32" s="63"/>
      <c r="L32" s="5"/>
      <c r="M32" s="5"/>
    </row>
    <row r="33" spans="1:13" ht="22.5" customHeight="1">
      <c r="A33" s="34" t="s">
        <v>1</v>
      </c>
      <c r="B33" s="5"/>
      <c r="C33" s="5"/>
      <c r="D33" s="5"/>
      <c r="E33" s="48"/>
      <c r="F33" s="48"/>
      <c r="G33" s="48"/>
      <c r="H33" s="63"/>
      <c r="I33" s="63"/>
      <c r="J33" s="5"/>
      <c r="K33" s="63"/>
      <c r="L33" s="5"/>
      <c r="M33" s="5"/>
    </row>
    <row r="34" spans="1:13" ht="22.5" customHeight="1">
      <c r="A34" s="20" t="s">
        <v>81</v>
      </c>
      <c r="B34" s="5"/>
      <c r="C34" s="5"/>
      <c r="D34" s="5"/>
      <c r="E34" s="48"/>
      <c r="F34" s="48"/>
      <c r="G34" s="48"/>
      <c r="H34" s="63"/>
      <c r="I34" s="63"/>
      <c r="J34" s="5"/>
      <c r="K34" s="63"/>
      <c r="L34" s="5"/>
      <c r="M34" s="5"/>
    </row>
    <row r="35" spans="1:13" ht="22.5" customHeight="1">
      <c r="A35" s="20"/>
      <c r="B35" s="5"/>
      <c r="C35" s="5"/>
      <c r="D35" s="5"/>
      <c r="E35" s="48"/>
      <c r="F35" s="48"/>
      <c r="G35" s="48"/>
      <c r="H35" s="63"/>
      <c r="I35" s="63"/>
      <c r="J35" s="5"/>
      <c r="K35" s="63"/>
      <c r="L35" s="5"/>
      <c r="M35" s="5"/>
    </row>
    <row r="36" spans="1:13" ht="22.5" customHeight="1">
      <c r="A36" s="20"/>
      <c r="B36" s="5"/>
      <c r="C36" s="5"/>
      <c r="D36" s="193" t="s">
        <v>3</v>
      </c>
      <c r="E36" s="193"/>
      <c r="F36" s="193"/>
      <c r="G36" s="45"/>
      <c r="H36" s="193" t="s">
        <v>4</v>
      </c>
      <c r="I36" s="193"/>
      <c r="J36" s="193"/>
      <c r="K36" s="45"/>
      <c r="L36" s="5"/>
      <c r="M36" s="5"/>
    </row>
    <row r="37" spans="1:13" ht="22.5" customHeight="1">
      <c r="A37" s="61"/>
      <c r="B37" s="5"/>
      <c r="C37" s="5"/>
      <c r="D37" s="193" t="s">
        <v>60</v>
      </c>
      <c r="E37" s="193"/>
      <c r="F37" s="193"/>
      <c r="G37" s="45"/>
      <c r="H37" s="194" t="s">
        <v>60</v>
      </c>
      <c r="I37" s="194"/>
      <c r="J37" s="194"/>
      <c r="K37" s="46"/>
      <c r="L37" s="5"/>
      <c r="M37" s="5"/>
    </row>
    <row r="38" spans="1:13" ht="22.5" customHeight="1">
      <c r="A38" s="61"/>
      <c r="B38" s="5"/>
      <c r="C38" s="5"/>
      <c r="D38" s="210" t="str">
        <f>D7</f>
        <v>Six-month period ended</v>
      </c>
      <c r="E38" s="210"/>
      <c r="F38" s="210"/>
      <c r="G38" s="28"/>
      <c r="H38" s="197" t="str">
        <f>H7</f>
        <v>Six-month period ended</v>
      </c>
      <c r="I38" s="197"/>
      <c r="J38" s="197"/>
      <c r="K38" s="7"/>
      <c r="L38" s="5"/>
      <c r="M38" s="5"/>
    </row>
    <row r="39" spans="1:13" ht="22.5" customHeight="1">
      <c r="A39" s="5"/>
      <c r="B39" s="5"/>
      <c r="C39" s="5"/>
      <c r="D39" s="199" t="str">
        <f>+D8</f>
        <v>30 June</v>
      </c>
      <c r="E39" s="199"/>
      <c r="F39" s="199"/>
      <c r="G39" s="47"/>
      <c r="H39" s="197" t="str">
        <f>+D39</f>
        <v>30 June</v>
      </c>
      <c r="I39" s="197"/>
      <c r="J39" s="197"/>
      <c r="K39" s="7"/>
      <c r="L39" s="5"/>
      <c r="M39" s="5"/>
    </row>
    <row r="40" spans="1:13" ht="22.5" customHeight="1">
      <c r="A40" s="5"/>
      <c r="B40" s="5"/>
      <c r="C40" s="5"/>
      <c r="D40" s="119" t="s">
        <v>156</v>
      </c>
      <c r="E40" s="116"/>
      <c r="F40" s="119" t="s">
        <v>120</v>
      </c>
      <c r="G40" s="116"/>
      <c r="H40" s="119" t="s">
        <v>156</v>
      </c>
      <c r="I40" s="116"/>
      <c r="J40" s="119" t="s">
        <v>120</v>
      </c>
      <c r="K40" s="63"/>
      <c r="L40" s="5"/>
      <c r="M40" s="5"/>
    </row>
    <row r="41" spans="1:13" ht="22.5" customHeight="1">
      <c r="A41" s="5"/>
      <c r="B41" s="5"/>
      <c r="C41" s="5"/>
      <c r="D41" s="192" t="s">
        <v>82</v>
      </c>
      <c r="E41" s="192"/>
      <c r="F41" s="192"/>
      <c r="G41" s="192"/>
      <c r="H41" s="192"/>
      <c r="I41" s="192"/>
      <c r="J41" s="192"/>
      <c r="K41" s="192"/>
      <c r="L41" s="5"/>
      <c r="M41" s="5"/>
    </row>
    <row r="42" spans="1:13" ht="22.5" customHeight="1">
      <c r="A42" s="19" t="s">
        <v>65</v>
      </c>
      <c r="B42" s="5"/>
      <c r="C42" s="5"/>
      <c r="D42" s="16"/>
      <c r="E42" s="16"/>
      <c r="F42" s="16"/>
      <c r="G42" s="16"/>
      <c r="H42" s="63"/>
      <c r="I42" s="63"/>
      <c r="J42" s="5"/>
      <c r="K42" s="63"/>
      <c r="L42" s="5"/>
      <c r="M42" s="5"/>
    </row>
    <row r="43" spans="1:13" ht="22.5" customHeight="1">
      <c r="A43" s="5" t="s">
        <v>11</v>
      </c>
      <c r="B43" s="5"/>
      <c r="C43" s="5"/>
      <c r="D43" s="16">
        <v>-76778</v>
      </c>
      <c r="E43" s="16"/>
      <c r="F43" s="16">
        <v>-107182</v>
      </c>
      <c r="G43" s="16"/>
      <c r="H43" s="16">
        <v>-76778</v>
      </c>
      <c r="I43" s="63"/>
      <c r="J43" s="16">
        <v>-107182</v>
      </c>
      <c r="K43" s="63"/>
      <c r="L43" s="5"/>
      <c r="M43" s="5"/>
    </row>
    <row r="44" spans="1:13" ht="22.5" customHeight="1">
      <c r="A44" s="5" t="s">
        <v>149</v>
      </c>
      <c r="B44" s="5"/>
      <c r="C44" s="5"/>
      <c r="D44" s="16">
        <v>7714</v>
      </c>
      <c r="E44" s="16"/>
      <c r="F44" s="16">
        <v>9460</v>
      </c>
      <c r="G44" s="16"/>
      <c r="H44" s="16">
        <v>7971</v>
      </c>
      <c r="I44" s="63"/>
      <c r="J44" s="16">
        <v>8962</v>
      </c>
      <c r="K44" s="63"/>
      <c r="L44" s="5"/>
      <c r="M44" s="5"/>
    </row>
    <row r="45" spans="1:13" ht="22.5" customHeight="1">
      <c r="A45" s="5" t="s">
        <v>12</v>
      </c>
      <c r="B45" s="5"/>
      <c r="C45" s="5"/>
      <c r="D45" s="16">
        <v>77526</v>
      </c>
      <c r="E45" s="16"/>
      <c r="F45" s="16">
        <v>7287</v>
      </c>
      <c r="G45" s="16"/>
      <c r="H45" s="16">
        <v>76258</v>
      </c>
      <c r="I45" s="63"/>
      <c r="J45" s="16">
        <v>8215</v>
      </c>
      <c r="K45" s="63"/>
      <c r="L45" s="5"/>
      <c r="M45" s="5"/>
    </row>
    <row r="46" spans="1:13" ht="22.5" customHeight="1">
      <c r="A46" s="5" t="s">
        <v>13</v>
      </c>
      <c r="B46" s="5"/>
      <c r="C46" s="5"/>
      <c r="D46" s="16">
        <v>-3000</v>
      </c>
      <c r="E46" s="16"/>
      <c r="F46" s="16">
        <v>-7148</v>
      </c>
      <c r="G46" s="16"/>
      <c r="H46" s="16">
        <v>-3051</v>
      </c>
      <c r="I46" s="63"/>
      <c r="J46" s="16">
        <v>-7110</v>
      </c>
      <c r="K46" s="63"/>
      <c r="L46" s="5"/>
      <c r="M46" s="5"/>
    </row>
    <row r="47" spans="1:13" ht="22.5" customHeight="1">
      <c r="A47" s="5" t="s">
        <v>20</v>
      </c>
      <c r="B47" s="5"/>
      <c r="C47" s="5"/>
      <c r="D47" s="16">
        <v>-60</v>
      </c>
      <c r="E47" s="16"/>
      <c r="F47" s="16">
        <v>-12</v>
      </c>
      <c r="G47" s="16"/>
      <c r="H47" s="16">
        <v>-60</v>
      </c>
      <c r="I47" s="63"/>
      <c r="J47" s="16">
        <v>-12</v>
      </c>
      <c r="K47" s="63"/>
      <c r="L47" s="5"/>
      <c r="M47" s="5"/>
    </row>
    <row r="48" spans="1:13" ht="22.5" customHeight="1">
      <c r="A48" s="5" t="s">
        <v>66</v>
      </c>
      <c r="B48" s="5"/>
      <c r="C48" s="5"/>
      <c r="D48" s="16">
        <v>26303</v>
      </c>
      <c r="E48" s="16"/>
      <c r="F48" s="16">
        <v>-3352</v>
      </c>
      <c r="G48" s="16"/>
      <c r="H48" s="16">
        <v>38116</v>
      </c>
      <c r="I48" s="63"/>
      <c r="J48" s="16">
        <v>11568</v>
      </c>
      <c r="K48" s="63"/>
      <c r="L48" s="5"/>
      <c r="M48" s="5"/>
    </row>
    <row r="49" spans="1:13" ht="22.5" customHeight="1">
      <c r="A49" s="5" t="s">
        <v>167</v>
      </c>
      <c r="B49" s="5"/>
      <c r="C49" s="5"/>
      <c r="D49" s="16">
        <v>-3382</v>
      </c>
      <c r="E49" s="16"/>
      <c r="F49" s="16">
        <v>30863</v>
      </c>
      <c r="G49" s="16"/>
      <c r="H49" s="16">
        <v>-4775</v>
      </c>
      <c r="I49" s="63"/>
      <c r="J49" s="16">
        <v>28739</v>
      </c>
      <c r="K49" s="63"/>
      <c r="L49" s="5"/>
      <c r="M49" s="5"/>
    </row>
    <row r="50" spans="1:13" ht="22.5" customHeight="1">
      <c r="A50" s="5" t="s">
        <v>26</v>
      </c>
      <c r="B50" s="5"/>
      <c r="C50" s="5"/>
      <c r="D50" s="16">
        <v>-2938</v>
      </c>
      <c r="E50" s="16"/>
      <c r="F50" s="16">
        <v>-4608</v>
      </c>
      <c r="G50" s="16"/>
      <c r="H50" s="16">
        <v>-3313</v>
      </c>
      <c r="I50" s="63"/>
      <c r="J50" s="16">
        <v>-4847</v>
      </c>
      <c r="K50" s="63"/>
      <c r="L50" s="5"/>
      <c r="M50" s="5"/>
    </row>
    <row r="51" spans="1:13" ht="22.5" customHeight="1">
      <c r="A51" s="5" t="s">
        <v>148</v>
      </c>
      <c r="B51" s="5"/>
      <c r="C51" s="5"/>
      <c r="D51" s="25">
        <v>-4621</v>
      </c>
      <c r="E51" s="16"/>
      <c r="F51" s="25">
        <v>-2538</v>
      </c>
      <c r="G51" s="16"/>
      <c r="H51" s="25">
        <v>-4621</v>
      </c>
      <c r="I51" s="63"/>
      <c r="J51" s="25">
        <v>-2538</v>
      </c>
      <c r="K51" s="63"/>
      <c r="L51" s="5"/>
      <c r="M51" s="5"/>
    </row>
    <row r="52" spans="1:13" ht="22.5" customHeight="1">
      <c r="A52" s="5" t="s">
        <v>92</v>
      </c>
      <c r="B52" s="5"/>
      <c r="C52" s="5"/>
      <c r="D52" s="16">
        <f>SUM(D43:D51)+D31</f>
        <v>587366</v>
      </c>
      <c r="E52" s="16"/>
      <c r="F52" s="16">
        <f>SUM(F43:F51)+F31</f>
        <v>439955</v>
      </c>
      <c r="G52" s="16"/>
      <c r="H52" s="16">
        <f>SUM(H43:H51)+H31</f>
        <v>583041</v>
      </c>
      <c r="I52" s="63"/>
      <c r="J52" s="16">
        <f>SUM(J43:J51)+J31</f>
        <v>437161</v>
      </c>
      <c r="K52" s="63"/>
      <c r="L52" s="5"/>
      <c r="M52" s="5"/>
    </row>
    <row r="53" spans="1:13" ht="22.5" customHeight="1">
      <c r="A53" s="41" t="s">
        <v>128</v>
      </c>
      <c r="B53" s="5"/>
      <c r="C53" s="5"/>
      <c r="D53" s="96">
        <v>-49999</v>
      </c>
      <c r="E53" s="16"/>
      <c r="F53" s="96">
        <v>-35295</v>
      </c>
      <c r="G53" s="16"/>
      <c r="H53" s="96">
        <v>-49999</v>
      </c>
      <c r="I53" s="63"/>
      <c r="J53" s="96">
        <v>-35295</v>
      </c>
      <c r="K53" s="63"/>
      <c r="L53" s="5"/>
      <c r="M53" s="5"/>
    </row>
    <row r="54" spans="1:13" ht="22.5" customHeight="1">
      <c r="A54" s="18" t="s">
        <v>67</v>
      </c>
      <c r="B54" s="5"/>
      <c r="C54" s="5"/>
      <c r="D54" s="42">
        <f>SUM(D52:D53)</f>
        <v>537367</v>
      </c>
      <c r="E54" s="16"/>
      <c r="F54" s="42">
        <f>SUM(F52:F53)</f>
        <v>404660</v>
      </c>
      <c r="G54" s="16"/>
      <c r="H54" s="42">
        <f>SUM(H52:H53)</f>
        <v>533042</v>
      </c>
      <c r="I54" s="63"/>
      <c r="J54" s="42">
        <f>SUM(J52:J53)</f>
        <v>401866</v>
      </c>
      <c r="K54" s="63"/>
      <c r="L54" s="5"/>
      <c r="M54" s="5"/>
    </row>
    <row r="55" spans="1:13" ht="22.5" customHeight="1">
      <c r="A55" s="18"/>
      <c r="B55" s="5"/>
      <c r="C55" s="5"/>
      <c r="D55" s="97"/>
      <c r="E55" s="16"/>
      <c r="F55" s="97"/>
      <c r="G55" s="16"/>
      <c r="H55" s="97"/>
      <c r="I55" s="63"/>
      <c r="J55" s="97"/>
      <c r="K55" s="63"/>
      <c r="L55" s="5"/>
      <c r="M55" s="5"/>
    </row>
    <row r="56" spans="1:13" ht="22.5" customHeight="1">
      <c r="A56" s="17" t="s">
        <v>68</v>
      </c>
      <c r="B56" s="5"/>
      <c r="C56" s="5"/>
      <c r="D56" s="98"/>
      <c r="E56" s="98"/>
      <c r="F56" s="98"/>
      <c r="G56" s="98"/>
      <c r="H56" s="63"/>
      <c r="I56" s="63"/>
      <c r="J56" s="63"/>
      <c r="K56" s="63"/>
      <c r="L56" s="5"/>
      <c r="M56" s="5"/>
    </row>
    <row r="57" spans="1:13" ht="22.5" customHeight="1">
      <c r="A57" s="5" t="s">
        <v>174</v>
      </c>
      <c r="B57" s="5"/>
      <c r="C57" s="5"/>
      <c r="D57" s="98">
        <v>19291</v>
      </c>
      <c r="E57" s="98"/>
      <c r="F57" s="93">
        <v>0</v>
      </c>
      <c r="G57" s="98"/>
      <c r="H57" s="98">
        <v>19291</v>
      </c>
      <c r="I57" s="63"/>
      <c r="J57" s="93">
        <v>0</v>
      </c>
      <c r="K57" s="63"/>
      <c r="L57" s="5"/>
      <c r="M57" s="5"/>
    </row>
    <row r="58" spans="1:13" ht="22.5" customHeight="1">
      <c r="A58" s="5" t="s">
        <v>93</v>
      </c>
      <c r="B58" s="5"/>
      <c r="C58" s="5"/>
      <c r="D58" s="16">
        <v>4492</v>
      </c>
      <c r="E58" s="16"/>
      <c r="F58" s="16">
        <v>2321</v>
      </c>
      <c r="G58" s="16"/>
      <c r="H58" s="16">
        <v>4492</v>
      </c>
      <c r="I58" s="63"/>
      <c r="J58" s="16">
        <v>2319</v>
      </c>
      <c r="K58" s="63"/>
      <c r="L58" s="5"/>
      <c r="M58" s="5"/>
    </row>
    <row r="59" spans="1:13" ht="22.5" customHeight="1">
      <c r="A59" s="5" t="s">
        <v>129</v>
      </c>
      <c r="B59" s="5"/>
      <c r="C59" s="5"/>
      <c r="D59" s="16">
        <v>-199345</v>
      </c>
      <c r="E59" s="16"/>
      <c r="F59" s="16">
        <v>-154753</v>
      </c>
      <c r="G59" s="16"/>
      <c r="H59" s="16">
        <v>-196123</v>
      </c>
      <c r="I59" s="63"/>
      <c r="J59" s="16">
        <v>-152081</v>
      </c>
      <c r="K59" s="63"/>
      <c r="L59" s="5"/>
      <c r="M59" s="5"/>
    </row>
    <row r="60" spans="1:13" ht="22.5" customHeight="1">
      <c r="A60" s="5" t="s">
        <v>139</v>
      </c>
      <c r="B60" s="5"/>
      <c r="C60" s="5"/>
      <c r="D60" s="16">
        <v>-650</v>
      </c>
      <c r="E60" s="16"/>
      <c r="F60" s="16">
        <v>-3089</v>
      </c>
      <c r="G60" s="16"/>
      <c r="H60" s="16">
        <v>-650</v>
      </c>
      <c r="I60" s="63"/>
      <c r="J60" s="16">
        <v>-3089</v>
      </c>
      <c r="K60" s="63"/>
      <c r="L60" s="5"/>
      <c r="M60" s="5"/>
    </row>
    <row r="61" spans="1:13" ht="22.5" customHeight="1">
      <c r="A61" s="5" t="s">
        <v>119</v>
      </c>
      <c r="B61" s="5"/>
      <c r="C61" s="5"/>
      <c r="D61" s="16">
        <v>-6846</v>
      </c>
      <c r="E61" s="16"/>
      <c r="F61" s="16">
        <v>-5608</v>
      </c>
      <c r="G61" s="16"/>
      <c r="H61" s="16">
        <v>-6846</v>
      </c>
      <c r="I61" s="93"/>
      <c r="J61" s="16">
        <v>-5608</v>
      </c>
      <c r="K61" s="63"/>
      <c r="L61" s="5"/>
      <c r="M61" s="5"/>
    </row>
    <row r="62" spans="1:13" ht="22.5" customHeight="1">
      <c r="A62" s="5" t="s">
        <v>122</v>
      </c>
      <c r="B62" s="5"/>
      <c r="C62" s="5"/>
      <c r="D62" s="16"/>
      <c r="E62" s="16"/>
      <c r="F62" s="16"/>
      <c r="G62" s="16"/>
      <c r="H62" s="16"/>
      <c r="I62" s="93"/>
      <c r="J62" s="16"/>
      <c r="K62" s="63"/>
      <c r="L62" s="5"/>
      <c r="M62" s="5"/>
    </row>
    <row r="63" spans="1:13" ht="22.5" customHeight="1">
      <c r="A63" s="5" t="s">
        <v>87</v>
      </c>
      <c r="B63" s="5"/>
      <c r="C63" s="5"/>
      <c r="D63" s="93">
        <v>0</v>
      </c>
      <c r="E63" s="16"/>
      <c r="F63" s="16">
        <v>88744</v>
      </c>
      <c r="G63" s="16"/>
      <c r="H63" s="93">
        <v>0</v>
      </c>
      <c r="I63" s="93"/>
      <c r="J63" s="16">
        <v>88744</v>
      </c>
      <c r="K63" s="63"/>
      <c r="L63" s="5"/>
      <c r="M63" s="5"/>
    </row>
    <row r="64" spans="1:13" ht="22.5" customHeight="1">
      <c r="A64" s="5" t="s">
        <v>69</v>
      </c>
      <c r="B64" s="5"/>
      <c r="C64" s="5"/>
      <c r="D64" s="16">
        <v>24</v>
      </c>
      <c r="E64" s="16"/>
      <c r="F64" s="16">
        <v>32</v>
      </c>
      <c r="G64" s="16"/>
      <c r="H64" s="16">
        <v>24</v>
      </c>
      <c r="I64" s="63"/>
      <c r="J64" s="16">
        <v>31</v>
      </c>
      <c r="K64" s="63"/>
      <c r="L64" s="5"/>
      <c r="M64" s="5"/>
    </row>
    <row r="65" spans="1:13" ht="22.5" customHeight="1">
      <c r="A65" s="18" t="s">
        <v>143</v>
      </c>
      <c r="B65" s="5"/>
      <c r="C65" s="5"/>
      <c r="D65" s="42">
        <f>SUM(D57:D64)</f>
        <v>-183034</v>
      </c>
      <c r="E65" s="16"/>
      <c r="F65" s="42">
        <f>SUM(F57:F64)</f>
        <v>-72353</v>
      </c>
      <c r="G65" s="16"/>
      <c r="H65" s="42">
        <f>SUM(H57:H64)</f>
        <v>-179812</v>
      </c>
      <c r="I65" s="63"/>
      <c r="J65" s="42">
        <f>SUM(J58:J64)</f>
        <v>-69684</v>
      </c>
      <c r="K65" s="63"/>
      <c r="L65" s="5"/>
      <c r="M65" s="5"/>
    </row>
    <row r="66" spans="1:13" ht="22.5" customHeight="1">
      <c r="A66" s="18"/>
      <c r="B66" s="5"/>
      <c r="C66" s="5"/>
      <c r="D66" s="97"/>
      <c r="E66" s="16"/>
      <c r="F66" s="97"/>
      <c r="G66" s="16"/>
      <c r="H66" s="97"/>
      <c r="I66" s="63"/>
      <c r="J66" s="97"/>
      <c r="K66" s="63"/>
      <c r="L66" s="5"/>
      <c r="M66" s="5"/>
    </row>
    <row r="67" spans="1:13" ht="22.5" customHeight="1">
      <c r="A67" s="34" t="s">
        <v>0</v>
      </c>
      <c r="B67" s="5"/>
      <c r="C67" s="5"/>
      <c r="D67" s="5"/>
      <c r="E67" s="48"/>
      <c r="F67" s="48"/>
      <c r="G67" s="48"/>
      <c r="H67" s="63"/>
      <c r="I67" s="63"/>
      <c r="J67" s="5"/>
      <c r="K67" s="63"/>
      <c r="L67" s="5"/>
      <c r="M67" s="5"/>
    </row>
    <row r="68" spans="1:13" ht="22.5" customHeight="1">
      <c r="A68" s="34" t="s">
        <v>1</v>
      </c>
      <c r="B68" s="5"/>
      <c r="C68" s="5"/>
      <c r="D68" s="5"/>
      <c r="E68" s="48"/>
      <c r="F68" s="48"/>
      <c r="G68" s="48"/>
      <c r="H68" s="63"/>
      <c r="I68" s="63"/>
      <c r="J68" s="5"/>
      <c r="K68" s="63"/>
      <c r="L68" s="5"/>
      <c r="M68" s="5"/>
    </row>
    <row r="69" spans="1:13" ht="22.5" customHeight="1">
      <c r="A69" s="20" t="s">
        <v>81</v>
      </c>
      <c r="B69" s="5"/>
      <c r="C69" s="5"/>
      <c r="D69" s="5"/>
      <c r="E69" s="48"/>
      <c r="F69" s="48"/>
      <c r="G69" s="48"/>
      <c r="H69" s="63"/>
      <c r="I69" s="63"/>
      <c r="J69" s="5"/>
      <c r="K69" s="63"/>
      <c r="L69" s="5"/>
      <c r="M69" s="5"/>
    </row>
    <row r="70" spans="1:13" ht="22.5" customHeight="1">
      <c r="A70" s="20"/>
      <c r="B70" s="5"/>
      <c r="C70" s="5"/>
      <c r="D70" s="5"/>
      <c r="E70" s="48"/>
      <c r="F70" s="48"/>
      <c r="G70" s="48"/>
      <c r="H70" s="63"/>
      <c r="I70" s="63"/>
      <c r="J70" s="5"/>
      <c r="K70" s="63"/>
      <c r="L70" s="5"/>
      <c r="M70" s="5"/>
    </row>
    <row r="71" spans="1:13" ht="22.5" customHeight="1">
      <c r="A71" s="20"/>
      <c r="B71" s="5"/>
      <c r="C71" s="5"/>
      <c r="D71" s="193" t="s">
        <v>3</v>
      </c>
      <c r="E71" s="193"/>
      <c r="F71" s="193"/>
      <c r="G71" s="45"/>
      <c r="H71" s="193" t="s">
        <v>4</v>
      </c>
      <c r="I71" s="193"/>
      <c r="J71" s="193"/>
      <c r="K71" s="45"/>
      <c r="L71" s="5"/>
      <c r="M71" s="5"/>
    </row>
    <row r="72" spans="1:13" ht="22.5" customHeight="1">
      <c r="A72" s="61"/>
      <c r="B72" s="5"/>
      <c r="C72" s="5"/>
      <c r="D72" s="193" t="s">
        <v>60</v>
      </c>
      <c r="E72" s="193"/>
      <c r="F72" s="193"/>
      <c r="G72" s="45"/>
      <c r="H72" s="194" t="s">
        <v>60</v>
      </c>
      <c r="I72" s="194"/>
      <c r="J72" s="194"/>
      <c r="K72" s="46"/>
      <c r="L72" s="5"/>
      <c r="M72" s="5"/>
    </row>
    <row r="73" spans="1:13" ht="22.5" customHeight="1">
      <c r="A73" s="61"/>
      <c r="B73" s="5"/>
      <c r="C73" s="5"/>
      <c r="D73" s="210" t="str">
        <f>+D7</f>
        <v>Six-month period ended</v>
      </c>
      <c r="E73" s="210"/>
      <c r="F73" s="210"/>
      <c r="G73" s="28"/>
      <c r="H73" s="197" t="str">
        <f>+D73</f>
        <v>Six-month period ended</v>
      </c>
      <c r="I73" s="197"/>
      <c r="J73" s="197"/>
      <c r="K73" s="7"/>
      <c r="L73" s="5"/>
      <c r="M73" s="5"/>
    </row>
    <row r="74" spans="1:13" ht="22.5" customHeight="1">
      <c r="A74" s="5"/>
      <c r="B74" s="5"/>
      <c r="C74" s="5"/>
      <c r="D74" s="210" t="str">
        <f>+D39</f>
        <v>30 June</v>
      </c>
      <c r="E74" s="210"/>
      <c r="F74" s="210"/>
      <c r="G74" s="33"/>
      <c r="H74" s="197" t="str">
        <f>+D74</f>
        <v>30 June</v>
      </c>
      <c r="I74" s="197"/>
      <c r="J74" s="197"/>
      <c r="K74" s="7"/>
      <c r="L74" s="5"/>
      <c r="M74" s="5"/>
    </row>
    <row r="75" spans="1:13" ht="22.5" customHeight="1">
      <c r="A75" s="5"/>
      <c r="B75" s="5"/>
      <c r="C75" s="5"/>
      <c r="D75" s="119" t="s">
        <v>156</v>
      </c>
      <c r="E75" s="116"/>
      <c r="F75" s="119" t="s">
        <v>120</v>
      </c>
      <c r="G75" s="116"/>
      <c r="H75" s="119" t="s">
        <v>156</v>
      </c>
      <c r="I75" s="116"/>
      <c r="J75" s="119" t="s">
        <v>120</v>
      </c>
      <c r="K75" s="63"/>
      <c r="L75" s="5"/>
      <c r="M75" s="5"/>
    </row>
    <row r="76" spans="1:13" ht="22.5" customHeight="1">
      <c r="A76" s="5"/>
      <c r="B76" s="5"/>
      <c r="C76" s="5"/>
      <c r="D76" s="192" t="s">
        <v>82</v>
      </c>
      <c r="E76" s="192"/>
      <c r="F76" s="192"/>
      <c r="G76" s="192"/>
      <c r="H76" s="192"/>
      <c r="I76" s="192"/>
      <c r="J76" s="192"/>
      <c r="K76" s="192"/>
      <c r="L76" s="5"/>
      <c r="M76" s="5"/>
    </row>
    <row r="77" spans="1:13" ht="22.5" customHeight="1">
      <c r="A77" s="17" t="s">
        <v>70</v>
      </c>
      <c r="B77" s="5"/>
      <c r="C77" s="5"/>
      <c r="D77" s="98"/>
      <c r="E77" s="98"/>
      <c r="F77" s="98"/>
      <c r="G77" s="98"/>
      <c r="H77" s="98"/>
      <c r="I77" s="63"/>
      <c r="J77" s="98"/>
      <c r="K77" s="63"/>
      <c r="L77" s="5"/>
      <c r="M77" s="5"/>
    </row>
    <row r="78" spans="1:13" ht="22.5" customHeight="1">
      <c r="A78" s="5" t="s">
        <v>181</v>
      </c>
      <c r="B78" s="5"/>
      <c r="C78" s="5"/>
      <c r="D78" s="68"/>
      <c r="E78" s="68"/>
      <c r="F78" s="68"/>
      <c r="G78" s="68"/>
      <c r="H78" s="68"/>
      <c r="I78" s="84"/>
      <c r="J78" s="68"/>
      <c r="K78" s="63"/>
      <c r="L78" s="5"/>
      <c r="M78" s="5"/>
    </row>
    <row r="79" spans="1:13" ht="22.5" customHeight="1">
      <c r="A79" s="5" t="s">
        <v>182</v>
      </c>
      <c r="B79" s="5"/>
      <c r="C79" s="5"/>
      <c r="D79" s="68">
        <v>358000</v>
      </c>
      <c r="E79" s="68"/>
      <c r="F79" s="68">
        <v>-143000</v>
      </c>
      <c r="G79" s="68"/>
      <c r="H79" s="68">
        <v>358000</v>
      </c>
      <c r="I79" s="84"/>
      <c r="J79" s="68">
        <v>-143000</v>
      </c>
      <c r="K79" s="63"/>
      <c r="L79" s="5"/>
      <c r="M79" s="5"/>
    </row>
    <row r="80" spans="1:13" ht="22.5" customHeight="1">
      <c r="A80" s="5" t="s">
        <v>168</v>
      </c>
      <c r="B80" s="5"/>
      <c r="C80" s="5"/>
      <c r="D80" s="68"/>
      <c r="E80" s="68"/>
      <c r="F80" s="68"/>
      <c r="G80" s="68"/>
      <c r="H80" s="68"/>
      <c r="I80" s="84"/>
      <c r="J80" s="68"/>
      <c r="K80" s="63"/>
      <c r="L80" s="5"/>
      <c r="M80" s="5"/>
    </row>
    <row r="81" spans="1:13" ht="22.5" customHeight="1">
      <c r="A81" s="19" t="s">
        <v>169</v>
      </c>
      <c r="B81" s="19"/>
      <c r="C81" s="5"/>
      <c r="D81" s="68"/>
      <c r="E81" s="68"/>
      <c r="F81" s="68"/>
      <c r="G81" s="68"/>
      <c r="H81" s="68"/>
      <c r="I81" s="84"/>
      <c r="J81" s="68"/>
      <c r="K81" s="63"/>
      <c r="L81" s="5"/>
      <c r="M81" s="5"/>
    </row>
    <row r="82" spans="1:13" ht="22.5" customHeight="1">
      <c r="A82" s="19" t="s">
        <v>170</v>
      </c>
      <c r="B82" s="19"/>
      <c r="C82" s="5"/>
      <c r="D82" s="68">
        <v>-9014</v>
      </c>
      <c r="E82" s="68"/>
      <c r="F82" s="68">
        <v>-3821</v>
      </c>
      <c r="G82" s="68"/>
      <c r="H82" s="68">
        <v>-9014</v>
      </c>
      <c r="I82" s="84"/>
      <c r="J82" s="68">
        <v>-3821</v>
      </c>
      <c r="K82" s="63"/>
      <c r="L82" s="5"/>
      <c r="M82" s="5"/>
    </row>
    <row r="83" spans="1:13" ht="22.5" customHeight="1">
      <c r="A83" s="5" t="s">
        <v>183</v>
      </c>
      <c r="B83" s="5"/>
      <c r="C83" s="5"/>
      <c r="D83" s="68">
        <v>-511962</v>
      </c>
      <c r="E83" s="68"/>
      <c r="F83" s="68">
        <v>0</v>
      </c>
      <c r="G83" s="68"/>
      <c r="H83" s="68">
        <v>-511962</v>
      </c>
      <c r="I83" s="84"/>
      <c r="J83" s="68">
        <v>0</v>
      </c>
      <c r="K83" s="63"/>
      <c r="L83" s="5"/>
      <c r="M83" s="5"/>
    </row>
    <row r="84" spans="1:13" ht="22.5" customHeight="1">
      <c r="A84" s="5" t="s">
        <v>96</v>
      </c>
      <c r="B84" s="5"/>
      <c r="C84" s="5"/>
      <c r="D84" s="68">
        <v>-189592</v>
      </c>
      <c r="E84" s="68"/>
      <c r="F84" s="68">
        <v>-170633</v>
      </c>
      <c r="G84" s="68"/>
      <c r="H84" s="68">
        <v>-189592</v>
      </c>
      <c r="I84" s="84"/>
      <c r="J84" s="68">
        <v>-170633</v>
      </c>
      <c r="K84" s="63"/>
      <c r="L84" s="5"/>
      <c r="M84" s="5"/>
    </row>
    <row r="85" spans="1:13" ht="22.5" customHeight="1">
      <c r="A85" s="5" t="s">
        <v>97</v>
      </c>
      <c r="B85" s="5"/>
      <c r="C85" s="5"/>
      <c r="D85" s="68">
        <v>-2339</v>
      </c>
      <c r="E85" s="68"/>
      <c r="F85" s="68">
        <v>-3166</v>
      </c>
      <c r="G85" s="68"/>
      <c r="H85" s="68">
        <v>-2339</v>
      </c>
      <c r="I85" s="84"/>
      <c r="J85" s="68">
        <v>-3166</v>
      </c>
      <c r="K85" s="63"/>
      <c r="L85" s="5"/>
      <c r="M85" s="5"/>
    </row>
    <row r="86" spans="1:13" ht="22.5" customHeight="1">
      <c r="A86" s="18" t="s">
        <v>83</v>
      </c>
      <c r="B86" s="5"/>
      <c r="C86" s="5"/>
      <c r="D86" s="99">
        <f>SUM(D78:D85)</f>
        <v>-354907</v>
      </c>
      <c r="E86" s="68"/>
      <c r="F86" s="99">
        <f>SUM(F78:F85)</f>
        <v>-320620</v>
      </c>
      <c r="G86" s="68"/>
      <c r="H86" s="99">
        <f>SUM(H78:H85)</f>
        <v>-354907</v>
      </c>
      <c r="I86" s="84"/>
      <c r="J86" s="99">
        <f>SUM(J78:J85)</f>
        <v>-320620</v>
      </c>
      <c r="K86" s="63"/>
      <c r="L86" s="5"/>
      <c r="M86" s="5"/>
    </row>
    <row r="87" spans="1:13" ht="19.5" customHeight="1">
      <c r="A87" s="5"/>
      <c r="B87" s="5"/>
      <c r="C87" s="5"/>
      <c r="D87" s="100"/>
      <c r="E87" s="100"/>
      <c r="F87" s="100"/>
      <c r="G87" s="100"/>
      <c r="H87" s="84"/>
      <c r="I87" s="84"/>
      <c r="J87" s="84"/>
      <c r="K87" s="63"/>
      <c r="L87" s="5"/>
      <c r="M87" s="5"/>
    </row>
    <row r="88" spans="1:13" ht="19.5" customHeight="1">
      <c r="A88" s="5" t="s">
        <v>175</v>
      </c>
      <c r="B88" s="5"/>
      <c r="C88" s="5"/>
      <c r="D88" s="100"/>
      <c r="E88" s="100"/>
      <c r="F88" s="100"/>
      <c r="G88" s="100"/>
      <c r="H88" s="84"/>
      <c r="I88" s="84"/>
      <c r="J88" s="84"/>
      <c r="K88" s="63"/>
      <c r="L88" s="5"/>
      <c r="M88" s="5"/>
    </row>
    <row r="89" spans="1:13" s="1" customFormat="1" ht="20.25" customHeight="1">
      <c r="A89" s="5" t="s">
        <v>94</v>
      </c>
      <c r="B89" s="5"/>
      <c r="C89" s="5"/>
      <c r="D89" s="68">
        <v>-574</v>
      </c>
      <c r="E89" s="84"/>
      <c r="F89" s="68">
        <v>11687</v>
      </c>
      <c r="G89" s="84"/>
      <c r="H89" s="68">
        <v>-1677</v>
      </c>
      <c r="I89" s="84"/>
      <c r="J89" s="68">
        <v>11562</v>
      </c>
      <c r="K89" s="101"/>
      <c r="L89" s="18"/>
      <c r="M89" s="18"/>
    </row>
    <row r="90" spans="1:13" ht="19.5" customHeight="1">
      <c r="A90" s="5" t="s">
        <v>113</v>
      </c>
      <c r="B90" s="5"/>
      <c r="C90" s="5"/>
      <c r="D90" s="68"/>
      <c r="E90" s="84"/>
      <c r="F90" s="68"/>
      <c r="G90" s="84"/>
      <c r="H90" s="68"/>
      <c r="I90" s="84"/>
      <c r="J90" s="68"/>
      <c r="K90" s="63"/>
      <c r="L90" s="5"/>
      <c r="M90" s="5"/>
    </row>
    <row r="91" spans="1:13" ht="22.5" customHeight="1">
      <c r="A91" s="26" t="s">
        <v>130</v>
      </c>
      <c r="B91" s="5"/>
      <c r="C91" s="5"/>
      <c r="D91" s="89">
        <v>507</v>
      </c>
      <c r="E91" s="84"/>
      <c r="F91" s="89">
        <v>-2</v>
      </c>
      <c r="G91" s="84"/>
      <c r="H91" s="89">
        <v>507</v>
      </c>
      <c r="I91" s="84"/>
      <c r="J91" s="89">
        <v>-2</v>
      </c>
      <c r="K91" s="63"/>
      <c r="L91" s="5"/>
      <c r="M91" s="5"/>
    </row>
    <row r="92" spans="1:13" ht="22.5" customHeight="1">
      <c r="A92" s="18" t="s">
        <v>176</v>
      </c>
      <c r="B92" s="18"/>
      <c r="C92" s="18"/>
      <c r="D92" s="73">
        <f>SUM(D88:D91)</f>
        <v>-67</v>
      </c>
      <c r="E92" s="73">
        <f t="shared" ref="E92:K92" si="0">SUM(E88:E91)</f>
        <v>0</v>
      </c>
      <c r="F92" s="73">
        <f>SUM(F88:F91)</f>
        <v>11685</v>
      </c>
      <c r="G92" s="73">
        <f t="shared" si="0"/>
        <v>0</v>
      </c>
      <c r="H92" s="73">
        <f t="shared" si="0"/>
        <v>-1170</v>
      </c>
      <c r="I92" s="73">
        <f t="shared" si="0"/>
        <v>0</v>
      </c>
      <c r="J92" s="73">
        <f t="shared" ref="J92" si="1">SUM(J88:J91)</f>
        <v>11560</v>
      </c>
      <c r="K92" s="73">
        <f t="shared" si="0"/>
        <v>0</v>
      </c>
      <c r="L92" s="5"/>
      <c r="M92" s="5"/>
    </row>
    <row r="93" spans="1:13" ht="22.5" customHeight="1">
      <c r="A93" s="5" t="s">
        <v>123</v>
      </c>
      <c r="B93" s="5"/>
      <c r="C93" s="5"/>
      <c r="D93" s="89">
        <v>31316</v>
      </c>
      <c r="E93" s="84"/>
      <c r="F93" s="89">
        <v>20315</v>
      </c>
      <c r="G93" s="68"/>
      <c r="H93" s="89">
        <v>30248</v>
      </c>
      <c r="I93" s="68"/>
      <c r="J93" s="89">
        <v>19563</v>
      </c>
      <c r="K93" s="63"/>
      <c r="L93" s="5"/>
      <c r="M93" s="5"/>
    </row>
    <row r="94" spans="1:13" ht="22.5" customHeight="1" thickBot="1">
      <c r="A94" s="18" t="s">
        <v>137</v>
      </c>
      <c r="B94" s="5"/>
      <c r="C94" s="5"/>
      <c r="D94" s="102">
        <f>SUM(D92:D93)</f>
        <v>31249</v>
      </c>
      <c r="E94" s="84"/>
      <c r="F94" s="102">
        <f>SUM(F92:F93)</f>
        <v>32000</v>
      </c>
      <c r="G94" s="84"/>
      <c r="H94" s="102">
        <f>SUM(H92:H93)</f>
        <v>29078</v>
      </c>
      <c r="I94" s="84"/>
      <c r="J94" s="102">
        <f>SUM(J92:J93)</f>
        <v>31123</v>
      </c>
      <c r="K94" s="5"/>
      <c r="L94" s="5"/>
      <c r="M94" s="5"/>
    </row>
    <row r="95" spans="1:13" ht="6.75" customHeight="1" thickTop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spans="1:13" ht="1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spans="1:13" ht="20.25" customHeight="1">
      <c r="A97" s="103" t="s">
        <v>71</v>
      </c>
      <c r="B97" s="88"/>
      <c r="C97" s="88"/>
      <c r="D97" s="88"/>
      <c r="E97" s="88"/>
      <c r="F97" s="88"/>
      <c r="G97" s="88"/>
      <c r="H97" s="88"/>
      <c r="I97" s="88"/>
      <c r="J97" s="88"/>
      <c r="K97" s="5"/>
      <c r="L97" s="5"/>
      <c r="M97" s="5"/>
    </row>
    <row r="98" spans="1:13" ht="20.25" customHeight="1">
      <c r="A98" s="88" t="s">
        <v>72</v>
      </c>
      <c r="B98" s="88"/>
      <c r="C98" s="88"/>
      <c r="D98" s="84"/>
      <c r="E98" s="88"/>
      <c r="F98" s="84"/>
      <c r="G98" s="88"/>
      <c r="H98" s="88"/>
      <c r="I98" s="88"/>
      <c r="J98" s="88"/>
      <c r="K98" s="5"/>
      <c r="L98" s="5"/>
      <c r="M98" s="5"/>
    </row>
    <row r="99" spans="1:13" ht="20.25" customHeight="1">
      <c r="A99" s="88" t="s">
        <v>85</v>
      </c>
      <c r="B99" s="88"/>
      <c r="C99" s="88"/>
      <c r="D99" s="68">
        <v>11882</v>
      </c>
      <c r="E99" s="104">
        <v>11882</v>
      </c>
      <c r="F99" s="68">
        <v>7847</v>
      </c>
      <c r="G99" s="104"/>
      <c r="H99" s="104">
        <v>11601</v>
      </c>
      <c r="I99" s="104"/>
      <c r="J99" s="104">
        <v>7773</v>
      </c>
      <c r="K99" s="5"/>
      <c r="L99" s="5"/>
      <c r="M99" s="5"/>
    </row>
    <row r="100" spans="1:13" ht="20.25" customHeight="1">
      <c r="A100" s="88" t="s">
        <v>126</v>
      </c>
      <c r="B100" s="88"/>
      <c r="C100" s="88"/>
      <c r="E100" s="104"/>
      <c r="G100" s="104"/>
      <c r="H100" s="104"/>
      <c r="I100" s="104"/>
      <c r="J100" s="104"/>
      <c r="K100" s="5"/>
      <c r="L100" s="5"/>
      <c r="M100" s="5"/>
    </row>
    <row r="101" spans="1:13" ht="20.25" customHeight="1">
      <c r="A101" s="105" t="s">
        <v>103</v>
      </c>
      <c r="B101" s="88"/>
      <c r="C101" s="88"/>
      <c r="D101" s="68">
        <v>31221</v>
      </c>
      <c r="E101" s="104"/>
      <c r="F101" s="68">
        <v>4490</v>
      </c>
      <c r="G101" s="104"/>
      <c r="H101" s="104">
        <v>31221</v>
      </c>
      <c r="I101" s="104"/>
      <c r="J101" s="104">
        <v>4490</v>
      </c>
      <c r="K101" s="5"/>
      <c r="L101" s="5"/>
      <c r="M101" s="5"/>
    </row>
    <row r="102" spans="1:13" ht="20.25" customHeight="1">
      <c r="A102" s="105" t="s">
        <v>163</v>
      </c>
      <c r="D102" s="178">
        <v>39110</v>
      </c>
      <c r="E102" s="178"/>
      <c r="F102" s="178">
        <v>0</v>
      </c>
      <c r="G102" s="178"/>
      <c r="H102" s="178">
        <v>39110</v>
      </c>
      <c r="I102" s="178"/>
      <c r="J102" s="178">
        <v>0</v>
      </c>
    </row>
  </sheetData>
  <mergeCells count="27">
    <mergeCell ref="H5:J5"/>
    <mergeCell ref="H6:J6"/>
    <mergeCell ref="H7:J7"/>
    <mergeCell ref="D5:F5"/>
    <mergeCell ref="D6:F6"/>
    <mergeCell ref="D7:F7"/>
    <mergeCell ref="H8:J8"/>
    <mergeCell ref="D10:K10"/>
    <mergeCell ref="H36:J36"/>
    <mergeCell ref="H37:J37"/>
    <mergeCell ref="D8:F8"/>
    <mergeCell ref="D36:F36"/>
    <mergeCell ref="D37:F37"/>
    <mergeCell ref="D72:F72"/>
    <mergeCell ref="D38:F38"/>
    <mergeCell ref="D39:F39"/>
    <mergeCell ref="H71:J71"/>
    <mergeCell ref="D76:K76"/>
    <mergeCell ref="H72:J72"/>
    <mergeCell ref="H73:J73"/>
    <mergeCell ref="H74:J74"/>
    <mergeCell ref="D73:F73"/>
    <mergeCell ref="D74:F74"/>
    <mergeCell ref="D71:F71"/>
    <mergeCell ref="H38:J38"/>
    <mergeCell ref="H39:J39"/>
    <mergeCell ref="D41:K41"/>
  </mergeCells>
  <pageMargins left="0.8" right="0.8" top="0.48" bottom="0.5" header="0.5" footer="0.5"/>
  <pageSetup paperSize="9" scale="82" firstPageNumber="11" orientation="portrait" blackAndWhite="1" useFirstPageNumber="1" r:id="rId1"/>
  <headerFooter alignWithMargins="0">
    <oddFooter xml:space="preserve">&amp;L&amp;"Times New Roman,Regular"The accompanying notes form an integral part of the interim financial statements.&amp;"-,Regular"
&amp;C&amp;"Times New Roman,Regular"&amp;P&amp;R&amp;"Times New Roman,Italic" </oddFooter>
  </headerFooter>
  <rowBreaks count="2" manualBreakCount="2">
    <brk id="31" max="9" man="1"/>
    <brk id="6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SH-1</vt:lpstr>
      <vt:lpstr>SH-2</vt:lpstr>
      <vt:lpstr>SH-3</vt:lpstr>
      <vt:lpstr>SH-4</vt:lpstr>
      <vt:lpstr>CF</vt:lpstr>
      <vt:lpstr>BS!Print_Area</vt:lpstr>
      <vt:lpstr>CF!Print_Area</vt:lpstr>
      <vt:lpstr>PL!Print_Area</vt:lpstr>
      <vt:lpstr>'SH-1'!Print_Area</vt:lpstr>
      <vt:lpstr>'SH-2'!Print_Area</vt:lpstr>
      <vt:lpstr>'SH-3'!Print_Area</vt:lpstr>
      <vt:lpstr>'SH-4'!Print_Area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Hathairat, Phatanan</cp:lastModifiedBy>
  <cp:lastPrinted>2020-07-29T09:27:38Z</cp:lastPrinted>
  <dcterms:created xsi:type="dcterms:W3CDTF">2014-04-24T11:03:45Z</dcterms:created>
  <dcterms:modified xsi:type="dcterms:W3CDTF">2020-08-07T05:21:49Z</dcterms:modified>
</cp:coreProperties>
</file>