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0\Q220\Leadsheet\Lead Conso\Revise Leadsheet\Leadsheet to FS\ไฟล์ตลาด\"/>
    </mc:Choice>
  </mc:AlternateContent>
  <xr:revisionPtr revIDLastSave="0" documentId="13_ncr:1_{D5A42B39-6427-42C5-AA7C-8E20267C5828}" xr6:coauthVersionLast="44" xr6:coauthVersionMax="44" xr10:uidLastSave="{00000000-0000-0000-0000-000000000000}"/>
  <bookViews>
    <workbookView xWindow="-110" yWindow="-110" windowWidth="19420" windowHeight="10420" tabRatio="767" xr2:uid="{00000000-000D-0000-FFFF-FFFF00000000}"/>
  </bookViews>
  <sheets>
    <sheet name="BS-3-5" sheetId="21" r:id="rId1"/>
    <sheet name="PL-6-9" sheetId="17" r:id="rId2"/>
    <sheet name="SH-10-11" sheetId="18" r:id="rId3"/>
    <sheet name="SH-12" sheetId="19" r:id="rId4"/>
    <sheet name="SH-13" sheetId="27" r:id="rId5"/>
    <sheet name="CF 14-16" sheetId="30" r:id="rId6"/>
  </sheets>
  <externalReferences>
    <externalReference r:id="rId7"/>
  </externalReferences>
  <definedNames>
    <definedName name="\a" localSheetId="5">[1]CF!#REF!</definedName>
    <definedName name="\a">[1]CF!#REF!</definedName>
    <definedName name="\c" localSheetId="5">[1]CF!#REF!</definedName>
    <definedName name="\c">[1]CF!#REF!</definedName>
    <definedName name="_xlnm.Print_Area" localSheetId="0">'BS-3-5'!$A$1:$K$92</definedName>
    <definedName name="_xlnm.Print_Area" localSheetId="5">'CF 14-16'!$A$1:$K$82</definedName>
    <definedName name="_xlnm.Print_Area" localSheetId="1">'PL-6-9'!$A$1:$L$123</definedName>
    <definedName name="_xlnm.Print_Area" localSheetId="2">'SH-10-11'!$A$1:$Y$61</definedName>
    <definedName name="_xlnm.Print_Area" localSheetId="3">'SH-12'!$A$1:$S$17</definedName>
    <definedName name="_xlnm.Print_Area" localSheetId="4">'SH-13'!$A$1:$S$28</definedName>
    <definedName name="Print_Area_MI">[1]CF!#REF!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9" i="17" l="1"/>
  <c r="F73" i="17"/>
  <c r="F11" i="17"/>
  <c r="F16" i="17"/>
  <c r="F17" i="17"/>
  <c r="U58" i="18" l="1"/>
  <c r="U56" i="18"/>
  <c r="J73" i="30" l="1"/>
  <c r="H73" i="30"/>
  <c r="K55" i="30"/>
  <c r="K61" i="30" s="1"/>
  <c r="I55" i="30"/>
  <c r="I61" i="30" s="1"/>
  <c r="G55" i="30"/>
  <c r="G61" i="30" s="1"/>
  <c r="E55" i="30"/>
  <c r="E61" i="30" s="1"/>
  <c r="K51" i="30"/>
  <c r="I51" i="30"/>
  <c r="G51" i="30"/>
  <c r="E51" i="30"/>
  <c r="K33" i="30"/>
  <c r="J33" i="30"/>
  <c r="H33" i="30"/>
  <c r="G29" i="30"/>
  <c r="K26" i="30"/>
  <c r="G33" i="30"/>
  <c r="K23" i="30"/>
  <c r="I23" i="30"/>
  <c r="I33" i="30" s="1"/>
  <c r="G23" i="30"/>
  <c r="E23" i="30"/>
  <c r="E33" i="30" s="1"/>
  <c r="E71" i="30" l="1"/>
  <c r="E73" i="30" s="1"/>
  <c r="K71" i="30"/>
  <c r="K73" i="30" s="1"/>
  <c r="G71" i="30"/>
  <c r="G73" i="30" s="1"/>
  <c r="I71" i="30"/>
  <c r="I73" i="30" s="1"/>
  <c r="F77" i="17" l="1"/>
  <c r="F72" i="17"/>
  <c r="F10" i="17"/>
  <c r="S13" i="18" l="1"/>
  <c r="H122" i="17"/>
  <c r="F122" i="17"/>
  <c r="H60" i="17" l="1"/>
  <c r="G89" i="21" l="1"/>
  <c r="U14" i="18" l="1"/>
  <c r="U51" i="18" l="1"/>
  <c r="V60" i="18"/>
  <c r="W42" i="18" l="1"/>
  <c r="U42" i="18"/>
  <c r="Q42" i="18"/>
  <c r="O42" i="18"/>
  <c r="M42" i="18"/>
  <c r="K42" i="18"/>
  <c r="I42" i="18"/>
  <c r="G42" i="18"/>
  <c r="Y41" i="18"/>
  <c r="U47" i="18"/>
  <c r="U53" i="18" s="1"/>
  <c r="U26" i="18"/>
  <c r="U19" i="18"/>
  <c r="U21" i="18" s="1"/>
  <c r="W14" i="18"/>
  <c r="Q14" i="18"/>
  <c r="O14" i="18"/>
  <c r="M14" i="18"/>
  <c r="K14" i="18"/>
  <c r="I14" i="18"/>
  <c r="G14" i="18"/>
  <c r="Y13" i="18"/>
  <c r="U60" i="18" l="1"/>
  <c r="U28" i="18"/>
  <c r="M20" i="27" l="1"/>
  <c r="M22" i="27" s="1"/>
  <c r="M16" i="27"/>
  <c r="S46" i="18"/>
  <c r="S40" i="18"/>
  <c r="S42" i="18" s="1"/>
  <c r="S18" i="18" l="1"/>
  <c r="S12" i="18" l="1"/>
  <c r="S14" i="18" s="1"/>
  <c r="K58" i="18"/>
  <c r="K51" i="18"/>
  <c r="K47" i="18"/>
  <c r="K26" i="18"/>
  <c r="K19" i="18"/>
  <c r="K21" i="18" s="1"/>
  <c r="L77" i="17"/>
  <c r="H77" i="17"/>
  <c r="L15" i="17"/>
  <c r="H15" i="17"/>
  <c r="K28" i="18" l="1"/>
  <c r="K53" i="18"/>
  <c r="K60" i="18" s="1"/>
  <c r="E81" i="21" s="1"/>
  <c r="H79" i="17" l="1"/>
  <c r="J77" i="17"/>
  <c r="J17" i="17"/>
  <c r="K85" i="21" l="1"/>
  <c r="H49" i="27"/>
  <c r="O27" i="27"/>
  <c r="K27" i="27"/>
  <c r="I27" i="27"/>
  <c r="M27" i="27" s="1"/>
  <c r="M28" i="27" s="1"/>
  <c r="Q20" i="27"/>
  <c r="O20" i="27"/>
  <c r="I20" i="27"/>
  <c r="K19" i="27"/>
  <c r="S19" i="27" s="1"/>
  <c r="S20" i="27" s="1"/>
  <c r="Q16" i="27"/>
  <c r="Q22" i="27" s="1"/>
  <c r="O16" i="27"/>
  <c r="K16" i="27"/>
  <c r="I16" i="27"/>
  <c r="I22" i="27" s="1"/>
  <c r="S15" i="27"/>
  <c r="S16" i="27" s="1"/>
  <c r="S11" i="27"/>
  <c r="O22" i="27" l="1"/>
  <c r="O28" i="27" s="1"/>
  <c r="I84" i="21" s="1"/>
  <c r="K20" i="27"/>
  <c r="K22" i="27" s="1"/>
  <c r="K28" i="27" s="1"/>
  <c r="I79" i="21" s="1"/>
  <c r="I28" i="27"/>
  <c r="S22" i="27" l="1"/>
  <c r="I50" i="18" l="1"/>
  <c r="S50" i="18" s="1"/>
  <c r="E25" i="21" l="1"/>
  <c r="S19" i="18" l="1"/>
  <c r="S21" i="18" l="1"/>
  <c r="S47" i="18"/>
  <c r="S51" i="18" l="1"/>
  <c r="S53" i="18" s="1"/>
  <c r="W51" i="18"/>
  <c r="Q51" i="18"/>
  <c r="O51" i="18"/>
  <c r="M51" i="18"/>
  <c r="I51" i="18"/>
  <c r="G51" i="18"/>
  <c r="S11" i="19"/>
  <c r="Y50" i="18" l="1"/>
  <c r="Y51" i="18" s="1"/>
  <c r="W47" i="18" l="1"/>
  <c r="W53" i="18" s="1"/>
  <c r="Q47" i="18"/>
  <c r="Q53" i="18" s="1"/>
  <c r="O47" i="18"/>
  <c r="O53" i="18" s="1"/>
  <c r="M47" i="18"/>
  <c r="M53" i="18" s="1"/>
  <c r="I47" i="18"/>
  <c r="I53" i="18" s="1"/>
  <c r="G47" i="18"/>
  <c r="G53" i="18" s="1"/>
  <c r="Q19" i="18" l="1"/>
  <c r="Q21" i="18" s="1"/>
  <c r="O19" i="18"/>
  <c r="O21" i="18" s="1"/>
  <c r="M19" i="18"/>
  <c r="M21" i="18" s="1"/>
  <c r="I19" i="18"/>
  <c r="I21" i="18" s="1"/>
  <c r="G19" i="18"/>
  <c r="G21" i="18" s="1"/>
  <c r="W19" i="18"/>
  <c r="W21" i="18" s="1"/>
  <c r="Y12" i="18"/>
  <c r="Y14" i="18" s="1"/>
  <c r="Y18" i="18"/>
  <c r="Y19" i="18" l="1"/>
  <c r="Y21" i="18" s="1"/>
  <c r="H114" i="17" l="1"/>
  <c r="H111" i="17"/>
  <c r="H115" i="17" l="1"/>
  <c r="H52" i="17" l="1"/>
  <c r="H49" i="17"/>
  <c r="W26" i="18" l="1"/>
  <c r="K17" i="21" l="1"/>
  <c r="I17" i="21"/>
  <c r="G17" i="21"/>
  <c r="E17" i="21"/>
  <c r="Y46" i="18" l="1"/>
  <c r="Y47" i="18" s="1"/>
  <c r="Y53" i="18" s="1"/>
  <c r="E29" i="21" l="1"/>
  <c r="G29" i="21"/>
  <c r="I29" i="21"/>
  <c r="G31" i="21" l="1"/>
  <c r="W58" i="18" l="1"/>
  <c r="W60" i="18" s="1"/>
  <c r="Q58" i="18"/>
  <c r="Q60" i="18" s="1"/>
  <c r="M58" i="18"/>
  <c r="I58" i="18"/>
  <c r="G58" i="18"/>
  <c r="G60" i="18" s="1"/>
  <c r="I60" i="18" l="1"/>
  <c r="E79" i="21" s="1"/>
  <c r="M60" i="18"/>
  <c r="E84" i="21" s="1"/>
  <c r="Y40" i="18"/>
  <c r="Y42" i="18" s="1"/>
  <c r="L115" i="17"/>
  <c r="L74" i="17"/>
  <c r="L80" i="17" s="1"/>
  <c r="L85" i="17" s="1"/>
  <c r="H74" i="17"/>
  <c r="H80" i="17" s="1"/>
  <c r="H85" i="17" s="1"/>
  <c r="L53" i="17"/>
  <c r="H53" i="17"/>
  <c r="L12" i="17"/>
  <c r="L18" i="17" s="1"/>
  <c r="L23" i="17" s="1"/>
  <c r="H12" i="17"/>
  <c r="H18" i="17" s="1"/>
  <c r="H23" i="17" s="1"/>
  <c r="K63" i="21"/>
  <c r="K54" i="21"/>
  <c r="G63" i="21"/>
  <c r="G54" i="21"/>
  <c r="K87" i="21"/>
  <c r="K90" i="21" s="1"/>
  <c r="G87" i="21"/>
  <c r="G90" i="21" s="1"/>
  <c r="I63" i="21"/>
  <c r="E63" i="21"/>
  <c r="I54" i="21"/>
  <c r="E54" i="21"/>
  <c r="K29" i="21"/>
  <c r="I31" i="21"/>
  <c r="E31" i="21"/>
  <c r="K65" i="21" l="1"/>
  <c r="K92" i="21" s="1"/>
  <c r="E65" i="21"/>
  <c r="I65" i="21"/>
  <c r="K31" i="21"/>
  <c r="G65" i="21"/>
  <c r="G92" i="21" s="1"/>
  <c r="M92" i="21" s="1"/>
  <c r="I15" i="19" l="1"/>
  <c r="M15" i="19" s="1"/>
  <c r="M16" i="19" s="1"/>
  <c r="K15" i="19"/>
  <c r="K16" i="19" s="1"/>
  <c r="O15" i="19"/>
  <c r="O16" i="19" s="1"/>
  <c r="J53" i="17"/>
  <c r="F53" i="17"/>
  <c r="J115" i="17"/>
  <c r="Q26" i="27" s="1"/>
  <c r="S26" i="27" s="1"/>
  <c r="F115" i="17"/>
  <c r="I16" i="19" l="1"/>
  <c r="S14" i="19"/>
  <c r="Q26" i="18"/>
  <c r="Q28" i="18" s="1"/>
  <c r="M26" i="18"/>
  <c r="M28" i="18" s="1"/>
  <c r="I26" i="18"/>
  <c r="I28" i="18" s="1"/>
  <c r="G26" i="18"/>
  <c r="G28" i="18" s="1"/>
  <c r="H38" i="19" l="1"/>
  <c r="K90" i="17"/>
  <c r="J74" i="17"/>
  <c r="J80" i="17" s="1"/>
  <c r="J85" i="17" s="1"/>
  <c r="F74" i="17"/>
  <c r="F80" i="17" s="1"/>
  <c r="F85" i="17" s="1"/>
  <c r="J12" i="17"/>
  <c r="J18" i="17" s="1"/>
  <c r="J23" i="17" s="1"/>
  <c r="F12" i="17"/>
  <c r="F18" i="17" s="1"/>
  <c r="F23" i="17" s="1"/>
  <c r="Q15" i="19" l="1"/>
  <c r="S15" i="19" l="1"/>
  <c r="S16" i="19" s="1"/>
  <c r="Q16" i="19"/>
  <c r="S13" i="19"/>
  <c r="F25" i="17" l="1"/>
  <c r="F31" i="17" l="1"/>
  <c r="F43" i="17"/>
  <c r="F55" i="17" s="1"/>
  <c r="F61" i="17" s="1"/>
  <c r="F58" i="17" s="1"/>
  <c r="H25" i="17"/>
  <c r="F28" i="17" l="1"/>
  <c r="H31" i="17"/>
  <c r="H43" i="17"/>
  <c r="H55" i="17" s="1"/>
  <c r="H61" i="17" s="1"/>
  <c r="H58" i="17" s="1"/>
  <c r="J25" i="17"/>
  <c r="H28" i="17" l="1"/>
  <c r="J31" i="17"/>
  <c r="J28" i="17" s="1"/>
  <c r="J43" i="17"/>
  <c r="J55" i="17" s="1"/>
  <c r="J58" i="17" s="1"/>
  <c r="L25" i="17"/>
  <c r="L43" i="17" l="1"/>
  <c r="L55" i="17" s="1"/>
  <c r="L58" i="17" s="1"/>
  <c r="L61" i="17" s="1"/>
  <c r="L31" i="17"/>
  <c r="L28" i="17" s="1"/>
  <c r="F87" i="17"/>
  <c r="F93" i="17" l="1"/>
  <c r="F90" i="17" s="1"/>
  <c r="F105" i="17"/>
  <c r="F117" i="17" s="1"/>
  <c r="F123" i="17" s="1"/>
  <c r="F120" i="17" s="1"/>
  <c r="O57" i="18" l="1"/>
  <c r="S57" i="18" s="1"/>
  <c r="Y57" i="18" s="1"/>
  <c r="O56" i="18"/>
  <c r="S56" i="18" s="1"/>
  <c r="Y56" i="18" s="1"/>
  <c r="O58" i="18" l="1"/>
  <c r="E87" i="21" l="1"/>
  <c r="E90" i="21" s="1"/>
  <c r="E92" i="21" s="1"/>
  <c r="L92" i="21" s="1"/>
  <c r="O60" i="18"/>
  <c r="S58" i="18"/>
  <c r="S60" i="18" s="1"/>
  <c r="Y58" i="18"/>
  <c r="Y60" i="18" s="1"/>
  <c r="H87" i="17"/>
  <c r="H105" i="17" l="1"/>
  <c r="H117" i="17" s="1"/>
  <c r="H123" i="17" s="1"/>
  <c r="H120" i="17" s="1"/>
  <c r="H93" i="17"/>
  <c r="H90" i="17" l="1"/>
  <c r="O24" i="18" s="1"/>
  <c r="S24" i="18" s="1"/>
  <c r="Y24" i="18" s="1"/>
  <c r="O25" i="18"/>
  <c r="S25" i="18" l="1"/>
  <c r="Y25" i="18" s="1"/>
  <c r="O26" i="18"/>
  <c r="O28" i="18" s="1"/>
  <c r="S26" i="18" l="1"/>
  <c r="S28" i="18" s="1"/>
  <c r="Y26" i="18"/>
  <c r="Y28" i="18" s="1"/>
  <c r="J87" i="17"/>
  <c r="J90" i="17" s="1"/>
  <c r="J93" i="17" l="1"/>
  <c r="J105" i="17"/>
  <c r="Q25" i="27" l="1"/>
  <c r="J117" i="17"/>
  <c r="J120" i="17" l="1"/>
  <c r="J123" i="17"/>
  <c r="Q27" i="27"/>
  <c r="S25" i="27"/>
  <c r="S27" i="27" l="1"/>
  <c r="S28" i="27" s="1"/>
  <c r="Q28" i="27"/>
  <c r="I85" i="21" s="1"/>
  <c r="I87" i="21" s="1"/>
  <c r="I90" i="21" s="1"/>
  <c r="I92" i="21" s="1"/>
  <c r="O92" i="21" s="1"/>
  <c r="L87" i="17"/>
  <c r="L90" i="17" s="1"/>
  <c r="L93" i="17" l="1"/>
  <c r="L105" i="17"/>
  <c r="L117" i="17" s="1"/>
  <c r="L120" i="17" l="1"/>
  <c r="L123" i="17"/>
  <c r="J61" i="17" l="1"/>
</calcChain>
</file>

<file path=xl/sharedStrings.xml><?xml version="1.0" encoding="utf-8"?>
<sst xmlns="http://schemas.openxmlformats.org/spreadsheetml/2006/main" count="499" uniqueCount="204">
  <si>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</si>
  <si>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</si>
  <si>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</si>
  <si>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</si>
  <si>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</si>
  <si>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</si>
  <si>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</si>
  <si>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</si>
  <si>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</si>
  <si>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</si>
  <si>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</si>
  <si>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</si>
  <si>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</si>
  <si>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</si>
  <si>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</si>
  <si>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</si>
  <si>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</si>
  <si>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</si>
  <si>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</si>
  <si>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</si>
  <si>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</si>
  <si>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</si>
  <si>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</si>
  <si>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</si>
  <si>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</si>
  <si>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</si>
  <si>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ส่วนเกิน</t>
  </si>
  <si>
    <t>กฎหมาย</t>
  </si>
  <si>
    <t>รวมส่วนของ</t>
  </si>
  <si>
    <t>ผู้ถือหุ้น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</si>
  <si>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</si>
  <si>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</si>
  <si>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</si>
  <si>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</si>
  <si>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</si>
  <si>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</si>
  <si>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</si>
  <si>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มูลค่าหุ้นสามัญ</t>
  </si>
  <si>
    <t>ทุนสำรองตาม</t>
  </si>
  <si>
    <t>ทุนจดทะเบียน</t>
  </si>
  <si>
    <t>ส่วนเกินมูลค่าหุ้นสามัญ</t>
  </si>
  <si>
    <t>ทุนสำรองตามกฎหมาย</t>
  </si>
  <si>
    <t>ทุนที่ออกและชำระแล้ว</t>
  </si>
  <si>
    <t>กำไรขั้นต้น</t>
  </si>
  <si>
    <t>งบแสดงฐานะการเงิน</t>
  </si>
  <si>
    <t>จัดสรรแล้ว</t>
  </si>
  <si>
    <t xml:space="preserve">   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</si>
  <si>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</si>
  <si>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</si>
  <si>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</si>
  <si>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</si>
  <si>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31 ธันวาคม</t>
  </si>
  <si>
    <t>(พันบาท)</t>
  </si>
  <si>
    <t>กำไรขาดทุนเบ็ดเสร็จสำหรับงวด</t>
  </si>
  <si>
    <t>รวมส่วนของผู้ถือหุ้นของบริษัทใหญ่</t>
  </si>
  <si>
    <t xml:space="preserve">และชำระแล้ว </t>
  </si>
  <si>
    <t>ของบริษัทใหญ่</t>
  </si>
  <si>
    <t>รวมหนี้สินไม่หมุนเวียน</t>
  </si>
  <si>
    <t>หนี้สินภาษีเงินได้รอการตัดบัญชี</t>
  </si>
  <si>
    <t xml:space="preserve"> </t>
  </si>
  <si>
    <t>(ไม่ได้ตรวจสอบ)</t>
  </si>
  <si>
    <t>สินทรัพย์ภาษีเงินได้ของงวดปัจจุบัน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</si>
  <si>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</si>
  <si>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</si>
  <si>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</si>
  <si>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</si>
  <si>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</si>
  <si>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30 มิถุนายน</t>
  </si>
  <si>
    <t xml:space="preserve">     ส่วนที่เป็นของผู้ถือหุ้นบริษัทใหญ่</t>
  </si>
  <si>
    <t>ต้นทุนในการจัดจำหน่าย</t>
  </si>
  <si>
    <t>เงินลงทุนในการร่วมค้า</t>
  </si>
  <si>
    <t>องค์ประกอบอื่นของส่วนของผู้ถือหุ้น</t>
  </si>
  <si>
    <t>การเปลี่ยน</t>
  </si>
  <si>
    <t>แปลงที่เกิดจาก</t>
  </si>
  <si>
    <t>กำไรหรือขาดทุน</t>
  </si>
  <si>
    <t>2562</t>
  </si>
  <si>
    <t>เงินเบิกเกินบัญชีธนาคารและเงินกู้ยืม</t>
  </si>
  <si>
    <t>ระยะสั้นจากสถาบันการเงิน</t>
  </si>
  <si>
    <t>การเงินที่ถึงกำหนดชำระภายในหนึ่งปี</t>
  </si>
  <si>
    <t>เงินกู้ยืมระยะยาวจากสถาบันการเงิน</t>
  </si>
  <si>
    <t>ยอดคงเหลือ ณ วันที่ 1 มกราคม 2562</t>
  </si>
  <si>
    <t>ยอดคงเหลือ ณ วันที่ 30 มิถุนายน 2562</t>
  </si>
  <si>
    <t>บริษัท ทีบีเอสพี จำกัด (มหาชน) และบริษัทย่อย</t>
  </si>
  <si>
    <t>กำไรหรือขาดทุนเบ็ดเสร็จ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</si>
  <si>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</si>
  <si>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</si>
  <si>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</si>
  <si>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ภาษีเงินได้ของรายการที่จะไม่ถูกจัด</t>
  </si>
  <si>
    <t>ประเภทใหม่ไว้ในกำไรหรือขาดทุน</t>
  </si>
  <si>
    <t>ในภายหลัง</t>
  </si>
  <si>
    <t>ผลกำไรจากการวัดมูลค่าใหม่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</si>
  <si>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</si>
  <si>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</si>
  <si>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</si>
  <si>
    <t>2563</t>
  </si>
  <si>
    <t>ถึงกำหนดรับชำระภายในหนึ่งปี</t>
  </si>
  <si>
    <t>เงินให้กู้ยืมระยะยาวกิจการที่เกี่ยวข้องกัน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</si>
  <si>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</si>
  <si>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</si>
  <si>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</si>
  <si>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ถึงกำหนดชำระภายในหนึ่งปี)</t>
  </si>
  <si>
    <t>หนี้สินตามสัญญาเช่า</t>
  </si>
  <si>
    <t>(2562: หนี้สินตามสัญญาเช่าการเงิน)</t>
  </si>
  <si>
    <t>ยอดคงเหลือ ณ วันที่ 1 มกราคม 2563</t>
  </si>
  <si>
    <t>ยอดคงเหลือ ณ วันที่ 30 มิถุนายน 2563</t>
  </si>
  <si>
    <t>การรวมธุรกิจภายใต้</t>
  </si>
  <si>
    <t>การควบคุมเดียวกัน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</si>
  <si>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</si>
  <si>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</si>
  <si>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</si>
  <si>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ส่วนที่เป็นของบริษัทใหญ่</t>
  </si>
  <si>
    <t>งบกำไรขาดทุนเบ็ดเสร็จ (ไม่ได้ตรวจสอบ)</t>
  </si>
  <si>
    <t>สำหรับงวดหกเดือนสิ้นสุด</t>
  </si>
  <si>
    <t>สำหรับงวดหกเดือนสิ้นสุดวันที่ 30 มิถุนายน 2563</t>
  </si>
  <si>
    <t>งบแสดงการเปลี่ยนแปลงส่วนของผู้ถือหุ้น (ไม่ได้ตรวจสอบ)</t>
  </si>
  <si>
    <t>สำหรับงวดหกเดือนสิ้นสุดวันที่ 30 มิถุนายน 2562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</si>
  <si>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</si>
  <si>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</si>
  <si>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</si>
  <si>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</t>
  </si>
  <si>
    <t>ผลกระทบจากการปรับโครงสร้างธุรกิจ</t>
  </si>
  <si>
    <t>องค์ประกอบอื่น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</si>
  <si>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</si>
  <si>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</si>
  <si>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</si>
  <si>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</si>
  <si>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การแบ่งปันกำไร (ขาดทุน)</t>
  </si>
  <si>
    <t>กำไร (ขาดทุน) ก่อนภาษีเงินได้</t>
  </si>
  <si>
    <t>กำไร (ขาดทุน) สำหรับงวด</t>
  </si>
  <si>
    <t>กำไรเบ็ดเสร็จอื่นสำหรับงวด - สุทธิจากภาษี</t>
  </si>
  <si>
    <t xml:space="preserve">  (ไม่ได้ตรวจสอบ)</t>
  </si>
  <si>
    <t>(2562: หนี้สินตามสัญญาเช่าการเงิน</t>
  </si>
  <si>
    <t>ส่วนแบ่งขาดทุนจากเงินลงทุนในการร่วมค้า</t>
  </si>
  <si>
    <t>ทุนเรือนหุ้นที่ออก</t>
  </si>
  <si>
    <t>ที่ออก</t>
  </si>
  <si>
    <t>ค่าใช้จ่ายภาษีเงินได้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</si>
  <si>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</si>
  <si>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</si>
  <si>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</si>
  <si>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</si>
  <si>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</si>
  <si>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กำไร (ขาดทุน) จากอัตราแลกเปลี่ยนที่ยังไม่เกิดขึ้น</t>
  </si>
  <si>
    <t>หนี้สงสัยจะสูญ</t>
  </si>
  <si>
    <t>ขาดทุน (กลับรายการ) จากการปรับมูลค่าสินค้า</t>
  </si>
  <si>
    <t>กำไรจากการจำหน่ายที่ดิน อาคารและอุปกรณ์</t>
  </si>
  <si>
    <t>ส่วนแบ่งขาดทุนจากเงินลงทุนในการร่วมค้าที่ใช้วิธีส่วนได้เสีย</t>
  </si>
  <si>
    <t>ขาดทุนจากการเลิกกิจการ</t>
  </si>
  <si>
    <t>ดอกเบี้ยรับ</t>
  </si>
  <si>
    <t>Ex</t>
  </si>
  <si>
    <t>AR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</si>
  <si>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</si>
  <si>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</si>
  <si>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</si>
  <si>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</si>
  <si>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</si>
  <si>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</si>
  <si>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</si>
  <si>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</si>
  <si>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</si>
  <si>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กระแสเงินสดจากกิจกรรมจัดหาเงิน</t>
  </si>
  <si>
    <t>จากสถาบันการเงิน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</si>
  <si>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</si>
  <si>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</t>
  </si>
  <si>
    <t>ซึ่งเกิดขึ้นจากสัญญาเช่าการเงิน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</si>
  <si>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</si>
  <si>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</si>
  <si>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</si>
  <si>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</si>
  <si>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</si>
  <si>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ข้อมูลงบกระแสเงินสดเปิดเผยเพิ่มเติม</t>
  </si>
  <si>
    <t>รายการที่ไม่ใช่เงินสด</t>
  </si>
  <si>
    <t>กระแสเงินสดสุทธิได้มาจาก (ใช้ไปใน) กิจกรรมลงทุน</t>
  </si>
  <si>
    <t>กำไร (ขาดทุน) จากกิจกรรมดำเนินงาน</t>
  </si>
  <si>
    <t>การเปลี่ยนแปลงในสินทรัพย์และหนี้สินดำเนินงาน</t>
  </si>
  <si>
    <t>เงินสดและรายการเทียบเท่าเงินสดเพิ่มขึ้น (ลดลง) สุทธิ</t>
  </si>
  <si>
    <t>5, 10</t>
  </si>
  <si>
    <t>ส่วนของเงินกู้ยืมระยะยาวจากสถาบัน</t>
  </si>
  <si>
    <t>กำไรจากการขายสินทรัพย์</t>
  </si>
  <si>
    <t>ส่วนต่างจาก</t>
  </si>
  <si>
    <t>ของ</t>
  </si>
  <si>
    <t>เงินสดรับ (จ่าย) จากเงินเบิกเกินบัญชีและเงินกู้ยืมระยะสั้น</t>
  </si>
  <si>
    <t>ซื้อที่ดิน อาคารและอุปกรณ์ที่ไม่ได้จ่ายเป็นเงินสด</t>
  </si>
  <si>
    <t>สินทรัพย์สิทธิการใช้เพิ่มขึ้น</t>
  </si>
  <si>
    <t>การออกหุ้นใหม่เพื่อเป็นสิ่งตอบแทนการรับโอนกิจการ</t>
  </si>
  <si>
    <t>5,14</t>
  </si>
  <si>
    <t>ส่วนของ</t>
  </si>
  <si>
    <t>ผู้ถือหุ้นเดิม</t>
  </si>
  <si>
    <t>ก่อนการปรับ</t>
  </si>
  <si>
    <t>โครงสร้างธุรกิจ</t>
  </si>
  <si>
    <t>ยอดคงเหลือ ณ วันที่ 1 มกราคม 2562 ปรับปรุงใหม่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</si>
  <si>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</si>
  <si>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ส่วนที่เป็นของผู้ถือหุ้นเดิม</t>
  </si>
  <si>
    <t>ก่อนการปรับโครงสร้างธุรกิจ</t>
  </si>
  <si>
    <t>(ปรับปรุงใหม่)</t>
  </si>
  <si>
    <t>ส่วนของเงินให้กู้ยืมระยะยาว</t>
  </si>
  <si>
    <t>กิจการที่เกี่ยวข้องกันที่</t>
  </si>
  <si>
    <t>ยอดคงเหลือ ณ วันที่ 1 มกราคม 2562 ตามที่รายงานในงวดก่อน</t>
  </si>
  <si>
    <t>ยอดคงเหลือ ณ วันที่ 30 มิถุนายน 2562 ปรับปรุงใหม่</t>
  </si>
  <si>
    <t>ยอดคงเหลือ ณ วันที่ 1 มกราคม 2563 ตามที่รายงานในงวดก่อน</t>
  </si>
  <si>
    <t>การปรับโครงสร้างธุรกิจ</t>
  </si>
  <si>
    <t>ส่วนที่เป็นของผู้ถือหุ้นเดิมก่อน</t>
  </si>
  <si>
    <t>ส่วนของผู้ถือหุ้นเดิมก่อนการปรับ</t>
  </si>
  <si>
    <t>ยอดคงเหลือ ณ วันที่ 1 มกราคม 2563 ปรับปรุงใหม่</t>
  </si>
  <si>
    <t>ส่วนต่างจากการรวมธุรกิจภายใต้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</si>
</sst>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_-* #,##0_-;\-* #,##0_-;_-* &quot;-&quot;??_-;_-@_-"/>
  </numFmts>
  <fonts count="31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b/>
      <sz val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13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9" fillId="0" borderId="0"/>
  </cellStyleXfs>
  <cellXfs count="428">
    <xf numFmtId="0" fontId="0" fillId="0" borderId="0" xfId="0"/>
    <xf numFmtId="0" fontId="10" fillId="0" borderId="0" xfId="13" applyFont="1" applyFill="1" applyBorder="1" applyAlignment="1"/>
    <xf numFmtId="165" fontId="9" fillId="0" borderId="0" xfId="13" applyNumberFormat="1" applyFont="1" applyFill="1" applyAlignment="1">
      <alignment horizontal="center"/>
    </xf>
    <xf numFmtId="165" fontId="10" fillId="0" borderId="0" xfId="13" applyNumberFormat="1" applyFont="1" applyFill="1" applyBorder="1" applyAlignment="1"/>
    <xf numFmtId="165" fontId="8" fillId="0" borderId="0" xfId="12" applyNumberFormat="1" applyFont="1" applyFill="1" applyBorder="1" applyAlignment="1"/>
    <xf numFmtId="165" fontId="9" fillId="0" borderId="0" xfId="12" applyNumberFormat="1" applyFont="1" applyFill="1" applyBorder="1" applyAlignment="1"/>
    <xf numFmtId="0" fontId="9" fillId="0" borderId="0" xfId="12" applyFont="1" applyFill="1" applyAlignment="1"/>
    <xf numFmtId="41" fontId="9" fillId="0" borderId="0" xfId="12" applyNumberFormat="1" applyFont="1" applyFill="1" applyBorder="1" applyAlignment="1"/>
    <xf numFmtId="165" fontId="9" fillId="0" borderId="0" xfId="13" applyNumberFormat="1" applyFont="1" applyFill="1" applyBorder="1" applyAlignment="1"/>
    <xf numFmtId="165" fontId="8" fillId="0" borderId="0" xfId="13" applyNumberFormat="1" applyFont="1" applyFill="1" applyBorder="1" applyAlignment="1"/>
    <xf numFmtId="37" fontId="9" fillId="0" borderId="0" xfId="12" applyNumberFormat="1" applyFont="1" applyFill="1" applyAlignment="1">
      <alignment horizontal="centerContinuous"/>
    </xf>
    <xf numFmtId="165" fontId="9" fillId="0" borderId="0" xfId="12" applyNumberFormat="1" applyFont="1" applyFill="1" applyAlignment="1"/>
    <xf numFmtId="41" fontId="8" fillId="0" borderId="0" xfId="12" applyNumberFormat="1" applyFont="1" applyFill="1" applyBorder="1" applyAlignment="1"/>
    <xf numFmtId="0" fontId="8" fillId="0" borderId="0" xfId="12" applyFont="1" applyFill="1" applyAlignment="1"/>
    <xf numFmtId="0" fontId="9" fillId="0" borderId="0" xfId="12" applyFont="1" applyFill="1" applyAlignment="1">
      <alignment horizontal="centerContinuous"/>
    </xf>
    <xf numFmtId="37" fontId="9" fillId="0" borderId="0" xfId="12" applyNumberFormat="1" applyFont="1" applyFill="1" applyAlignment="1"/>
    <xf numFmtId="0" fontId="11" fillId="0" borderId="0" xfId="12" applyFont="1" applyFill="1" applyAlignment="1"/>
    <xf numFmtId="0" fontId="10" fillId="0" borderId="0" xfId="12" applyFont="1" applyFill="1" applyAlignment="1">
      <alignment horizontal="center"/>
    </xf>
    <xf numFmtId="166" fontId="8" fillId="0" borderId="4" xfId="1" applyNumberFormat="1" applyFont="1" applyFill="1" applyBorder="1" applyAlignment="1"/>
    <xf numFmtId="0" fontId="10" fillId="0" borderId="0" xfId="12" applyFont="1" applyFill="1" applyBorder="1" applyAlignment="1">
      <alignment horizontal="center"/>
    </xf>
    <xf numFmtId="0" fontId="15" fillId="0" borderId="0" xfId="12" applyFont="1" applyFill="1" applyAlignment="1">
      <alignment horizontal="centerContinuous"/>
    </xf>
    <xf numFmtId="37" fontId="14" fillId="0" borderId="0" xfId="12" applyNumberFormat="1" applyFont="1" applyFill="1" applyAlignment="1">
      <alignment horizontal="centerContinuous"/>
    </xf>
    <xf numFmtId="0" fontId="8" fillId="0" borderId="0" xfId="12" applyFont="1" applyFill="1" applyBorder="1" applyAlignment="1"/>
    <xf numFmtId="0" fontId="9" fillId="0" borderId="0" xfId="12" applyFont="1" applyFill="1" applyBorder="1" applyAlignment="1"/>
    <xf numFmtId="0" fontId="12" fillId="0" borderId="0" xfId="12" applyFont="1" applyFill="1" applyAlignment="1">
      <alignment horizontal="left"/>
    </xf>
    <xf numFmtId="0" fontId="14" fillId="0" borderId="0" xfId="12" applyFont="1" applyFill="1" applyAlignment="1">
      <alignment horizontal="centerContinuous"/>
    </xf>
    <xf numFmtId="0" fontId="14" fillId="0" borderId="0" xfId="12" applyFont="1" applyFill="1" applyAlignment="1"/>
    <xf numFmtId="0" fontId="11" fillId="0" borderId="0" xfId="12" applyFont="1" applyFill="1" applyBorder="1" applyAlignment="1">
      <alignment horizontal="center"/>
    </xf>
    <xf numFmtId="167" fontId="9" fillId="0" borderId="0" xfId="12" applyNumberFormat="1" applyFont="1" applyFill="1" applyAlignment="1"/>
    <xf numFmtId="0" fontId="15" fillId="0" borderId="0" xfId="12" applyFont="1" applyFill="1" applyBorder="1" applyAlignment="1">
      <alignment horizontal="centerContinuous"/>
    </xf>
    <xf numFmtId="0" fontId="14" fillId="0" borderId="0" xfId="12" applyFont="1" applyFill="1" applyBorder="1" applyAlignment="1">
      <alignment horizontal="centerContinuous"/>
    </xf>
    <xf numFmtId="37" fontId="14" fillId="0" borderId="0" xfId="12" applyNumberFormat="1" applyFont="1" applyFill="1" applyBorder="1" applyAlignment="1">
      <alignment horizontal="centerContinuous"/>
    </xf>
    <xf numFmtId="0" fontId="9" fillId="0" borderId="0" xfId="13" applyFont="1" applyFill="1" applyBorder="1" applyAlignment="1"/>
    <xf numFmtId="0" fontId="9" fillId="0" borderId="0" xfId="13" applyNumberFormat="1" applyFont="1" applyFill="1" applyBorder="1" applyAlignment="1"/>
    <xf numFmtId="0" fontId="9" fillId="0" borderId="0" xfId="13" applyFont="1" applyFill="1" applyAlignment="1"/>
    <xf numFmtId="0" fontId="9" fillId="0" borderId="0" xfId="13" applyNumberFormat="1" applyFont="1" applyFill="1" applyAlignment="1"/>
    <xf numFmtId="0" fontId="8" fillId="0" borderId="0" xfId="13" applyFont="1" applyFill="1" applyAlignment="1"/>
    <xf numFmtId="0" fontId="9" fillId="0" borderId="0" xfId="12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vertical="center"/>
    </xf>
    <xf numFmtId="0" fontId="9" fillId="0" borderId="0" xfId="13" applyFont="1" applyFill="1" applyBorder="1" applyAlignment="1">
      <alignment horizontal="center"/>
    </xf>
    <xf numFmtId="0" fontId="0" fillId="0" borderId="0" xfId="12" applyFont="1" applyFill="1" applyAlignment="1"/>
    <xf numFmtId="0" fontId="0" fillId="0" borderId="0" xfId="12" applyFont="1" applyFill="1" applyBorder="1" applyAlignment="1"/>
    <xf numFmtId="165" fontId="8" fillId="0" borderId="0" xfId="13" applyNumberFormat="1" applyFont="1" applyFill="1" applyAlignment="1">
      <alignment horizontal="center"/>
    </xf>
    <xf numFmtId="0" fontId="8" fillId="0" borderId="0" xfId="13" applyNumberFormat="1" applyFont="1" applyFill="1" applyAlignment="1"/>
    <xf numFmtId="0" fontId="8" fillId="0" borderId="0" xfId="13" applyNumberFormat="1" applyFont="1" applyFill="1" applyBorder="1" applyAlignment="1"/>
    <xf numFmtId="0" fontId="12" fillId="0" borderId="0" xfId="0" applyFont="1" applyFill="1" applyAlignment="1">
      <alignment horizontal="left"/>
    </xf>
    <xf numFmtId="0" fontId="0" fillId="0" borderId="0" xfId="13" applyFont="1" applyFill="1" applyAlignment="1"/>
    <xf numFmtId="43" fontId="9" fillId="0" borderId="0" xfId="1" applyFont="1" applyFill="1" applyBorder="1" applyAlignment="1"/>
    <xf numFmtId="167" fontId="9" fillId="0" borderId="0" xfId="12" applyNumberFormat="1" applyFont="1" applyFill="1" applyBorder="1" applyAlignment="1"/>
    <xf numFmtId="0" fontId="18" fillId="0" borderId="0" xfId="12" applyFont="1" applyFill="1" applyAlignment="1">
      <alignment horizontal="center"/>
    </xf>
    <xf numFmtId="0" fontId="17" fillId="0" borderId="0" xfId="12" applyFont="1" applyFill="1" applyAlignment="1"/>
    <xf numFmtId="37" fontId="17" fillId="0" borderId="0" xfId="12" applyNumberFormat="1" applyFont="1" applyFill="1" applyAlignment="1"/>
    <xf numFmtId="0" fontId="17" fillId="0" borderId="0" xfId="12" applyFont="1" applyFill="1" applyBorder="1" applyAlignment="1"/>
    <xf numFmtId="0" fontId="8" fillId="0" borderId="0" xfId="0" applyFont="1" applyFill="1" applyAlignment="1">
      <alignment horizontal="left"/>
    </xf>
    <xf numFmtId="165" fontId="11" fillId="0" borderId="0" xfId="13" applyNumberFormat="1" applyFont="1" applyFill="1" applyBorder="1" applyAlignment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ill="1"/>
    <xf numFmtId="0" fontId="8" fillId="0" borderId="0" xfId="0" applyFont="1" applyFill="1"/>
    <xf numFmtId="165" fontId="8" fillId="0" borderId="0" xfId="0" applyNumberFormat="1" applyFont="1" applyFill="1" applyBorder="1"/>
    <xf numFmtId="165" fontId="0" fillId="0" borderId="0" xfId="0" applyNumberFormat="1" applyFont="1" applyFill="1" applyBorder="1"/>
    <xf numFmtId="165" fontId="8" fillId="0" borderId="6" xfId="0" applyNumberFormat="1" applyFont="1" applyFill="1" applyBorder="1"/>
    <xf numFmtId="0" fontId="0" fillId="0" borderId="0" xfId="0" applyFont="1" applyFill="1"/>
    <xf numFmtId="165" fontId="0" fillId="0" borderId="5" xfId="0" applyNumberFormat="1" applyFont="1" applyFill="1" applyBorder="1"/>
    <xf numFmtId="0" fontId="0" fillId="0" borderId="0" xfId="0" applyFont="1" applyFill="1" applyBorder="1"/>
    <xf numFmtId="0" fontId="11" fillId="0" borderId="0" xfId="12" applyFont="1" applyFill="1" applyAlignment="1">
      <alignment horizontal="center"/>
    </xf>
    <xf numFmtId="166" fontId="8" fillId="0" borderId="0" xfId="1" applyNumberFormat="1" applyFont="1" applyFill="1" applyBorder="1" applyAlignment="1"/>
    <xf numFmtId="37" fontId="9" fillId="0" borderId="0" xfId="12" applyNumberFormat="1" applyFont="1" applyFill="1" applyAlignment="1">
      <alignment horizontal="center"/>
    </xf>
    <xf numFmtId="166" fontId="9" fillId="0" borderId="0" xfId="1" applyNumberFormat="1" applyFont="1" applyFill="1" applyAlignment="1"/>
    <xf numFmtId="166" fontId="9" fillId="0" borderId="5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9" fillId="0" borderId="0" xfId="12" applyNumberFormat="1" applyFont="1" applyFill="1" applyAlignment="1"/>
    <xf numFmtId="0" fontId="10" fillId="0" borderId="0" xfId="13" applyFont="1" applyFill="1" applyBorder="1" applyAlignment="1">
      <alignment horizontal="center"/>
    </xf>
    <xf numFmtId="49" fontId="14" fillId="0" borderId="0" xfId="17" applyNumberFormat="1" applyFont="1" applyFill="1" applyAlignment="1">
      <alignment horizontal="right"/>
    </xf>
    <xf numFmtId="0" fontId="8" fillId="0" borderId="0" xfId="17" applyFont="1" applyFill="1" applyAlignment="1"/>
    <xf numFmtId="0" fontId="9" fillId="0" borderId="0" xfId="17" applyFont="1" applyFill="1" applyAlignment="1"/>
    <xf numFmtId="0" fontId="10" fillId="0" borderId="0" xfId="17" applyFont="1" applyFill="1" applyAlignment="1"/>
    <xf numFmtId="0" fontId="9" fillId="0" borderId="0" xfId="17" applyFont="1" applyFill="1" applyBorder="1" applyAlignment="1"/>
    <xf numFmtId="49" fontId="0" fillId="0" borderId="0" xfId="17" applyNumberFormat="1" applyFont="1" applyFill="1" applyAlignment="1">
      <alignment horizontal="center"/>
    </xf>
    <xf numFmtId="0" fontId="10" fillId="0" borderId="0" xfId="17" applyFont="1" applyFill="1" applyAlignment="1">
      <alignment horizontal="center"/>
    </xf>
    <xf numFmtId="0" fontId="11" fillId="0" borderId="0" xfId="17" applyFont="1" applyFill="1" applyAlignment="1">
      <alignment horizontal="center"/>
    </xf>
    <xf numFmtId="37" fontId="8" fillId="0" borderId="7" xfId="12" applyNumberFormat="1" applyFont="1" applyFill="1" applyBorder="1" applyAlignment="1"/>
    <xf numFmtId="37" fontId="8" fillId="0" borderId="0" xfId="12" applyNumberFormat="1" applyFont="1" applyFill="1" applyAlignment="1"/>
    <xf numFmtId="37" fontId="8" fillId="0" borderId="0" xfId="12" applyNumberFormat="1" applyFont="1" applyFill="1" applyBorder="1" applyAlignment="1"/>
    <xf numFmtId="0" fontId="19" fillId="0" borderId="0" xfId="17" applyFont="1" applyFill="1" applyAlignment="1"/>
    <xf numFmtId="0" fontId="20" fillId="0" borderId="0" xfId="17" applyFont="1" applyFill="1" applyAlignment="1">
      <alignment horizontal="center"/>
    </xf>
    <xf numFmtId="167" fontId="20" fillId="0" borderId="0" xfId="17" applyNumberFormat="1" applyFont="1" applyFill="1" applyBorder="1" applyAlignment="1">
      <alignment horizontal="center"/>
    </xf>
    <xf numFmtId="0" fontId="21" fillId="0" borderId="0" xfId="17" applyFont="1" applyFill="1" applyAlignment="1"/>
    <xf numFmtId="165" fontId="19" fillId="0" borderId="0" xfId="12" applyNumberFormat="1" applyFont="1" applyFill="1" applyBorder="1" applyAlignment="1"/>
    <xf numFmtId="0" fontId="8" fillId="0" borderId="0" xfId="17" applyFont="1" applyFill="1"/>
    <xf numFmtId="0" fontId="0" fillId="0" borderId="0" xfId="17" applyFont="1" applyFill="1" applyAlignment="1"/>
    <xf numFmtId="0" fontId="0" fillId="0" borderId="0" xfId="17" applyFont="1" applyFill="1"/>
    <xf numFmtId="0" fontId="8" fillId="0" borderId="0" xfId="17" applyFont="1" applyFill="1" applyBorder="1"/>
    <xf numFmtId="165" fontId="8" fillId="0" borderId="3" xfId="12" applyNumberFormat="1" applyFont="1" applyFill="1" applyBorder="1" applyAlignment="1"/>
    <xf numFmtId="0" fontId="20" fillId="0" borderId="0" xfId="12" applyFont="1" applyFill="1" applyBorder="1" applyAlignment="1">
      <alignment horizontal="center"/>
    </xf>
    <xf numFmtId="165" fontId="21" fillId="0" borderId="0" xfId="12" applyNumberFormat="1" applyFont="1" applyFill="1" applyBorder="1" applyAlignment="1"/>
    <xf numFmtId="0" fontId="19" fillId="0" borderId="0" xfId="12" applyFont="1" applyFill="1" applyAlignment="1"/>
    <xf numFmtId="0" fontId="21" fillId="0" borderId="0" xfId="12" applyFont="1" applyFill="1" applyBorder="1" applyAlignment="1"/>
    <xf numFmtId="0" fontId="20" fillId="0" borderId="0" xfId="12" applyFont="1" applyFill="1" applyAlignment="1">
      <alignment horizontal="center"/>
    </xf>
    <xf numFmtId="0" fontId="17" fillId="0" borderId="0" xfId="17" applyFont="1" applyFill="1" applyAlignment="1"/>
    <xf numFmtId="43" fontId="9" fillId="0" borderId="0" xfId="1" applyFont="1" applyFill="1" applyBorder="1" applyAlignment="1">
      <alignment horizontal="center"/>
    </xf>
    <xf numFmtId="37" fontId="8" fillId="0" borderId="6" xfId="12" applyNumberFormat="1" applyFont="1" applyFill="1" applyBorder="1" applyAlignment="1"/>
    <xf numFmtId="37" fontId="9" fillId="0" borderId="0" xfId="12" applyNumberFormat="1" applyFont="1" applyFill="1" applyBorder="1" applyAlignment="1"/>
    <xf numFmtId="37" fontId="8" fillId="0" borderId="3" xfId="12" applyNumberFormat="1" applyFont="1" applyFill="1" applyBorder="1" applyAlignment="1"/>
    <xf numFmtId="0" fontId="22" fillId="0" borderId="0" xfId="17" applyFont="1" applyFill="1" applyAlignment="1"/>
    <xf numFmtId="0" fontId="23" fillId="0" borderId="0" xfId="17" applyFont="1" applyFill="1" applyAlignment="1">
      <alignment horizontal="center"/>
    </xf>
    <xf numFmtId="167" fontId="23" fillId="0" borderId="0" xfId="17" applyNumberFormat="1" applyFont="1" applyFill="1" applyBorder="1" applyAlignment="1">
      <alignment horizontal="center"/>
    </xf>
    <xf numFmtId="0" fontId="22" fillId="0" borderId="0" xfId="12" applyFont="1" applyFill="1" applyAlignment="1"/>
    <xf numFmtId="165" fontId="22" fillId="0" borderId="0" xfId="12" applyNumberFormat="1" applyFont="1" applyFill="1" applyBorder="1" applyAlignment="1"/>
    <xf numFmtId="165" fontId="9" fillId="0" borderId="5" xfId="18" applyNumberFormat="1" applyFont="1" applyFill="1" applyBorder="1" applyAlignment="1"/>
    <xf numFmtId="165" fontId="8" fillId="0" borderId="0" xfId="18" applyNumberFormat="1" applyFont="1" applyFill="1" applyBorder="1" applyAlignment="1"/>
    <xf numFmtId="167" fontId="11" fillId="0" borderId="0" xfId="17" applyNumberFormat="1" applyFont="1" applyFill="1" applyBorder="1" applyAlignment="1">
      <alignment horizontal="center"/>
    </xf>
    <xf numFmtId="165" fontId="9" fillId="0" borderId="0" xfId="18" applyNumberFormat="1" applyFont="1" applyFill="1" applyBorder="1" applyAlignment="1"/>
    <xf numFmtId="0" fontId="24" fillId="0" borderId="0" xfId="17" applyFont="1" applyFill="1" applyBorder="1"/>
    <xf numFmtId="0" fontId="22" fillId="0" borderId="0" xfId="12" applyFont="1" applyFill="1" applyBorder="1" applyAlignment="1"/>
    <xf numFmtId="0" fontId="23" fillId="0" borderId="0" xfId="12" applyFont="1" applyFill="1" applyBorder="1" applyAlignment="1">
      <alignment horizontal="center"/>
    </xf>
    <xf numFmtId="165" fontId="24" fillId="0" borderId="0" xfId="12" applyNumberFormat="1" applyFont="1" applyFill="1" applyBorder="1" applyAlignment="1"/>
    <xf numFmtId="0" fontId="16" fillId="0" borderId="0" xfId="17" applyFont="1" applyFill="1" applyAlignment="1"/>
    <xf numFmtId="0" fontId="18" fillId="0" borderId="0" xfId="17" applyFont="1" applyFill="1" applyAlignment="1"/>
    <xf numFmtId="0" fontId="17" fillId="0" borderId="0" xfId="17" applyFont="1" applyFill="1" applyBorder="1" applyAlignment="1"/>
    <xf numFmtId="0" fontId="10" fillId="0" borderId="0" xfId="17" applyFont="1" applyFill="1" applyBorder="1" applyAlignment="1">
      <alignment horizontal="center" vertical="center"/>
    </xf>
    <xf numFmtId="0" fontId="12" fillId="0" borderId="0" xfId="17" applyFont="1" applyFill="1" applyAlignment="1"/>
    <xf numFmtId="0" fontId="14" fillId="0" borderId="0" xfId="17" applyFont="1" applyFill="1" applyAlignment="1"/>
    <xf numFmtId="0" fontId="10" fillId="0" borderId="0" xfId="17" applyFont="1" applyFill="1" applyBorder="1" applyAlignment="1"/>
    <xf numFmtId="0" fontId="0" fillId="0" borderId="0" xfId="0" applyFill="1" applyBorder="1" applyAlignment="1">
      <alignment horizontal="center" vertical="center" wrapText="1"/>
    </xf>
    <xf numFmtId="0" fontId="10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165" fontId="10" fillId="0" borderId="0" xfId="13" applyNumberFormat="1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0" fontId="8" fillId="0" borderId="0" xfId="17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165" fontId="8" fillId="0" borderId="0" xfId="0" applyNumberFormat="1" applyFont="1" applyFill="1"/>
    <xf numFmtId="41" fontId="9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0" fontId="9" fillId="0" borderId="0" xfId="17" applyFont="1" applyFill="1"/>
    <xf numFmtId="49" fontId="0" fillId="0" borderId="0" xfId="0" applyNumberFormat="1" applyFont="1" applyFill="1" applyBorder="1" applyAlignment="1">
      <alignment vertical="center"/>
    </xf>
    <xf numFmtId="43" fontId="0" fillId="0" borderId="5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9" fillId="0" borderId="0" xfId="12" applyFont="1" applyFill="1" applyAlignment="1">
      <alignment horizontal="center"/>
    </xf>
    <xf numFmtId="167" fontId="10" fillId="0" borderId="0" xfId="17" applyNumberFormat="1" applyFont="1" applyFill="1" applyBorder="1" applyAlignment="1">
      <alignment horizontal="center"/>
    </xf>
    <xf numFmtId="0" fontId="10" fillId="0" borderId="0" xfId="17" applyFont="1" applyFill="1" applyBorder="1" applyAlignment="1">
      <alignment horizontal="center"/>
    </xf>
    <xf numFmtId="0" fontId="25" fillId="0" borderId="0" xfId="13" applyFont="1" applyFill="1" applyAlignment="1"/>
    <xf numFmtId="0" fontId="25" fillId="0" borderId="0" xfId="13" applyNumberFormat="1" applyFont="1" applyFill="1" applyAlignment="1"/>
    <xf numFmtId="165" fontId="25" fillId="0" borderId="0" xfId="13" applyNumberFormat="1" applyFont="1" applyFill="1" applyBorder="1" applyAlignment="1"/>
    <xf numFmtId="0" fontId="25" fillId="0" borderId="0" xfId="17" applyFont="1" applyFill="1" applyAlignment="1"/>
    <xf numFmtId="0" fontId="8" fillId="0" borderId="0" xfId="0" applyFont="1" applyFill="1" applyBorder="1"/>
    <xf numFmtId="166" fontId="8" fillId="0" borderId="4" xfId="1" applyNumberFormat="1" applyFont="1" applyFill="1" applyBorder="1" applyAlignment="1">
      <alignment horizontal="left"/>
    </xf>
    <xf numFmtId="41" fontId="8" fillId="0" borderId="4" xfId="13" applyNumberFormat="1" applyFont="1" applyFill="1" applyBorder="1" applyAlignment="1"/>
    <xf numFmtId="167" fontId="8" fillId="0" borderId="0" xfId="18" applyNumberFormat="1" applyFont="1" applyFill="1" applyBorder="1" applyAlignment="1"/>
    <xf numFmtId="0" fontId="26" fillId="0" borderId="0" xfId="17" applyFont="1" applyFill="1" applyBorder="1" applyAlignment="1"/>
    <xf numFmtId="0" fontId="25" fillId="0" borderId="0" xfId="13" applyFont="1" applyFill="1" applyAlignment="1">
      <alignment horizontal="center"/>
    </xf>
    <xf numFmtId="0" fontId="26" fillId="0" borderId="0" xfId="13" applyFont="1" applyFill="1" applyBorder="1" applyAlignment="1">
      <alignment horizontal="center"/>
    </xf>
    <xf numFmtId="0" fontId="26" fillId="0" borderId="0" xfId="13" applyFont="1" applyFill="1" applyBorder="1" applyAlignment="1"/>
    <xf numFmtId="165" fontId="26" fillId="0" borderId="0" xfId="13" applyNumberFormat="1" applyFont="1" applyFill="1" applyBorder="1" applyAlignment="1"/>
    <xf numFmtId="165" fontId="25" fillId="0" borderId="0" xfId="13" applyNumberFormat="1" applyFont="1" applyFill="1" applyBorder="1" applyAlignment="1">
      <alignment wrapText="1"/>
    </xf>
    <xf numFmtId="0" fontId="25" fillId="0" borderId="0" xfId="13" applyFont="1" applyFill="1" applyBorder="1" applyAlignment="1">
      <alignment horizontal="center"/>
    </xf>
    <xf numFmtId="0" fontId="25" fillId="0" borderId="0" xfId="17" applyFont="1" applyFill="1" applyAlignment="1">
      <alignment horizontal="center"/>
    </xf>
    <xf numFmtId="165" fontId="25" fillId="0" borderId="0" xfId="13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13" applyFont="1" applyFill="1" applyBorder="1" applyAlignment="1">
      <alignment vertical="center"/>
    </xf>
    <xf numFmtId="0" fontId="25" fillId="0" borderId="0" xfId="13" applyFont="1" applyFill="1" applyBorder="1" applyAlignment="1">
      <alignment horizontal="center" vertical="center"/>
    </xf>
    <xf numFmtId="165" fontId="26" fillId="0" borderId="0" xfId="13" applyNumberFormat="1" applyFont="1" applyFill="1" applyBorder="1" applyAlignment="1">
      <alignment vertical="center"/>
    </xf>
    <xf numFmtId="0" fontId="25" fillId="0" borderId="0" xfId="17" applyFont="1" applyFill="1" applyAlignment="1">
      <alignment horizontal="center" vertical="center"/>
    </xf>
    <xf numFmtId="0" fontId="26" fillId="0" borderId="0" xfId="13" applyFont="1" applyFill="1" applyBorder="1" applyAlignment="1">
      <alignment horizontal="center" vertical="center"/>
    </xf>
    <xf numFmtId="165" fontId="25" fillId="0" borderId="0" xfId="13" applyNumberFormat="1" applyFont="1" applyFill="1" applyBorder="1" applyAlignment="1">
      <alignment vertical="center"/>
    </xf>
    <xf numFmtId="165" fontId="25" fillId="0" borderId="0" xfId="13" applyNumberFormat="1" applyFont="1" applyFill="1" applyBorder="1" applyAlignment="1">
      <alignment horizontal="center" vertical="center" wrapText="1"/>
    </xf>
    <xf numFmtId="0" fontId="25" fillId="0" borderId="0" xfId="13" applyNumberFormat="1" applyFont="1" applyFill="1" applyBorder="1" applyAlignment="1">
      <alignment horizontal="center"/>
    </xf>
    <xf numFmtId="0" fontId="25" fillId="0" borderId="0" xfId="17" applyFont="1" applyFill="1" applyBorder="1" applyAlignment="1"/>
    <xf numFmtId="0" fontId="27" fillId="0" borderId="0" xfId="0" applyFont="1" applyFill="1" applyAlignment="1">
      <alignment horizontal="left"/>
    </xf>
    <xf numFmtId="0" fontId="25" fillId="0" borderId="0" xfId="13" applyFont="1" applyFill="1" applyBorder="1" applyAlignment="1"/>
    <xf numFmtId="0" fontId="25" fillId="0" borderId="0" xfId="13" applyNumberFormat="1" applyFont="1" applyFill="1" applyBorder="1" applyAlignment="1"/>
    <xf numFmtId="165" fontId="27" fillId="0" borderId="0" xfId="13" applyNumberFormat="1" applyFont="1" applyFill="1" applyBorder="1" applyAlignment="1"/>
    <xf numFmtId="166" fontId="27" fillId="0" borderId="0" xfId="1" applyNumberFormat="1" applyFont="1" applyFill="1" applyBorder="1" applyAlignment="1">
      <alignment horizontal="left"/>
    </xf>
    <xf numFmtId="166" fontId="27" fillId="0" borderId="0" xfId="1" applyNumberFormat="1" applyFont="1" applyFill="1" applyBorder="1" applyAlignment="1">
      <alignment horizontal="right"/>
    </xf>
    <xf numFmtId="43" fontId="25" fillId="0" borderId="0" xfId="1" applyFont="1" applyFill="1" applyBorder="1" applyAlignment="1">
      <alignment horizontal="left"/>
    </xf>
    <xf numFmtId="166" fontId="25" fillId="0" borderId="0" xfId="1" applyNumberFormat="1" applyFont="1" applyFill="1" applyBorder="1" applyAlignment="1">
      <alignment horizontal="left"/>
    </xf>
    <xf numFmtId="166" fontId="25" fillId="0" borderId="0" xfId="1" applyNumberFormat="1" applyFont="1" applyFill="1" applyBorder="1" applyAlignment="1"/>
    <xf numFmtId="166" fontId="27" fillId="0" borderId="0" xfId="1" applyNumberFormat="1" applyFont="1" applyFill="1" applyBorder="1" applyAlignment="1"/>
    <xf numFmtId="165" fontId="27" fillId="0" borderId="0" xfId="13" applyNumberFormat="1" applyFont="1" applyFill="1" applyAlignment="1"/>
    <xf numFmtId="0" fontId="27" fillId="0" borderId="0" xfId="17" applyFont="1" applyFill="1" applyBorder="1" applyAlignment="1"/>
    <xf numFmtId="0" fontId="27" fillId="0" borderId="0" xfId="13" applyNumberFormat="1" applyFont="1" applyFill="1" applyAlignment="1"/>
    <xf numFmtId="165" fontId="28" fillId="0" borderId="0" xfId="13" applyNumberFormat="1" applyFont="1" applyFill="1" applyBorder="1" applyAlignment="1"/>
    <xf numFmtId="43" fontId="25" fillId="0" borderId="5" xfId="1" applyFont="1" applyFill="1" applyBorder="1" applyAlignment="1">
      <alignment horizontal="left"/>
    </xf>
    <xf numFmtId="166" fontId="25" fillId="0" borderId="5" xfId="1" applyNumberFormat="1" applyFont="1" applyFill="1" applyBorder="1" applyAlignment="1"/>
    <xf numFmtId="166" fontId="25" fillId="0" borderId="5" xfId="1" applyNumberFormat="1" applyFont="1" applyFill="1" applyBorder="1" applyAlignment="1">
      <alignment horizontal="left"/>
    </xf>
    <xf numFmtId="0" fontId="27" fillId="0" borderId="0" xfId="13" applyFont="1" applyFill="1" applyAlignment="1"/>
    <xf numFmtId="43" fontId="27" fillId="0" borderId="4" xfId="1" applyFont="1" applyFill="1" applyBorder="1" applyAlignment="1">
      <alignment horizontal="left"/>
    </xf>
    <xf numFmtId="165" fontId="27" fillId="0" borderId="0" xfId="13" applyNumberFormat="1" applyFont="1" applyFill="1" applyBorder="1" applyAlignment="1">
      <alignment horizontal="center"/>
    </xf>
    <xf numFmtId="165" fontId="28" fillId="0" borderId="0" xfId="13" applyNumberFormat="1" applyFont="1" applyFill="1" applyBorder="1" applyAlignment="1">
      <alignment horizontal="center"/>
    </xf>
    <xf numFmtId="165" fontId="27" fillId="0" borderId="6" xfId="13" applyNumberFormat="1" applyFont="1" applyFill="1" applyBorder="1" applyAlignment="1"/>
    <xf numFmtId="165" fontId="27" fillId="0" borderId="0" xfId="13" applyNumberFormat="1" applyFont="1" applyFill="1" applyAlignment="1">
      <alignment horizontal="center"/>
    </xf>
    <xf numFmtId="43" fontId="27" fillId="0" borderId="6" xfId="1" applyFont="1" applyFill="1" applyBorder="1" applyAlignment="1"/>
    <xf numFmtId="0" fontId="27" fillId="0" borderId="0" xfId="17" applyFont="1" applyFill="1" applyAlignment="1"/>
    <xf numFmtId="165" fontId="27" fillId="0" borderId="0" xfId="17" applyNumberFormat="1" applyFont="1" applyFill="1" applyAlignment="1"/>
    <xf numFmtId="166" fontId="0" fillId="0" borderId="0" xfId="1" applyNumberFormat="1" applyFont="1" applyFill="1" applyBorder="1" applyAlignment="1">
      <alignment horizontal="left"/>
    </xf>
    <xf numFmtId="165" fontId="9" fillId="0" borderId="0" xfId="13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0" fontId="0" fillId="0" borderId="0" xfId="0" applyNumberFormat="1" applyFill="1" applyBorder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horizontal="right"/>
    </xf>
    <xf numFmtId="37" fontId="0" fillId="0" borderId="0" xfId="12" applyNumberFormat="1" applyFont="1" applyFill="1" applyAlignment="1"/>
    <xf numFmtId="166" fontId="27" fillId="0" borderId="4" xfId="1" applyNumberFormat="1" applyFont="1" applyFill="1" applyBorder="1" applyAlignment="1">
      <alignment horizontal="left"/>
    </xf>
    <xf numFmtId="165" fontId="26" fillId="0" borderId="0" xfId="13" applyNumberFormat="1" applyFont="1" applyFill="1" applyBorder="1" applyAlignment="1">
      <alignment horizontal="center"/>
    </xf>
    <xf numFmtId="0" fontId="12" fillId="0" borderId="0" xfId="17" applyFont="1"/>
    <xf numFmtId="0" fontId="9" fillId="0" borderId="0" xfId="12" applyFont="1"/>
    <xf numFmtId="0" fontId="10" fillId="0" borderId="0" xfId="12" applyFont="1" applyAlignment="1">
      <alignment horizontal="center"/>
    </xf>
    <xf numFmtId="37" fontId="9" fillId="0" borderId="0" xfId="12" applyNumberFormat="1" applyFont="1"/>
    <xf numFmtId="0" fontId="14" fillId="0" borderId="0" xfId="12" applyFont="1" applyAlignment="1">
      <alignment horizontal="centerContinuous"/>
    </xf>
    <xf numFmtId="0" fontId="15" fillId="0" borderId="0" xfId="12" applyFont="1" applyAlignment="1">
      <alignment horizontal="centerContinuous"/>
    </xf>
    <xf numFmtId="37" fontId="14" fillId="0" borderId="0" xfId="12" applyNumberFormat="1" applyFont="1" applyAlignment="1">
      <alignment horizontal="centerContinuous"/>
    </xf>
    <xf numFmtId="0" fontId="14" fillId="0" borderId="0" xfId="12" applyFont="1"/>
    <xf numFmtId="49" fontId="12" fillId="0" borderId="0" xfId="0" applyNumberFormat="1" applyFont="1"/>
    <xf numFmtId="49" fontId="9" fillId="0" borderId="0" xfId="12" applyNumberFormat="1" applyFont="1" applyAlignment="1">
      <alignment horizontal="center"/>
    </xf>
    <xf numFmtId="0" fontId="9" fillId="0" borderId="0" xfId="12" applyFont="1" applyAlignment="1">
      <alignment horizontal="center"/>
    </xf>
    <xf numFmtId="37" fontId="9" fillId="0" borderId="0" xfId="12" applyNumberFormat="1" applyFont="1" applyAlignment="1">
      <alignment horizontal="center"/>
    </xf>
    <xf numFmtId="49" fontId="0" fillId="0" borderId="0" xfId="12" applyNumberFormat="1" applyFont="1" applyAlignment="1">
      <alignment horizontal="center"/>
    </xf>
    <xf numFmtId="0" fontId="9" fillId="0" borderId="0" xfId="17" applyFont="1"/>
    <xf numFmtId="0" fontId="10" fillId="0" borderId="0" xfId="17" applyFont="1" applyAlignment="1">
      <alignment horizontal="center"/>
    </xf>
    <xf numFmtId="49" fontId="0" fillId="0" borderId="0" xfId="17" applyNumberFormat="1" applyFont="1" applyAlignment="1">
      <alignment horizontal="center"/>
    </xf>
    <xf numFmtId="0" fontId="11" fillId="0" borderId="0" xfId="17" applyFont="1"/>
    <xf numFmtId="165" fontId="9" fillId="0" borderId="0" xfId="12" applyNumberFormat="1" applyFont="1"/>
    <xf numFmtId="165" fontId="0" fillId="0" borderId="0" xfId="12" applyNumberFormat="1" applyFont="1"/>
    <xf numFmtId="0" fontId="0" fillId="0" borderId="0" xfId="17" applyFont="1"/>
    <xf numFmtId="0" fontId="0" fillId="0" borderId="0" xfId="12" applyFont="1"/>
    <xf numFmtId="0" fontId="8" fillId="0" borderId="0" xfId="17" applyFont="1"/>
    <xf numFmtId="0" fontId="9" fillId="0" borderId="0" xfId="12" applyFont="1" applyAlignment="1">
      <alignment horizontal="left"/>
    </xf>
    <xf numFmtId="0" fontId="0" fillId="0" borderId="0" xfId="12" applyFont="1" applyAlignment="1">
      <alignment horizontal="left"/>
    </xf>
    <xf numFmtId="0" fontId="12" fillId="0" borderId="0" xfId="14" applyFont="1"/>
    <xf numFmtId="0" fontId="9" fillId="0" borderId="0" xfId="12" applyFont="1" applyAlignment="1">
      <alignment horizontal="centerContinuous"/>
    </xf>
    <xf numFmtId="0" fontId="10" fillId="0" borderId="0" xfId="12" applyFont="1"/>
    <xf numFmtId="0" fontId="10" fillId="0" borderId="0" xfId="17" applyFont="1"/>
    <xf numFmtId="0" fontId="11" fillId="0" borderId="0" xfId="17" applyFont="1" applyAlignment="1">
      <alignment horizontal="left"/>
    </xf>
    <xf numFmtId="0" fontId="8" fillId="0" borderId="0" xfId="12" applyFont="1"/>
    <xf numFmtId="0" fontId="11" fillId="0" borderId="0" xfId="12" applyFont="1"/>
    <xf numFmtId="167" fontId="10" fillId="0" borderId="0" xfId="17" applyNumberFormat="1" applyFont="1" applyFill="1" applyBorder="1" applyAlignment="1">
      <alignment horizontal="center"/>
    </xf>
    <xf numFmtId="166" fontId="9" fillId="0" borderId="0" xfId="12" applyNumberFormat="1" applyFont="1"/>
    <xf numFmtId="166" fontId="21" fillId="0" borderId="0" xfId="18" applyNumberFormat="1" applyFont="1"/>
    <xf numFmtId="166" fontId="19" fillId="0" borderId="0" xfId="12" applyNumberFormat="1" applyFont="1"/>
    <xf numFmtId="43" fontId="8" fillId="0" borderId="6" xfId="18" applyNumberFormat="1" applyFont="1" applyBorder="1"/>
    <xf numFmtId="0" fontId="26" fillId="0" borderId="0" xfId="17" applyFont="1" applyFill="1" applyBorder="1" applyAlignment="1">
      <alignment horizontal="center"/>
    </xf>
    <xf numFmtId="167" fontId="10" fillId="0" borderId="0" xfId="17" applyNumberFormat="1" applyFont="1" applyFill="1" applyBorder="1" applyAlignment="1">
      <alignment horizontal="center"/>
    </xf>
    <xf numFmtId="165" fontId="9" fillId="0" borderId="0" xfId="17" applyNumberFormat="1" applyFont="1" applyFill="1"/>
    <xf numFmtId="165" fontId="0" fillId="0" borderId="0" xfId="17" applyNumberFormat="1" applyFont="1" applyFill="1" applyAlignment="1">
      <alignment horizontal="right"/>
    </xf>
    <xf numFmtId="165" fontId="9" fillId="0" borderId="0" xfId="12" applyNumberFormat="1" applyFont="1" applyFill="1"/>
    <xf numFmtId="43" fontId="9" fillId="0" borderId="0" xfId="1" applyFont="1" applyFill="1"/>
    <xf numFmtId="166" fontId="0" fillId="0" borderId="0" xfId="12" applyNumberFormat="1" applyFont="1" applyFill="1" applyAlignment="1">
      <alignment horizontal="center"/>
    </xf>
    <xf numFmtId="165" fontId="8" fillId="0" borderId="4" xfId="12" applyNumberFormat="1" applyFont="1" applyFill="1" applyBorder="1"/>
    <xf numFmtId="165" fontId="8" fillId="0" borderId="0" xfId="12" applyNumberFormat="1" applyFont="1" applyFill="1"/>
    <xf numFmtId="165" fontId="9" fillId="0" borderId="0" xfId="12" applyNumberFormat="1" applyFont="1" applyFill="1" applyAlignment="1">
      <alignment horizontal="right"/>
    </xf>
    <xf numFmtId="43" fontId="0" fillId="0" borderId="0" xfId="12" applyNumberFormat="1" applyFont="1" applyFill="1" applyAlignment="1">
      <alignment horizontal="center"/>
    </xf>
    <xf numFmtId="165" fontId="8" fillId="0" borderId="5" xfId="12" applyNumberFormat="1" applyFont="1" applyFill="1" applyBorder="1"/>
    <xf numFmtId="49" fontId="9" fillId="0" borderId="0" xfId="12" applyNumberFormat="1" applyFont="1" applyFill="1" applyAlignment="1">
      <alignment horizontal="center"/>
    </xf>
    <xf numFmtId="49" fontId="0" fillId="0" borderId="0" xfId="12" applyNumberFormat="1" applyFont="1" applyFill="1" applyAlignment="1">
      <alignment horizontal="center"/>
    </xf>
    <xf numFmtId="165" fontId="9" fillId="0" borderId="0" xfId="18" applyNumberFormat="1" applyFont="1" applyFill="1"/>
    <xf numFmtId="172" fontId="8" fillId="0" borderId="6" xfId="18" applyNumberFormat="1" applyFont="1" applyFill="1" applyBorder="1"/>
    <xf numFmtId="172" fontId="8" fillId="0" borderId="0" xfId="18" applyNumberFormat="1" applyFont="1" applyFill="1"/>
    <xf numFmtId="172" fontId="9" fillId="0" borderId="0" xfId="18" applyNumberFormat="1" applyFont="1" applyFill="1"/>
    <xf numFmtId="0" fontId="9" fillId="0" borderId="0" xfId="12" applyFont="1" applyFill="1"/>
    <xf numFmtId="165" fontId="8" fillId="0" borderId="7" xfId="18" applyNumberFormat="1" applyFont="1" applyFill="1" applyBorder="1"/>
    <xf numFmtId="165" fontId="0" fillId="0" borderId="0" xfId="12" applyNumberFormat="1" applyFont="1" applyFill="1"/>
    <xf numFmtId="166" fontId="9" fillId="0" borderId="0" xfId="1" applyNumberFormat="1" applyFont="1" applyFill="1"/>
    <xf numFmtId="165" fontId="9" fillId="0" borderId="5" xfId="12" applyNumberFormat="1" applyFont="1" applyFill="1" applyBorder="1"/>
    <xf numFmtId="165" fontId="8" fillId="0" borderId="6" xfId="18" applyNumberFormat="1" applyFont="1" applyFill="1" applyBorder="1"/>
    <xf numFmtId="0" fontId="10" fillId="0" borderId="0" xfId="12" applyFont="1" applyFill="1" applyAlignment="1">
      <alignment horizontal="centerContinuous"/>
    </xf>
    <xf numFmtId="165" fontId="8" fillId="0" borderId="4" xfId="18" applyNumberFormat="1" applyFont="1" applyFill="1" applyBorder="1"/>
    <xf numFmtId="166" fontId="21" fillId="0" borderId="0" xfId="18" applyNumberFormat="1" applyFont="1" applyFill="1"/>
    <xf numFmtId="166" fontId="19" fillId="0" borderId="0" xfId="12" applyNumberFormat="1" applyFont="1" applyFill="1"/>
    <xf numFmtId="43" fontId="8" fillId="0" borderId="6" xfId="18" applyNumberFormat="1" applyFont="1" applyFill="1" applyBorder="1"/>
    <xf numFmtId="166" fontId="9" fillId="0" borderId="0" xfId="12" applyNumberFormat="1" applyFont="1" applyFill="1"/>
    <xf numFmtId="0" fontId="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165" fontId="25" fillId="0" borderId="0" xfId="13" applyNumberFormat="1" applyFont="1" applyFill="1" applyAlignment="1">
      <alignment horizontal="center"/>
    </xf>
    <xf numFmtId="0" fontId="28" fillId="0" borderId="0" xfId="13" applyFont="1" applyFill="1" applyBorder="1" applyAlignment="1"/>
    <xf numFmtId="165" fontId="27" fillId="0" borderId="4" xfId="13" applyNumberFormat="1" applyFont="1" applyFill="1" applyBorder="1" applyAlignment="1"/>
    <xf numFmtId="0" fontId="11" fillId="0" borderId="0" xfId="13" applyFont="1" applyFill="1" applyBorder="1" applyAlignment="1"/>
    <xf numFmtId="165" fontId="8" fillId="0" borderId="4" xfId="13" applyNumberFormat="1" applyFont="1" applyFill="1" applyBorder="1" applyAlignment="1"/>
    <xf numFmtId="43" fontId="9" fillId="0" borderId="0" xfId="12" applyNumberFormat="1" applyFont="1" applyFill="1" applyAlignment="1"/>
    <xf numFmtId="0" fontId="8" fillId="0" borderId="0" xfId="17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left"/>
    </xf>
    <xf numFmtId="166" fontId="8" fillId="0" borderId="6" xfId="1" applyNumberFormat="1" applyFont="1" applyFill="1" applyBorder="1"/>
    <xf numFmtId="166" fontId="8" fillId="0" borderId="0" xfId="1" applyNumberFormat="1" applyFont="1" applyFill="1" applyBorder="1"/>
    <xf numFmtId="0" fontId="11" fillId="0" borderId="0" xfId="0" applyFont="1" applyFill="1" applyAlignment="1">
      <alignment horizontal="left"/>
    </xf>
    <xf numFmtId="0" fontId="0" fillId="0" borderId="0" xfId="19" applyFont="1" applyFill="1" applyAlignment="1">
      <alignment horizontal="left"/>
    </xf>
    <xf numFmtId="166" fontId="0" fillId="0" borderId="0" xfId="1" applyNumberFormat="1" applyFont="1" applyFill="1" applyBorder="1"/>
    <xf numFmtId="165" fontId="8" fillId="0" borderId="5" xfId="13" applyNumberFormat="1" applyFont="1" applyFill="1" applyBorder="1" applyAlignment="1"/>
    <xf numFmtId="166" fontId="8" fillId="0" borderId="5" xfId="1" applyNumberFormat="1" applyFont="1" applyFill="1" applyBorder="1" applyAlignment="1"/>
    <xf numFmtId="166" fontId="27" fillId="0" borderId="0" xfId="13" applyNumberFormat="1" applyFont="1" applyFill="1" applyBorder="1" applyAlignment="1"/>
    <xf numFmtId="166" fontId="27" fillId="0" borderId="6" xfId="1" applyNumberFormat="1" applyFont="1" applyFill="1" applyBorder="1" applyAlignment="1"/>
    <xf numFmtId="166" fontId="27" fillId="0" borderId="4" xfId="1" applyNumberFormat="1" applyFont="1" applyFill="1" applyBorder="1" applyAlignment="1"/>
    <xf numFmtId="166" fontId="25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left"/>
    </xf>
    <xf numFmtId="0" fontId="25" fillId="0" borderId="0" xfId="17" applyFont="1" applyFill="1" applyBorder="1" applyAlignment="1">
      <alignment horizontal="center"/>
    </xf>
    <xf numFmtId="43" fontId="8" fillId="0" borderId="0" xfId="1" applyFont="1" applyFill="1" applyBorder="1" applyAlignment="1"/>
    <xf numFmtId="43" fontId="8" fillId="0" borderId="4" xfId="1" applyFont="1" applyFill="1" applyBorder="1" applyAlignment="1"/>
    <xf numFmtId="0" fontId="10" fillId="0" borderId="0" xfId="0" applyFont="1" applyFill="1" applyAlignment="1">
      <alignment horizontal="center"/>
    </xf>
    <xf numFmtId="0" fontId="26" fillId="0" borderId="0" xfId="17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  <xf numFmtId="49" fontId="0" fillId="0" borderId="0" xfId="17" applyNumberFormat="1" applyFont="1" applyAlignment="1">
      <alignment horizontal="center"/>
    </xf>
    <xf numFmtId="49" fontId="0" fillId="0" borderId="0" xfId="17" quotePrefix="1" applyNumberFormat="1" applyFont="1" applyAlignment="1">
      <alignment horizontal="center"/>
    </xf>
    <xf numFmtId="0" fontId="27" fillId="0" borderId="0" xfId="13" applyNumberFormat="1" applyFont="1" applyFill="1" applyBorder="1" applyAlignment="1"/>
    <xf numFmtId="0" fontId="27" fillId="0" borderId="0" xfId="0" applyFont="1" applyFill="1"/>
    <xf numFmtId="0" fontId="25" fillId="0" borderId="0" xfId="0" applyFont="1" applyFill="1"/>
    <xf numFmtId="0" fontId="28" fillId="0" borderId="0" xfId="0" applyFont="1" applyFill="1" applyAlignment="1">
      <alignment horizontal="left"/>
    </xf>
    <xf numFmtId="0" fontId="25" fillId="0" borderId="0" xfId="19" applyFont="1" applyFill="1" applyAlignment="1">
      <alignment horizontal="left"/>
    </xf>
    <xf numFmtId="0" fontId="26" fillId="0" borderId="0" xfId="0" applyFont="1" applyFill="1" applyAlignment="1">
      <alignment horizontal="center"/>
    </xf>
    <xf numFmtId="166" fontId="25" fillId="0" borderId="0" xfId="1" applyNumberFormat="1" applyFont="1" applyFill="1" applyBorder="1"/>
    <xf numFmtId="166" fontId="26" fillId="0" borderId="0" xfId="1" applyNumberFormat="1" applyFont="1" applyFill="1" applyBorder="1" applyAlignment="1">
      <alignment horizontal="center"/>
    </xf>
    <xf numFmtId="0" fontId="25" fillId="0" borderId="0" xfId="0" applyFont="1" applyFill="1" applyBorder="1"/>
    <xf numFmtId="0" fontId="27" fillId="0" borderId="0" xfId="0" applyFont="1" applyFill="1" applyBorder="1"/>
    <xf numFmtId="166" fontId="27" fillId="0" borderId="5" xfId="0" applyNumberFormat="1" applyFont="1" applyFill="1" applyBorder="1"/>
    <xf numFmtId="165" fontId="27" fillId="0" borderId="0" xfId="0" applyNumberFormat="1" applyFont="1" applyFill="1" applyBorder="1"/>
    <xf numFmtId="0" fontId="0" fillId="0" borderId="0" xfId="13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15" fontId="9" fillId="0" borderId="0" xfId="12" applyNumberFormat="1" applyFont="1" applyFill="1" applyAlignment="1"/>
    <xf numFmtId="37" fontId="9" fillId="0" borderId="0" xfId="12" applyNumberFormat="1" applyFont="1" applyAlignment="1">
      <alignment horizontal="centerContinuous"/>
    </xf>
    <xf numFmtId="0" fontId="0" fillId="0" borderId="0" xfId="13" applyFont="1"/>
    <xf numFmtId="166" fontId="9" fillId="0" borderId="0" xfId="1" applyNumberFormat="1" applyFont="1"/>
    <xf numFmtId="41" fontId="9" fillId="0" borderId="0" xfId="12" applyNumberFormat="1" applyFont="1"/>
    <xf numFmtId="41" fontId="9" fillId="0" borderId="0" xfId="1" applyNumberFormat="1" applyFont="1"/>
    <xf numFmtId="166" fontId="9" fillId="0" borderId="0" xfId="12" applyNumberFormat="1" applyFont="1" applyAlignment="1">
      <alignment horizontal="center"/>
    </xf>
    <xf numFmtId="41" fontId="9" fillId="0" borderId="0" xfId="1" applyNumberFormat="1" applyFont="1" applyAlignment="1">
      <alignment horizontal="center"/>
    </xf>
    <xf numFmtId="41" fontId="9" fillId="0" borderId="0" xfId="12" applyNumberFormat="1" applyFont="1" applyAlignment="1">
      <alignment horizontal="center"/>
    </xf>
    <xf numFmtId="0" fontId="0" fillId="0" borderId="0" xfId="0" applyAlignment="1">
      <alignment horizontal="left"/>
    </xf>
    <xf numFmtId="166" fontId="9" fillId="0" borderId="0" xfId="1" applyNumberFormat="1" applyFont="1" applyAlignment="1">
      <alignment horizontal="center"/>
    </xf>
    <xf numFmtId="166" fontId="0" fillId="0" borderId="0" xfId="1" applyNumberFormat="1" applyFont="1"/>
    <xf numFmtId="166" fontId="0" fillId="0" borderId="0" xfId="12" applyNumberFormat="1" applyFont="1" applyAlignment="1">
      <alignment horizontal="center"/>
    </xf>
    <xf numFmtId="166" fontId="0" fillId="0" borderId="5" xfId="12" applyNumberFormat="1" applyFont="1" applyBorder="1"/>
    <xf numFmtId="166" fontId="9" fillId="0" borderId="5" xfId="12" applyNumberFormat="1" applyFont="1" applyBorder="1" applyAlignment="1">
      <alignment horizontal="center"/>
    </xf>
    <xf numFmtId="41" fontId="8" fillId="0" borderId="0" xfId="12" applyNumberFormat="1" applyFont="1"/>
    <xf numFmtId="41" fontId="8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18" applyNumberFormat="1" applyFont="1" applyAlignment="1">
      <alignment horizontal="right"/>
    </xf>
    <xf numFmtId="0" fontId="8" fillId="0" borderId="0" xfId="17" applyFont="1" applyAlignment="1">
      <alignment horizontal="left"/>
    </xf>
    <xf numFmtId="167" fontId="10" fillId="0" borderId="0" xfId="17" applyNumberFormat="1" applyFont="1"/>
    <xf numFmtId="167" fontId="9" fillId="0" borderId="0" xfId="17" applyNumberFormat="1" applyFont="1" applyAlignment="1">
      <alignment horizontal="center"/>
    </xf>
    <xf numFmtId="41" fontId="9" fillId="0" borderId="0" xfId="12" applyNumberFormat="1" applyFont="1" applyAlignment="1">
      <alignment horizontal="right"/>
    </xf>
    <xf numFmtId="41" fontId="9" fillId="0" borderId="0" xfId="12" applyNumberFormat="1" applyFont="1" applyAlignment="1">
      <alignment horizontal="centerContinuous"/>
    </xf>
    <xf numFmtId="41" fontId="0" fillId="0" borderId="0" xfId="12" applyNumberFormat="1" applyFont="1" applyAlignment="1">
      <alignment horizontal="center"/>
    </xf>
    <xf numFmtId="41" fontId="8" fillId="0" borderId="4" xfId="12" applyNumberFormat="1" applyFont="1" applyBorder="1" applyAlignment="1">
      <alignment horizontal="center"/>
    </xf>
    <xf numFmtId="41" fontId="8" fillId="0" borderId="0" xfId="12" applyNumberFormat="1" applyFont="1" applyAlignment="1">
      <alignment horizontal="center"/>
    </xf>
    <xf numFmtId="0" fontId="8" fillId="0" borderId="0" xfId="12" applyFont="1" applyAlignment="1">
      <alignment horizontal="center"/>
    </xf>
    <xf numFmtId="166" fontId="9" fillId="0" borderId="0" xfId="12" applyNumberFormat="1" applyFont="1" applyAlignment="1">
      <alignment horizontal="centerContinuous" vertical="center"/>
    </xf>
    <xf numFmtId="166" fontId="0" fillId="0" borderId="0" xfId="1" applyNumberFormat="1" applyFont="1" applyAlignment="1">
      <alignment horizontal="center"/>
    </xf>
    <xf numFmtId="41" fontId="8" fillId="0" borderId="4" xfId="12" applyNumberFormat="1" applyFont="1" applyBorder="1"/>
    <xf numFmtId="37" fontId="8" fillId="0" borderId="0" xfId="12" applyNumberFormat="1" applyFont="1"/>
    <xf numFmtId="43" fontId="0" fillId="0" borderId="0" xfId="1" applyFont="1" applyAlignment="1">
      <alignment horizontal="center"/>
    </xf>
    <xf numFmtId="166" fontId="0" fillId="0" borderId="0" xfId="12" applyNumberFormat="1" applyFont="1" applyAlignment="1">
      <alignment horizontal="centerContinuous" vertical="center"/>
    </xf>
    <xf numFmtId="41" fontId="8" fillId="0" borderId="0" xfId="18" applyNumberFormat="1" applyFont="1"/>
    <xf numFmtId="41" fontId="9" fillId="0" borderId="0" xfId="18" applyNumberFormat="1" applyFont="1"/>
    <xf numFmtId="41" fontId="8" fillId="0" borderId="3" xfId="18" applyNumberFormat="1" applyFont="1" applyBorder="1"/>
    <xf numFmtId="165" fontId="8" fillId="0" borderId="0" xfId="18" applyNumberFormat="1" applyFont="1"/>
    <xf numFmtId="0" fontId="0" fillId="0" borderId="0" xfId="0" applyAlignment="1">
      <alignment horizontal="left" vertical="center"/>
    </xf>
    <xf numFmtId="37" fontId="9" fillId="0" borderId="0" xfId="12" applyNumberFormat="1" applyFont="1" applyAlignment="1">
      <alignment horizontal="left" indent="2"/>
    </xf>
    <xf numFmtId="166" fontId="8" fillId="0" borderId="7" xfId="1" applyNumberFormat="1" applyFont="1" applyFill="1" applyBorder="1" applyAlignment="1"/>
    <xf numFmtId="0" fontId="10" fillId="0" borderId="0" xfId="17" applyFont="1" applyAlignment="1">
      <alignment horizontal="left"/>
    </xf>
    <xf numFmtId="0" fontId="30" fillId="0" borderId="0" xfId="12" applyFont="1"/>
    <xf numFmtId="41" fontId="30" fillId="0" borderId="0" xfId="12" applyNumberFormat="1" applyFont="1"/>
    <xf numFmtId="165" fontId="30" fillId="0" borderId="0" xfId="12" applyNumberFormat="1" applyFont="1"/>
    <xf numFmtId="165" fontId="25" fillId="0" borderId="5" xfId="13" applyNumberFormat="1" applyFont="1" applyFill="1" applyBorder="1" applyAlignment="1">
      <alignment horizontal="center"/>
    </xf>
    <xf numFmtId="0" fontId="26" fillId="0" borderId="0" xfId="17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/>
    </xf>
    <xf numFmtId="43" fontId="0" fillId="0" borderId="0" xfId="1" applyFont="1" applyFill="1" applyBorder="1" applyAlignment="1"/>
    <xf numFmtId="166" fontId="27" fillId="0" borderId="0" xfId="0" applyNumberFormat="1" applyFont="1" applyFill="1" applyBorder="1"/>
    <xf numFmtId="43" fontId="27" fillId="0" borderId="0" xfId="1" applyFont="1" applyFill="1" applyBorder="1" applyAlignment="1">
      <alignment horizontal="left"/>
    </xf>
    <xf numFmtId="0" fontId="26" fillId="0" borderId="0" xfId="17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27" fillId="0" borderId="0" xfId="17" applyFont="1" applyAlignment="1">
      <alignment horizontal="center"/>
    </xf>
    <xf numFmtId="165" fontId="25" fillId="0" borderId="0" xfId="13" applyNumberFormat="1" applyFont="1" applyAlignment="1">
      <alignment horizontal="center"/>
    </xf>
    <xf numFmtId="0" fontId="25" fillId="0" borderId="0" xfId="13" applyFont="1" applyAlignment="1">
      <alignment horizontal="center" vertical="center"/>
    </xf>
    <xf numFmtId="0" fontId="26" fillId="0" borderId="0" xfId="17" applyFont="1" applyAlignment="1">
      <alignment horizontal="center"/>
    </xf>
    <xf numFmtId="165" fontId="27" fillId="0" borderId="0" xfId="13" applyNumberFormat="1" applyFont="1"/>
    <xf numFmtId="166" fontId="27" fillId="0" borderId="0" xfId="1" applyNumberFormat="1" applyFont="1" applyAlignment="1">
      <alignment horizontal="right"/>
    </xf>
    <xf numFmtId="43" fontId="25" fillId="0" borderId="0" xfId="1" applyFont="1"/>
    <xf numFmtId="43" fontId="25" fillId="0" borderId="5" xfId="1" applyFont="1" applyBorder="1" applyAlignment="1">
      <alignment horizontal="right"/>
    </xf>
    <xf numFmtId="43" fontId="27" fillId="0" borderId="4" xfId="1" applyFont="1" applyBorder="1"/>
    <xf numFmtId="166" fontId="25" fillId="0" borderId="0" xfId="1" applyNumberFormat="1" applyFont="1" applyAlignment="1">
      <alignment horizontal="right"/>
    </xf>
    <xf numFmtId="166" fontId="27" fillId="0" borderId="4" xfId="1" applyNumberFormat="1" applyFont="1" applyBorder="1"/>
    <xf numFmtId="166" fontId="27" fillId="0" borderId="5" xfId="0" applyNumberFormat="1" applyFont="1" applyBorder="1"/>
    <xf numFmtId="0" fontId="25" fillId="0" borderId="0" xfId="0" applyFont="1"/>
    <xf numFmtId="166" fontId="25" fillId="0" borderId="0" xfId="1" applyNumberFormat="1" applyFont="1"/>
    <xf numFmtId="0" fontId="25" fillId="0" borderId="0" xfId="17" applyFont="1"/>
    <xf numFmtId="166" fontId="25" fillId="0" borderId="0" xfId="1" applyNumberFormat="1" applyFont="1" applyAlignment="1">
      <alignment horizontal="left"/>
    </xf>
    <xf numFmtId="166" fontId="25" fillId="0" borderId="5" xfId="1" applyNumberFormat="1" applyFont="1" applyBorder="1" applyAlignment="1">
      <alignment horizontal="left"/>
    </xf>
    <xf numFmtId="166" fontId="27" fillId="0" borderId="4" xfId="1" applyNumberFormat="1" applyFont="1" applyBorder="1" applyAlignment="1">
      <alignment horizontal="left"/>
    </xf>
    <xf numFmtId="166" fontId="27" fillId="0" borderId="0" xfId="13" applyNumberFormat="1" applyFont="1"/>
    <xf numFmtId="165" fontId="27" fillId="0" borderId="6" xfId="13" applyNumberFormat="1" applyFont="1" applyBorder="1"/>
    <xf numFmtId="166" fontId="25" fillId="0" borderId="5" xfId="1" applyNumberFormat="1" applyFont="1" applyBorder="1" applyAlignment="1">
      <alignment horizontal="right"/>
    </xf>
    <xf numFmtId="0" fontId="25" fillId="0" borderId="0" xfId="0" applyFont="1" applyAlignment="1">
      <alignment horizontal="left"/>
    </xf>
    <xf numFmtId="0" fontId="25" fillId="0" borderId="0" xfId="13" applyFont="1"/>
    <xf numFmtId="165" fontId="26" fillId="0" borderId="0" xfId="13" applyNumberFormat="1" applyFont="1" applyAlignment="1">
      <alignment horizontal="center"/>
    </xf>
    <xf numFmtId="43" fontId="25" fillId="0" borderId="5" xfId="1" applyFont="1" applyBorder="1"/>
    <xf numFmtId="165" fontId="26" fillId="0" borderId="0" xfId="13" applyNumberFormat="1" applyFont="1"/>
    <xf numFmtId="165" fontId="27" fillId="0" borderId="4" xfId="13" applyNumberFormat="1" applyFont="1" applyBorder="1"/>
    <xf numFmtId="0" fontId="25" fillId="0" borderId="0" xfId="17" applyFont="1" applyBorder="1"/>
    <xf numFmtId="166" fontId="25" fillId="0" borderId="0" xfId="1" applyNumberFormat="1" applyFont="1" applyBorder="1" applyAlignment="1">
      <alignment horizontal="left"/>
    </xf>
    <xf numFmtId="43" fontId="25" fillId="0" borderId="0" xfId="1" applyFont="1" applyBorder="1" applyAlignment="1">
      <alignment horizontal="left"/>
    </xf>
    <xf numFmtId="166" fontId="27" fillId="0" borderId="0" xfId="1" applyNumberFormat="1" applyFont="1" applyBorder="1" applyAlignment="1">
      <alignment horizontal="left"/>
    </xf>
    <xf numFmtId="165" fontId="27" fillId="0" borderId="0" xfId="13" applyNumberFormat="1" applyFont="1" applyBorder="1"/>
    <xf numFmtId="166" fontId="27" fillId="0" borderId="0" xfId="1" applyNumberFormat="1" applyFont="1" applyBorder="1"/>
    <xf numFmtId="165" fontId="25" fillId="0" borderId="0" xfId="13" applyNumberFormat="1" applyFont="1"/>
    <xf numFmtId="166" fontId="25" fillId="0" borderId="5" xfId="1" applyNumberFormat="1" applyFont="1" applyBorder="1"/>
    <xf numFmtId="0" fontId="9" fillId="0" borderId="0" xfId="17" applyFont="1" applyAlignment="1">
      <alignment horizontal="center"/>
    </xf>
    <xf numFmtId="0" fontId="10" fillId="0" borderId="0" xfId="17" applyFont="1" applyAlignment="1">
      <alignment horizontal="center" vertical="center"/>
    </xf>
    <xf numFmtId="0" fontId="27" fillId="0" borderId="0" xfId="13" applyFont="1"/>
    <xf numFmtId="43" fontId="9" fillId="0" borderId="0" xfId="1" applyFont="1" applyFill="1" applyAlignment="1"/>
    <xf numFmtId="43" fontId="25" fillId="0" borderId="0" xfId="1" applyFont="1" applyFill="1" applyBorder="1" applyAlignment="1"/>
    <xf numFmtId="166" fontId="9" fillId="0" borderId="5" xfId="12" applyNumberFormat="1" applyFont="1" applyBorder="1"/>
    <xf numFmtId="165" fontId="8" fillId="0" borderId="0" xfId="12" applyNumberFormat="1" applyFont="1"/>
    <xf numFmtId="41" fontId="0" fillId="0" borderId="0" xfId="1" applyNumberFormat="1" applyFont="1" applyAlignment="1">
      <alignment horizontal="right"/>
    </xf>
    <xf numFmtId="37" fontId="29" fillId="0" borderId="0" xfId="12" applyNumberFormat="1" applyFont="1" applyAlignment="1">
      <alignment horizontal="right"/>
    </xf>
    <xf numFmtId="167" fontId="10" fillId="0" borderId="0" xfId="17" applyNumberFormat="1" applyFont="1" applyFill="1" applyAlignment="1">
      <alignment horizontal="center"/>
    </xf>
    <xf numFmtId="49" fontId="8" fillId="0" borderId="0" xfId="12" applyNumberFormat="1" applyFont="1" applyAlignment="1">
      <alignment horizontal="center"/>
    </xf>
    <xf numFmtId="37" fontId="8" fillId="0" borderId="0" xfId="12" applyNumberFormat="1" applyFont="1" applyAlignment="1">
      <alignment horizontal="center"/>
    </xf>
    <xf numFmtId="167" fontId="10" fillId="0" borderId="0" xfId="17" applyNumberFormat="1" applyFont="1" applyAlignment="1">
      <alignment horizontal="center"/>
    </xf>
    <xf numFmtId="49" fontId="8" fillId="0" borderId="0" xfId="12" applyNumberFormat="1" applyFont="1" applyFill="1" applyAlignment="1">
      <alignment horizontal="center"/>
    </xf>
    <xf numFmtId="37" fontId="8" fillId="0" borderId="0" xfId="12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5" fillId="0" borderId="5" xfId="13" applyFont="1" applyFill="1" applyBorder="1" applyAlignment="1">
      <alignment horizontal="center"/>
    </xf>
    <xf numFmtId="0" fontId="26" fillId="0" borderId="0" xfId="17" applyFont="1" applyFill="1" applyBorder="1" applyAlignment="1">
      <alignment horizontal="center"/>
    </xf>
    <xf numFmtId="0" fontId="27" fillId="0" borderId="0" xfId="17" applyFont="1" applyFill="1" applyBorder="1" applyAlignment="1">
      <alignment horizontal="center"/>
    </xf>
    <xf numFmtId="0" fontId="8" fillId="0" borderId="0" xfId="17" applyFont="1" applyFill="1" applyBorder="1" applyAlignment="1">
      <alignment horizontal="center"/>
    </xf>
    <xf numFmtId="0" fontId="9" fillId="0" borderId="5" xfId="13" applyFont="1" applyFill="1" applyBorder="1" applyAlignment="1">
      <alignment horizontal="center"/>
    </xf>
    <xf numFmtId="0" fontId="10" fillId="0" borderId="0" xfId="13" applyFont="1" applyFill="1" applyBorder="1" applyAlignment="1">
      <alignment horizontal="center"/>
    </xf>
  </cellXfs>
  <cellStyles count="20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omma_TBSP06-FS-Q1-English-BL 2" xfId="18" xr:uid="{00000000-0005-0000-0000-000005000000}"/>
    <cellStyle name="Currency1" xfId="6" xr:uid="{00000000-0005-0000-0000-000006000000}"/>
    <cellStyle name="Dollar (zero dec)" xfId="7" xr:uid="{00000000-0005-0000-0000-000007000000}"/>
    <cellStyle name="Grey" xfId="8" xr:uid="{00000000-0005-0000-0000-000008000000}"/>
    <cellStyle name="Input [yellow]" xfId="9" xr:uid="{00000000-0005-0000-0000-000009000000}"/>
    <cellStyle name="no dec" xfId="10" xr:uid="{00000000-0005-0000-0000-00000A000000}"/>
    <cellStyle name="Normal" xfId="0" builtinId="0"/>
    <cellStyle name="Normal - Style1" xfId="11" xr:uid="{00000000-0005-0000-0000-00000C000000}"/>
    <cellStyle name="Normal 67 3" xfId="19" xr:uid="{00000000-0005-0000-0000-00000D000000}"/>
    <cellStyle name="Normal_Sunstar Chem;E;2000" xfId="12" xr:uid="{00000000-0005-0000-0000-00000E000000}"/>
    <cellStyle name="Normal_Suretex EE 06-01" xfId="13" xr:uid="{00000000-0005-0000-0000-00000F000000}"/>
    <cellStyle name="Normal_TBSP06-FS-Q1-English-BL 2" xfId="17" xr:uid="{00000000-0005-0000-0000-000010000000}"/>
    <cellStyle name="Normal_TBSP06-FS-Q1-Thai" xfId="14" xr:uid="{00000000-0005-0000-0000-000011000000}"/>
    <cellStyle name="Percent [2]" xfId="15" xr:uid="{00000000-0005-0000-0000-000012000000}"/>
    <cellStyle name="Quantity" xfId="16" xr:uid="{00000000-0005-0000-0000-00001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93"/>
  <sheetViews>
    <sheetView tabSelected="1" view="pageBreakPreview" zoomScaleNormal="70" zoomScaleSheetLayoutView="100" workbookViewId="0">
      <selection activeCell="E4" sqref="E4:G4"/>
    </sheetView>
  </sheetViews>
  <sheetFormatPr defaultColWidth="9.8984375" defaultRowHeight="21.5"/>
  <cols>
    <col min="1" max="1" width="2.09765625" style="206" customWidth="1"/>
    <col min="2" max="2" width="0.8984375" style="206" customWidth="1"/>
    <col min="3" max="3" width="30.796875" style="206" customWidth="1"/>
    <col min="4" max="4" width="7.796875" style="207" customWidth="1"/>
    <col min="5" max="5" width="14.59765625" style="208" customWidth="1"/>
    <col min="6" max="6" width="0.3984375" style="206" customWidth="1"/>
    <col min="7" max="7" width="14.59765625" style="208" customWidth="1"/>
    <col min="8" max="8" width="0.3984375" style="206" customWidth="1"/>
    <col min="9" max="9" width="14.59765625" style="208" customWidth="1"/>
    <col min="10" max="10" width="0.3984375" style="206" customWidth="1"/>
    <col min="11" max="11" width="14.59765625" style="208" customWidth="1"/>
    <col min="12" max="12" width="9.8984375" style="206"/>
    <col min="13" max="13" width="13.09765625" style="206" bestFit="1" customWidth="1"/>
    <col min="14" max="14" width="15.69921875" style="206" bestFit="1" customWidth="1"/>
    <col min="15" max="16384" width="9.8984375" style="206"/>
  </cols>
  <sheetData>
    <row r="1" spans="1:16" ht="22.9" customHeight="1">
      <c r="A1" s="205" t="s">
        <v>82</v>
      </c>
    </row>
    <row r="2" spans="1:16" s="212" customFormat="1" ht="22.9" customHeight="1">
      <c r="A2" s="205" t="s">
        <v>44</v>
      </c>
      <c r="B2" s="209"/>
      <c r="C2" s="209"/>
      <c r="D2" s="210"/>
      <c r="E2" s="211"/>
      <c r="F2" s="209"/>
      <c r="G2" s="211"/>
      <c r="H2" s="209"/>
      <c r="I2" s="211" t="s">
        <v>59</v>
      </c>
      <c r="J2" s="209"/>
      <c r="K2" s="211"/>
    </row>
    <row r="3" spans="1:16" ht="22.5" customHeight="1">
      <c r="A3" s="213"/>
      <c r="E3" s="214"/>
      <c r="F3" s="215"/>
      <c r="G3" s="214"/>
      <c r="H3" s="215"/>
      <c r="I3" s="216"/>
      <c r="J3" s="215"/>
      <c r="K3" s="216"/>
    </row>
    <row r="4" spans="1:16" ht="22.5" customHeight="1">
      <c r="E4" s="415" t="s">
        <v>24</v>
      </c>
      <c r="F4" s="415"/>
      <c r="G4" s="415"/>
      <c r="H4" s="215"/>
      <c r="I4" s="416" t="s">
        <v>25</v>
      </c>
      <c r="J4" s="416"/>
      <c r="K4" s="416"/>
    </row>
    <row r="5" spans="1:16" ht="22.5" customHeight="1">
      <c r="E5" s="217" t="s">
        <v>67</v>
      </c>
      <c r="F5" s="214"/>
      <c r="G5" s="214" t="s">
        <v>51</v>
      </c>
      <c r="H5" s="215"/>
      <c r="I5" s="217" t="s">
        <v>67</v>
      </c>
      <c r="J5" s="214"/>
      <c r="K5" s="214" t="s">
        <v>51</v>
      </c>
    </row>
    <row r="6" spans="1:16" s="218" customFormat="1" ht="22.5" customHeight="1">
      <c r="A6" s="205" t="s">
        <v>0</v>
      </c>
      <c r="D6" s="219" t="s">
        <v>1</v>
      </c>
      <c r="E6" s="220" t="s">
        <v>94</v>
      </c>
      <c r="G6" s="220" t="s">
        <v>75</v>
      </c>
      <c r="I6" s="220" t="s">
        <v>94</v>
      </c>
      <c r="K6" s="220" t="s">
        <v>75</v>
      </c>
    </row>
    <row r="7" spans="1:16" s="218" customFormat="1" ht="22.5" customHeight="1">
      <c r="A7" s="205"/>
      <c r="D7" s="219"/>
      <c r="E7" s="300" t="s">
        <v>60</v>
      </c>
      <c r="F7" s="300"/>
      <c r="G7" s="300" t="s">
        <v>193</v>
      </c>
      <c r="H7" s="405"/>
      <c r="I7" s="301" t="s">
        <v>130</v>
      </c>
      <c r="J7" s="405"/>
      <c r="K7" s="300"/>
    </row>
    <row r="8" spans="1:16" s="218" customFormat="1" ht="22.5" customHeight="1">
      <c r="D8" s="219"/>
      <c r="E8" s="417" t="s">
        <v>52</v>
      </c>
      <c r="F8" s="417"/>
      <c r="G8" s="417"/>
      <c r="H8" s="417"/>
      <c r="I8" s="417"/>
      <c r="J8" s="417"/>
      <c r="K8" s="417"/>
    </row>
    <row r="9" spans="1:16" ht="22.5" customHeight="1">
      <c r="A9" s="221" t="s">
        <v>2</v>
      </c>
      <c r="D9" s="17"/>
      <c r="E9" s="245"/>
      <c r="F9" s="245"/>
      <c r="G9" s="245"/>
      <c r="H9" s="245"/>
      <c r="I9" s="245"/>
      <c r="J9" s="245"/>
      <c r="K9" s="245"/>
    </row>
    <row r="10" spans="1:16" ht="22.5" customHeight="1">
      <c r="A10" s="218" t="s">
        <v>3</v>
      </c>
      <c r="D10" s="17"/>
      <c r="E10" s="245">
        <v>64285</v>
      </c>
      <c r="F10" s="245"/>
      <c r="G10" s="245">
        <v>61524</v>
      </c>
      <c r="H10" s="245"/>
      <c r="I10" s="245">
        <v>23537</v>
      </c>
      <c r="J10" s="245"/>
      <c r="K10" s="245">
        <v>26428</v>
      </c>
      <c r="M10" s="223"/>
      <c r="N10" s="222"/>
    </row>
    <row r="11" spans="1:16" ht="22.5" customHeight="1">
      <c r="A11" s="224" t="s">
        <v>62</v>
      </c>
      <c r="D11" s="17" t="s">
        <v>184</v>
      </c>
      <c r="E11" s="245">
        <v>379151</v>
      </c>
      <c r="F11" s="245"/>
      <c r="G11" s="245">
        <v>458811</v>
      </c>
      <c r="H11" s="245"/>
      <c r="I11" s="245">
        <v>208712</v>
      </c>
      <c r="J11" s="245"/>
      <c r="K11" s="245">
        <v>249581</v>
      </c>
      <c r="M11" s="223"/>
      <c r="N11" s="222"/>
      <c r="O11" s="222"/>
      <c r="P11" s="222"/>
    </row>
    <row r="12" spans="1:16" ht="22.5" customHeight="1">
      <c r="A12" s="218" t="s">
        <v>4</v>
      </c>
      <c r="D12" s="17"/>
      <c r="E12" s="245">
        <v>246290</v>
      </c>
      <c r="F12" s="245"/>
      <c r="G12" s="245">
        <v>251454</v>
      </c>
      <c r="H12" s="245"/>
      <c r="I12" s="245">
        <v>170600</v>
      </c>
      <c r="J12" s="245"/>
      <c r="K12" s="245">
        <v>168791</v>
      </c>
      <c r="M12" s="223"/>
      <c r="N12" s="222"/>
    </row>
    <row r="13" spans="1:16" ht="22.5" customHeight="1">
      <c r="A13" s="224" t="s">
        <v>194</v>
      </c>
      <c r="E13" s="222"/>
      <c r="F13" s="222"/>
      <c r="G13" s="222"/>
      <c r="H13" s="222"/>
      <c r="I13" s="222"/>
      <c r="J13" s="222"/>
      <c r="K13" s="222"/>
      <c r="M13" s="223"/>
      <c r="N13" s="222"/>
    </row>
    <row r="14" spans="1:16" ht="22.5" customHeight="1">
      <c r="A14" s="224"/>
      <c r="B14" s="206" t="s">
        <v>195</v>
      </c>
      <c r="E14" s="222"/>
      <c r="F14" s="222"/>
      <c r="G14" s="222"/>
      <c r="H14" s="222"/>
      <c r="I14" s="222"/>
      <c r="J14" s="222"/>
      <c r="K14" s="222"/>
      <c r="M14" s="223"/>
      <c r="N14" s="222"/>
    </row>
    <row r="15" spans="1:16" ht="22.5" customHeight="1">
      <c r="B15" s="206" t="s">
        <v>95</v>
      </c>
      <c r="D15" s="17">
        <v>5</v>
      </c>
      <c r="E15" s="245">
        <v>3839</v>
      </c>
      <c r="F15" s="245"/>
      <c r="G15" s="245">
        <v>1873</v>
      </c>
      <c r="H15" s="245"/>
      <c r="I15" s="245">
        <v>6839</v>
      </c>
      <c r="J15" s="245"/>
      <c r="K15" s="262">
        <v>4873</v>
      </c>
      <c r="M15" s="223"/>
      <c r="N15" s="222"/>
    </row>
    <row r="16" spans="1:16" ht="22.5" customHeight="1">
      <c r="A16" s="218" t="s">
        <v>61</v>
      </c>
      <c r="D16" s="17"/>
      <c r="E16" s="245">
        <v>30903</v>
      </c>
      <c r="F16" s="245"/>
      <c r="G16" s="245">
        <v>22390</v>
      </c>
      <c r="H16" s="245"/>
      <c r="I16" s="245">
        <v>7803</v>
      </c>
      <c r="J16" s="245"/>
      <c r="K16" s="263">
        <v>9988</v>
      </c>
      <c r="M16" s="223"/>
      <c r="N16" s="222"/>
    </row>
    <row r="17" spans="1:16" ht="22.5" customHeight="1">
      <c r="A17" s="226" t="s">
        <v>5</v>
      </c>
      <c r="D17" s="17"/>
      <c r="E17" s="248">
        <f>SUM(E10:E16)</f>
        <v>724468</v>
      </c>
      <c r="F17" s="245"/>
      <c r="G17" s="248">
        <f>SUM(G10:G16)</f>
        <v>796052</v>
      </c>
      <c r="H17" s="245"/>
      <c r="I17" s="248">
        <f>SUM(I10:I16)</f>
        <v>417491</v>
      </c>
      <c r="J17" s="245"/>
      <c r="K17" s="248">
        <f>SUM(K10:K16)</f>
        <v>459661</v>
      </c>
      <c r="M17" s="223"/>
      <c r="N17" s="222"/>
    </row>
    <row r="18" spans="1:16" ht="22.5" customHeight="1">
      <c r="A18" s="226"/>
      <c r="D18" s="17"/>
      <c r="E18" s="245"/>
      <c r="F18" s="245"/>
      <c r="G18" s="245"/>
      <c r="H18" s="245"/>
      <c r="I18" s="245"/>
      <c r="J18" s="245"/>
      <c r="K18" s="245"/>
      <c r="M18" s="223"/>
      <c r="N18" s="222"/>
    </row>
    <row r="19" spans="1:16" ht="22.5" customHeight="1">
      <c r="A19" s="221" t="s">
        <v>6</v>
      </c>
      <c r="D19" s="17"/>
      <c r="E19" s="245"/>
      <c r="F19" s="245"/>
      <c r="G19" s="245"/>
      <c r="H19" s="245"/>
      <c r="I19" s="245"/>
      <c r="J19" s="245"/>
      <c r="K19" s="245"/>
      <c r="M19" s="223"/>
      <c r="N19" s="222"/>
    </row>
    <row r="20" spans="1:16" ht="22.5" customHeight="1">
      <c r="A20" s="227" t="s">
        <v>31</v>
      </c>
      <c r="D20" s="17">
        <v>6</v>
      </c>
      <c r="E20" s="251">
        <v>0</v>
      </c>
      <c r="F20" s="245"/>
      <c r="G20" s="251">
        <v>0</v>
      </c>
      <c r="H20" s="245"/>
      <c r="I20" s="245">
        <v>374254</v>
      </c>
      <c r="J20" s="245"/>
      <c r="K20" s="245">
        <v>74254</v>
      </c>
      <c r="M20" s="223"/>
      <c r="N20" s="222"/>
    </row>
    <row r="21" spans="1:16" ht="22.5" customHeight="1">
      <c r="A21" s="227" t="s">
        <v>70</v>
      </c>
      <c r="D21" s="17">
        <v>7</v>
      </c>
      <c r="E21" s="245">
        <v>4856</v>
      </c>
      <c r="F21" s="245"/>
      <c r="G21" s="245">
        <v>7171</v>
      </c>
      <c r="H21" s="245"/>
      <c r="I21" s="251">
        <v>0</v>
      </c>
      <c r="J21" s="245"/>
      <c r="K21" s="251">
        <v>0</v>
      </c>
      <c r="M21" s="223"/>
      <c r="N21" s="222"/>
    </row>
    <row r="22" spans="1:16" ht="22.5" customHeight="1">
      <c r="A22" s="228" t="s">
        <v>96</v>
      </c>
      <c r="D22" s="17">
        <v>5</v>
      </c>
      <c r="E22" s="245">
        <v>11519</v>
      </c>
      <c r="F22" s="245"/>
      <c r="G22" s="245">
        <v>13115</v>
      </c>
      <c r="H22" s="245"/>
      <c r="I22" s="245">
        <v>11519</v>
      </c>
      <c r="J22" s="245"/>
      <c r="K22" s="247">
        <v>13115</v>
      </c>
      <c r="M22" s="223"/>
      <c r="N22" s="222"/>
    </row>
    <row r="23" spans="1:16" ht="22.5" customHeight="1">
      <c r="A23" s="228" t="s">
        <v>125</v>
      </c>
      <c r="D23" s="17"/>
      <c r="E23" s="245">
        <v>18115</v>
      </c>
      <c r="F23" s="245"/>
      <c r="G23" s="247">
        <v>16915</v>
      </c>
      <c r="H23" s="245"/>
      <c r="I23" s="247">
        <v>0</v>
      </c>
      <c r="J23" s="245"/>
      <c r="K23" s="247">
        <v>0</v>
      </c>
      <c r="M23" s="223"/>
      <c r="N23" s="222"/>
    </row>
    <row r="24" spans="1:16" ht="22.5" customHeight="1">
      <c r="A24" s="227" t="s">
        <v>7</v>
      </c>
      <c r="D24" s="17">
        <v>8</v>
      </c>
      <c r="E24" s="245">
        <v>1088078</v>
      </c>
      <c r="F24" s="245"/>
      <c r="G24" s="245">
        <v>1141748</v>
      </c>
      <c r="H24" s="245"/>
      <c r="I24" s="245">
        <v>651935</v>
      </c>
      <c r="J24" s="245"/>
      <c r="K24" s="245">
        <v>667072</v>
      </c>
      <c r="M24" s="223"/>
      <c r="N24" s="222"/>
    </row>
    <row r="25" spans="1:16" ht="22.5" customHeight="1">
      <c r="A25" s="228" t="s">
        <v>97</v>
      </c>
      <c r="D25" s="17">
        <v>8</v>
      </c>
      <c r="E25" s="245">
        <f>128036+19045</f>
        <v>147081</v>
      </c>
      <c r="F25" s="245"/>
      <c r="G25" s="251">
        <v>0</v>
      </c>
      <c r="H25" s="245"/>
      <c r="I25" s="245">
        <v>36971</v>
      </c>
      <c r="J25" s="245"/>
      <c r="K25" s="251">
        <v>0</v>
      </c>
      <c r="M25" s="223"/>
      <c r="N25" s="222"/>
      <c r="P25" s="222"/>
    </row>
    <row r="26" spans="1:16" ht="22.5" customHeight="1">
      <c r="A26" s="227" t="s">
        <v>8</v>
      </c>
      <c r="D26" s="17"/>
      <c r="E26" s="245">
        <v>36034</v>
      </c>
      <c r="F26" s="245"/>
      <c r="G26" s="245">
        <v>37669</v>
      </c>
      <c r="H26" s="245"/>
      <c r="I26" s="245">
        <v>29452</v>
      </c>
      <c r="J26" s="245"/>
      <c r="K26" s="245">
        <v>31413</v>
      </c>
      <c r="M26" s="223"/>
      <c r="N26" s="222"/>
    </row>
    <row r="27" spans="1:16" ht="22.5" customHeight="1">
      <c r="A27" s="228" t="s">
        <v>9</v>
      </c>
      <c r="D27" s="17"/>
      <c r="E27" s="261">
        <v>23670</v>
      </c>
      <c r="F27" s="245"/>
      <c r="G27" s="245">
        <v>26769</v>
      </c>
      <c r="H27" s="245"/>
      <c r="I27" s="245">
        <v>16688</v>
      </c>
      <c r="J27" s="245"/>
      <c r="K27" s="245">
        <v>17987</v>
      </c>
      <c r="M27" s="223"/>
      <c r="N27" s="222"/>
      <c r="P27" s="222"/>
    </row>
    <row r="28" spans="1:16" ht="22.5" customHeight="1">
      <c r="A28" s="227" t="s">
        <v>35</v>
      </c>
      <c r="D28" s="17"/>
      <c r="E28" s="245">
        <v>2887</v>
      </c>
      <c r="F28" s="245"/>
      <c r="G28" s="245">
        <v>2891</v>
      </c>
      <c r="H28" s="245"/>
      <c r="I28" s="245">
        <v>1017</v>
      </c>
      <c r="J28" s="245"/>
      <c r="K28" s="245">
        <v>1492</v>
      </c>
      <c r="M28" s="223"/>
      <c r="N28" s="222"/>
    </row>
    <row r="29" spans="1:16" ht="22.5" customHeight="1">
      <c r="A29" s="226" t="s">
        <v>10</v>
      </c>
      <c r="D29" s="17"/>
      <c r="E29" s="248">
        <f>SUM(E20:E28)</f>
        <v>1332240</v>
      </c>
      <c r="F29" s="245"/>
      <c r="G29" s="248">
        <f>SUM(G20:G28)</f>
        <v>1246278</v>
      </c>
      <c r="H29" s="245"/>
      <c r="I29" s="248">
        <f>SUM(I20:I28)</f>
        <v>1121836</v>
      </c>
      <c r="J29" s="245"/>
      <c r="K29" s="248">
        <f>SUM(K20:K28)</f>
        <v>805333</v>
      </c>
      <c r="M29" s="223"/>
      <c r="N29" s="222"/>
    </row>
    <row r="30" spans="1:16" ht="22.5" customHeight="1">
      <c r="A30" s="226"/>
      <c r="D30" s="17"/>
      <c r="E30" s="245"/>
      <c r="F30" s="245"/>
      <c r="G30" s="245"/>
      <c r="H30" s="245"/>
      <c r="I30" s="246"/>
      <c r="J30" s="245"/>
      <c r="K30" s="246"/>
      <c r="M30" s="223"/>
      <c r="N30" s="222"/>
    </row>
    <row r="31" spans="1:16" ht="22.5" customHeight="1" thickBot="1">
      <c r="A31" s="226" t="s">
        <v>11</v>
      </c>
      <c r="D31" s="17"/>
      <c r="E31" s="264">
        <f>E29+E17</f>
        <v>2056708</v>
      </c>
      <c r="F31" s="245"/>
      <c r="G31" s="264">
        <f>G29+G17</f>
        <v>2042330</v>
      </c>
      <c r="H31" s="245"/>
      <c r="I31" s="264">
        <f>I29+I17</f>
        <v>1539327</v>
      </c>
      <c r="J31" s="245"/>
      <c r="K31" s="264">
        <f>K29+K17</f>
        <v>1264994</v>
      </c>
      <c r="M31" s="223"/>
      <c r="N31" s="222"/>
    </row>
    <row r="32" spans="1:16" ht="15" customHeight="1" thickTop="1">
      <c r="D32" s="17"/>
      <c r="E32" s="245"/>
      <c r="F32" s="245"/>
      <c r="G32" s="245"/>
      <c r="H32" s="245"/>
      <c r="I32" s="255"/>
      <c r="J32" s="245"/>
      <c r="K32" s="255"/>
      <c r="M32" s="223"/>
      <c r="N32" s="222"/>
    </row>
    <row r="33" spans="1:16" ht="22.9" customHeight="1">
      <c r="A33" s="205" t="s">
        <v>82</v>
      </c>
      <c r="D33" s="17"/>
      <c r="E33" s="245"/>
      <c r="F33" s="245"/>
      <c r="G33" s="245"/>
      <c r="H33" s="245"/>
      <c r="I33" s="255"/>
      <c r="J33" s="245"/>
      <c r="K33" s="255"/>
      <c r="M33" s="223"/>
      <c r="N33" s="222"/>
    </row>
    <row r="34" spans="1:16" ht="22.9" customHeight="1">
      <c r="A34" s="229" t="s">
        <v>44</v>
      </c>
      <c r="B34" s="230"/>
      <c r="C34" s="230"/>
      <c r="D34" s="265"/>
      <c r="E34" s="10"/>
      <c r="F34" s="14"/>
      <c r="G34" s="10"/>
      <c r="H34" s="14"/>
      <c r="I34" s="10"/>
      <c r="J34" s="14"/>
      <c r="K34" s="10"/>
      <c r="M34" s="223"/>
      <c r="N34" s="222"/>
    </row>
    <row r="35" spans="1:16" ht="22.5" customHeight="1">
      <c r="D35" s="17"/>
      <c r="E35" s="253"/>
      <c r="F35" s="138"/>
      <c r="G35" s="253"/>
      <c r="H35" s="138"/>
      <c r="I35" s="66"/>
      <c r="J35" s="138"/>
      <c r="K35" s="66"/>
      <c r="M35" s="223"/>
      <c r="N35" s="222"/>
    </row>
    <row r="36" spans="1:16" ht="22.5" customHeight="1">
      <c r="D36" s="17"/>
      <c r="E36" s="418" t="s">
        <v>24</v>
      </c>
      <c r="F36" s="418"/>
      <c r="G36" s="418"/>
      <c r="H36" s="138"/>
      <c r="I36" s="419" t="s">
        <v>25</v>
      </c>
      <c r="J36" s="419"/>
      <c r="K36" s="419"/>
      <c r="M36" s="223"/>
      <c r="N36" s="222"/>
    </row>
    <row r="37" spans="1:16" ht="22.5" customHeight="1">
      <c r="D37" s="17"/>
      <c r="E37" s="254" t="s">
        <v>67</v>
      </c>
      <c r="F37" s="253"/>
      <c r="G37" s="253" t="s">
        <v>51</v>
      </c>
      <c r="H37" s="138"/>
      <c r="I37" s="254" t="s">
        <v>67</v>
      </c>
      <c r="J37" s="253"/>
      <c r="K37" s="253" t="s">
        <v>51</v>
      </c>
      <c r="M37" s="223"/>
      <c r="N37" s="222"/>
    </row>
    <row r="38" spans="1:16" s="218" customFormat="1" ht="22.5" customHeight="1">
      <c r="A38" s="229" t="s">
        <v>12</v>
      </c>
      <c r="D38" s="79" t="s">
        <v>1</v>
      </c>
      <c r="E38" s="78" t="s">
        <v>94</v>
      </c>
      <c r="F38" s="134"/>
      <c r="G38" s="78" t="s">
        <v>75</v>
      </c>
      <c r="H38" s="134"/>
      <c r="I38" s="78" t="s">
        <v>94</v>
      </c>
      <c r="J38" s="134"/>
      <c r="K38" s="78" t="s">
        <v>75</v>
      </c>
      <c r="M38" s="223"/>
      <c r="N38" s="222"/>
      <c r="O38" s="206"/>
    </row>
    <row r="39" spans="1:16" s="218" customFormat="1" ht="22.5" customHeight="1">
      <c r="A39" s="205"/>
      <c r="D39" s="219"/>
      <c r="E39" s="300" t="s">
        <v>60</v>
      </c>
      <c r="F39" s="300"/>
      <c r="G39" s="300" t="s">
        <v>193</v>
      </c>
      <c r="H39" s="405"/>
      <c r="I39" s="301" t="s">
        <v>130</v>
      </c>
      <c r="J39" s="405"/>
      <c r="K39" s="300"/>
    </row>
    <row r="40" spans="1:16" s="218" customFormat="1" ht="22.5" customHeight="1">
      <c r="D40" s="79"/>
      <c r="E40" s="414" t="s">
        <v>52</v>
      </c>
      <c r="F40" s="414"/>
      <c r="G40" s="414"/>
      <c r="H40" s="414"/>
      <c r="I40" s="414"/>
      <c r="J40" s="414"/>
      <c r="K40" s="414"/>
      <c r="M40" s="223"/>
      <c r="N40" s="222"/>
      <c r="O40" s="206"/>
    </row>
    <row r="41" spans="1:16" s="218" customFormat="1" ht="21.75" customHeight="1">
      <c r="A41" s="221" t="s">
        <v>13</v>
      </c>
      <c r="D41" s="79"/>
      <c r="E41" s="243"/>
      <c r="F41" s="243"/>
      <c r="G41" s="243"/>
      <c r="H41" s="243"/>
      <c r="I41" s="243"/>
      <c r="J41" s="243"/>
      <c r="K41" s="243"/>
      <c r="M41" s="223"/>
      <c r="N41" s="222"/>
      <c r="O41" s="206"/>
    </row>
    <row r="42" spans="1:16" s="218" customFormat="1" ht="21.75" customHeight="1">
      <c r="A42" s="225" t="s">
        <v>76</v>
      </c>
      <c r="B42" s="206"/>
      <c r="C42" s="206"/>
      <c r="D42" s="134"/>
      <c r="E42" s="134"/>
      <c r="F42" s="134"/>
      <c r="G42" s="134"/>
      <c r="H42" s="134"/>
      <c r="I42" s="134"/>
      <c r="J42" s="134"/>
      <c r="K42" s="134"/>
      <c r="M42" s="223"/>
      <c r="N42" s="222"/>
      <c r="O42" s="206"/>
    </row>
    <row r="43" spans="1:16" s="218" customFormat="1" ht="21.75" customHeight="1">
      <c r="A43" s="225"/>
      <c r="B43" s="206" t="s">
        <v>77</v>
      </c>
      <c r="C43" s="206"/>
      <c r="D43" s="79"/>
      <c r="E43" s="243">
        <v>483028</v>
      </c>
      <c r="F43" s="243"/>
      <c r="G43" s="245">
        <v>417034</v>
      </c>
      <c r="H43" s="243"/>
      <c r="I43" s="245">
        <v>213027</v>
      </c>
      <c r="J43" s="243"/>
      <c r="K43" s="244">
        <v>148033</v>
      </c>
      <c r="M43" s="223"/>
      <c r="N43" s="222"/>
      <c r="O43" s="206"/>
      <c r="P43" s="206"/>
    </row>
    <row r="44" spans="1:16" ht="21.75" customHeight="1">
      <c r="A44" s="206" t="s">
        <v>63</v>
      </c>
      <c r="D44" s="17">
        <v>5</v>
      </c>
      <c r="E44" s="243">
        <v>234944</v>
      </c>
      <c r="F44" s="245"/>
      <c r="G44" s="245">
        <v>281619</v>
      </c>
      <c r="H44" s="245"/>
      <c r="I44" s="245">
        <v>99369</v>
      </c>
      <c r="J44" s="245"/>
      <c r="K44" s="244">
        <v>125498</v>
      </c>
      <c r="M44" s="223"/>
      <c r="N44" s="222"/>
      <c r="P44" s="222"/>
    </row>
    <row r="45" spans="1:16" ht="21.75" customHeight="1">
      <c r="A45" s="225" t="s">
        <v>176</v>
      </c>
      <c r="D45" s="56"/>
      <c r="E45" s="245"/>
      <c r="F45" s="245"/>
      <c r="G45" s="245"/>
      <c r="H45" s="245"/>
      <c r="I45" s="245"/>
      <c r="J45" s="245"/>
      <c r="K45" s="245"/>
      <c r="M45" s="223"/>
      <c r="N45" s="222"/>
    </row>
    <row r="46" spans="1:16" ht="21.75" customHeight="1">
      <c r="A46" s="225"/>
      <c r="B46" s="225" t="s">
        <v>78</v>
      </c>
      <c r="D46" s="79"/>
      <c r="E46" s="244">
        <v>68167</v>
      </c>
      <c r="F46" s="245"/>
      <c r="G46" s="245">
        <v>90018</v>
      </c>
      <c r="H46" s="245"/>
      <c r="I46" s="245">
        <v>68167</v>
      </c>
      <c r="J46" s="245"/>
      <c r="K46" s="244">
        <v>82333</v>
      </c>
      <c r="M46" s="223"/>
      <c r="N46" s="222"/>
    </row>
    <row r="47" spans="1:16" ht="21.75" customHeight="1">
      <c r="A47" s="225" t="s">
        <v>98</v>
      </c>
      <c r="D47" s="56"/>
      <c r="E47" s="245"/>
      <c r="F47" s="245"/>
      <c r="G47" s="245"/>
      <c r="H47" s="245"/>
      <c r="I47" s="245"/>
      <c r="J47" s="245"/>
      <c r="K47" s="245"/>
      <c r="M47" s="223"/>
      <c r="N47" s="222"/>
    </row>
    <row r="48" spans="1:16" ht="21.75" customHeight="1">
      <c r="A48" s="225"/>
      <c r="B48" s="225" t="s">
        <v>99</v>
      </c>
      <c r="D48" s="56"/>
      <c r="E48" s="245"/>
      <c r="F48" s="245"/>
      <c r="G48" s="245"/>
      <c r="H48" s="245"/>
      <c r="I48" s="245"/>
      <c r="J48" s="245"/>
      <c r="K48" s="245"/>
      <c r="M48" s="223"/>
      <c r="N48" s="222"/>
    </row>
    <row r="49" spans="1:16" ht="21.75" customHeight="1">
      <c r="A49" s="231"/>
      <c r="B49" s="231" t="s">
        <v>131</v>
      </c>
      <c r="C49" s="231"/>
      <c r="D49" s="56"/>
      <c r="E49" s="245"/>
      <c r="F49" s="245"/>
      <c r="G49" s="245"/>
      <c r="H49" s="245"/>
      <c r="I49" s="245"/>
      <c r="J49" s="245"/>
      <c r="K49" s="245"/>
      <c r="M49" s="223"/>
      <c r="N49" s="222"/>
    </row>
    <row r="50" spans="1:16" ht="21.75" customHeight="1">
      <c r="A50" s="231"/>
      <c r="B50" s="231" t="s">
        <v>100</v>
      </c>
      <c r="C50" s="231"/>
      <c r="D50" s="79"/>
      <c r="E50" s="243">
        <v>37247</v>
      </c>
      <c r="F50" s="245"/>
      <c r="G50" s="245">
        <v>8337</v>
      </c>
      <c r="H50" s="246"/>
      <c r="I50" s="245">
        <v>16544</v>
      </c>
      <c r="J50" s="246"/>
      <c r="K50" s="247">
        <v>0</v>
      </c>
      <c r="M50" s="223"/>
      <c r="N50" s="222"/>
      <c r="P50" s="222"/>
    </row>
    <row r="51" spans="1:16" ht="21.75" customHeight="1">
      <c r="A51" s="206" t="s">
        <v>64</v>
      </c>
      <c r="B51" s="218"/>
      <c r="D51" s="17"/>
      <c r="E51" s="245"/>
      <c r="F51" s="245"/>
      <c r="G51" s="245"/>
      <c r="H51" s="245"/>
      <c r="I51" s="245"/>
      <c r="J51" s="245"/>
      <c r="K51" s="245"/>
      <c r="M51" s="223"/>
      <c r="N51" s="222"/>
    </row>
    <row r="52" spans="1:16" ht="21.75" customHeight="1">
      <c r="B52" s="224" t="s">
        <v>65</v>
      </c>
      <c r="D52" s="17"/>
      <c r="E52" s="262">
        <v>0</v>
      </c>
      <c r="F52" s="245"/>
      <c r="G52" s="245">
        <v>3929</v>
      </c>
      <c r="H52" s="245"/>
      <c r="I52" s="247">
        <v>0</v>
      </c>
      <c r="J52" s="245"/>
      <c r="K52" s="244">
        <v>3842</v>
      </c>
      <c r="M52" s="223"/>
      <c r="N52" s="222"/>
    </row>
    <row r="53" spans="1:16" ht="21.75" customHeight="1">
      <c r="A53" s="206" t="s">
        <v>14</v>
      </c>
      <c r="D53" s="17"/>
      <c r="E53" s="243">
        <v>3854</v>
      </c>
      <c r="F53" s="245"/>
      <c r="G53" s="245">
        <v>4759</v>
      </c>
      <c r="H53" s="245"/>
      <c r="I53" s="245">
        <v>3096</v>
      </c>
      <c r="J53" s="245"/>
      <c r="K53" s="244">
        <v>4541</v>
      </c>
      <c r="M53" s="223"/>
      <c r="N53" s="222"/>
    </row>
    <row r="54" spans="1:16" ht="21.75" customHeight="1">
      <c r="A54" s="226" t="s">
        <v>15</v>
      </c>
      <c r="D54" s="17"/>
      <c r="E54" s="248">
        <f>SUM(E43:E53)</f>
        <v>827240</v>
      </c>
      <c r="F54" s="245"/>
      <c r="G54" s="248">
        <f>SUM(G43:G53)</f>
        <v>805696</v>
      </c>
      <c r="H54" s="245"/>
      <c r="I54" s="248">
        <f>SUM(I43:I53)</f>
        <v>400203</v>
      </c>
      <c r="J54" s="245"/>
      <c r="K54" s="248">
        <f>SUM(K43:K53)</f>
        <v>364247</v>
      </c>
      <c r="M54" s="223"/>
      <c r="N54" s="222"/>
    </row>
    <row r="55" spans="1:16" ht="4.1500000000000004" customHeight="1">
      <c r="A55" s="226"/>
      <c r="D55" s="17"/>
      <c r="E55" s="249"/>
      <c r="F55" s="245"/>
      <c r="G55" s="249"/>
      <c r="H55" s="245"/>
      <c r="I55" s="249"/>
      <c r="J55" s="245"/>
      <c r="K55" s="249"/>
      <c r="M55" s="223"/>
      <c r="N55" s="222"/>
    </row>
    <row r="56" spans="1:16" ht="21.75" customHeight="1">
      <c r="A56" s="221" t="s">
        <v>36</v>
      </c>
      <c r="D56" s="17"/>
      <c r="E56" s="249"/>
      <c r="F56" s="245"/>
      <c r="G56" s="249"/>
      <c r="H56" s="245"/>
      <c r="I56" s="249"/>
      <c r="J56" s="245"/>
      <c r="K56" s="249"/>
      <c r="M56" s="223"/>
      <c r="N56" s="222"/>
    </row>
    <row r="57" spans="1:16" ht="21.75" customHeight="1">
      <c r="A57" s="224" t="s">
        <v>79</v>
      </c>
      <c r="D57" s="79"/>
      <c r="E57" s="250">
        <v>112500</v>
      </c>
      <c r="F57" s="245"/>
      <c r="G57" s="245">
        <v>130500</v>
      </c>
      <c r="H57" s="245"/>
      <c r="I57" s="245">
        <v>112500</v>
      </c>
      <c r="J57" s="245"/>
      <c r="K57" s="250">
        <v>130500</v>
      </c>
      <c r="M57" s="223"/>
      <c r="N57" s="222"/>
    </row>
    <row r="58" spans="1:16" ht="21.75" customHeight="1">
      <c r="A58" s="224" t="s">
        <v>101</v>
      </c>
      <c r="D58" s="79"/>
      <c r="E58" s="250"/>
      <c r="F58" s="245"/>
      <c r="G58" s="250"/>
      <c r="H58" s="245"/>
      <c r="I58" s="245"/>
      <c r="J58" s="245"/>
      <c r="K58" s="250"/>
      <c r="M58" s="223"/>
      <c r="N58" s="222"/>
    </row>
    <row r="59" spans="1:16" ht="21.75" customHeight="1">
      <c r="A59" s="224"/>
      <c r="B59" s="232" t="s">
        <v>102</v>
      </c>
      <c r="C59" s="224"/>
      <c r="D59" s="79"/>
      <c r="E59" s="243">
        <v>106804</v>
      </c>
      <c r="F59" s="245"/>
      <c r="G59" s="245">
        <v>18530</v>
      </c>
      <c r="H59" s="245"/>
      <c r="I59" s="245">
        <v>20823</v>
      </c>
      <c r="J59" s="245"/>
      <c r="K59" s="247">
        <v>0</v>
      </c>
      <c r="M59" s="223"/>
      <c r="N59" s="222"/>
      <c r="P59" s="222"/>
    </row>
    <row r="60" spans="1:16" ht="21.75" customHeight="1">
      <c r="A60" s="224" t="s">
        <v>58</v>
      </c>
      <c r="D60" s="56"/>
      <c r="E60" s="243">
        <v>5627</v>
      </c>
      <c r="F60" s="245"/>
      <c r="G60" s="245">
        <v>5996</v>
      </c>
      <c r="H60" s="245"/>
      <c r="I60" s="251">
        <v>0</v>
      </c>
      <c r="J60" s="245"/>
      <c r="K60" s="251">
        <v>0</v>
      </c>
      <c r="M60" s="223"/>
      <c r="N60" s="222"/>
    </row>
    <row r="61" spans="1:16" ht="21.75" customHeight="1">
      <c r="A61" s="224" t="s">
        <v>66</v>
      </c>
      <c r="D61" s="56"/>
      <c r="E61" s="245"/>
      <c r="F61" s="245"/>
      <c r="G61" s="245"/>
      <c r="H61" s="245"/>
      <c r="I61" s="245"/>
      <c r="J61" s="245"/>
      <c r="K61" s="245"/>
      <c r="M61" s="223"/>
      <c r="N61" s="222"/>
    </row>
    <row r="62" spans="1:16" ht="21.75" customHeight="1">
      <c r="A62" s="224"/>
      <c r="B62" s="206" t="s">
        <v>65</v>
      </c>
      <c r="D62" s="17"/>
      <c r="E62" s="243">
        <v>106076</v>
      </c>
      <c r="F62" s="245"/>
      <c r="G62" s="245">
        <v>109189</v>
      </c>
      <c r="H62" s="245"/>
      <c r="I62" s="245">
        <v>77563</v>
      </c>
      <c r="J62" s="245"/>
      <c r="K62" s="245">
        <v>78862</v>
      </c>
      <c r="M62" s="223"/>
      <c r="N62" s="222"/>
    </row>
    <row r="63" spans="1:16" ht="21.75" customHeight="1">
      <c r="A63" s="226" t="s">
        <v>57</v>
      </c>
      <c r="D63" s="17"/>
      <c r="E63" s="248">
        <f>SUM(E57:E62)</f>
        <v>331007</v>
      </c>
      <c r="F63" s="245"/>
      <c r="G63" s="248">
        <f>SUM(G57:G62)</f>
        <v>264215</v>
      </c>
      <c r="H63" s="245"/>
      <c r="I63" s="248">
        <f>SUM(I57:I62)</f>
        <v>210886</v>
      </c>
      <c r="J63" s="245"/>
      <c r="K63" s="248">
        <f>SUM(K57:K62)</f>
        <v>209362</v>
      </c>
      <c r="M63" s="223"/>
      <c r="N63" s="222"/>
    </row>
    <row r="64" spans="1:16" ht="4.1500000000000004" customHeight="1">
      <c r="A64" s="226"/>
      <c r="D64" s="17"/>
      <c r="E64" s="249"/>
      <c r="F64" s="245"/>
      <c r="G64" s="249"/>
      <c r="H64" s="245"/>
      <c r="I64" s="249"/>
      <c r="J64" s="245"/>
      <c r="K64" s="249"/>
      <c r="M64" s="223"/>
      <c r="N64" s="222"/>
    </row>
    <row r="65" spans="1:15" ht="21.75" customHeight="1">
      <c r="A65" s="226" t="s">
        <v>32</v>
      </c>
      <c r="D65" s="17"/>
      <c r="E65" s="252">
        <f>SUM(E54,E63)</f>
        <v>1158247</v>
      </c>
      <c r="F65" s="245"/>
      <c r="G65" s="252">
        <f>SUM(G54,G63)</f>
        <v>1069911</v>
      </c>
      <c r="H65" s="245"/>
      <c r="I65" s="252">
        <f>SUM(I54,I63)</f>
        <v>611089</v>
      </c>
      <c r="J65" s="245"/>
      <c r="K65" s="252">
        <f>SUM(K54,K63)</f>
        <v>573609</v>
      </c>
      <c r="M65" s="223"/>
      <c r="N65" s="222"/>
    </row>
    <row r="66" spans="1:15" ht="15" customHeight="1">
      <c r="A66" s="226"/>
      <c r="D66" s="17"/>
      <c r="E66" s="245"/>
      <c r="F66" s="245"/>
      <c r="G66" s="245"/>
      <c r="H66" s="245"/>
      <c r="I66" s="245"/>
      <c r="J66" s="245"/>
      <c r="K66" s="245"/>
      <c r="M66" s="223"/>
      <c r="N66" s="222"/>
    </row>
    <row r="67" spans="1:15" ht="22.9" customHeight="1">
      <c r="A67" s="205" t="s">
        <v>82</v>
      </c>
      <c r="D67" s="17"/>
      <c r="E67" s="245"/>
      <c r="F67" s="245"/>
      <c r="G67" s="245"/>
      <c r="H67" s="245"/>
      <c r="I67" s="245"/>
      <c r="J67" s="245"/>
      <c r="K67" s="245"/>
      <c r="M67" s="223"/>
      <c r="N67" s="222"/>
    </row>
    <row r="68" spans="1:15" ht="22.9" customHeight="1">
      <c r="A68" s="229" t="s">
        <v>44</v>
      </c>
      <c r="B68" s="230"/>
      <c r="C68" s="230"/>
      <c r="D68" s="265"/>
      <c r="E68" s="10"/>
      <c r="F68" s="14"/>
      <c r="G68" s="10"/>
      <c r="H68" s="14"/>
      <c r="I68" s="10"/>
      <c r="J68" s="14"/>
      <c r="K68" s="10"/>
      <c r="M68" s="223"/>
      <c r="N68" s="222"/>
    </row>
    <row r="69" spans="1:15" ht="22.5" customHeight="1">
      <c r="D69" s="17"/>
      <c r="E69" s="253"/>
      <c r="F69" s="138"/>
      <c r="G69" s="253"/>
      <c r="H69" s="138"/>
      <c r="I69" s="66"/>
      <c r="J69" s="138"/>
      <c r="K69" s="66"/>
      <c r="M69" s="223"/>
      <c r="N69" s="222"/>
    </row>
    <row r="70" spans="1:15" ht="22.5" customHeight="1">
      <c r="D70" s="17"/>
      <c r="E70" s="418" t="s">
        <v>24</v>
      </c>
      <c r="F70" s="418"/>
      <c r="G70" s="418"/>
      <c r="H70" s="138"/>
      <c r="I70" s="419" t="s">
        <v>25</v>
      </c>
      <c r="J70" s="419"/>
      <c r="K70" s="419"/>
      <c r="M70" s="223"/>
      <c r="N70" s="222"/>
    </row>
    <row r="71" spans="1:15" ht="22.5" customHeight="1">
      <c r="D71" s="17"/>
      <c r="E71" s="254" t="s">
        <v>67</v>
      </c>
      <c r="F71" s="253"/>
      <c r="G71" s="253" t="s">
        <v>51</v>
      </c>
      <c r="H71" s="138"/>
      <c r="I71" s="254" t="s">
        <v>67</v>
      </c>
      <c r="J71" s="253"/>
      <c r="K71" s="253" t="s">
        <v>51</v>
      </c>
      <c r="M71" s="223"/>
      <c r="N71" s="222"/>
    </row>
    <row r="72" spans="1:15" s="218" customFormat="1" ht="22.5" customHeight="1">
      <c r="A72" s="229" t="s">
        <v>12</v>
      </c>
      <c r="D72" s="219" t="s">
        <v>1</v>
      </c>
      <c r="E72" s="78" t="s">
        <v>94</v>
      </c>
      <c r="F72" s="134"/>
      <c r="G72" s="78" t="s">
        <v>75</v>
      </c>
      <c r="H72" s="134"/>
      <c r="I72" s="78" t="s">
        <v>94</v>
      </c>
      <c r="J72" s="134"/>
      <c r="K72" s="78" t="s">
        <v>75</v>
      </c>
      <c r="M72" s="223"/>
      <c r="N72" s="222"/>
      <c r="O72" s="206"/>
    </row>
    <row r="73" spans="1:15" s="218" customFormat="1" ht="22.5" customHeight="1">
      <c r="A73" s="205"/>
      <c r="D73" s="219"/>
      <c r="E73" s="300" t="s">
        <v>60</v>
      </c>
      <c r="F73" s="300"/>
      <c r="G73" s="300" t="s">
        <v>193</v>
      </c>
      <c r="H73" s="405"/>
      <c r="I73" s="301" t="s">
        <v>130</v>
      </c>
      <c r="J73" s="405"/>
      <c r="K73" s="300"/>
    </row>
    <row r="74" spans="1:15" s="218" customFormat="1" ht="22.5" customHeight="1">
      <c r="D74" s="79"/>
      <c r="E74" s="414" t="s">
        <v>52</v>
      </c>
      <c r="F74" s="414"/>
      <c r="G74" s="414"/>
      <c r="H74" s="414"/>
      <c r="I74" s="414"/>
      <c r="J74" s="414"/>
      <c r="K74" s="414"/>
      <c r="M74" s="223"/>
      <c r="N74" s="222"/>
      <c r="O74" s="206"/>
    </row>
    <row r="75" spans="1:15" ht="22.5" customHeight="1">
      <c r="A75" s="233" t="s">
        <v>16</v>
      </c>
      <c r="D75" s="17"/>
      <c r="E75" s="255"/>
      <c r="F75" s="245"/>
      <c r="G75" s="255"/>
      <c r="H75" s="245"/>
      <c r="I75" s="255"/>
      <c r="J75" s="245"/>
      <c r="K75" s="255"/>
      <c r="M75" s="223"/>
      <c r="N75" s="222"/>
    </row>
    <row r="76" spans="1:15" ht="22.5" customHeight="1">
      <c r="A76" s="206" t="s">
        <v>17</v>
      </c>
      <c r="D76" s="17">
        <v>9</v>
      </c>
      <c r="E76" s="255"/>
      <c r="F76" s="245"/>
      <c r="G76" s="255"/>
      <c r="H76" s="245"/>
      <c r="I76" s="255"/>
      <c r="J76" s="245"/>
      <c r="K76" s="255"/>
      <c r="M76" s="223"/>
      <c r="N76" s="222"/>
    </row>
    <row r="77" spans="1:15" ht="22.5" customHeight="1" thickBot="1">
      <c r="B77" s="206" t="s">
        <v>39</v>
      </c>
      <c r="D77" s="17"/>
      <c r="E77" s="256">
        <v>204220</v>
      </c>
      <c r="F77" s="257"/>
      <c r="G77" s="256">
        <v>110000</v>
      </c>
      <c r="H77" s="257"/>
      <c r="I77" s="256">
        <v>204220</v>
      </c>
      <c r="J77" s="257"/>
      <c r="K77" s="256">
        <v>110000</v>
      </c>
      <c r="M77" s="223"/>
      <c r="N77" s="222"/>
    </row>
    <row r="78" spans="1:15" ht="22.5" customHeight="1" thickTop="1">
      <c r="B78" s="218" t="s">
        <v>42</v>
      </c>
      <c r="D78" s="17"/>
      <c r="E78" s="258">
        <v>204220</v>
      </c>
      <c r="F78" s="258"/>
      <c r="G78" s="247">
        <v>110000</v>
      </c>
      <c r="H78" s="258"/>
      <c r="I78" s="258">
        <v>204220</v>
      </c>
      <c r="J78" s="258"/>
      <c r="K78" s="258">
        <v>110000</v>
      </c>
      <c r="M78" s="223"/>
      <c r="N78" s="222"/>
    </row>
    <row r="79" spans="1:15" ht="22.5" customHeight="1">
      <c r="A79" s="206" t="s">
        <v>40</v>
      </c>
      <c r="B79" s="218"/>
      <c r="D79" s="17"/>
      <c r="E79" s="255">
        <f>'SH-10-11'!I60</f>
        <v>1342755</v>
      </c>
      <c r="F79" s="245"/>
      <c r="G79" s="255">
        <v>165000</v>
      </c>
      <c r="H79" s="245"/>
      <c r="I79" s="255">
        <f>'SH-13'!K28</f>
        <v>1342755</v>
      </c>
      <c r="J79" s="245"/>
      <c r="K79" s="255">
        <v>165000</v>
      </c>
      <c r="M79" s="223"/>
      <c r="N79" s="222"/>
    </row>
    <row r="80" spans="1:15" ht="22.5" customHeight="1">
      <c r="A80" s="225" t="s">
        <v>203</v>
      </c>
      <c r="B80" s="218"/>
      <c r="D80" s="17"/>
      <c r="E80" s="255"/>
      <c r="F80" s="245"/>
      <c r="G80" s="255"/>
      <c r="H80" s="245"/>
      <c r="I80" s="255"/>
      <c r="J80" s="245"/>
      <c r="K80" s="255"/>
      <c r="M80" s="223"/>
      <c r="N80" s="222"/>
    </row>
    <row r="81" spans="1:15" ht="22.5" customHeight="1">
      <c r="B81" s="218" t="s">
        <v>106</v>
      </c>
      <c r="D81" s="17">
        <v>4</v>
      </c>
      <c r="E81" s="255">
        <f>'SH-10-11'!K60</f>
        <v>-944515</v>
      </c>
      <c r="F81" s="245"/>
      <c r="G81" s="247">
        <v>0</v>
      </c>
      <c r="H81" s="245"/>
      <c r="I81" s="255">
        <v>-972017</v>
      </c>
      <c r="J81" s="245"/>
      <c r="K81" s="247">
        <v>0</v>
      </c>
      <c r="M81" s="223"/>
      <c r="N81" s="222"/>
    </row>
    <row r="82" spans="1:15" ht="22.5" customHeight="1">
      <c r="A82" s="206" t="s">
        <v>18</v>
      </c>
      <c r="D82" s="17"/>
      <c r="E82" s="255"/>
      <c r="F82" s="245"/>
      <c r="G82" s="255"/>
      <c r="H82" s="245"/>
      <c r="I82" s="255"/>
      <c r="J82" s="245"/>
      <c r="K82" s="255"/>
      <c r="M82" s="223"/>
      <c r="N82" s="222"/>
    </row>
    <row r="83" spans="1:15" ht="22.5" customHeight="1">
      <c r="A83" s="231"/>
      <c r="B83" s="206" t="s">
        <v>45</v>
      </c>
      <c r="D83" s="259"/>
      <c r="E83" s="259"/>
      <c r="F83" s="259"/>
      <c r="G83" s="259"/>
      <c r="H83" s="259"/>
      <c r="I83" s="259"/>
      <c r="J83" s="259"/>
      <c r="K83" s="259"/>
      <c r="M83" s="223"/>
      <c r="N83" s="222"/>
    </row>
    <row r="84" spans="1:15" ht="22.5" customHeight="1">
      <c r="A84" s="231"/>
      <c r="C84" s="225" t="s">
        <v>41</v>
      </c>
      <c r="D84" s="17"/>
      <c r="E84" s="255">
        <f>'SH-10-11'!M60</f>
        <v>11000</v>
      </c>
      <c r="F84" s="245"/>
      <c r="G84" s="255">
        <v>11000</v>
      </c>
      <c r="H84" s="245"/>
      <c r="I84" s="255">
        <f>'SH-13'!O28</f>
        <v>11000</v>
      </c>
      <c r="J84" s="245"/>
      <c r="K84" s="255">
        <v>11000</v>
      </c>
      <c r="M84" s="223"/>
      <c r="N84" s="222"/>
    </row>
    <row r="85" spans="1:15" ht="22.5" customHeight="1">
      <c r="B85" s="224" t="s">
        <v>19</v>
      </c>
      <c r="D85" s="17"/>
      <c r="E85" s="255">
        <v>285906</v>
      </c>
      <c r="F85" s="245"/>
      <c r="G85" s="255">
        <v>355991</v>
      </c>
      <c r="H85" s="245"/>
      <c r="I85" s="255">
        <f>'SH-13'!Q28</f>
        <v>342280</v>
      </c>
      <c r="J85" s="245"/>
      <c r="K85" s="255">
        <f>'SH-13'!Q11</f>
        <v>405385</v>
      </c>
      <c r="M85" s="223"/>
      <c r="N85" s="222"/>
    </row>
    <row r="86" spans="1:15" ht="22.5" customHeight="1">
      <c r="A86" s="206" t="s">
        <v>71</v>
      </c>
      <c r="B86" s="224"/>
      <c r="D86" s="17"/>
      <c r="E86" s="247">
        <v>-905</v>
      </c>
      <c r="F86" s="245"/>
      <c r="G86" s="255">
        <v>-905</v>
      </c>
      <c r="H86" s="245"/>
      <c r="I86" s="247">
        <v>0</v>
      </c>
      <c r="J86" s="245"/>
      <c r="K86" s="251">
        <v>0</v>
      </c>
      <c r="M86" s="223"/>
      <c r="N86" s="222"/>
    </row>
    <row r="87" spans="1:15" ht="22.5" customHeight="1">
      <c r="A87" s="234" t="s">
        <v>54</v>
      </c>
      <c r="D87" s="17"/>
      <c r="E87" s="260">
        <f>SUM(E78:E86)</f>
        <v>898461</v>
      </c>
      <c r="F87" s="245"/>
      <c r="G87" s="260">
        <f>SUM(G78:G86)</f>
        <v>641086</v>
      </c>
      <c r="H87" s="245"/>
      <c r="I87" s="260">
        <f>SUM(I78:I86)</f>
        <v>928238</v>
      </c>
      <c r="J87" s="245"/>
      <c r="K87" s="260">
        <f>SUM(K78:K86)</f>
        <v>691385</v>
      </c>
      <c r="M87" s="223"/>
      <c r="N87" s="222"/>
    </row>
    <row r="88" spans="1:15" ht="22.5" customHeight="1">
      <c r="A88" s="225" t="s">
        <v>201</v>
      </c>
      <c r="D88" s="17"/>
      <c r="F88" s="245"/>
      <c r="H88" s="245"/>
      <c r="J88" s="245"/>
      <c r="M88" s="223"/>
      <c r="N88" s="222"/>
    </row>
    <row r="89" spans="1:15" ht="22.5" customHeight="1">
      <c r="B89" s="225" t="s">
        <v>188</v>
      </c>
      <c r="D89" s="17"/>
      <c r="E89" s="251">
        <v>0</v>
      </c>
      <c r="F89" s="245"/>
      <c r="G89" s="255">
        <f>'SH-10-11'!U41</f>
        <v>331333</v>
      </c>
      <c r="H89" s="245"/>
      <c r="I89" s="251">
        <v>0</v>
      </c>
      <c r="J89" s="245"/>
      <c r="K89" s="251">
        <v>0</v>
      </c>
      <c r="M89" s="223"/>
      <c r="N89" s="222"/>
    </row>
    <row r="90" spans="1:15" ht="22.5" customHeight="1">
      <c r="A90" s="226" t="s">
        <v>20</v>
      </c>
      <c r="D90" s="17"/>
      <c r="E90" s="266">
        <f>SUM(E87:E89)</f>
        <v>898461</v>
      </c>
      <c r="F90" s="245"/>
      <c r="G90" s="266">
        <f>SUM(G87:G89)</f>
        <v>972419</v>
      </c>
      <c r="H90" s="245"/>
      <c r="I90" s="266">
        <f>SUM(I87:I89)</f>
        <v>928238</v>
      </c>
      <c r="J90" s="245"/>
      <c r="K90" s="266">
        <f>SUM(K87:K89)</f>
        <v>691385</v>
      </c>
      <c r="M90" s="223"/>
      <c r="N90" s="222"/>
    </row>
    <row r="91" spans="1:15" ht="22.5" customHeight="1">
      <c r="A91" s="234"/>
      <c r="D91" s="17"/>
      <c r="E91" s="255"/>
      <c r="F91" s="245"/>
      <c r="G91" s="255"/>
      <c r="H91" s="245"/>
      <c r="I91" s="255"/>
      <c r="J91" s="245"/>
      <c r="K91" s="255"/>
    </row>
    <row r="92" spans="1:15" ht="22.5" customHeight="1" thickBot="1">
      <c r="A92" s="226" t="s">
        <v>21</v>
      </c>
      <c r="D92" s="17"/>
      <c r="E92" s="264">
        <f>E65+E90</f>
        <v>2056708</v>
      </c>
      <c r="F92" s="245"/>
      <c r="G92" s="264">
        <f>G65+G90</f>
        <v>2042330</v>
      </c>
      <c r="H92" s="245"/>
      <c r="I92" s="264">
        <f>I65+I90</f>
        <v>1539327</v>
      </c>
      <c r="J92" s="245"/>
      <c r="K92" s="264">
        <f>K65+K90</f>
        <v>1264994</v>
      </c>
      <c r="L92" s="222">
        <f>E31-E92</f>
        <v>0</v>
      </c>
      <c r="M92" s="222">
        <f>G31-G92</f>
        <v>0</v>
      </c>
      <c r="O92" s="222">
        <f>I31-I92</f>
        <v>0</v>
      </c>
    </row>
    <row r="93" spans="1:15" ht="23.25" customHeight="1" thickTop="1">
      <c r="D93" s="17"/>
      <c r="E93" s="255"/>
      <c r="F93" s="255"/>
      <c r="G93" s="255"/>
      <c r="H93" s="255"/>
      <c r="I93" s="255"/>
      <c r="J93" s="255"/>
      <c r="K93" s="255"/>
    </row>
  </sheetData>
  <mergeCells count="9">
    <mergeCell ref="E74:K74"/>
    <mergeCell ref="E4:G4"/>
    <mergeCell ref="I4:K4"/>
    <mergeCell ref="E8:K8"/>
    <mergeCell ref="E36:G36"/>
    <mergeCell ref="I36:K36"/>
    <mergeCell ref="E40:K40"/>
    <mergeCell ref="E70:G70"/>
    <mergeCell ref="I70:K70"/>
  </mergeCells>
  <pageMargins left="0.8" right="0.5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R125"/>
  <sheetViews>
    <sheetView view="pageBreakPreview" zoomScaleNormal="70" zoomScaleSheetLayoutView="100" workbookViewId="0">
      <selection activeCell="O97" sqref="O97"/>
    </sheetView>
  </sheetViews>
  <sheetFormatPr defaultColWidth="9.8984375" defaultRowHeight="24.75" customHeight="1"/>
  <cols>
    <col min="1" max="3" width="2.69921875" style="6" customWidth="1"/>
    <col min="4" max="4" width="28" style="6" customWidth="1"/>
    <col min="5" max="5" width="8.296875" style="17" customWidth="1"/>
    <col min="6" max="6" width="11.8984375" style="15" customWidth="1"/>
    <col min="7" max="7" width="1.69921875" style="6" customWidth="1"/>
    <col min="8" max="8" width="11.8984375" style="15" customWidth="1"/>
    <col min="9" max="9" width="1.69921875" style="23" customWidth="1"/>
    <col min="10" max="10" width="11.8984375" style="15" customWidth="1"/>
    <col min="11" max="11" width="1.69921875" style="6" customWidth="1"/>
    <col min="12" max="12" width="11.8984375" style="15" customWidth="1"/>
    <col min="13" max="13" width="12.296875" style="6" customWidth="1"/>
    <col min="14" max="14" width="11.296875" style="6" bestFit="1" customWidth="1"/>
    <col min="15" max="15" width="14.09765625" style="6" customWidth="1"/>
    <col min="16" max="16" width="13.8984375" style="6" bestFit="1" customWidth="1"/>
    <col min="17" max="253" width="9.8984375" style="6"/>
    <col min="254" max="256" width="2.69921875" style="6" customWidth="1"/>
    <col min="257" max="257" width="24.296875" style="6" customWidth="1"/>
    <col min="258" max="258" width="8.296875" style="6" customWidth="1"/>
    <col min="259" max="259" width="11.8984375" style="6" customWidth="1"/>
    <col min="260" max="260" width="1.69921875" style="6" customWidth="1"/>
    <col min="261" max="261" width="11.8984375" style="6" customWidth="1"/>
    <col min="262" max="262" width="1.69921875" style="6" customWidth="1"/>
    <col min="263" max="263" width="11.8984375" style="6" customWidth="1"/>
    <col min="264" max="264" width="1.69921875" style="6" customWidth="1"/>
    <col min="265" max="265" width="11.8984375" style="6" customWidth="1"/>
    <col min="266" max="266" width="12.296875" style="6" customWidth="1"/>
    <col min="267" max="267" width="13" style="6" customWidth="1"/>
    <col min="268" max="270" width="9.8984375" style="6"/>
    <col min="271" max="271" width="14.09765625" style="6" customWidth="1"/>
    <col min="272" max="509" width="9.8984375" style="6"/>
    <col min="510" max="512" width="2.69921875" style="6" customWidth="1"/>
    <col min="513" max="513" width="24.296875" style="6" customWidth="1"/>
    <col min="514" max="514" width="8.296875" style="6" customWidth="1"/>
    <col min="515" max="515" width="11.8984375" style="6" customWidth="1"/>
    <col min="516" max="516" width="1.69921875" style="6" customWidth="1"/>
    <col min="517" max="517" width="11.8984375" style="6" customWidth="1"/>
    <col min="518" max="518" width="1.69921875" style="6" customWidth="1"/>
    <col min="519" max="519" width="11.8984375" style="6" customWidth="1"/>
    <col min="520" max="520" width="1.69921875" style="6" customWidth="1"/>
    <col min="521" max="521" width="11.8984375" style="6" customWidth="1"/>
    <col min="522" max="522" width="12.296875" style="6" customWidth="1"/>
    <col min="523" max="523" width="13" style="6" customWidth="1"/>
    <col min="524" max="526" width="9.8984375" style="6"/>
    <col min="527" max="527" width="14.09765625" style="6" customWidth="1"/>
    <col min="528" max="765" width="9.8984375" style="6"/>
    <col min="766" max="768" width="2.69921875" style="6" customWidth="1"/>
    <col min="769" max="769" width="24.296875" style="6" customWidth="1"/>
    <col min="770" max="770" width="8.296875" style="6" customWidth="1"/>
    <col min="771" max="771" width="11.8984375" style="6" customWidth="1"/>
    <col min="772" max="772" width="1.69921875" style="6" customWidth="1"/>
    <col min="773" max="773" width="11.8984375" style="6" customWidth="1"/>
    <col min="774" max="774" width="1.69921875" style="6" customWidth="1"/>
    <col min="775" max="775" width="11.8984375" style="6" customWidth="1"/>
    <col min="776" max="776" width="1.69921875" style="6" customWidth="1"/>
    <col min="777" max="777" width="11.8984375" style="6" customWidth="1"/>
    <col min="778" max="778" width="12.296875" style="6" customWidth="1"/>
    <col min="779" max="779" width="13" style="6" customWidth="1"/>
    <col min="780" max="782" width="9.8984375" style="6"/>
    <col min="783" max="783" width="14.09765625" style="6" customWidth="1"/>
    <col min="784" max="1021" width="9.8984375" style="6"/>
    <col min="1022" max="1024" width="2.69921875" style="6" customWidth="1"/>
    <col min="1025" max="1025" width="24.296875" style="6" customWidth="1"/>
    <col min="1026" max="1026" width="8.296875" style="6" customWidth="1"/>
    <col min="1027" max="1027" width="11.8984375" style="6" customWidth="1"/>
    <col min="1028" max="1028" width="1.69921875" style="6" customWidth="1"/>
    <col min="1029" max="1029" width="11.8984375" style="6" customWidth="1"/>
    <col min="1030" max="1030" width="1.69921875" style="6" customWidth="1"/>
    <col min="1031" max="1031" width="11.8984375" style="6" customWidth="1"/>
    <col min="1032" max="1032" width="1.69921875" style="6" customWidth="1"/>
    <col min="1033" max="1033" width="11.8984375" style="6" customWidth="1"/>
    <col min="1034" max="1034" width="12.296875" style="6" customWidth="1"/>
    <col min="1035" max="1035" width="13" style="6" customWidth="1"/>
    <col min="1036" max="1038" width="9.8984375" style="6"/>
    <col min="1039" max="1039" width="14.09765625" style="6" customWidth="1"/>
    <col min="1040" max="1277" width="9.8984375" style="6"/>
    <col min="1278" max="1280" width="2.69921875" style="6" customWidth="1"/>
    <col min="1281" max="1281" width="24.296875" style="6" customWidth="1"/>
    <col min="1282" max="1282" width="8.296875" style="6" customWidth="1"/>
    <col min="1283" max="1283" width="11.8984375" style="6" customWidth="1"/>
    <col min="1284" max="1284" width="1.69921875" style="6" customWidth="1"/>
    <col min="1285" max="1285" width="11.8984375" style="6" customWidth="1"/>
    <col min="1286" max="1286" width="1.69921875" style="6" customWidth="1"/>
    <col min="1287" max="1287" width="11.8984375" style="6" customWidth="1"/>
    <col min="1288" max="1288" width="1.69921875" style="6" customWidth="1"/>
    <col min="1289" max="1289" width="11.8984375" style="6" customWidth="1"/>
    <col min="1290" max="1290" width="12.296875" style="6" customWidth="1"/>
    <col min="1291" max="1291" width="13" style="6" customWidth="1"/>
    <col min="1292" max="1294" width="9.8984375" style="6"/>
    <col min="1295" max="1295" width="14.09765625" style="6" customWidth="1"/>
    <col min="1296" max="1533" width="9.8984375" style="6"/>
    <col min="1534" max="1536" width="2.69921875" style="6" customWidth="1"/>
    <col min="1537" max="1537" width="24.296875" style="6" customWidth="1"/>
    <col min="1538" max="1538" width="8.296875" style="6" customWidth="1"/>
    <col min="1539" max="1539" width="11.8984375" style="6" customWidth="1"/>
    <col min="1540" max="1540" width="1.69921875" style="6" customWidth="1"/>
    <col min="1541" max="1541" width="11.8984375" style="6" customWidth="1"/>
    <col min="1542" max="1542" width="1.69921875" style="6" customWidth="1"/>
    <col min="1543" max="1543" width="11.8984375" style="6" customWidth="1"/>
    <col min="1544" max="1544" width="1.69921875" style="6" customWidth="1"/>
    <col min="1545" max="1545" width="11.8984375" style="6" customWidth="1"/>
    <col min="1546" max="1546" width="12.296875" style="6" customWidth="1"/>
    <col min="1547" max="1547" width="13" style="6" customWidth="1"/>
    <col min="1548" max="1550" width="9.8984375" style="6"/>
    <col min="1551" max="1551" width="14.09765625" style="6" customWidth="1"/>
    <col min="1552" max="1789" width="9.8984375" style="6"/>
    <col min="1790" max="1792" width="2.69921875" style="6" customWidth="1"/>
    <col min="1793" max="1793" width="24.296875" style="6" customWidth="1"/>
    <col min="1794" max="1794" width="8.296875" style="6" customWidth="1"/>
    <col min="1795" max="1795" width="11.8984375" style="6" customWidth="1"/>
    <col min="1796" max="1796" width="1.69921875" style="6" customWidth="1"/>
    <col min="1797" max="1797" width="11.8984375" style="6" customWidth="1"/>
    <col min="1798" max="1798" width="1.69921875" style="6" customWidth="1"/>
    <col min="1799" max="1799" width="11.8984375" style="6" customWidth="1"/>
    <col min="1800" max="1800" width="1.69921875" style="6" customWidth="1"/>
    <col min="1801" max="1801" width="11.8984375" style="6" customWidth="1"/>
    <col min="1802" max="1802" width="12.296875" style="6" customWidth="1"/>
    <col min="1803" max="1803" width="13" style="6" customWidth="1"/>
    <col min="1804" max="1806" width="9.8984375" style="6"/>
    <col min="1807" max="1807" width="14.09765625" style="6" customWidth="1"/>
    <col min="1808" max="2045" width="9.8984375" style="6"/>
    <col min="2046" max="2048" width="2.69921875" style="6" customWidth="1"/>
    <col min="2049" max="2049" width="24.296875" style="6" customWidth="1"/>
    <col min="2050" max="2050" width="8.296875" style="6" customWidth="1"/>
    <col min="2051" max="2051" width="11.8984375" style="6" customWidth="1"/>
    <col min="2052" max="2052" width="1.69921875" style="6" customWidth="1"/>
    <col min="2053" max="2053" width="11.8984375" style="6" customWidth="1"/>
    <col min="2054" max="2054" width="1.69921875" style="6" customWidth="1"/>
    <col min="2055" max="2055" width="11.8984375" style="6" customWidth="1"/>
    <col min="2056" max="2056" width="1.69921875" style="6" customWidth="1"/>
    <col min="2057" max="2057" width="11.8984375" style="6" customWidth="1"/>
    <col min="2058" max="2058" width="12.296875" style="6" customWidth="1"/>
    <col min="2059" max="2059" width="13" style="6" customWidth="1"/>
    <col min="2060" max="2062" width="9.8984375" style="6"/>
    <col min="2063" max="2063" width="14.09765625" style="6" customWidth="1"/>
    <col min="2064" max="2301" width="9.8984375" style="6"/>
    <col min="2302" max="2304" width="2.69921875" style="6" customWidth="1"/>
    <col min="2305" max="2305" width="24.296875" style="6" customWidth="1"/>
    <col min="2306" max="2306" width="8.296875" style="6" customWidth="1"/>
    <col min="2307" max="2307" width="11.8984375" style="6" customWidth="1"/>
    <col min="2308" max="2308" width="1.69921875" style="6" customWidth="1"/>
    <col min="2309" max="2309" width="11.8984375" style="6" customWidth="1"/>
    <col min="2310" max="2310" width="1.69921875" style="6" customWidth="1"/>
    <col min="2311" max="2311" width="11.8984375" style="6" customWidth="1"/>
    <col min="2312" max="2312" width="1.69921875" style="6" customWidth="1"/>
    <col min="2313" max="2313" width="11.8984375" style="6" customWidth="1"/>
    <col min="2314" max="2314" width="12.296875" style="6" customWidth="1"/>
    <col min="2315" max="2315" width="13" style="6" customWidth="1"/>
    <col min="2316" max="2318" width="9.8984375" style="6"/>
    <col min="2319" max="2319" width="14.09765625" style="6" customWidth="1"/>
    <col min="2320" max="2557" width="9.8984375" style="6"/>
    <col min="2558" max="2560" width="2.69921875" style="6" customWidth="1"/>
    <col min="2561" max="2561" width="24.296875" style="6" customWidth="1"/>
    <col min="2562" max="2562" width="8.296875" style="6" customWidth="1"/>
    <col min="2563" max="2563" width="11.8984375" style="6" customWidth="1"/>
    <col min="2564" max="2564" width="1.69921875" style="6" customWidth="1"/>
    <col min="2565" max="2565" width="11.8984375" style="6" customWidth="1"/>
    <col min="2566" max="2566" width="1.69921875" style="6" customWidth="1"/>
    <col min="2567" max="2567" width="11.8984375" style="6" customWidth="1"/>
    <col min="2568" max="2568" width="1.69921875" style="6" customWidth="1"/>
    <col min="2569" max="2569" width="11.8984375" style="6" customWidth="1"/>
    <col min="2570" max="2570" width="12.296875" style="6" customWidth="1"/>
    <col min="2571" max="2571" width="13" style="6" customWidth="1"/>
    <col min="2572" max="2574" width="9.8984375" style="6"/>
    <col min="2575" max="2575" width="14.09765625" style="6" customWidth="1"/>
    <col min="2576" max="2813" width="9.8984375" style="6"/>
    <col min="2814" max="2816" width="2.69921875" style="6" customWidth="1"/>
    <col min="2817" max="2817" width="24.296875" style="6" customWidth="1"/>
    <col min="2818" max="2818" width="8.296875" style="6" customWidth="1"/>
    <col min="2819" max="2819" width="11.8984375" style="6" customWidth="1"/>
    <col min="2820" max="2820" width="1.69921875" style="6" customWidth="1"/>
    <col min="2821" max="2821" width="11.8984375" style="6" customWidth="1"/>
    <col min="2822" max="2822" width="1.69921875" style="6" customWidth="1"/>
    <col min="2823" max="2823" width="11.8984375" style="6" customWidth="1"/>
    <col min="2824" max="2824" width="1.69921875" style="6" customWidth="1"/>
    <col min="2825" max="2825" width="11.8984375" style="6" customWidth="1"/>
    <col min="2826" max="2826" width="12.296875" style="6" customWidth="1"/>
    <col min="2827" max="2827" width="13" style="6" customWidth="1"/>
    <col min="2828" max="2830" width="9.8984375" style="6"/>
    <col min="2831" max="2831" width="14.09765625" style="6" customWidth="1"/>
    <col min="2832" max="3069" width="9.8984375" style="6"/>
    <col min="3070" max="3072" width="2.69921875" style="6" customWidth="1"/>
    <col min="3073" max="3073" width="24.296875" style="6" customWidth="1"/>
    <col min="3074" max="3074" width="8.296875" style="6" customWidth="1"/>
    <col min="3075" max="3075" width="11.8984375" style="6" customWidth="1"/>
    <col min="3076" max="3076" width="1.69921875" style="6" customWidth="1"/>
    <col min="3077" max="3077" width="11.8984375" style="6" customWidth="1"/>
    <col min="3078" max="3078" width="1.69921875" style="6" customWidth="1"/>
    <col min="3079" max="3079" width="11.8984375" style="6" customWidth="1"/>
    <col min="3080" max="3080" width="1.69921875" style="6" customWidth="1"/>
    <col min="3081" max="3081" width="11.8984375" style="6" customWidth="1"/>
    <col min="3082" max="3082" width="12.296875" style="6" customWidth="1"/>
    <col min="3083" max="3083" width="13" style="6" customWidth="1"/>
    <col min="3084" max="3086" width="9.8984375" style="6"/>
    <col min="3087" max="3087" width="14.09765625" style="6" customWidth="1"/>
    <col min="3088" max="3325" width="9.8984375" style="6"/>
    <col min="3326" max="3328" width="2.69921875" style="6" customWidth="1"/>
    <col min="3329" max="3329" width="24.296875" style="6" customWidth="1"/>
    <col min="3330" max="3330" width="8.296875" style="6" customWidth="1"/>
    <col min="3331" max="3331" width="11.8984375" style="6" customWidth="1"/>
    <col min="3332" max="3332" width="1.69921875" style="6" customWidth="1"/>
    <col min="3333" max="3333" width="11.8984375" style="6" customWidth="1"/>
    <col min="3334" max="3334" width="1.69921875" style="6" customWidth="1"/>
    <col min="3335" max="3335" width="11.8984375" style="6" customWidth="1"/>
    <col min="3336" max="3336" width="1.69921875" style="6" customWidth="1"/>
    <col min="3337" max="3337" width="11.8984375" style="6" customWidth="1"/>
    <col min="3338" max="3338" width="12.296875" style="6" customWidth="1"/>
    <col min="3339" max="3339" width="13" style="6" customWidth="1"/>
    <col min="3340" max="3342" width="9.8984375" style="6"/>
    <col min="3343" max="3343" width="14.09765625" style="6" customWidth="1"/>
    <col min="3344" max="3581" width="9.8984375" style="6"/>
    <col min="3582" max="3584" width="2.69921875" style="6" customWidth="1"/>
    <col min="3585" max="3585" width="24.296875" style="6" customWidth="1"/>
    <col min="3586" max="3586" width="8.296875" style="6" customWidth="1"/>
    <col min="3587" max="3587" width="11.8984375" style="6" customWidth="1"/>
    <col min="3588" max="3588" width="1.69921875" style="6" customWidth="1"/>
    <col min="3589" max="3589" width="11.8984375" style="6" customWidth="1"/>
    <col min="3590" max="3590" width="1.69921875" style="6" customWidth="1"/>
    <col min="3591" max="3591" width="11.8984375" style="6" customWidth="1"/>
    <col min="3592" max="3592" width="1.69921875" style="6" customWidth="1"/>
    <col min="3593" max="3593" width="11.8984375" style="6" customWidth="1"/>
    <col min="3594" max="3594" width="12.296875" style="6" customWidth="1"/>
    <col min="3595" max="3595" width="13" style="6" customWidth="1"/>
    <col min="3596" max="3598" width="9.8984375" style="6"/>
    <col min="3599" max="3599" width="14.09765625" style="6" customWidth="1"/>
    <col min="3600" max="3837" width="9.8984375" style="6"/>
    <col min="3838" max="3840" width="2.69921875" style="6" customWidth="1"/>
    <col min="3841" max="3841" width="24.296875" style="6" customWidth="1"/>
    <col min="3842" max="3842" width="8.296875" style="6" customWidth="1"/>
    <col min="3843" max="3843" width="11.8984375" style="6" customWidth="1"/>
    <col min="3844" max="3844" width="1.69921875" style="6" customWidth="1"/>
    <col min="3845" max="3845" width="11.8984375" style="6" customWidth="1"/>
    <col min="3846" max="3846" width="1.69921875" style="6" customWidth="1"/>
    <col min="3847" max="3847" width="11.8984375" style="6" customWidth="1"/>
    <col min="3848" max="3848" width="1.69921875" style="6" customWidth="1"/>
    <col min="3849" max="3849" width="11.8984375" style="6" customWidth="1"/>
    <col min="3850" max="3850" width="12.296875" style="6" customWidth="1"/>
    <col min="3851" max="3851" width="13" style="6" customWidth="1"/>
    <col min="3852" max="3854" width="9.8984375" style="6"/>
    <col min="3855" max="3855" width="14.09765625" style="6" customWidth="1"/>
    <col min="3856" max="4093" width="9.8984375" style="6"/>
    <col min="4094" max="4096" width="2.69921875" style="6" customWidth="1"/>
    <col min="4097" max="4097" width="24.296875" style="6" customWidth="1"/>
    <col min="4098" max="4098" width="8.296875" style="6" customWidth="1"/>
    <col min="4099" max="4099" width="11.8984375" style="6" customWidth="1"/>
    <col min="4100" max="4100" width="1.69921875" style="6" customWidth="1"/>
    <col min="4101" max="4101" width="11.8984375" style="6" customWidth="1"/>
    <col min="4102" max="4102" width="1.69921875" style="6" customWidth="1"/>
    <col min="4103" max="4103" width="11.8984375" style="6" customWidth="1"/>
    <col min="4104" max="4104" width="1.69921875" style="6" customWidth="1"/>
    <col min="4105" max="4105" width="11.8984375" style="6" customWidth="1"/>
    <col min="4106" max="4106" width="12.296875" style="6" customWidth="1"/>
    <col min="4107" max="4107" width="13" style="6" customWidth="1"/>
    <col min="4108" max="4110" width="9.8984375" style="6"/>
    <col min="4111" max="4111" width="14.09765625" style="6" customWidth="1"/>
    <col min="4112" max="4349" width="9.8984375" style="6"/>
    <col min="4350" max="4352" width="2.69921875" style="6" customWidth="1"/>
    <col min="4353" max="4353" width="24.296875" style="6" customWidth="1"/>
    <col min="4354" max="4354" width="8.296875" style="6" customWidth="1"/>
    <col min="4355" max="4355" width="11.8984375" style="6" customWidth="1"/>
    <col min="4356" max="4356" width="1.69921875" style="6" customWidth="1"/>
    <col min="4357" max="4357" width="11.8984375" style="6" customWidth="1"/>
    <col min="4358" max="4358" width="1.69921875" style="6" customWidth="1"/>
    <col min="4359" max="4359" width="11.8984375" style="6" customWidth="1"/>
    <col min="4360" max="4360" width="1.69921875" style="6" customWidth="1"/>
    <col min="4361" max="4361" width="11.8984375" style="6" customWidth="1"/>
    <col min="4362" max="4362" width="12.296875" style="6" customWidth="1"/>
    <col min="4363" max="4363" width="13" style="6" customWidth="1"/>
    <col min="4364" max="4366" width="9.8984375" style="6"/>
    <col min="4367" max="4367" width="14.09765625" style="6" customWidth="1"/>
    <col min="4368" max="4605" width="9.8984375" style="6"/>
    <col min="4606" max="4608" width="2.69921875" style="6" customWidth="1"/>
    <col min="4609" max="4609" width="24.296875" style="6" customWidth="1"/>
    <col min="4610" max="4610" width="8.296875" style="6" customWidth="1"/>
    <col min="4611" max="4611" width="11.8984375" style="6" customWidth="1"/>
    <col min="4612" max="4612" width="1.69921875" style="6" customWidth="1"/>
    <col min="4613" max="4613" width="11.8984375" style="6" customWidth="1"/>
    <col min="4614" max="4614" width="1.69921875" style="6" customWidth="1"/>
    <col min="4615" max="4615" width="11.8984375" style="6" customWidth="1"/>
    <col min="4616" max="4616" width="1.69921875" style="6" customWidth="1"/>
    <col min="4617" max="4617" width="11.8984375" style="6" customWidth="1"/>
    <col min="4618" max="4618" width="12.296875" style="6" customWidth="1"/>
    <col min="4619" max="4619" width="13" style="6" customWidth="1"/>
    <col min="4620" max="4622" width="9.8984375" style="6"/>
    <col min="4623" max="4623" width="14.09765625" style="6" customWidth="1"/>
    <col min="4624" max="4861" width="9.8984375" style="6"/>
    <col min="4862" max="4864" width="2.69921875" style="6" customWidth="1"/>
    <col min="4865" max="4865" width="24.296875" style="6" customWidth="1"/>
    <col min="4866" max="4866" width="8.296875" style="6" customWidth="1"/>
    <col min="4867" max="4867" width="11.8984375" style="6" customWidth="1"/>
    <col min="4868" max="4868" width="1.69921875" style="6" customWidth="1"/>
    <col min="4869" max="4869" width="11.8984375" style="6" customWidth="1"/>
    <col min="4870" max="4870" width="1.69921875" style="6" customWidth="1"/>
    <col min="4871" max="4871" width="11.8984375" style="6" customWidth="1"/>
    <col min="4872" max="4872" width="1.69921875" style="6" customWidth="1"/>
    <col min="4873" max="4873" width="11.8984375" style="6" customWidth="1"/>
    <col min="4874" max="4874" width="12.296875" style="6" customWidth="1"/>
    <col min="4875" max="4875" width="13" style="6" customWidth="1"/>
    <col min="4876" max="4878" width="9.8984375" style="6"/>
    <col min="4879" max="4879" width="14.09765625" style="6" customWidth="1"/>
    <col min="4880" max="5117" width="9.8984375" style="6"/>
    <col min="5118" max="5120" width="2.69921875" style="6" customWidth="1"/>
    <col min="5121" max="5121" width="24.296875" style="6" customWidth="1"/>
    <col min="5122" max="5122" width="8.296875" style="6" customWidth="1"/>
    <col min="5123" max="5123" width="11.8984375" style="6" customWidth="1"/>
    <col min="5124" max="5124" width="1.69921875" style="6" customWidth="1"/>
    <col min="5125" max="5125" width="11.8984375" style="6" customWidth="1"/>
    <col min="5126" max="5126" width="1.69921875" style="6" customWidth="1"/>
    <col min="5127" max="5127" width="11.8984375" style="6" customWidth="1"/>
    <col min="5128" max="5128" width="1.69921875" style="6" customWidth="1"/>
    <col min="5129" max="5129" width="11.8984375" style="6" customWidth="1"/>
    <col min="5130" max="5130" width="12.296875" style="6" customWidth="1"/>
    <col min="5131" max="5131" width="13" style="6" customWidth="1"/>
    <col min="5132" max="5134" width="9.8984375" style="6"/>
    <col min="5135" max="5135" width="14.09765625" style="6" customWidth="1"/>
    <col min="5136" max="5373" width="9.8984375" style="6"/>
    <col min="5374" max="5376" width="2.69921875" style="6" customWidth="1"/>
    <col min="5377" max="5377" width="24.296875" style="6" customWidth="1"/>
    <col min="5378" max="5378" width="8.296875" style="6" customWidth="1"/>
    <col min="5379" max="5379" width="11.8984375" style="6" customWidth="1"/>
    <col min="5380" max="5380" width="1.69921875" style="6" customWidth="1"/>
    <col min="5381" max="5381" width="11.8984375" style="6" customWidth="1"/>
    <col min="5382" max="5382" width="1.69921875" style="6" customWidth="1"/>
    <col min="5383" max="5383" width="11.8984375" style="6" customWidth="1"/>
    <col min="5384" max="5384" width="1.69921875" style="6" customWidth="1"/>
    <col min="5385" max="5385" width="11.8984375" style="6" customWidth="1"/>
    <col min="5386" max="5386" width="12.296875" style="6" customWidth="1"/>
    <col min="5387" max="5387" width="13" style="6" customWidth="1"/>
    <col min="5388" max="5390" width="9.8984375" style="6"/>
    <col min="5391" max="5391" width="14.09765625" style="6" customWidth="1"/>
    <col min="5392" max="5629" width="9.8984375" style="6"/>
    <col min="5630" max="5632" width="2.69921875" style="6" customWidth="1"/>
    <col min="5633" max="5633" width="24.296875" style="6" customWidth="1"/>
    <col min="5634" max="5634" width="8.296875" style="6" customWidth="1"/>
    <col min="5635" max="5635" width="11.8984375" style="6" customWidth="1"/>
    <col min="5636" max="5636" width="1.69921875" style="6" customWidth="1"/>
    <col min="5637" max="5637" width="11.8984375" style="6" customWidth="1"/>
    <col min="5638" max="5638" width="1.69921875" style="6" customWidth="1"/>
    <col min="5639" max="5639" width="11.8984375" style="6" customWidth="1"/>
    <col min="5640" max="5640" width="1.69921875" style="6" customWidth="1"/>
    <col min="5641" max="5641" width="11.8984375" style="6" customWidth="1"/>
    <col min="5642" max="5642" width="12.296875" style="6" customWidth="1"/>
    <col min="5643" max="5643" width="13" style="6" customWidth="1"/>
    <col min="5644" max="5646" width="9.8984375" style="6"/>
    <col min="5647" max="5647" width="14.09765625" style="6" customWidth="1"/>
    <col min="5648" max="5885" width="9.8984375" style="6"/>
    <col min="5886" max="5888" width="2.69921875" style="6" customWidth="1"/>
    <col min="5889" max="5889" width="24.296875" style="6" customWidth="1"/>
    <col min="5890" max="5890" width="8.296875" style="6" customWidth="1"/>
    <col min="5891" max="5891" width="11.8984375" style="6" customWidth="1"/>
    <col min="5892" max="5892" width="1.69921875" style="6" customWidth="1"/>
    <col min="5893" max="5893" width="11.8984375" style="6" customWidth="1"/>
    <col min="5894" max="5894" width="1.69921875" style="6" customWidth="1"/>
    <col min="5895" max="5895" width="11.8984375" style="6" customWidth="1"/>
    <col min="5896" max="5896" width="1.69921875" style="6" customWidth="1"/>
    <col min="5897" max="5897" width="11.8984375" style="6" customWidth="1"/>
    <col min="5898" max="5898" width="12.296875" style="6" customWidth="1"/>
    <col min="5899" max="5899" width="13" style="6" customWidth="1"/>
    <col min="5900" max="5902" width="9.8984375" style="6"/>
    <col min="5903" max="5903" width="14.09765625" style="6" customWidth="1"/>
    <col min="5904" max="6141" width="9.8984375" style="6"/>
    <col min="6142" max="6144" width="2.69921875" style="6" customWidth="1"/>
    <col min="6145" max="6145" width="24.296875" style="6" customWidth="1"/>
    <col min="6146" max="6146" width="8.296875" style="6" customWidth="1"/>
    <col min="6147" max="6147" width="11.8984375" style="6" customWidth="1"/>
    <col min="6148" max="6148" width="1.69921875" style="6" customWidth="1"/>
    <col min="6149" max="6149" width="11.8984375" style="6" customWidth="1"/>
    <col min="6150" max="6150" width="1.69921875" style="6" customWidth="1"/>
    <col min="6151" max="6151" width="11.8984375" style="6" customWidth="1"/>
    <col min="6152" max="6152" width="1.69921875" style="6" customWidth="1"/>
    <col min="6153" max="6153" width="11.8984375" style="6" customWidth="1"/>
    <col min="6154" max="6154" width="12.296875" style="6" customWidth="1"/>
    <col min="6155" max="6155" width="13" style="6" customWidth="1"/>
    <col min="6156" max="6158" width="9.8984375" style="6"/>
    <col min="6159" max="6159" width="14.09765625" style="6" customWidth="1"/>
    <col min="6160" max="6397" width="9.8984375" style="6"/>
    <col min="6398" max="6400" width="2.69921875" style="6" customWidth="1"/>
    <col min="6401" max="6401" width="24.296875" style="6" customWidth="1"/>
    <col min="6402" max="6402" width="8.296875" style="6" customWidth="1"/>
    <col min="6403" max="6403" width="11.8984375" style="6" customWidth="1"/>
    <col min="6404" max="6404" width="1.69921875" style="6" customWidth="1"/>
    <col min="6405" max="6405" width="11.8984375" style="6" customWidth="1"/>
    <col min="6406" max="6406" width="1.69921875" style="6" customWidth="1"/>
    <col min="6407" max="6407" width="11.8984375" style="6" customWidth="1"/>
    <col min="6408" max="6408" width="1.69921875" style="6" customWidth="1"/>
    <col min="6409" max="6409" width="11.8984375" style="6" customWidth="1"/>
    <col min="6410" max="6410" width="12.296875" style="6" customWidth="1"/>
    <col min="6411" max="6411" width="13" style="6" customWidth="1"/>
    <col min="6412" max="6414" width="9.8984375" style="6"/>
    <col min="6415" max="6415" width="14.09765625" style="6" customWidth="1"/>
    <col min="6416" max="6653" width="9.8984375" style="6"/>
    <col min="6654" max="6656" width="2.69921875" style="6" customWidth="1"/>
    <col min="6657" max="6657" width="24.296875" style="6" customWidth="1"/>
    <col min="6658" max="6658" width="8.296875" style="6" customWidth="1"/>
    <col min="6659" max="6659" width="11.8984375" style="6" customWidth="1"/>
    <col min="6660" max="6660" width="1.69921875" style="6" customWidth="1"/>
    <col min="6661" max="6661" width="11.8984375" style="6" customWidth="1"/>
    <col min="6662" max="6662" width="1.69921875" style="6" customWidth="1"/>
    <col min="6663" max="6663" width="11.8984375" style="6" customWidth="1"/>
    <col min="6664" max="6664" width="1.69921875" style="6" customWidth="1"/>
    <col min="6665" max="6665" width="11.8984375" style="6" customWidth="1"/>
    <col min="6666" max="6666" width="12.296875" style="6" customWidth="1"/>
    <col min="6667" max="6667" width="13" style="6" customWidth="1"/>
    <col min="6668" max="6670" width="9.8984375" style="6"/>
    <col min="6671" max="6671" width="14.09765625" style="6" customWidth="1"/>
    <col min="6672" max="6909" width="9.8984375" style="6"/>
    <col min="6910" max="6912" width="2.69921875" style="6" customWidth="1"/>
    <col min="6913" max="6913" width="24.296875" style="6" customWidth="1"/>
    <col min="6914" max="6914" width="8.296875" style="6" customWidth="1"/>
    <col min="6915" max="6915" width="11.8984375" style="6" customWidth="1"/>
    <col min="6916" max="6916" width="1.69921875" style="6" customWidth="1"/>
    <col min="6917" max="6917" width="11.8984375" style="6" customWidth="1"/>
    <col min="6918" max="6918" width="1.69921875" style="6" customWidth="1"/>
    <col min="6919" max="6919" width="11.8984375" style="6" customWidth="1"/>
    <col min="6920" max="6920" width="1.69921875" style="6" customWidth="1"/>
    <col min="6921" max="6921" width="11.8984375" style="6" customWidth="1"/>
    <col min="6922" max="6922" width="12.296875" style="6" customWidth="1"/>
    <col min="6923" max="6923" width="13" style="6" customWidth="1"/>
    <col min="6924" max="6926" width="9.8984375" style="6"/>
    <col min="6927" max="6927" width="14.09765625" style="6" customWidth="1"/>
    <col min="6928" max="7165" width="9.8984375" style="6"/>
    <col min="7166" max="7168" width="2.69921875" style="6" customWidth="1"/>
    <col min="7169" max="7169" width="24.296875" style="6" customWidth="1"/>
    <col min="7170" max="7170" width="8.296875" style="6" customWidth="1"/>
    <col min="7171" max="7171" width="11.8984375" style="6" customWidth="1"/>
    <col min="7172" max="7172" width="1.69921875" style="6" customWidth="1"/>
    <col min="7173" max="7173" width="11.8984375" style="6" customWidth="1"/>
    <col min="7174" max="7174" width="1.69921875" style="6" customWidth="1"/>
    <col min="7175" max="7175" width="11.8984375" style="6" customWidth="1"/>
    <col min="7176" max="7176" width="1.69921875" style="6" customWidth="1"/>
    <col min="7177" max="7177" width="11.8984375" style="6" customWidth="1"/>
    <col min="7178" max="7178" width="12.296875" style="6" customWidth="1"/>
    <col min="7179" max="7179" width="13" style="6" customWidth="1"/>
    <col min="7180" max="7182" width="9.8984375" style="6"/>
    <col min="7183" max="7183" width="14.09765625" style="6" customWidth="1"/>
    <col min="7184" max="7421" width="9.8984375" style="6"/>
    <col min="7422" max="7424" width="2.69921875" style="6" customWidth="1"/>
    <col min="7425" max="7425" width="24.296875" style="6" customWidth="1"/>
    <col min="7426" max="7426" width="8.296875" style="6" customWidth="1"/>
    <col min="7427" max="7427" width="11.8984375" style="6" customWidth="1"/>
    <col min="7428" max="7428" width="1.69921875" style="6" customWidth="1"/>
    <col min="7429" max="7429" width="11.8984375" style="6" customWidth="1"/>
    <col min="7430" max="7430" width="1.69921875" style="6" customWidth="1"/>
    <col min="7431" max="7431" width="11.8984375" style="6" customWidth="1"/>
    <col min="7432" max="7432" width="1.69921875" style="6" customWidth="1"/>
    <col min="7433" max="7433" width="11.8984375" style="6" customWidth="1"/>
    <col min="7434" max="7434" width="12.296875" style="6" customWidth="1"/>
    <col min="7435" max="7435" width="13" style="6" customWidth="1"/>
    <col min="7436" max="7438" width="9.8984375" style="6"/>
    <col min="7439" max="7439" width="14.09765625" style="6" customWidth="1"/>
    <col min="7440" max="7677" width="9.8984375" style="6"/>
    <col min="7678" max="7680" width="2.69921875" style="6" customWidth="1"/>
    <col min="7681" max="7681" width="24.296875" style="6" customWidth="1"/>
    <col min="7682" max="7682" width="8.296875" style="6" customWidth="1"/>
    <col min="7683" max="7683" width="11.8984375" style="6" customWidth="1"/>
    <col min="7684" max="7684" width="1.69921875" style="6" customWidth="1"/>
    <col min="7685" max="7685" width="11.8984375" style="6" customWidth="1"/>
    <col min="7686" max="7686" width="1.69921875" style="6" customWidth="1"/>
    <col min="7687" max="7687" width="11.8984375" style="6" customWidth="1"/>
    <col min="7688" max="7688" width="1.69921875" style="6" customWidth="1"/>
    <col min="7689" max="7689" width="11.8984375" style="6" customWidth="1"/>
    <col min="7690" max="7690" width="12.296875" style="6" customWidth="1"/>
    <col min="7691" max="7691" width="13" style="6" customWidth="1"/>
    <col min="7692" max="7694" width="9.8984375" style="6"/>
    <col min="7695" max="7695" width="14.09765625" style="6" customWidth="1"/>
    <col min="7696" max="7933" width="9.8984375" style="6"/>
    <col min="7934" max="7936" width="2.69921875" style="6" customWidth="1"/>
    <col min="7937" max="7937" width="24.296875" style="6" customWidth="1"/>
    <col min="7938" max="7938" width="8.296875" style="6" customWidth="1"/>
    <col min="7939" max="7939" width="11.8984375" style="6" customWidth="1"/>
    <col min="7940" max="7940" width="1.69921875" style="6" customWidth="1"/>
    <col min="7941" max="7941" width="11.8984375" style="6" customWidth="1"/>
    <col min="7942" max="7942" width="1.69921875" style="6" customWidth="1"/>
    <col min="7943" max="7943" width="11.8984375" style="6" customWidth="1"/>
    <col min="7944" max="7944" width="1.69921875" style="6" customWidth="1"/>
    <col min="7945" max="7945" width="11.8984375" style="6" customWidth="1"/>
    <col min="7946" max="7946" width="12.296875" style="6" customWidth="1"/>
    <col min="7947" max="7947" width="13" style="6" customWidth="1"/>
    <col min="7948" max="7950" width="9.8984375" style="6"/>
    <col min="7951" max="7951" width="14.09765625" style="6" customWidth="1"/>
    <col min="7952" max="8189" width="9.8984375" style="6"/>
    <col min="8190" max="8192" width="2.69921875" style="6" customWidth="1"/>
    <col min="8193" max="8193" width="24.296875" style="6" customWidth="1"/>
    <col min="8194" max="8194" width="8.296875" style="6" customWidth="1"/>
    <col min="8195" max="8195" width="11.8984375" style="6" customWidth="1"/>
    <col min="8196" max="8196" width="1.69921875" style="6" customWidth="1"/>
    <col min="8197" max="8197" width="11.8984375" style="6" customWidth="1"/>
    <col min="8198" max="8198" width="1.69921875" style="6" customWidth="1"/>
    <col min="8199" max="8199" width="11.8984375" style="6" customWidth="1"/>
    <col min="8200" max="8200" width="1.69921875" style="6" customWidth="1"/>
    <col min="8201" max="8201" width="11.8984375" style="6" customWidth="1"/>
    <col min="8202" max="8202" width="12.296875" style="6" customWidth="1"/>
    <col min="8203" max="8203" width="13" style="6" customWidth="1"/>
    <col min="8204" max="8206" width="9.8984375" style="6"/>
    <col min="8207" max="8207" width="14.09765625" style="6" customWidth="1"/>
    <col min="8208" max="8445" width="9.8984375" style="6"/>
    <col min="8446" max="8448" width="2.69921875" style="6" customWidth="1"/>
    <col min="8449" max="8449" width="24.296875" style="6" customWidth="1"/>
    <col min="8450" max="8450" width="8.296875" style="6" customWidth="1"/>
    <col min="8451" max="8451" width="11.8984375" style="6" customWidth="1"/>
    <col min="8452" max="8452" width="1.69921875" style="6" customWidth="1"/>
    <col min="8453" max="8453" width="11.8984375" style="6" customWidth="1"/>
    <col min="8454" max="8454" width="1.69921875" style="6" customWidth="1"/>
    <col min="8455" max="8455" width="11.8984375" style="6" customWidth="1"/>
    <col min="8456" max="8456" width="1.69921875" style="6" customWidth="1"/>
    <col min="8457" max="8457" width="11.8984375" style="6" customWidth="1"/>
    <col min="8458" max="8458" width="12.296875" style="6" customWidth="1"/>
    <col min="8459" max="8459" width="13" style="6" customWidth="1"/>
    <col min="8460" max="8462" width="9.8984375" style="6"/>
    <col min="8463" max="8463" width="14.09765625" style="6" customWidth="1"/>
    <col min="8464" max="8701" width="9.8984375" style="6"/>
    <col min="8702" max="8704" width="2.69921875" style="6" customWidth="1"/>
    <col min="8705" max="8705" width="24.296875" style="6" customWidth="1"/>
    <col min="8706" max="8706" width="8.296875" style="6" customWidth="1"/>
    <col min="8707" max="8707" width="11.8984375" style="6" customWidth="1"/>
    <col min="8708" max="8708" width="1.69921875" style="6" customWidth="1"/>
    <col min="8709" max="8709" width="11.8984375" style="6" customWidth="1"/>
    <col min="8710" max="8710" width="1.69921875" style="6" customWidth="1"/>
    <col min="8711" max="8711" width="11.8984375" style="6" customWidth="1"/>
    <col min="8712" max="8712" width="1.69921875" style="6" customWidth="1"/>
    <col min="8713" max="8713" width="11.8984375" style="6" customWidth="1"/>
    <col min="8714" max="8714" width="12.296875" style="6" customWidth="1"/>
    <col min="8715" max="8715" width="13" style="6" customWidth="1"/>
    <col min="8716" max="8718" width="9.8984375" style="6"/>
    <col min="8719" max="8719" width="14.09765625" style="6" customWidth="1"/>
    <col min="8720" max="8957" width="9.8984375" style="6"/>
    <col min="8958" max="8960" width="2.69921875" style="6" customWidth="1"/>
    <col min="8961" max="8961" width="24.296875" style="6" customWidth="1"/>
    <col min="8962" max="8962" width="8.296875" style="6" customWidth="1"/>
    <col min="8963" max="8963" width="11.8984375" style="6" customWidth="1"/>
    <col min="8964" max="8964" width="1.69921875" style="6" customWidth="1"/>
    <col min="8965" max="8965" width="11.8984375" style="6" customWidth="1"/>
    <col min="8966" max="8966" width="1.69921875" style="6" customWidth="1"/>
    <col min="8967" max="8967" width="11.8984375" style="6" customWidth="1"/>
    <col min="8968" max="8968" width="1.69921875" style="6" customWidth="1"/>
    <col min="8969" max="8969" width="11.8984375" style="6" customWidth="1"/>
    <col min="8970" max="8970" width="12.296875" style="6" customWidth="1"/>
    <col min="8971" max="8971" width="13" style="6" customWidth="1"/>
    <col min="8972" max="8974" width="9.8984375" style="6"/>
    <col min="8975" max="8975" width="14.09765625" style="6" customWidth="1"/>
    <col min="8976" max="9213" width="9.8984375" style="6"/>
    <col min="9214" max="9216" width="2.69921875" style="6" customWidth="1"/>
    <col min="9217" max="9217" width="24.296875" style="6" customWidth="1"/>
    <col min="9218" max="9218" width="8.296875" style="6" customWidth="1"/>
    <col min="9219" max="9219" width="11.8984375" style="6" customWidth="1"/>
    <col min="9220" max="9220" width="1.69921875" style="6" customWidth="1"/>
    <col min="9221" max="9221" width="11.8984375" style="6" customWidth="1"/>
    <col min="9222" max="9222" width="1.69921875" style="6" customWidth="1"/>
    <col min="9223" max="9223" width="11.8984375" style="6" customWidth="1"/>
    <col min="9224" max="9224" width="1.69921875" style="6" customWidth="1"/>
    <col min="9225" max="9225" width="11.8984375" style="6" customWidth="1"/>
    <col min="9226" max="9226" width="12.296875" style="6" customWidth="1"/>
    <col min="9227" max="9227" width="13" style="6" customWidth="1"/>
    <col min="9228" max="9230" width="9.8984375" style="6"/>
    <col min="9231" max="9231" width="14.09765625" style="6" customWidth="1"/>
    <col min="9232" max="9469" width="9.8984375" style="6"/>
    <col min="9470" max="9472" width="2.69921875" style="6" customWidth="1"/>
    <col min="9473" max="9473" width="24.296875" style="6" customWidth="1"/>
    <col min="9474" max="9474" width="8.296875" style="6" customWidth="1"/>
    <col min="9475" max="9475" width="11.8984375" style="6" customWidth="1"/>
    <col min="9476" max="9476" width="1.69921875" style="6" customWidth="1"/>
    <col min="9477" max="9477" width="11.8984375" style="6" customWidth="1"/>
    <col min="9478" max="9478" width="1.69921875" style="6" customWidth="1"/>
    <col min="9479" max="9479" width="11.8984375" style="6" customWidth="1"/>
    <col min="9480" max="9480" width="1.69921875" style="6" customWidth="1"/>
    <col min="9481" max="9481" width="11.8984375" style="6" customWidth="1"/>
    <col min="9482" max="9482" width="12.296875" style="6" customWidth="1"/>
    <col min="9483" max="9483" width="13" style="6" customWidth="1"/>
    <col min="9484" max="9486" width="9.8984375" style="6"/>
    <col min="9487" max="9487" width="14.09765625" style="6" customWidth="1"/>
    <col min="9488" max="9725" width="9.8984375" style="6"/>
    <col min="9726" max="9728" width="2.69921875" style="6" customWidth="1"/>
    <col min="9729" max="9729" width="24.296875" style="6" customWidth="1"/>
    <col min="9730" max="9730" width="8.296875" style="6" customWidth="1"/>
    <col min="9731" max="9731" width="11.8984375" style="6" customWidth="1"/>
    <col min="9732" max="9732" width="1.69921875" style="6" customWidth="1"/>
    <col min="9733" max="9733" width="11.8984375" style="6" customWidth="1"/>
    <col min="9734" max="9734" width="1.69921875" style="6" customWidth="1"/>
    <col min="9735" max="9735" width="11.8984375" style="6" customWidth="1"/>
    <col min="9736" max="9736" width="1.69921875" style="6" customWidth="1"/>
    <col min="9737" max="9737" width="11.8984375" style="6" customWidth="1"/>
    <col min="9738" max="9738" width="12.296875" style="6" customWidth="1"/>
    <col min="9739" max="9739" width="13" style="6" customWidth="1"/>
    <col min="9740" max="9742" width="9.8984375" style="6"/>
    <col min="9743" max="9743" width="14.09765625" style="6" customWidth="1"/>
    <col min="9744" max="9981" width="9.8984375" style="6"/>
    <col min="9982" max="9984" width="2.69921875" style="6" customWidth="1"/>
    <col min="9985" max="9985" width="24.296875" style="6" customWidth="1"/>
    <col min="9986" max="9986" width="8.296875" style="6" customWidth="1"/>
    <col min="9987" max="9987" width="11.8984375" style="6" customWidth="1"/>
    <col min="9988" max="9988" width="1.69921875" style="6" customWidth="1"/>
    <col min="9989" max="9989" width="11.8984375" style="6" customWidth="1"/>
    <col min="9990" max="9990" width="1.69921875" style="6" customWidth="1"/>
    <col min="9991" max="9991" width="11.8984375" style="6" customWidth="1"/>
    <col min="9992" max="9992" width="1.69921875" style="6" customWidth="1"/>
    <col min="9993" max="9993" width="11.8984375" style="6" customWidth="1"/>
    <col min="9994" max="9994" width="12.296875" style="6" customWidth="1"/>
    <col min="9995" max="9995" width="13" style="6" customWidth="1"/>
    <col min="9996" max="9998" width="9.8984375" style="6"/>
    <col min="9999" max="9999" width="14.09765625" style="6" customWidth="1"/>
    <col min="10000" max="10237" width="9.8984375" style="6"/>
    <col min="10238" max="10240" width="2.69921875" style="6" customWidth="1"/>
    <col min="10241" max="10241" width="24.296875" style="6" customWidth="1"/>
    <col min="10242" max="10242" width="8.296875" style="6" customWidth="1"/>
    <col min="10243" max="10243" width="11.8984375" style="6" customWidth="1"/>
    <col min="10244" max="10244" width="1.69921875" style="6" customWidth="1"/>
    <col min="10245" max="10245" width="11.8984375" style="6" customWidth="1"/>
    <col min="10246" max="10246" width="1.69921875" style="6" customWidth="1"/>
    <col min="10247" max="10247" width="11.8984375" style="6" customWidth="1"/>
    <col min="10248" max="10248" width="1.69921875" style="6" customWidth="1"/>
    <col min="10249" max="10249" width="11.8984375" style="6" customWidth="1"/>
    <col min="10250" max="10250" width="12.296875" style="6" customWidth="1"/>
    <col min="10251" max="10251" width="13" style="6" customWidth="1"/>
    <col min="10252" max="10254" width="9.8984375" style="6"/>
    <col min="10255" max="10255" width="14.09765625" style="6" customWidth="1"/>
    <col min="10256" max="10493" width="9.8984375" style="6"/>
    <col min="10494" max="10496" width="2.69921875" style="6" customWidth="1"/>
    <col min="10497" max="10497" width="24.296875" style="6" customWidth="1"/>
    <col min="10498" max="10498" width="8.296875" style="6" customWidth="1"/>
    <col min="10499" max="10499" width="11.8984375" style="6" customWidth="1"/>
    <col min="10500" max="10500" width="1.69921875" style="6" customWidth="1"/>
    <col min="10501" max="10501" width="11.8984375" style="6" customWidth="1"/>
    <col min="10502" max="10502" width="1.69921875" style="6" customWidth="1"/>
    <col min="10503" max="10503" width="11.8984375" style="6" customWidth="1"/>
    <col min="10504" max="10504" width="1.69921875" style="6" customWidth="1"/>
    <col min="10505" max="10505" width="11.8984375" style="6" customWidth="1"/>
    <col min="10506" max="10506" width="12.296875" style="6" customWidth="1"/>
    <col min="10507" max="10507" width="13" style="6" customWidth="1"/>
    <col min="10508" max="10510" width="9.8984375" style="6"/>
    <col min="10511" max="10511" width="14.09765625" style="6" customWidth="1"/>
    <col min="10512" max="10749" width="9.8984375" style="6"/>
    <col min="10750" max="10752" width="2.69921875" style="6" customWidth="1"/>
    <col min="10753" max="10753" width="24.296875" style="6" customWidth="1"/>
    <col min="10754" max="10754" width="8.296875" style="6" customWidth="1"/>
    <col min="10755" max="10755" width="11.8984375" style="6" customWidth="1"/>
    <col min="10756" max="10756" width="1.69921875" style="6" customWidth="1"/>
    <col min="10757" max="10757" width="11.8984375" style="6" customWidth="1"/>
    <col min="10758" max="10758" width="1.69921875" style="6" customWidth="1"/>
    <col min="10759" max="10759" width="11.8984375" style="6" customWidth="1"/>
    <col min="10760" max="10760" width="1.69921875" style="6" customWidth="1"/>
    <col min="10761" max="10761" width="11.8984375" style="6" customWidth="1"/>
    <col min="10762" max="10762" width="12.296875" style="6" customWidth="1"/>
    <col min="10763" max="10763" width="13" style="6" customWidth="1"/>
    <col min="10764" max="10766" width="9.8984375" style="6"/>
    <col min="10767" max="10767" width="14.09765625" style="6" customWidth="1"/>
    <col min="10768" max="11005" width="9.8984375" style="6"/>
    <col min="11006" max="11008" width="2.69921875" style="6" customWidth="1"/>
    <col min="11009" max="11009" width="24.296875" style="6" customWidth="1"/>
    <col min="11010" max="11010" width="8.296875" style="6" customWidth="1"/>
    <col min="11011" max="11011" width="11.8984375" style="6" customWidth="1"/>
    <col min="11012" max="11012" width="1.69921875" style="6" customWidth="1"/>
    <col min="11013" max="11013" width="11.8984375" style="6" customWidth="1"/>
    <col min="11014" max="11014" width="1.69921875" style="6" customWidth="1"/>
    <col min="11015" max="11015" width="11.8984375" style="6" customWidth="1"/>
    <col min="11016" max="11016" width="1.69921875" style="6" customWidth="1"/>
    <col min="11017" max="11017" width="11.8984375" style="6" customWidth="1"/>
    <col min="11018" max="11018" width="12.296875" style="6" customWidth="1"/>
    <col min="11019" max="11019" width="13" style="6" customWidth="1"/>
    <col min="11020" max="11022" width="9.8984375" style="6"/>
    <col min="11023" max="11023" width="14.09765625" style="6" customWidth="1"/>
    <col min="11024" max="11261" width="9.8984375" style="6"/>
    <col min="11262" max="11264" width="2.69921875" style="6" customWidth="1"/>
    <col min="11265" max="11265" width="24.296875" style="6" customWidth="1"/>
    <col min="11266" max="11266" width="8.296875" style="6" customWidth="1"/>
    <col min="11267" max="11267" width="11.8984375" style="6" customWidth="1"/>
    <col min="11268" max="11268" width="1.69921875" style="6" customWidth="1"/>
    <col min="11269" max="11269" width="11.8984375" style="6" customWidth="1"/>
    <col min="11270" max="11270" width="1.69921875" style="6" customWidth="1"/>
    <col min="11271" max="11271" width="11.8984375" style="6" customWidth="1"/>
    <col min="11272" max="11272" width="1.69921875" style="6" customWidth="1"/>
    <col min="11273" max="11273" width="11.8984375" style="6" customWidth="1"/>
    <col min="11274" max="11274" width="12.296875" style="6" customWidth="1"/>
    <col min="11275" max="11275" width="13" style="6" customWidth="1"/>
    <col min="11276" max="11278" width="9.8984375" style="6"/>
    <col min="11279" max="11279" width="14.09765625" style="6" customWidth="1"/>
    <col min="11280" max="11517" width="9.8984375" style="6"/>
    <col min="11518" max="11520" width="2.69921875" style="6" customWidth="1"/>
    <col min="11521" max="11521" width="24.296875" style="6" customWidth="1"/>
    <col min="11522" max="11522" width="8.296875" style="6" customWidth="1"/>
    <col min="11523" max="11523" width="11.8984375" style="6" customWidth="1"/>
    <col min="11524" max="11524" width="1.69921875" style="6" customWidth="1"/>
    <col min="11525" max="11525" width="11.8984375" style="6" customWidth="1"/>
    <col min="11526" max="11526" width="1.69921875" style="6" customWidth="1"/>
    <col min="11527" max="11527" width="11.8984375" style="6" customWidth="1"/>
    <col min="11528" max="11528" width="1.69921875" style="6" customWidth="1"/>
    <col min="11529" max="11529" width="11.8984375" style="6" customWidth="1"/>
    <col min="11530" max="11530" width="12.296875" style="6" customWidth="1"/>
    <col min="11531" max="11531" width="13" style="6" customWidth="1"/>
    <col min="11532" max="11534" width="9.8984375" style="6"/>
    <col min="11535" max="11535" width="14.09765625" style="6" customWidth="1"/>
    <col min="11536" max="11773" width="9.8984375" style="6"/>
    <col min="11774" max="11776" width="2.69921875" style="6" customWidth="1"/>
    <col min="11777" max="11777" width="24.296875" style="6" customWidth="1"/>
    <col min="11778" max="11778" width="8.296875" style="6" customWidth="1"/>
    <col min="11779" max="11779" width="11.8984375" style="6" customWidth="1"/>
    <col min="11780" max="11780" width="1.69921875" style="6" customWidth="1"/>
    <col min="11781" max="11781" width="11.8984375" style="6" customWidth="1"/>
    <col min="11782" max="11782" width="1.69921875" style="6" customWidth="1"/>
    <col min="11783" max="11783" width="11.8984375" style="6" customWidth="1"/>
    <col min="11784" max="11784" width="1.69921875" style="6" customWidth="1"/>
    <col min="11785" max="11785" width="11.8984375" style="6" customWidth="1"/>
    <col min="11786" max="11786" width="12.296875" style="6" customWidth="1"/>
    <col min="11787" max="11787" width="13" style="6" customWidth="1"/>
    <col min="11788" max="11790" width="9.8984375" style="6"/>
    <col min="11791" max="11791" width="14.09765625" style="6" customWidth="1"/>
    <col min="11792" max="12029" width="9.8984375" style="6"/>
    <col min="12030" max="12032" width="2.69921875" style="6" customWidth="1"/>
    <col min="12033" max="12033" width="24.296875" style="6" customWidth="1"/>
    <col min="12034" max="12034" width="8.296875" style="6" customWidth="1"/>
    <col min="12035" max="12035" width="11.8984375" style="6" customWidth="1"/>
    <col min="12036" max="12036" width="1.69921875" style="6" customWidth="1"/>
    <col min="12037" max="12037" width="11.8984375" style="6" customWidth="1"/>
    <col min="12038" max="12038" width="1.69921875" style="6" customWidth="1"/>
    <col min="12039" max="12039" width="11.8984375" style="6" customWidth="1"/>
    <col min="12040" max="12040" width="1.69921875" style="6" customWidth="1"/>
    <col min="12041" max="12041" width="11.8984375" style="6" customWidth="1"/>
    <col min="12042" max="12042" width="12.296875" style="6" customWidth="1"/>
    <col min="12043" max="12043" width="13" style="6" customWidth="1"/>
    <col min="12044" max="12046" width="9.8984375" style="6"/>
    <col min="12047" max="12047" width="14.09765625" style="6" customWidth="1"/>
    <col min="12048" max="12285" width="9.8984375" style="6"/>
    <col min="12286" max="12288" width="2.69921875" style="6" customWidth="1"/>
    <col min="12289" max="12289" width="24.296875" style="6" customWidth="1"/>
    <col min="12290" max="12290" width="8.296875" style="6" customWidth="1"/>
    <col min="12291" max="12291" width="11.8984375" style="6" customWidth="1"/>
    <col min="12292" max="12292" width="1.69921875" style="6" customWidth="1"/>
    <col min="12293" max="12293" width="11.8984375" style="6" customWidth="1"/>
    <col min="12294" max="12294" width="1.69921875" style="6" customWidth="1"/>
    <col min="12295" max="12295" width="11.8984375" style="6" customWidth="1"/>
    <col min="12296" max="12296" width="1.69921875" style="6" customWidth="1"/>
    <col min="12297" max="12297" width="11.8984375" style="6" customWidth="1"/>
    <col min="12298" max="12298" width="12.296875" style="6" customWidth="1"/>
    <col min="12299" max="12299" width="13" style="6" customWidth="1"/>
    <col min="12300" max="12302" width="9.8984375" style="6"/>
    <col min="12303" max="12303" width="14.09765625" style="6" customWidth="1"/>
    <col min="12304" max="12541" width="9.8984375" style="6"/>
    <col min="12542" max="12544" width="2.69921875" style="6" customWidth="1"/>
    <col min="12545" max="12545" width="24.296875" style="6" customWidth="1"/>
    <col min="12546" max="12546" width="8.296875" style="6" customWidth="1"/>
    <col min="12547" max="12547" width="11.8984375" style="6" customWidth="1"/>
    <col min="12548" max="12548" width="1.69921875" style="6" customWidth="1"/>
    <col min="12549" max="12549" width="11.8984375" style="6" customWidth="1"/>
    <col min="12550" max="12550" width="1.69921875" style="6" customWidth="1"/>
    <col min="12551" max="12551" width="11.8984375" style="6" customWidth="1"/>
    <col min="12552" max="12552" width="1.69921875" style="6" customWidth="1"/>
    <col min="12553" max="12553" width="11.8984375" style="6" customWidth="1"/>
    <col min="12554" max="12554" width="12.296875" style="6" customWidth="1"/>
    <col min="12555" max="12555" width="13" style="6" customWidth="1"/>
    <col min="12556" max="12558" width="9.8984375" style="6"/>
    <col min="12559" max="12559" width="14.09765625" style="6" customWidth="1"/>
    <col min="12560" max="12797" width="9.8984375" style="6"/>
    <col min="12798" max="12800" width="2.69921875" style="6" customWidth="1"/>
    <col min="12801" max="12801" width="24.296875" style="6" customWidth="1"/>
    <col min="12802" max="12802" width="8.296875" style="6" customWidth="1"/>
    <col min="12803" max="12803" width="11.8984375" style="6" customWidth="1"/>
    <col min="12804" max="12804" width="1.69921875" style="6" customWidth="1"/>
    <col min="12805" max="12805" width="11.8984375" style="6" customWidth="1"/>
    <col min="12806" max="12806" width="1.69921875" style="6" customWidth="1"/>
    <col min="12807" max="12807" width="11.8984375" style="6" customWidth="1"/>
    <col min="12808" max="12808" width="1.69921875" style="6" customWidth="1"/>
    <col min="12809" max="12809" width="11.8984375" style="6" customWidth="1"/>
    <col min="12810" max="12810" width="12.296875" style="6" customWidth="1"/>
    <col min="12811" max="12811" width="13" style="6" customWidth="1"/>
    <col min="12812" max="12814" width="9.8984375" style="6"/>
    <col min="12815" max="12815" width="14.09765625" style="6" customWidth="1"/>
    <col min="12816" max="13053" width="9.8984375" style="6"/>
    <col min="13054" max="13056" width="2.69921875" style="6" customWidth="1"/>
    <col min="13057" max="13057" width="24.296875" style="6" customWidth="1"/>
    <col min="13058" max="13058" width="8.296875" style="6" customWidth="1"/>
    <col min="13059" max="13059" width="11.8984375" style="6" customWidth="1"/>
    <col min="13060" max="13060" width="1.69921875" style="6" customWidth="1"/>
    <col min="13061" max="13061" width="11.8984375" style="6" customWidth="1"/>
    <col min="13062" max="13062" width="1.69921875" style="6" customWidth="1"/>
    <col min="13063" max="13063" width="11.8984375" style="6" customWidth="1"/>
    <col min="13064" max="13064" width="1.69921875" style="6" customWidth="1"/>
    <col min="13065" max="13065" width="11.8984375" style="6" customWidth="1"/>
    <col min="13066" max="13066" width="12.296875" style="6" customWidth="1"/>
    <col min="13067" max="13067" width="13" style="6" customWidth="1"/>
    <col min="13068" max="13070" width="9.8984375" style="6"/>
    <col min="13071" max="13071" width="14.09765625" style="6" customWidth="1"/>
    <col min="13072" max="13309" width="9.8984375" style="6"/>
    <col min="13310" max="13312" width="2.69921875" style="6" customWidth="1"/>
    <col min="13313" max="13313" width="24.296875" style="6" customWidth="1"/>
    <col min="13314" max="13314" width="8.296875" style="6" customWidth="1"/>
    <col min="13315" max="13315" width="11.8984375" style="6" customWidth="1"/>
    <col min="13316" max="13316" width="1.69921875" style="6" customWidth="1"/>
    <col min="13317" max="13317" width="11.8984375" style="6" customWidth="1"/>
    <col min="13318" max="13318" width="1.69921875" style="6" customWidth="1"/>
    <col min="13319" max="13319" width="11.8984375" style="6" customWidth="1"/>
    <col min="13320" max="13320" width="1.69921875" style="6" customWidth="1"/>
    <col min="13321" max="13321" width="11.8984375" style="6" customWidth="1"/>
    <col min="13322" max="13322" width="12.296875" style="6" customWidth="1"/>
    <col min="13323" max="13323" width="13" style="6" customWidth="1"/>
    <col min="13324" max="13326" width="9.8984375" style="6"/>
    <col min="13327" max="13327" width="14.09765625" style="6" customWidth="1"/>
    <col min="13328" max="13565" width="9.8984375" style="6"/>
    <col min="13566" max="13568" width="2.69921875" style="6" customWidth="1"/>
    <col min="13569" max="13569" width="24.296875" style="6" customWidth="1"/>
    <col min="13570" max="13570" width="8.296875" style="6" customWidth="1"/>
    <col min="13571" max="13571" width="11.8984375" style="6" customWidth="1"/>
    <col min="13572" max="13572" width="1.69921875" style="6" customWidth="1"/>
    <col min="13573" max="13573" width="11.8984375" style="6" customWidth="1"/>
    <col min="13574" max="13574" width="1.69921875" style="6" customWidth="1"/>
    <col min="13575" max="13575" width="11.8984375" style="6" customWidth="1"/>
    <col min="13576" max="13576" width="1.69921875" style="6" customWidth="1"/>
    <col min="13577" max="13577" width="11.8984375" style="6" customWidth="1"/>
    <col min="13578" max="13578" width="12.296875" style="6" customWidth="1"/>
    <col min="13579" max="13579" width="13" style="6" customWidth="1"/>
    <col min="13580" max="13582" width="9.8984375" style="6"/>
    <col min="13583" max="13583" width="14.09765625" style="6" customWidth="1"/>
    <col min="13584" max="13821" width="9.8984375" style="6"/>
    <col min="13822" max="13824" width="2.69921875" style="6" customWidth="1"/>
    <col min="13825" max="13825" width="24.296875" style="6" customWidth="1"/>
    <col min="13826" max="13826" width="8.296875" style="6" customWidth="1"/>
    <col min="13827" max="13827" width="11.8984375" style="6" customWidth="1"/>
    <col min="13828" max="13828" width="1.69921875" style="6" customWidth="1"/>
    <col min="13829" max="13829" width="11.8984375" style="6" customWidth="1"/>
    <col min="13830" max="13830" width="1.69921875" style="6" customWidth="1"/>
    <col min="13831" max="13831" width="11.8984375" style="6" customWidth="1"/>
    <col min="13832" max="13832" width="1.69921875" style="6" customWidth="1"/>
    <col min="13833" max="13833" width="11.8984375" style="6" customWidth="1"/>
    <col min="13834" max="13834" width="12.296875" style="6" customWidth="1"/>
    <col min="13835" max="13835" width="13" style="6" customWidth="1"/>
    <col min="13836" max="13838" width="9.8984375" style="6"/>
    <col min="13839" max="13839" width="14.09765625" style="6" customWidth="1"/>
    <col min="13840" max="14077" width="9.8984375" style="6"/>
    <col min="14078" max="14080" width="2.69921875" style="6" customWidth="1"/>
    <col min="14081" max="14081" width="24.296875" style="6" customWidth="1"/>
    <col min="14082" max="14082" width="8.296875" style="6" customWidth="1"/>
    <col min="14083" max="14083" width="11.8984375" style="6" customWidth="1"/>
    <col min="14084" max="14084" width="1.69921875" style="6" customWidth="1"/>
    <col min="14085" max="14085" width="11.8984375" style="6" customWidth="1"/>
    <col min="14086" max="14086" width="1.69921875" style="6" customWidth="1"/>
    <col min="14087" max="14087" width="11.8984375" style="6" customWidth="1"/>
    <col min="14088" max="14088" width="1.69921875" style="6" customWidth="1"/>
    <col min="14089" max="14089" width="11.8984375" style="6" customWidth="1"/>
    <col min="14090" max="14090" width="12.296875" style="6" customWidth="1"/>
    <col min="14091" max="14091" width="13" style="6" customWidth="1"/>
    <col min="14092" max="14094" width="9.8984375" style="6"/>
    <col min="14095" max="14095" width="14.09765625" style="6" customWidth="1"/>
    <col min="14096" max="14333" width="9.8984375" style="6"/>
    <col min="14334" max="14336" width="2.69921875" style="6" customWidth="1"/>
    <col min="14337" max="14337" width="24.296875" style="6" customWidth="1"/>
    <col min="14338" max="14338" width="8.296875" style="6" customWidth="1"/>
    <col min="14339" max="14339" width="11.8984375" style="6" customWidth="1"/>
    <col min="14340" max="14340" width="1.69921875" style="6" customWidth="1"/>
    <col min="14341" max="14341" width="11.8984375" style="6" customWidth="1"/>
    <col min="14342" max="14342" width="1.69921875" style="6" customWidth="1"/>
    <col min="14343" max="14343" width="11.8984375" style="6" customWidth="1"/>
    <col min="14344" max="14344" width="1.69921875" style="6" customWidth="1"/>
    <col min="14345" max="14345" width="11.8984375" style="6" customWidth="1"/>
    <col min="14346" max="14346" width="12.296875" style="6" customWidth="1"/>
    <col min="14347" max="14347" width="13" style="6" customWidth="1"/>
    <col min="14348" max="14350" width="9.8984375" style="6"/>
    <col min="14351" max="14351" width="14.09765625" style="6" customWidth="1"/>
    <col min="14352" max="14589" width="9.8984375" style="6"/>
    <col min="14590" max="14592" width="2.69921875" style="6" customWidth="1"/>
    <col min="14593" max="14593" width="24.296875" style="6" customWidth="1"/>
    <col min="14594" max="14594" width="8.296875" style="6" customWidth="1"/>
    <col min="14595" max="14595" width="11.8984375" style="6" customWidth="1"/>
    <col min="14596" max="14596" width="1.69921875" style="6" customWidth="1"/>
    <col min="14597" max="14597" width="11.8984375" style="6" customWidth="1"/>
    <col min="14598" max="14598" width="1.69921875" style="6" customWidth="1"/>
    <col min="14599" max="14599" width="11.8984375" style="6" customWidth="1"/>
    <col min="14600" max="14600" width="1.69921875" style="6" customWidth="1"/>
    <col min="14601" max="14601" width="11.8984375" style="6" customWidth="1"/>
    <col min="14602" max="14602" width="12.296875" style="6" customWidth="1"/>
    <col min="14603" max="14603" width="13" style="6" customWidth="1"/>
    <col min="14604" max="14606" width="9.8984375" style="6"/>
    <col min="14607" max="14607" width="14.09765625" style="6" customWidth="1"/>
    <col min="14608" max="14845" width="9.8984375" style="6"/>
    <col min="14846" max="14848" width="2.69921875" style="6" customWidth="1"/>
    <col min="14849" max="14849" width="24.296875" style="6" customWidth="1"/>
    <col min="14850" max="14850" width="8.296875" style="6" customWidth="1"/>
    <col min="14851" max="14851" width="11.8984375" style="6" customWidth="1"/>
    <col min="14852" max="14852" width="1.69921875" style="6" customWidth="1"/>
    <col min="14853" max="14853" width="11.8984375" style="6" customWidth="1"/>
    <col min="14854" max="14854" width="1.69921875" style="6" customWidth="1"/>
    <col min="14855" max="14855" width="11.8984375" style="6" customWidth="1"/>
    <col min="14856" max="14856" width="1.69921875" style="6" customWidth="1"/>
    <col min="14857" max="14857" width="11.8984375" style="6" customWidth="1"/>
    <col min="14858" max="14858" width="12.296875" style="6" customWidth="1"/>
    <col min="14859" max="14859" width="13" style="6" customWidth="1"/>
    <col min="14860" max="14862" width="9.8984375" style="6"/>
    <col min="14863" max="14863" width="14.09765625" style="6" customWidth="1"/>
    <col min="14864" max="15101" width="9.8984375" style="6"/>
    <col min="15102" max="15104" width="2.69921875" style="6" customWidth="1"/>
    <col min="15105" max="15105" width="24.296875" style="6" customWidth="1"/>
    <col min="15106" max="15106" width="8.296875" style="6" customWidth="1"/>
    <col min="15107" max="15107" width="11.8984375" style="6" customWidth="1"/>
    <col min="15108" max="15108" width="1.69921875" style="6" customWidth="1"/>
    <col min="15109" max="15109" width="11.8984375" style="6" customWidth="1"/>
    <col min="15110" max="15110" width="1.69921875" style="6" customWidth="1"/>
    <col min="15111" max="15111" width="11.8984375" style="6" customWidth="1"/>
    <col min="15112" max="15112" width="1.69921875" style="6" customWidth="1"/>
    <col min="15113" max="15113" width="11.8984375" style="6" customWidth="1"/>
    <col min="15114" max="15114" width="12.296875" style="6" customWidth="1"/>
    <col min="15115" max="15115" width="13" style="6" customWidth="1"/>
    <col min="15116" max="15118" width="9.8984375" style="6"/>
    <col min="15119" max="15119" width="14.09765625" style="6" customWidth="1"/>
    <col min="15120" max="15357" width="9.8984375" style="6"/>
    <col min="15358" max="15360" width="2.69921875" style="6" customWidth="1"/>
    <col min="15361" max="15361" width="24.296875" style="6" customWidth="1"/>
    <col min="15362" max="15362" width="8.296875" style="6" customWidth="1"/>
    <col min="15363" max="15363" width="11.8984375" style="6" customWidth="1"/>
    <col min="15364" max="15364" width="1.69921875" style="6" customWidth="1"/>
    <col min="15365" max="15365" width="11.8984375" style="6" customWidth="1"/>
    <col min="15366" max="15366" width="1.69921875" style="6" customWidth="1"/>
    <col min="15367" max="15367" width="11.8984375" style="6" customWidth="1"/>
    <col min="15368" max="15368" width="1.69921875" style="6" customWidth="1"/>
    <col min="15369" max="15369" width="11.8984375" style="6" customWidth="1"/>
    <col min="15370" max="15370" width="12.296875" style="6" customWidth="1"/>
    <col min="15371" max="15371" width="13" style="6" customWidth="1"/>
    <col min="15372" max="15374" width="9.8984375" style="6"/>
    <col min="15375" max="15375" width="14.09765625" style="6" customWidth="1"/>
    <col min="15376" max="15613" width="9.8984375" style="6"/>
    <col min="15614" max="15616" width="2.69921875" style="6" customWidth="1"/>
    <col min="15617" max="15617" width="24.296875" style="6" customWidth="1"/>
    <col min="15618" max="15618" width="8.296875" style="6" customWidth="1"/>
    <col min="15619" max="15619" width="11.8984375" style="6" customWidth="1"/>
    <col min="15620" max="15620" width="1.69921875" style="6" customWidth="1"/>
    <col min="15621" max="15621" width="11.8984375" style="6" customWidth="1"/>
    <col min="15622" max="15622" width="1.69921875" style="6" customWidth="1"/>
    <col min="15623" max="15623" width="11.8984375" style="6" customWidth="1"/>
    <col min="15624" max="15624" width="1.69921875" style="6" customWidth="1"/>
    <col min="15625" max="15625" width="11.8984375" style="6" customWidth="1"/>
    <col min="15626" max="15626" width="12.296875" style="6" customWidth="1"/>
    <col min="15627" max="15627" width="13" style="6" customWidth="1"/>
    <col min="15628" max="15630" width="9.8984375" style="6"/>
    <col min="15631" max="15631" width="14.09765625" style="6" customWidth="1"/>
    <col min="15632" max="15869" width="9.8984375" style="6"/>
    <col min="15870" max="15872" width="2.69921875" style="6" customWidth="1"/>
    <col min="15873" max="15873" width="24.296875" style="6" customWidth="1"/>
    <col min="15874" max="15874" width="8.296875" style="6" customWidth="1"/>
    <col min="15875" max="15875" width="11.8984375" style="6" customWidth="1"/>
    <col min="15876" max="15876" width="1.69921875" style="6" customWidth="1"/>
    <col min="15877" max="15877" width="11.8984375" style="6" customWidth="1"/>
    <col min="15878" max="15878" width="1.69921875" style="6" customWidth="1"/>
    <col min="15879" max="15879" width="11.8984375" style="6" customWidth="1"/>
    <col min="15880" max="15880" width="1.69921875" style="6" customWidth="1"/>
    <col min="15881" max="15881" width="11.8984375" style="6" customWidth="1"/>
    <col min="15882" max="15882" width="12.296875" style="6" customWidth="1"/>
    <col min="15883" max="15883" width="13" style="6" customWidth="1"/>
    <col min="15884" max="15886" width="9.8984375" style="6"/>
    <col min="15887" max="15887" width="14.09765625" style="6" customWidth="1"/>
    <col min="15888" max="16125" width="9.8984375" style="6"/>
    <col min="16126" max="16128" width="2.69921875" style="6" customWidth="1"/>
    <col min="16129" max="16129" width="24.296875" style="6" customWidth="1"/>
    <col min="16130" max="16130" width="8.296875" style="6" customWidth="1"/>
    <col min="16131" max="16131" width="11.8984375" style="6" customWidth="1"/>
    <col min="16132" max="16132" width="1.69921875" style="6" customWidth="1"/>
    <col min="16133" max="16133" width="11.8984375" style="6" customWidth="1"/>
    <col min="16134" max="16134" width="1.69921875" style="6" customWidth="1"/>
    <col min="16135" max="16135" width="11.8984375" style="6" customWidth="1"/>
    <col min="16136" max="16136" width="1.69921875" style="6" customWidth="1"/>
    <col min="16137" max="16137" width="11.8984375" style="6" customWidth="1"/>
    <col min="16138" max="16138" width="12.296875" style="6" customWidth="1"/>
    <col min="16139" max="16139" width="13" style="6" customWidth="1"/>
    <col min="16140" max="16142" width="9.8984375" style="6"/>
    <col min="16143" max="16143" width="14.09765625" style="6" customWidth="1"/>
    <col min="16144" max="16384" width="9.8984375" style="6"/>
  </cols>
  <sheetData>
    <row r="1" spans="1:12" ht="22.9" customHeight="1">
      <c r="A1" s="121" t="s">
        <v>82</v>
      </c>
    </row>
    <row r="2" spans="1:12" s="26" customFormat="1" ht="22.9" customHeight="1">
      <c r="A2" s="45" t="s">
        <v>107</v>
      </c>
      <c r="B2" s="25"/>
      <c r="C2" s="25"/>
      <c r="D2" s="25"/>
      <c r="E2" s="20"/>
      <c r="F2" s="73"/>
      <c r="G2" s="25"/>
      <c r="H2" s="73"/>
      <c r="I2" s="30"/>
      <c r="J2" s="21"/>
      <c r="K2" s="25"/>
      <c r="L2" s="21"/>
    </row>
    <row r="3" spans="1:12" s="75" customFormat="1" ht="22.5" customHeight="1">
      <c r="A3" s="74"/>
      <c r="E3" s="76"/>
      <c r="I3" s="77"/>
    </row>
    <row r="4" spans="1:12" s="75" customFormat="1" ht="22.5" customHeight="1">
      <c r="A4" s="74"/>
      <c r="E4" s="17"/>
      <c r="F4" s="418" t="s">
        <v>24</v>
      </c>
      <c r="G4" s="418"/>
      <c r="H4" s="418"/>
      <c r="I4" s="37"/>
      <c r="J4" s="419" t="s">
        <v>25</v>
      </c>
      <c r="K4" s="419"/>
      <c r="L4" s="419"/>
    </row>
    <row r="5" spans="1:12" s="75" customFormat="1" ht="22.5" customHeight="1">
      <c r="A5" s="74"/>
      <c r="E5" s="17"/>
      <c r="F5" s="421" t="s">
        <v>108</v>
      </c>
      <c r="G5" s="421"/>
      <c r="H5" s="421"/>
      <c r="I5" s="37"/>
      <c r="J5" s="421" t="s">
        <v>108</v>
      </c>
      <c r="K5" s="421"/>
      <c r="L5" s="421"/>
    </row>
    <row r="6" spans="1:12" s="75" customFormat="1" ht="22.5" customHeight="1">
      <c r="A6" s="74"/>
      <c r="E6" s="17"/>
      <c r="F6" s="421" t="s">
        <v>109</v>
      </c>
      <c r="G6" s="421"/>
      <c r="H6" s="421"/>
      <c r="I6" s="37"/>
      <c r="J6" s="421" t="s">
        <v>109</v>
      </c>
      <c r="K6" s="421"/>
      <c r="L6" s="421"/>
    </row>
    <row r="7" spans="1:12" s="75" customFormat="1" ht="22.5" customHeight="1">
      <c r="E7" s="140" t="s">
        <v>1</v>
      </c>
      <c r="F7" s="78" t="s">
        <v>94</v>
      </c>
      <c r="G7" s="77"/>
      <c r="H7" s="78" t="s">
        <v>75</v>
      </c>
      <c r="I7" s="77"/>
      <c r="J7" s="78" t="s">
        <v>94</v>
      </c>
      <c r="K7" s="77"/>
      <c r="L7" s="78" t="s">
        <v>75</v>
      </c>
    </row>
    <row r="8" spans="1:12" s="218" customFormat="1" ht="22.5" customHeight="1">
      <c r="E8" s="219"/>
      <c r="F8" s="300"/>
      <c r="H8" s="300" t="s">
        <v>193</v>
      </c>
      <c r="J8" s="300"/>
      <c r="L8" s="300"/>
    </row>
    <row r="9" spans="1:12" s="75" customFormat="1" ht="22.5" customHeight="1">
      <c r="E9" s="79"/>
      <c r="F9" s="420" t="s">
        <v>52</v>
      </c>
      <c r="G9" s="420"/>
      <c r="H9" s="420"/>
      <c r="I9" s="420"/>
      <c r="J9" s="420"/>
      <c r="K9" s="420"/>
      <c r="L9" s="420"/>
    </row>
    <row r="10" spans="1:12" s="75" customFormat="1" ht="22.5" customHeight="1">
      <c r="A10" s="6" t="s">
        <v>23</v>
      </c>
      <c r="B10" s="6"/>
      <c r="C10" s="6"/>
      <c r="D10" s="6"/>
      <c r="E10" s="17" t="s">
        <v>175</v>
      </c>
      <c r="F10" s="15">
        <f>374321-1620</f>
        <v>372701</v>
      </c>
      <c r="G10" s="6"/>
      <c r="H10" s="15">
        <v>522043</v>
      </c>
      <c r="I10" s="23"/>
      <c r="J10" s="15">
        <v>172148</v>
      </c>
      <c r="K10" s="6"/>
      <c r="L10" s="15">
        <v>258633</v>
      </c>
    </row>
    <row r="11" spans="1:12" ht="22.5" customHeight="1">
      <c r="A11" s="6" t="s">
        <v>30</v>
      </c>
      <c r="E11" s="17">
        <v>5</v>
      </c>
      <c r="F11" s="67">
        <f>-307625+23830-10364</f>
        <v>-294159</v>
      </c>
      <c r="G11" s="11"/>
      <c r="H11" s="67">
        <v>-421088</v>
      </c>
      <c r="I11" s="5"/>
      <c r="J11" s="67">
        <v>-136749</v>
      </c>
      <c r="K11" s="11"/>
      <c r="L11" s="67">
        <v>-232638</v>
      </c>
    </row>
    <row r="12" spans="1:12" ht="22.5" customHeight="1">
      <c r="A12" s="38" t="s">
        <v>43</v>
      </c>
      <c r="B12" s="74"/>
      <c r="C12" s="74"/>
      <c r="D12" s="74"/>
      <c r="E12" s="80"/>
      <c r="F12" s="81">
        <f>SUM(F10:F11)</f>
        <v>78542</v>
      </c>
      <c r="G12" s="82"/>
      <c r="H12" s="81">
        <f>SUM(H10:H11)</f>
        <v>100955</v>
      </c>
      <c r="I12" s="83"/>
      <c r="J12" s="81">
        <f>SUM(J10:J11)</f>
        <v>35399</v>
      </c>
      <c r="K12" s="82"/>
      <c r="L12" s="81">
        <f>SUM(L10:L11)</f>
        <v>25995</v>
      </c>
    </row>
    <row r="13" spans="1:12" s="87" customFormat="1" ht="8.15" customHeight="1">
      <c r="A13" s="84"/>
      <c r="B13" s="84"/>
      <c r="C13" s="84"/>
      <c r="D13" s="84"/>
      <c r="E13" s="85"/>
      <c r="F13" s="86"/>
      <c r="G13" s="86"/>
      <c r="H13" s="86"/>
      <c r="I13" s="86"/>
      <c r="J13" s="86"/>
      <c r="K13" s="86"/>
      <c r="L13" s="86"/>
    </row>
    <row r="14" spans="1:12" s="75" customFormat="1" ht="22.5" customHeight="1">
      <c r="A14" s="40" t="s">
        <v>177</v>
      </c>
      <c r="B14" s="6"/>
      <c r="C14" s="6"/>
      <c r="D14" s="6"/>
      <c r="E14" s="17"/>
      <c r="F14" s="365">
        <v>0</v>
      </c>
      <c r="G14" s="5"/>
      <c r="H14" s="5">
        <v>152096</v>
      </c>
      <c r="I14" s="5"/>
      <c r="J14" s="47">
        <v>0</v>
      </c>
      <c r="K14" s="5"/>
      <c r="L14" s="5">
        <v>152096</v>
      </c>
    </row>
    <row r="15" spans="1:12" s="75" customFormat="1" ht="22.5" customHeight="1">
      <c r="A15" s="6" t="s">
        <v>22</v>
      </c>
      <c r="B15" s="6"/>
      <c r="C15" s="6"/>
      <c r="D15" s="6"/>
      <c r="E15" s="17">
        <v>5</v>
      </c>
      <c r="F15" s="5">
        <v>4200</v>
      </c>
      <c r="G15" s="5"/>
      <c r="H15" s="5">
        <f>162057+88-152096</f>
        <v>10049</v>
      </c>
      <c r="I15" s="5"/>
      <c r="J15" s="5">
        <v>1417</v>
      </c>
      <c r="K15" s="5"/>
      <c r="L15" s="5">
        <f>158021+154-152096</f>
        <v>6079</v>
      </c>
    </row>
    <row r="16" spans="1:12" s="75" customFormat="1" ht="22.5" customHeight="1">
      <c r="A16" s="40" t="s">
        <v>69</v>
      </c>
      <c r="B16" s="6"/>
      <c r="C16" s="6"/>
      <c r="D16" s="6"/>
      <c r="E16" s="17"/>
      <c r="F16" s="67">
        <f>-23697</f>
        <v>-23697</v>
      </c>
      <c r="G16" s="11"/>
      <c r="H16" s="67">
        <v>-29839</v>
      </c>
      <c r="I16" s="5"/>
      <c r="J16" s="67">
        <v>-15409</v>
      </c>
      <c r="K16" s="11"/>
      <c r="L16" s="67">
        <v>-19470</v>
      </c>
    </row>
    <row r="17" spans="1:13" ht="22.5" customHeight="1">
      <c r="A17" s="6" t="s">
        <v>33</v>
      </c>
      <c r="E17" s="17">
        <v>5</v>
      </c>
      <c r="F17" s="67">
        <f>-55089-23830-2326+10364</f>
        <v>-70881</v>
      </c>
      <c r="G17" s="11"/>
      <c r="H17" s="67">
        <v>-76937</v>
      </c>
      <c r="I17" s="5"/>
      <c r="J17" s="67">
        <f>-29810-1489</f>
        <v>-31299</v>
      </c>
      <c r="K17" s="11"/>
      <c r="L17" s="67">
        <v>-34221</v>
      </c>
    </row>
    <row r="18" spans="1:13" ht="22.5" customHeight="1">
      <c r="A18" s="53" t="s">
        <v>172</v>
      </c>
      <c r="B18" s="75"/>
      <c r="C18" s="75"/>
      <c r="D18" s="75"/>
      <c r="E18" s="79"/>
      <c r="F18" s="356">
        <f>SUM(F12:F17)</f>
        <v>-11836</v>
      </c>
      <c r="G18" s="5"/>
      <c r="H18" s="356">
        <f>SUM(H12:H17)</f>
        <v>156324</v>
      </c>
      <c r="I18" s="83"/>
      <c r="J18" s="356">
        <f>SUM(J12:J17)</f>
        <v>-9892</v>
      </c>
      <c r="K18" s="5"/>
      <c r="L18" s="356">
        <f>SUM(L12:L17)</f>
        <v>130479</v>
      </c>
      <c r="M18" s="71"/>
    </row>
    <row r="19" spans="1:13" s="84" customFormat="1" ht="8.15" customHeight="1">
      <c r="E19" s="85"/>
      <c r="F19" s="86"/>
      <c r="G19" s="88"/>
      <c r="H19" s="86"/>
      <c r="I19" s="86"/>
      <c r="J19" s="86"/>
      <c r="K19" s="88"/>
      <c r="L19" s="86"/>
    </row>
    <row r="20" spans="1:13" s="74" customFormat="1" ht="22.5" customHeight="1">
      <c r="A20" s="40" t="s">
        <v>34</v>
      </c>
      <c r="B20" s="75"/>
      <c r="C20" s="75"/>
      <c r="D20" s="75"/>
      <c r="E20" s="79"/>
      <c r="F20" s="137">
        <v>-4905</v>
      </c>
      <c r="G20" s="242"/>
      <c r="H20" s="137">
        <v>-4044</v>
      </c>
      <c r="I20" s="242"/>
      <c r="J20" s="137">
        <v>-2688</v>
      </c>
      <c r="K20" s="242"/>
      <c r="L20" s="137">
        <v>-2651</v>
      </c>
    </row>
    <row r="21" spans="1:13" ht="22.5" customHeight="1">
      <c r="A21" s="6" t="s">
        <v>132</v>
      </c>
      <c r="B21" s="40"/>
      <c r="C21" s="75"/>
      <c r="D21" s="75"/>
      <c r="E21" s="79"/>
      <c r="F21" s="68">
        <v>-600</v>
      </c>
      <c r="G21" s="11"/>
      <c r="H21" s="68">
        <v>-1836</v>
      </c>
      <c r="I21" s="102"/>
      <c r="J21" s="68">
        <v>0</v>
      </c>
      <c r="K21" s="11"/>
      <c r="L21" s="68">
        <v>0</v>
      </c>
      <c r="M21" s="71"/>
    </row>
    <row r="22" spans="1:13" s="84" customFormat="1" ht="8.25" customHeight="1">
      <c r="E22" s="85"/>
      <c r="F22" s="86"/>
      <c r="G22" s="88"/>
      <c r="H22" s="86"/>
      <c r="I22" s="86"/>
      <c r="J22" s="86"/>
      <c r="K22" s="88"/>
      <c r="L22" s="86"/>
    </row>
    <row r="23" spans="1:13" s="74" customFormat="1" ht="22.5" customHeight="1">
      <c r="A23" s="74" t="s">
        <v>127</v>
      </c>
      <c r="E23" s="79"/>
      <c r="F23" s="65">
        <f>SUM(F18:F21)</f>
        <v>-17341</v>
      </c>
      <c r="G23" s="242"/>
      <c r="H23" s="65">
        <f>SUM(H18:H21)</f>
        <v>150444</v>
      </c>
      <c r="I23" s="242"/>
      <c r="J23" s="65">
        <f>SUM(J18:J21)</f>
        <v>-12580</v>
      </c>
      <c r="K23" s="242"/>
      <c r="L23" s="65">
        <f>SUM(L18:L21)</f>
        <v>127828</v>
      </c>
    </row>
    <row r="24" spans="1:13" s="75" customFormat="1" ht="22.5" customHeight="1">
      <c r="A24" s="91" t="s">
        <v>135</v>
      </c>
      <c r="B24" s="6"/>
      <c r="C24" s="6"/>
      <c r="D24" s="6"/>
      <c r="E24" s="17"/>
      <c r="F24" s="68">
        <v>-1113</v>
      </c>
      <c r="G24" s="242"/>
      <c r="H24" s="68">
        <v>-26136</v>
      </c>
      <c r="I24" s="5"/>
      <c r="J24" s="68">
        <v>-1331</v>
      </c>
      <c r="K24" s="242"/>
      <c r="L24" s="68">
        <v>-20419</v>
      </c>
    </row>
    <row r="25" spans="1:13" ht="22.5" customHeight="1" thickBot="1">
      <c r="A25" s="92" t="s">
        <v>128</v>
      </c>
      <c r="B25" s="75"/>
      <c r="C25" s="75"/>
      <c r="D25" s="75"/>
      <c r="E25" s="79"/>
      <c r="F25" s="93">
        <f>SUM(F23:F24)</f>
        <v>-18454</v>
      </c>
      <c r="G25" s="242"/>
      <c r="H25" s="93">
        <f>SUM(H23:H24)</f>
        <v>124308</v>
      </c>
      <c r="I25" s="4"/>
      <c r="J25" s="93">
        <f>SUM(J23:J24)</f>
        <v>-13911</v>
      </c>
      <c r="K25" s="242"/>
      <c r="L25" s="93">
        <f>SUM(L23:L24)</f>
        <v>107409</v>
      </c>
    </row>
    <row r="26" spans="1:13" s="96" customFormat="1" ht="8.25" customHeight="1" thickTop="1">
      <c r="A26" s="113"/>
      <c r="B26" s="114"/>
      <c r="C26" s="114"/>
      <c r="D26" s="114"/>
      <c r="E26" s="94"/>
      <c r="F26" s="95"/>
      <c r="G26" s="88"/>
      <c r="H26" s="95"/>
      <c r="I26" s="88"/>
      <c r="J26" s="95"/>
      <c r="K26" s="86"/>
      <c r="L26" s="95"/>
    </row>
    <row r="27" spans="1:13" s="75" customFormat="1" ht="22.5" customHeight="1">
      <c r="A27" s="22" t="s">
        <v>126</v>
      </c>
      <c r="B27" s="23"/>
      <c r="C27" s="23"/>
      <c r="D27" s="23"/>
      <c r="E27" s="19"/>
      <c r="F27" s="5"/>
      <c r="G27" s="12"/>
      <c r="H27" s="5"/>
      <c r="I27" s="12"/>
      <c r="J27" s="7"/>
      <c r="K27" s="242"/>
      <c r="L27" s="7"/>
    </row>
    <row r="28" spans="1:13" s="75" customFormat="1" ht="22.5" customHeight="1">
      <c r="A28" s="22" t="s">
        <v>68</v>
      </c>
      <c r="B28" s="41" t="s">
        <v>110</v>
      </c>
      <c r="C28" s="22"/>
      <c r="D28" s="22"/>
      <c r="E28" s="27"/>
      <c r="F28" s="132">
        <f>F31-F30</f>
        <v>-14578</v>
      </c>
      <c r="G28" s="132"/>
      <c r="H28" s="132">
        <f>H31-H30</f>
        <v>99119</v>
      </c>
      <c r="I28" s="23"/>
      <c r="J28" s="132">
        <f>J31-J30</f>
        <v>-13911</v>
      </c>
      <c r="K28" s="23"/>
      <c r="L28" s="132">
        <f>L31-L30</f>
        <v>107409</v>
      </c>
    </row>
    <row r="29" spans="1:13" s="75" customFormat="1" ht="22.5" customHeight="1">
      <c r="A29" s="22"/>
      <c r="B29" s="41" t="s">
        <v>200</v>
      </c>
      <c r="C29" s="22"/>
      <c r="D29" s="22"/>
      <c r="E29" s="27"/>
      <c r="F29" s="132"/>
      <c r="G29" s="132"/>
      <c r="H29" s="132"/>
      <c r="I29" s="23"/>
      <c r="J29" s="132"/>
      <c r="K29" s="23"/>
      <c r="L29" s="132"/>
    </row>
    <row r="30" spans="1:13" s="75" customFormat="1" ht="22.5" customHeight="1">
      <c r="A30" s="22"/>
      <c r="B30" s="41"/>
      <c r="C30" s="41" t="s">
        <v>199</v>
      </c>
      <c r="D30" s="22"/>
      <c r="E30" s="27"/>
      <c r="F30" s="132">
        <v>-3876</v>
      </c>
      <c r="G30" s="132"/>
      <c r="H30" s="132">
        <v>25189</v>
      </c>
      <c r="I30" s="23"/>
      <c r="J30" s="47">
        <v>0</v>
      </c>
      <c r="K30" s="23"/>
      <c r="L30" s="47">
        <v>0</v>
      </c>
    </row>
    <row r="31" spans="1:13" s="75" customFormat="1" ht="22.5" customHeight="1" thickBot="1">
      <c r="A31" s="92"/>
      <c r="B31" s="6"/>
      <c r="C31" s="6"/>
      <c r="D31" s="6"/>
      <c r="E31" s="17"/>
      <c r="F31" s="93">
        <f>F25</f>
        <v>-18454</v>
      </c>
      <c r="G31" s="242"/>
      <c r="H31" s="93">
        <f>H25</f>
        <v>124308</v>
      </c>
      <c r="I31" s="4"/>
      <c r="J31" s="93">
        <f>J25</f>
        <v>-13911</v>
      </c>
      <c r="K31" s="242"/>
      <c r="L31" s="93">
        <f>L25</f>
        <v>107409</v>
      </c>
    </row>
    <row r="32" spans="1:13" s="96" customFormat="1" ht="8.25" customHeight="1" thickTop="1">
      <c r="A32" s="97"/>
      <c r="E32" s="98"/>
      <c r="F32" s="267"/>
      <c r="G32" s="268"/>
      <c r="H32" s="267"/>
      <c r="I32" s="268"/>
      <c r="J32" s="267"/>
      <c r="K32" s="268"/>
      <c r="L32" s="267"/>
    </row>
    <row r="33" spans="1:16" s="26" customFormat="1" ht="25" customHeight="1" thickBot="1">
      <c r="A33" s="22" t="s">
        <v>190</v>
      </c>
      <c r="B33" s="6"/>
      <c r="C33" s="6"/>
      <c r="D33" s="6"/>
      <c r="E33" s="17">
        <v>12</v>
      </c>
      <c r="F33" s="269">
        <v>-0.10111813994783864</v>
      </c>
      <c r="G33" s="270"/>
      <c r="H33" s="269">
        <v>0.90108181818181821</v>
      </c>
      <c r="I33" s="270"/>
      <c r="J33" s="269">
        <v>-9.6491593141335111E-2</v>
      </c>
      <c r="K33" s="270"/>
      <c r="L33" s="269">
        <v>0.97644545454545451</v>
      </c>
    </row>
    <row r="34" spans="1:16" s="26" customFormat="1" ht="22.9" customHeight="1" thickTop="1">
      <c r="A34" s="121" t="s">
        <v>82</v>
      </c>
      <c r="B34" s="6"/>
      <c r="C34" s="6"/>
      <c r="D34" s="6"/>
      <c r="E34" s="17"/>
      <c r="F34" s="148"/>
      <c r="G34" s="28"/>
      <c r="H34" s="148"/>
      <c r="I34" s="48"/>
      <c r="J34" s="148"/>
      <c r="K34" s="28"/>
      <c r="L34" s="148"/>
    </row>
    <row r="35" spans="1:16" ht="22.9" customHeight="1">
      <c r="A35" s="45" t="s">
        <v>111</v>
      </c>
      <c r="B35" s="25"/>
      <c r="C35" s="25"/>
      <c r="D35" s="25"/>
      <c r="E35" s="20"/>
      <c r="F35" s="73"/>
      <c r="G35" s="25"/>
      <c r="H35" s="73"/>
      <c r="I35" s="30"/>
      <c r="J35" s="21"/>
      <c r="K35" s="25"/>
      <c r="L35" s="21"/>
    </row>
    <row r="36" spans="1:16" ht="22.5" customHeight="1">
      <c r="A36" s="74"/>
      <c r="B36" s="75"/>
      <c r="C36" s="75"/>
      <c r="D36" s="75"/>
      <c r="E36" s="76"/>
      <c r="F36" s="75"/>
      <c r="G36" s="75"/>
      <c r="H36" s="75"/>
      <c r="I36" s="77"/>
      <c r="J36" s="75"/>
      <c r="K36" s="75"/>
      <c r="L36" s="75"/>
    </row>
    <row r="37" spans="1:16" ht="22.5" customHeight="1">
      <c r="A37" s="74"/>
      <c r="B37" s="75"/>
      <c r="C37" s="75"/>
      <c r="D37" s="75"/>
      <c r="F37" s="418" t="s">
        <v>24</v>
      </c>
      <c r="G37" s="418"/>
      <c r="H37" s="418"/>
      <c r="I37" s="37"/>
      <c r="J37" s="419" t="s">
        <v>25</v>
      </c>
      <c r="K37" s="419"/>
      <c r="L37" s="419"/>
    </row>
    <row r="38" spans="1:16" s="75" customFormat="1" ht="22.5" customHeight="1">
      <c r="A38" s="74"/>
      <c r="E38" s="17"/>
      <c r="F38" s="421" t="s">
        <v>108</v>
      </c>
      <c r="G38" s="421"/>
      <c r="H38" s="421"/>
      <c r="I38" s="37"/>
      <c r="J38" s="421" t="s">
        <v>108</v>
      </c>
      <c r="K38" s="421"/>
      <c r="L38" s="421"/>
    </row>
    <row r="39" spans="1:16" s="75" customFormat="1" ht="22.5" customHeight="1">
      <c r="A39" s="74"/>
      <c r="E39" s="17"/>
      <c r="F39" s="421" t="s">
        <v>109</v>
      </c>
      <c r="G39" s="421"/>
      <c r="H39" s="421"/>
      <c r="I39" s="37"/>
      <c r="J39" s="421" t="s">
        <v>109</v>
      </c>
      <c r="K39" s="421"/>
      <c r="L39" s="421"/>
    </row>
    <row r="40" spans="1:16" s="26" customFormat="1" ht="22.5" customHeight="1">
      <c r="A40" s="75"/>
      <c r="B40" s="75"/>
      <c r="C40" s="75"/>
      <c r="D40" s="75"/>
      <c r="E40" s="140"/>
      <c r="F40" s="78" t="s">
        <v>94</v>
      </c>
      <c r="G40" s="77"/>
      <c r="H40" s="78" t="s">
        <v>75</v>
      </c>
      <c r="I40" s="77"/>
      <c r="J40" s="78" t="s">
        <v>94</v>
      </c>
      <c r="K40" s="77"/>
      <c r="L40" s="78" t="s">
        <v>75</v>
      </c>
    </row>
    <row r="41" spans="1:16" s="212" customFormat="1" ht="22.5" customHeight="1">
      <c r="A41" s="218"/>
      <c r="B41" s="218"/>
      <c r="C41" s="218"/>
      <c r="D41" s="218"/>
      <c r="E41" s="219"/>
      <c r="F41" s="300"/>
      <c r="G41" s="218"/>
      <c r="H41" s="300" t="s">
        <v>193</v>
      </c>
      <c r="I41" s="218"/>
      <c r="J41" s="300"/>
      <c r="K41" s="218"/>
      <c r="L41" s="300"/>
    </row>
    <row r="42" spans="1:16" s="26" customFormat="1" ht="22.5" customHeight="1">
      <c r="A42" s="75"/>
      <c r="B42" s="75"/>
      <c r="C42" s="75"/>
      <c r="D42" s="75"/>
      <c r="E42" s="79"/>
      <c r="F42" s="420" t="s">
        <v>52</v>
      </c>
      <c r="G42" s="420"/>
      <c r="H42" s="420"/>
      <c r="I42" s="420"/>
      <c r="J42" s="420"/>
      <c r="K42" s="420"/>
      <c r="L42" s="420"/>
    </row>
    <row r="43" spans="1:16" s="99" customFormat="1" ht="22.5" customHeight="1">
      <c r="A43" s="13" t="s">
        <v>128</v>
      </c>
      <c r="B43" s="13"/>
      <c r="C43" s="13"/>
      <c r="D43" s="13"/>
      <c r="E43" s="64"/>
      <c r="F43" s="65">
        <f>F25</f>
        <v>-18454</v>
      </c>
      <c r="G43" s="13"/>
      <c r="H43" s="82">
        <f>H25</f>
        <v>124308</v>
      </c>
      <c r="I43" s="22"/>
      <c r="J43" s="65">
        <f>J25</f>
        <v>-13911</v>
      </c>
      <c r="K43" s="13"/>
      <c r="L43" s="82">
        <f>L25</f>
        <v>107409</v>
      </c>
    </row>
    <row r="44" spans="1:16" ht="22.5" customHeight="1">
      <c r="D44" s="17"/>
      <c r="E44" s="67"/>
      <c r="F44" s="69"/>
      <c r="G44" s="67"/>
      <c r="H44" s="69"/>
      <c r="I44" s="67"/>
      <c r="J44" s="69"/>
      <c r="K44" s="67"/>
      <c r="L44" s="69"/>
    </row>
    <row r="45" spans="1:16" s="13" customFormat="1" ht="22.5" customHeight="1">
      <c r="A45" s="13" t="s">
        <v>47</v>
      </c>
      <c r="D45" s="64"/>
      <c r="E45" s="196"/>
      <c r="F45" s="65"/>
      <c r="G45" s="196"/>
      <c r="H45" s="65"/>
      <c r="I45" s="196"/>
      <c r="J45" s="65"/>
      <c r="K45" s="196"/>
      <c r="L45" s="65"/>
    </row>
    <row r="46" spans="1:16" s="13" customFormat="1" ht="22.5" customHeight="1">
      <c r="A46" s="16" t="s">
        <v>84</v>
      </c>
      <c r="D46" s="64"/>
      <c r="E46" s="196"/>
      <c r="F46" s="65"/>
      <c r="G46" s="196"/>
      <c r="H46" s="65"/>
      <c r="I46" s="196"/>
      <c r="J46" s="65"/>
      <c r="K46" s="196"/>
      <c r="L46" s="65"/>
    </row>
    <row r="47" spans="1:16" s="13" customFormat="1" ht="22.5" customHeight="1">
      <c r="A47" s="40"/>
      <c r="B47" s="16" t="s">
        <v>85</v>
      </c>
      <c r="D47" s="64"/>
      <c r="E47" s="196"/>
      <c r="F47" s="65"/>
      <c r="G47" s="196"/>
      <c r="H47" s="65"/>
      <c r="I47" s="196"/>
      <c r="J47" s="65"/>
      <c r="K47" s="196"/>
      <c r="L47" s="65"/>
    </row>
    <row r="48" spans="1:16" ht="22.5" customHeight="1">
      <c r="A48" s="40" t="s">
        <v>90</v>
      </c>
      <c r="D48" s="17"/>
      <c r="E48" s="67"/>
      <c r="F48" s="69"/>
      <c r="G48" s="67"/>
      <c r="H48" s="69"/>
      <c r="I48" s="67"/>
      <c r="J48" s="69"/>
      <c r="K48" s="67"/>
      <c r="L48" s="69"/>
      <c r="P48" s="40"/>
    </row>
    <row r="49" spans="1:252" ht="22.5" customHeight="1">
      <c r="A49" s="40" t="s">
        <v>46</v>
      </c>
      <c r="B49" s="40" t="s">
        <v>86</v>
      </c>
      <c r="F49" s="197">
        <v>1350</v>
      </c>
      <c r="G49" s="69"/>
      <c r="H49" s="197">
        <f>4235+2042</f>
        <v>6277</v>
      </c>
      <c r="I49" s="69"/>
      <c r="J49" s="197">
        <v>804</v>
      </c>
      <c r="K49" s="69"/>
      <c r="L49" s="197">
        <v>3814</v>
      </c>
      <c r="O49" s="40"/>
    </row>
    <row r="50" spans="1:252" ht="22.5" customHeight="1">
      <c r="A50" s="198" t="s">
        <v>87</v>
      </c>
      <c r="B50" s="198"/>
      <c r="C50" s="198"/>
      <c r="E50" s="198"/>
      <c r="F50" s="199"/>
      <c r="G50" s="199"/>
      <c r="H50" s="199"/>
      <c r="I50" s="199"/>
      <c r="J50" s="199"/>
      <c r="K50" s="199"/>
      <c r="L50" s="199"/>
      <c r="O50" s="198"/>
      <c r="P50" s="198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  <c r="AP50" s="198"/>
      <c r="AQ50" s="198"/>
      <c r="AR50" s="198"/>
      <c r="AS50" s="198"/>
      <c r="AT50" s="198"/>
      <c r="AU50" s="198"/>
      <c r="AV50" s="198"/>
      <c r="AW50" s="198"/>
      <c r="AX50" s="198"/>
      <c r="AY50" s="198"/>
      <c r="AZ50" s="198"/>
      <c r="BA50" s="198"/>
      <c r="BB50" s="198"/>
      <c r="BC50" s="198"/>
      <c r="BD50" s="198"/>
      <c r="BE50" s="198"/>
      <c r="BF50" s="198"/>
      <c r="BG50" s="198"/>
      <c r="BH50" s="198"/>
      <c r="BI50" s="198"/>
      <c r="BJ50" s="198"/>
      <c r="BK50" s="198"/>
      <c r="BL50" s="198"/>
      <c r="BM50" s="198"/>
      <c r="BN50" s="198"/>
      <c r="BO50" s="198"/>
      <c r="BP50" s="198"/>
      <c r="BQ50" s="198"/>
      <c r="BR50" s="198"/>
      <c r="BS50" s="198"/>
      <c r="BT50" s="198"/>
      <c r="BU50" s="198"/>
      <c r="BV50" s="198"/>
      <c r="BW50" s="198"/>
      <c r="BX50" s="198"/>
      <c r="BY50" s="198"/>
      <c r="BZ50" s="198"/>
      <c r="CA50" s="198"/>
      <c r="CB50" s="198"/>
      <c r="CC50" s="198"/>
      <c r="CD50" s="198"/>
      <c r="CE50" s="198"/>
      <c r="CF50" s="198"/>
      <c r="CG50" s="198"/>
      <c r="CH50" s="198"/>
      <c r="CI50" s="198"/>
      <c r="CJ50" s="198"/>
      <c r="CK50" s="198"/>
      <c r="CL50" s="198"/>
      <c r="CM50" s="198"/>
      <c r="CN50" s="198"/>
      <c r="CO50" s="198"/>
      <c r="CP50" s="198"/>
      <c r="CQ50" s="198"/>
      <c r="CR50" s="198"/>
      <c r="CS50" s="198"/>
      <c r="CT50" s="198"/>
      <c r="CU50" s="198"/>
      <c r="CV50" s="198"/>
      <c r="CW50" s="198"/>
      <c r="CX50" s="198"/>
      <c r="CY50" s="198"/>
      <c r="CZ50" s="198"/>
      <c r="DA50" s="198"/>
      <c r="DB50" s="198"/>
      <c r="DC50" s="198"/>
      <c r="DD50" s="198"/>
      <c r="DE50" s="198"/>
      <c r="DF50" s="198"/>
      <c r="DG50" s="198"/>
      <c r="DH50" s="198"/>
      <c r="DI50" s="198"/>
      <c r="DJ50" s="198"/>
      <c r="DK50" s="198"/>
      <c r="DL50" s="198"/>
      <c r="DM50" s="198"/>
      <c r="DN50" s="198"/>
      <c r="DO50" s="198"/>
      <c r="DP50" s="198"/>
      <c r="DQ50" s="198"/>
      <c r="DR50" s="198"/>
      <c r="DS50" s="198"/>
      <c r="DT50" s="198"/>
      <c r="DU50" s="198"/>
      <c r="DV50" s="198"/>
      <c r="DW50" s="198"/>
      <c r="DX50" s="198"/>
      <c r="DY50" s="198"/>
      <c r="DZ50" s="198"/>
      <c r="EA50" s="198"/>
      <c r="EB50" s="198"/>
      <c r="EC50" s="198"/>
      <c r="ED50" s="198"/>
      <c r="EE50" s="198"/>
      <c r="EF50" s="198"/>
      <c r="EG50" s="198"/>
      <c r="EH50" s="198"/>
      <c r="EI50" s="198"/>
      <c r="EJ50" s="198"/>
      <c r="EK50" s="198"/>
      <c r="EL50" s="198"/>
      <c r="EM50" s="198"/>
      <c r="EN50" s="198"/>
      <c r="EO50" s="198"/>
      <c r="EP50" s="198"/>
      <c r="EQ50" s="198"/>
      <c r="ER50" s="198"/>
      <c r="ES50" s="198"/>
      <c r="ET50" s="198"/>
      <c r="EU50" s="198"/>
      <c r="EV50" s="198"/>
      <c r="EW50" s="198"/>
      <c r="EX50" s="198"/>
      <c r="EY50" s="198"/>
      <c r="EZ50" s="198"/>
      <c r="FA50" s="198"/>
      <c r="FB50" s="198"/>
      <c r="FC50" s="198"/>
      <c r="FD50" s="198"/>
      <c r="FE50" s="198"/>
      <c r="FF50" s="198"/>
      <c r="FG50" s="198"/>
      <c r="FH50" s="198"/>
      <c r="FI50" s="198"/>
      <c r="FJ50" s="198"/>
      <c r="FK50" s="198"/>
      <c r="FL50" s="198"/>
      <c r="FM50" s="198"/>
      <c r="FN50" s="198"/>
      <c r="FO50" s="198"/>
      <c r="FP50" s="198"/>
      <c r="FQ50" s="198"/>
      <c r="FR50" s="198"/>
      <c r="FS50" s="198"/>
      <c r="FT50" s="198"/>
      <c r="FU50" s="198"/>
      <c r="FV50" s="198"/>
      <c r="FW50" s="198"/>
      <c r="FX50" s="198"/>
      <c r="FY50" s="198"/>
      <c r="FZ50" s="198"/>
      <c r="GA50" s="198"/>
      <c r="GB50" s="198"/>
      <c r="GC50" s="198"/>
      <c r="GD50" s="198"/>
      <c r="GE50" s="198"/>
      <c r="GF50" s="198"/>
      <c r="GG50" s="198"/>
      <c r="GH50" s="198"/>
      <c r="GI50" s="198"/>
      <c r="GJ50" s="198"/>
      <c r="GK50" s="198"/>
      <c r="GL50" s="198"/>
      <c r="GM50" s="198"/>
      <c r="GN50" s="198"/>
      <c r="GO50" s="198"/>
      <c r="GP50" s="198"/>
      <c r="GQ50" s="198"/>
      <c r="GR50" s="198"/>
      <c r="GS50" s="198"/>
      <c r="GT50" s="198"/>
      <c r="GU50" s="198"/>
      <c r="GV50" s="198"/>
      <c r="GW50" s="198"/>
      <c r="GX50" s="198"/>
      <c r="GY50" s="198"/>
      <c r="GZ50" s="198"/>
      <c r="HA50" s="198"/>
      <c r="HB50" s="198"/>
      <c r="HC50" s="198"/>
      <c r="HD50" s="198"/>
      <c r="HE50" s="198"/>
      <c r="HF50" s="198"/>
      <c r="HG50" s="198"/>
      <c r="HH50" s="198"/>
      <c r="HI50" s="198"/>
      <c r="HJ50" s="198"/>
      <c r="HK50" s="198"/>
      <c r="HL50" s="198"/>
      <c r="HM50" s="198"/>
      <c r="HN50" s="198"/>
      <c r="HO50" s="198"/>
      <c r="HP50" s="198"/>
      <c r="HQ50" s="198"/>
      <c r="HR50" s="198"/>
      <c r="HS50" s="198"/>
      <c r="HT50" s="198"/>
      <c r="HU50" s="198"/>
      <c r="HV50" s="198"/>
      <c r="HW50" s="198"/>
      <c r="HX50" s="198"/>
      <c r="HY50" s="198"/>
      <c r="HZ50" s="198"/>
      <c r="IA50" s="198"/>
      <c r="IB50" s="198"/>
      <c r="IC50" s="198"/>
      <c r="ID50" s="198"/>
      <c r="IE50" s="198"/>
      <c r="IF50" s="198"/>
      <c r="IG50" s="198"/>
      <c r="IH50" s="198"/>
      <c r="II50" s="198"/>
      <c r="IJ50" s="198"/>
      <c r="IK50" s="198"/>
      <c r="IL50" s="198"/>
      <c r="IM50" s="198"/>
      <c r="IN50" s="198"/>
      <c r="IO50" s="198"/>
      <c r="IP50" s="198"/>
      <c r="IQ50" s="198"/>
      <c r="IR50" s="198"/>
    </row>
    <row r="51" spans="1:252" ht="22.5" customHeight="1">
      <c r="A51" s="200"/>
      <c r="B51" s="40" t="s">
        <v>88</v>
      </c>
      <c r="E51" s="6"/>
      <c r="F51" s="137"/>
      <c r="G51" s="69"/>
      <c r="H51" s="137"/>
      <c r="I51" s="69"/>
      <c r="J51" s="137"/>
      <c r="K51" s="69"/>
      <c r="L51" s="137"/>
    </row>
    <row r="52" spans="1:252" ht="22.5" customHeight="1">
      <c r="A52" s="200"/>
      <c r="B52" s="40" t="s">
        <v>89</v>
      </c>
      <c r="F52" s="70">
        <v>-270</v>
      </c>
      <c r="G52" s="69"/>
      <c r="H52" s="70">
        <f>-847-408</f>
        <v>-1255</v>
      </c>
      <c r="I52" s="69"/>
      <c r="J52" s="70">
        <v>-161</v>
      </c>
      <c r="K52" s="69"/>
      <c r="L52" s="70">
        <v>-763</v>
      </c>
      <c r="M52" s="71"/>
    </row>
    <row r="53" spans="1:252" ht="22.5" customHeight="1">
      <c r="A53" s="13" t="s">
        <v>129</v>
      </c>
      <c r="B53" s="13"/>
      <c r="D53" s="17"/>
      <c r="E53" s="6"/>
      <c r="F53" s="201">
        <f>SUM(F49,F52)</f>
        <v>1080</v>
      </c>
      <c r="G53" s="65"/>
      <c r="H53" s="201">
        <f>SUM(H49,H52)</f>
        <v>5022</v>
      </c>
      <c r="I53" s="65"/>
      <c r="J53" s="201">
        <f>SUM(J49,J52)</f>
        <v>643</v>
      </c>
      <c r="K53" s="65"/>
      <c r="L53" s="201">
        <f>SUM(L49,L52)</f>
        <v>3051</v>
      </c>
    </row>
    <row r="54" spans="1:252" s="75" customFormat="1" ht="22.5" customHeight="1">
      <c r="A54" s="6"/>
      <c r="B54" s="6"/>
      <c r="C54" s="6"/>
      <c r="D54" s="6"/>
      <c r="E54" s="17"/>
      <c r="F54" s="133"/>
      <c r="G54" s="100"/>
      <c r="H54" s="133"/>
      <c r="I54" s="100"/>
      <c r="J54" s="133"/>
      <c r="K54" s="100"/>
      <c r="L54" s="133"/>
    </row>
    <row r="55" spans="1:252" s="75" customFormat="1" ht="22.5" customHeight="1" thickBot="1">
      <c r="A55" s="13" t="s">
        <v>91</v>
      </c>
      <c r="B55" s="6"/>
      <c r="C55" s="6"/>
      <c r="D55" s="6"/>
      <c r="E55" s="17"/>
      <c r="F55" s="101">
        <f>F43+F53</f>
        <v>-17374</v>
      </c>
      <c r="G55" s="6"/>
      <c r="H55" s="101">
        <f>H43+H53</f>
        <v>129330</v>
      </c>
      <c r="I55" s="23"/>
      <c r="J55" s="101">
        <f>J43+J53</f>
        <v>-13268</v>
      </c>
      <c r="K55" s="6"/>
      <c r="L55" s="101">
        <f>L43+L53</f>
        <v>110460</v>
      </c>
    </row>
    <row r="56" spans="1:252" s="75" customFormat="1" ht="22.5" customHeight="1" thickTop="1">
      <c r="A56" s="13"/>
      <c r="B56" s="13"/>
      <c r="C56" s="13"/>
      <c r="D56" s="13"/>
      <c r="E56" s="64"/>
      <c r="F56" s="83"/>
      <c r="G56" s="13"/>
      <c r="H56" s="83"/>
      <c r="I56" s="22"/>
      <c r="J56" s="83"/>
      <c r="K56" s="13"/>
      <c r="L56" s="83"/>
    </row>
    <row r="57" spans="1:252" s="13" customFormat="1" ht="22.5" customHeight="1">
      <c r="A57" s="22" t="s">
        <v>92</v>
      </c>
      <c r="B57" s="23"/>
      <c r="C57" s="23"/>
      <c r="D57" s="23"/>
      <c r="E57" s="64"/>
      <c r="F57" s="83"/>
      <c r="H57" s="83"/>
      <c r="I57" s="22"/>
      <c r="J57" s="83"/>
      <c r="L57" s="83"/>
    </row>
    <row r="58" spans="1:252" ht="22.5" customHeight="1">
      <c r="A58" s="89"/>
      <c r="B58" s="41" t="s">
        <v>110</v>
      </c>
      <c r="C58" s="23"/>
      <c r="D58" s="23"/>
      <c r="E58" s="64"/>
      <c r="F58" s="132">
        <f>F61-F60</f>
        <v>-13498</v>
      </c>
      <c r="H58" s="132">
        <f>H61-H60</f>
        <v>102507</v>
      </c>
      <c r="J58" s="102">
        <f>J55</f>
        <v>-13268</v>
      </c>
      <c r="L58" s="102">
        <f>L55</f>
        <v>110460</v>
      </c>
    </row>
    <row r="59" spans="1:252" s="75" customFormat="1" ht="22.5" customHeight="1">
      <c r="A59" s="22"/>
      <c r="B59" s="41" t="s">
        <v>200</v>
      </c>
      <c r="C59" s="22"/>
      <c r="D59" s="22"/>
      <c r="E59" s="27"/>
      <c r="F59" s="132"/>
      <c r="G59" s="132"/>
      <c r="H59" s="132"/>
      <c r="I59" s="23"/>
      <c r="J59" s="132"/>
      <c r="K59" s="23"/>
      <c r="L59" s="132"/>
    </row>
    <row r="60" spans="1:252" s="75" customFormat="1" ht="22.5" customHeight="1">
      <c r="A60" s="22"/>
      <c r="B60" s="41"/>
      <c r="C60" s="41" t="s">
        <v>199</v>
      </c>
      <c r="D60" s="22"/>
      <c r="E60" s="27"/>
      <c r="F60" s="132">
        <v>-3876</v>
      </c>
      <c r="G60" s="132"/>
      <c r="H60" s="132">
        <f>1634+H30</f>
        <v>26823</v>
      </c>
      <c r="I60" s="23"/>
      <c r="J60" s="47">
        <v>0</v>
      </c>
      <c r="K60" s="47"/>
      <c r="L60" s="47">
        <v>0</v>
      </c>
    </row>
    <row r="61" spans="1:252" s="13" customFormat="1" ht="22.5" customHeight="1" thickBot="1">
      <c r="E61" s="64"/>
      <c r="F61" s="93">
        <f>F55</f>
        <v>-17374</v>
      </c>
      <c r="H61" s="103">
        <f>H55</f>
        <v>129330</v>
      </c>
      <c r="I61" s="22"/>
      <c r="J61" s="93">
        <f>SUM(J58:J60)</f>
        <v>-13268</v>
      </c>
      <c r="L61" s="103">
        <f>SUM(L58:L60)</f>
        <v>110460</v>
      </c>
    </row>
    <row r="62" spans="1:252" s="13" customFormat="1" ht="22.5" customHeight="1" thickTop="1">
      <c r="A62" s="6"/>
      <c r="B62" s="6"/>
      <c r="C62" s="6"/>
      <c r="D62" s="6"/>
      <c r="E62" s="17"/>
      <c r="F62" s="15"/>
      <c r="G62" s="6"/>
      <c r="H62" s="15"/>
      <c r="I62" s="23"/>
      <c r="J62" s="15"/>
      <c r="K62" s="6"/>
      <c r="L62" s="15"/>
    </row>
    <row r="63" spans="1:252" s="13" customFormat="1" ht="22.9" customHeight="1">
      <c r="A63" s="121" t="s">
        <v>82</v>
      </c>
      <c r="B63" s="6"/>
      <c r="C63" s="6"/>
      <c r="D63" s="6"/>
      <c r="E63" s="17"/>
      <c r="F63" s="15"/>
      <c r="G63" s="6"/>
      <c r="H63" s="15"/>
      <c r="I63" s="23"/>
      <c r="J63" s="15"/>
      <c r="K63" s="6"/>
      <c r="L63" s="15"/>
    </row>
    <row r="64" spans="1:252" ht="22.9" customHeight="1">
      <c r="A64" s="45" t="s">
        <v>107</v>
      </c>
      <c r="B64" s="25"/>
      <c r="C64" s="25"/>
      <c r="D64" s="25"/>
      <c r="E64" s="20"/>
      <c r="F64" s="73"/>
      <c r="G64" s="25"/>
      <c r="H64" s="73"/>
      <c r="I64" s="30"/>
      <c r="J64" s="21"/>
      <c r="K64" s="25"/>
      <c r="L64" s="21"/>
    </row>
    <row r="65" spans="1:16" s="50" customFormat="1" ht="22.5" customHeight="1">
      <c r="A65" s="74"/>
      <c r="B65" s="75"/>
      <c r="C65" s="75"/>
      <c r="D65" s="75"/>
      <c r="E65" s="76"/>
      <c r="F65" s="75"/>
      <c r="G65" s="75"/>
      <c r="H65" s="75"/>
      <c r="I65" s="77"/>
      <c r="J65" s="75"/>
      <c r="K65" s="75"/>
      <c r="L65" s="75"/>
    </row>
    <row r="66" spans="1:16" s="50" customFormat="1" ht="22.5" customHeight="1">
      <c r="A66" s="74"/>
      <c r="B66" s="75"/>
      <c r="C66" s="75"/>
      <c r="D66" s="75"/>
      <c r="E66" s="17"/>
      <c r="F66" s="418" t="s">
        <v>24</v>
      </c>
      <c r="G66" s="418"/>
      <c r="H66" s="418"/>
      <c r="I66" s="37"/>
      <c r="J66" s="419" t="s">
        <v>25</v>
      </c>
      <c r="K66" s="419"/>
      <c r="L66" s="419"/>
    </row>
    <row r="67" spans="1:16" s="75" customFormat="1" ht="22.5" customHeight="1">
      <c r="A67" s="74"/>
      <c r="E67" s="17"/>
      <c r="F67" s="421" t="s">
        <v>112</v>
      </c>
      <c r="G67" s="421"/>
      <c r="H67" s="421"/>
      <c r="I67" s="37"/>
      <c r="J67" s="421" t="s">
        <v>112</v>
      </c>
      <c r="K67" s="421"/>
      <c r="L67" s="421"/>
    </row>
    <row r="68" spans="1:16" s="75" customFormat="1" ht="22.5" customHeight="1">
      <c r="A68" s="74"/>
      <c r="E68" s="17"/>
      <c r="F68" s="421" t="s">
        <v>109</v>
      </c>
      <c r="G68" s="421"/>
      <c r="H68" s="421"/>
      <c r="I68" s="37"/>
      <c r="J68" s="421" t="s">
        <v>109</v>
      </c>
      <c r="K68" s="421"/>
      <c r="L68" s="421"/>
    </row>
    <row r="69" spans="1:16" ht="22.5" customHeight="1">
      <c r="A69" s="75"/>
      <c r="B69" s="75"/>
      <c r="C69" s="75"/>
      <c r="D69" s="75"/>
      <c r="E69" s="140" t="s">
        <v>1</v>
      </c>
      <c r="F69" s="78" t="s">
        <v>94</v>
      </c>
      <c r="G69" s="77"/>
      <c r="H69" s="78" t="s">
        <v>75</v>
      </c>
      <c r="I69" s="77"/>
      <c r="J69" s="78" t="s">
        <v>94</v>
      </c>
      <c r="K69" s="77"/>
      <c r="L69" s="78" t="s">
        <v>75</v>
      </c>
    </row>
    <row r="70" spans="1:16" s="212" customFormat="1" ht="22.5" customHeight="1">
      <c r="A70" s="218"/>
      <c r="B70" s="218"/>
      <c r="C70" s="218"/>
      <c r="D70" s="218"/>
      <c r="E70" s="219"/>
      <c r="F70" s="300"/>
      <c r="G70" s="218"/>
      <c r="H70" s="300" t="s">
        <v>193</v>
      </c>
      <c r="I70" s="218"/>
      <c r="J70" s="300"/>
      <c r="K70" s="218"/>
      <c r="L70" s="300"/>
    </row>
    <row r="71" spans="1:16" ht="22.5" customHeight="1">
      <c r="A71" s="75"/>
      <c r="B71" s="75"/>
      <c r="C71" s="75"/>
      <c r="D71" s="75"/>
      <c r="E71" s="79"/>
      <c r="F71" s="420" t="s">
        <v>52</v>
      </c>
      <c r="G71" s="420"/>
      <c r="H71" s="420"/>
      <c r="I71" s="420"/>
      <c r="J71" s="420"/>
      <c r="K71" s="420"/>
      <c r="L71" s="420"/>
    </row>
    <row r="72" spans="1:16" ht="22.5" customHeight="1">
      <c r="A72" s="6" t="s">
        <v>23</v>
      </c>
      <c r="E72" s="17" t="s">
        <v>175</v>
      </c>
      <c r="F72" s="15">
        <f>806322-1620</f>
        <v>804702</v>
      </c>
      <c r="G72" s="23"/>
      <c r="H72" s="15">
        <v>1093714</v>
      </c>
      <c r="J72" s="15">
        <v>369513</v>
      </c>
      <c r="K72" s="23"/>
      <c r="L72" s="15">
        <v>519147</v>
      </c>
    </row>
    <row r="73" spans="1:16" ht="22.5" customHeight="1">
      <c r="A73" s="6" t="s">
        <v>30</v>
      </c>
      <c r="E73" s="17">
        <v>5</v>
      </c>
      <c r="F73" s="11">
        <f>-617924-10364</f>
        <v>-628288</v>
      </c>
      <c r="G73" s="5"/>
      <c r="H73" s="11">
        <v>-850283</v>
      </c>
      <c r="I73" s="5"/>
      <c r="J73" s="67">
        <v>-284396</v>
      </c>
      <c r="K73" s="5"/>
      <c r="L73" s="67">
        <v>-433977</v>
      </c>
      <c r="O73" s="11"/>
      <c r="P73" s="40"/>
    </row>
    <row r="74" spans="1:16" ht="22.5" customHeight="1">
      <c r="A74" s="38" t="s">
        <v>43</v>
      </c>
      <c r="B74" s="74"/>
      <c r="C74" s="74"/>
      <c r="D74" s="74"/>
      <c r="E74" s="80"/>
      <c r="F74" s="81">
        <f>SUM(F72:F73)</f>
        <v>176414</v>
      </c>
      <c r="G74" s="83"/>
      <c r="H74" s="81">
        <f>SUM(H72:H73)</f>
        <v>243431</v>
      </c>
      <c r="I74" s="83"/>
      <c r="J74" s="81">
        <f>SUM(J72:J73)</f>
        <v>85117</v>
      </c>
      <c r="K74" s="83"/>
      <c r="L74" s="81">
        <f>SUM(L72:L73)</f>
        <v>85170</v>
      </c>
    </row>
    <row r="75" spans="1:16" s="107" customFormat="1" ht="8.25" customHeight="1">
      <c r="A75" s="104"/>
      <c r="B75" s="104"/>
      <c r="C75" s="104"/>
      <c r="D75" s="104"/>
      <c r="E75" s="85"/>
      <c r="F75" s="106"/>
      <c r="G75" s="106"/>
      <c r="H75" s="106"/>
      <c r="I75" s="106"/>
      <c r="J75" s="106"/>
      <c r="K75" s="106"/>
      <c r="L75" s="106"/>
    </row>
    <row r="76" spans="1:16" ht="22.5" customHeight="1">
      <c r="A76" s="40" t="s">
        <v>177</v>
      </c>
      <c r="F76" s="133">
        <v>0</v>
      </c>
      <c r="G76" s="5"/>
      <c r="H76" s="202">
        <v>152096</v>
      </c>
      <c r="I76" s="5"/>
      <c r="J76" s="133">
        <v>0</v>
      </c>
      <c r="K76" s="5"/>
      <c r="L76" s="202">
        <v>152096</v>
      </c>
    </row>
    <row r="77" spans="1:16" ht="22.5" customHeight="1">
      <c r="A77" s="6" t="s">
        <v>22</v>
      </c>
      <c r="E77" s="17">
        <v>5</v>
      </c>
      <c r="F77" s="202">
        <f>9173+1620</f>
        <v>10793</v>
      </c>
      <c r="G77" s="5"/>
      <c r="H77" s="202">
        <f>167632-152096</f>
        <v>15536</v>
      </c>
      <c r="I77" s="5"/>
      <c r="J77" s="5">
        <f>3646+1391</f>
        <v>5037</v>
      </c>
      <c r="K77" s="5"/>
      <c r="L77" s="5">
        <f>161041+154-152096</f>
        <v>9099</v>
      </c>
    </row>
    <row r="78" spans="1:16" ht="22.5" customHeight="1">
      <c r="A78" s="40" t="s">
        <v>69</v>
      </c>
      <c r="F78" s="11">
        <v>-50566</v>
      </c>
      <c r="G78" s="5"/>
      <c r="H78" s="11">
        <v>-54619</v>
      </c>
      <c r="I78" s="5"/>
      <c r="J78" s="67">
        <v>-33747</v>
      </c>
      <c r="K78" s="5"/>
      <c r="L78" s="67">
        <v>-36480</v>
      </c>
    </row>
    <row r="79" spans="1:16" ht="22.5" customHeight="1">
      <c r="A79" s="6" t="s">
        <v>33</v>
      </c>
      <c r="E79" s="17">
        <v>5</v>
      </c>
      <c r="F79" s="11">
        <f>-157733+10364</f>
        <v>-147369</v>
      </c>
      <c r="G79" s="5"/>
      <c r="H79" s="11">
        <f>-145121-704</f>
        <v>-145825</v>
      </c>
      <c r="I79" s="5"/>
      <c r="J79" s="67">
        <v>-64250</v>
      </c>
      <c r="K79" s="5"/>
      <c r="L79" s="67">
        <v>-60438</v>
      </c>
      <c r="O79" s="11"/>
    </row>
    <row r="80" spans="1:16" ht="22.5" customHeight="1">
      <c r="A80" s="53" t="s">
        <v>172</v>
      </c>
      <c r="B80" s="75"/>
      <c r="C80" s="75"/>
      <c r="D80" s="75"/>
      <c r="E80" s="79"/>
      <c r="F80" s="356">
        <f>SUM(F74:F79)</f>
        <v>-10728</v>
      </c>
      <c r="G80" s="5"/>
      <c r="H80" s="356">
        <f>SUM(H74:H79)</f>
        <v>210619</v>
      </c>
      <c r="I80" s="83"/>
      <c r="J80" s="356">
        <f>SUM(J74:J79)</f>
        <v>-7843</v>
      </c>
      <c r="K80" s="5"/>
      <c r="L80" s="356">
        <f>SUM(L74:L79)</f>
        <v>149447</v>
      </c>
    </row>
    <row r="81" spans="1:16" s="107" customFormat="1" ht="8.25" customHeight="1">
      <c r="A81" s="104"/>
      <c r="B81" s="104"/>
      <c r="C81" s="104"/>
      <c r="D81" s="104"/>
      <c r="E81" s="105"/>
      <c r="F81" s="106"/>
      <c r="G81" s="108"/>
      <c r="H81" s="106"/>
      <c r="I81" s="106"/>
      <c r="J81" s="106"/>
      <c r="K81" s="108"/>
      <c r="L81" s="106"/>
    </row>
    <row r="82" spans="1:16" ht="22.5" customHeight="1">
      <c r="A82" s="40" t="s">
        <v>34</v>
      </c>
      <c r="B82" s="90"/>
      <c r="C82" s="75"/>
      <c r="D82" s="75"/>
      <c r="E82" s="79"/>
      <c r="F82" s="112">
        <v>-9928</v>
      </c>
      <c r="G82" s="139"/>
      <c r="H82" s="112">
        <v>-7791</v>
      </c>
      <c r="I82" s="139"/>
      <c r="J82" s="67">
        <v>-5267</v>
      </c>
      <c r="K82" s="139"/>
      <c r="L82" s="67">
        <v>-5294</v>
      </c>
    </row>
    <row r="83" spans="1:16" ht="22.5" customHeight="1">
      <c r="A83" s="135" t="s">
        <v>132</v>
      </c>
      <c r="B83" s="90"/>
      <c r="C83" s="75"/>
      <c r="D83" s="75"/>
      <c r="E83" s="79"/>
      <c r="F83" s="109">
        <v>-2315</v>
      </c>
      <c r="G83" s="242"/>
      <c r="H83" s="109">
        <v>-4255</v>
      </c>
      <c r="I83" s="242"/>
      <c r="J83" s="136">
        <v>0</v>
      </c>
      <c r="K83" s="242"/>
      <c r="L83" s="136">
        <v>0</v>
      </c>
    </row>
    <row r="84" spans="1:16" s="107" customFormat="1" ht="8.25" customHeight="1">
      <c r="A84" s="104"/>
      <c r="B84" s="104"/>
      <c r="C84" s="104"/>
      <c r="D84" s="104"/>
      <c r="E84" s="105"/>
      <c r="F84" s="106"/>
      <c r="G84" s="108"/>
      <c r="H84" s="106"/>
      <c r="I84" s="106"/>
      <c r="J84" s="106"/>
      <c r="K84" s="108"/>
      <c r="L84" s="106"/>
    </row>
    <row r="85" spans="1:16" ht="22.5" customHeight="1">
      <c r="A85" s="74" t="s">
        <v>127</v>
      </c>
      <c r="B85" s="74"/>
      <c r="C85" s="74"/>
      <c r="D85" s="74"/>
      <c r="E85" s="79"/>
      <c r="F85" s="110">
        <f>SUM(F80:F84)</f>
        <v>-22971</v>
      </c>
      <c r="G85" s="111"/>
      <c r="H85" s="110">
        <f>SUM(H80:H84)</f>
        <v>198573</v>
      </c>
      <c r="I85" s="111"/>
      <c r="J85" s="110">
        <f>SUM(J80:J84)</f>
        <v>-13110</v>
      </c>
      <c r="K85" s="111"/>
      <c r="L85" s="110">
        <f>SUM(L80:L84)</f>
        <v>144153</v>
      </c>
    </row>
    <row r="86" spans="1:16" ht="22.5" customHeight="1">
      <c r="A86" s="91" t="s">
        <v>135</v>
      </c>
      <c r="E86" s="17">
        <v>11</v>
      </c>
      <c r="F86" s="112">
        <v>-2567</v>
      </c>
      <c r="G86" s="139"/>
      <c r="H86" s="112">
        <v>-32499</v>
      </c>
      <c r="I86" s="5"/>
      <c r="J86" s="69">
        <v>-1138</v>
      </c>
      <c r="K86" s="139"/>
      <c r="L86" s="69">
        <v>-19847</v>
      </c>
    </row>
    <row r="87" spans="1:16" ht="22.5" customHeight="1" thickBot="1">
      <c r="A87" s="92" t="s">
        <v>128</v>
      </c>
      <c r="B87" s="75"/>
      <c r="C87" s="75"/>
      <c r="D87" s="75"/>
      <c r="E87" s="79"/>
      <c r="F87" s="93">
        <f>SUM(F85:F86)</f>
        <v>-25538</v>
      </c>
      <c r="G87" s="139"/>
      <c r="H87" s="93">
        <f>SUM(H85:H86)</f>
        <v>166074</v>
      </c>
      <c r="I87" s="4"/>
      <c r="J87" s="93">
        <f>SUM(J85:J86)</f>
        <v>-14248</v>
      </c>
      <c r="K87" s="139"/>
      <c r="L87" s="93">
        <f>SUM(L85:L86)</f>
        <v>124306</v>
      </c>
    </row>
    <row r="88" spans="1:16" s="107" customFormat="1" ht="8.25" customHeight="1" thickTop="1">
      <c r="A88" s="113"/>
      <c r="B88" s="114"/>
      <c r="C88" s="114"/>
      <c r="D88" s="114"/>
      <c r="E88" s="115"/>
      <c r="F88" s="116"/>
      <c r="G88" s="108"/>
      <c r="H88" s="116"/>
      <c r="I88" s="108"/>
      <c r="J88" s="116"/>
      <c r="K88" s="106"/>
      <c r="L88" s="116"/>
    </row>
    <row r="89" spans="1:16" ht="22.5" customHeight="1">
      <c r="A89" s="22" t="s">
        <v>126</v>
      </c>
      <c r="B89" s="23"/>
      <c r="C89" s="23"/>
      <c r="D89" s="23"/>
      <c r="E89" s="19"/>
      <c r="F89" s="5"/>
      <c r="G89" s="12"/>
      <c r="H89" s="5"/>
      <c r="I89" s="12"/>
      <c r="J89" s="7"/>
      <c r="K89" s="139"/>
      <c r="L89" s="7"/>
    </row>
    <row r="90" spans="1:16" ht="22.5" customHeight="1">
      <c r="A90" s="22" t="s">
        <v>68</v>
      </c>
      <c r="B90" s="41" t="s">
        <v>110</v>
      </c>
      <c r="C90" s="22"/>
      <c r="D90" s="22"/>
      <c r="E90" s="27"/>
      <c r="F90" s="132">
        <f>F93-F92</f>
        <v>-21665</v>
      </c>
      <c r="G90" s="23"/>
      <c r="H90" s="132">
        <f>H93-H92</f>
        <v>112747</v>
      </c>
      <c r="J90" s="132">
        <f>J87</f>
        <v>-14248</v>
      </c>
      <c r="K90" s="132">
        <f>K87</f>
        <v>0</v>
      </c>
      <c r="L90" s="132">
        <f>L87</f>
        <v>124306</v>
      </c>
    </row>
    <row r="91" spans="1:16" ht="22.5" customHeight="1">
      <c r="A91" s="22"/>
      <c r="B91" s="41" t="s">
        <v>191</v>
      </c>
      <c r="C91" s="22"/>
      <c r="D91" s="22"/>
      <c r="E91" s="27"/>
      <c r="F91" s="132"/>
      <c r="G91" s="23"/>
      <c r="H91" s="132"/>
      <c r="J91" s="132"/>
      <c r="K91" s="132"/>
      <c r="L91" s="132"/>
    </row>
    <row r="92" spans="1:16" ht="22.5" customHeight="1">
      <c r="A92" s="22"/>
      <c r="B92" s="41"/>
      <c r="C92" s="259" t="s">
        <v>192</v>
      </c>
      <c r="D92" s="22"/>
      <c r="E92" s="27"/>
      <c r="F92" s="132">
        <v>-3873</v>
      </c>
      <c r="G92" s="23"/>
      <c r="H92" s="132">
        <v>53327</v>
      </c>
      <c r="J92" s="47">
        <v>0</v>
      </c>
      <c r="K92" s="132"/>
      <c r="L92" s="47">
        <v>0</v>
      </c>
    </row>
    <row r="93" spans="1:16" ht="22.5" customHeight="1" thickBot="1">
      <c r="A93" s="92"/>
      <c r="F93" s="93">
        <f>F87</f>
        <v>-25538</v>
      </c>
      <c r="G93" s="236"/>
      <c r="H93" s="93">
        <f>H87</f>
        <v>166074</v>
      </c>
      <c r="I93" s="4"/>
      <c r="J93" s="93">
        <f>J87</f>
        <v>-14248</v>
      </c>
      <c r="K93" s="236"/>
      <c r="L93" s="93">
        <f>L87</f>
        <v>124306</v>
      </c>
      <c r="N93" s="315"/>
      <c r="O93" s="315"/>
    </row>
    <row r="94" spans="1:16" s="107" customFormat="1" ht="8.25" customHeight="1" thickTop="1">
      <c r="A94" s="97"/>
      <c r="B94" s="96"/>
      <c r="C94" s="96"/>
      <c r="D94" s="96"/>
      <c r="E94" s="98"/>
      <c r="F94" s="238"/>
      <c r="G94" s="239"/>
      <c r="H94" s="238"/>
      <c r="I94" s="239"/>
      <c r="J94" s="238"/>
      <c r="K94" s="239"/>
      <c r="L94" s="238"/>
    </row>
    <row r="95" spans="1:16" ht="26" customHeight="1" thickBot="1">
      <c r="A95" s="22" t="s">
        <v>190</v>
      </c>
      <c r="E95" s="17">
        <v>12</v>
      </c>
      <c r="F95" s="269">
        <v>-0.17047800059318802</v>
      </c>
      <c r="G95" s="237"/>
      <c r="H95" s="240">
        <v>1.0249727272727274</v>
      </c>
      <c r="I95" s="237"/>
      <c r="J95" s="269">
        <v>-0.1121149574175741</v>
      </c>
      <c r="K95" s="237"/>
      <c r="L95" s="240">
        <v>1.1300545454545454</v>
      </c>
      <c r="N95" s="67"/>
      <c r="O95" s="107"/>
      <c r="P95" s="67"/>
    </row>
    <row r="96" spans="1:16" ht="22.9" customHeight="1" thickTop="1">
      <c r="A96" s="121" t="s">
        <v>82</v>
      </c>
      <c r="F96" s="148"/>
      <c r="G96" s="48"/>
      <c r="H96" s="148"/>
      <c r="I96" s="48"/>
      <c r="J96" s="148"/>
      <c r="K96" s="48"/>
      <c r="L96" s="148"/>
      <c r="N96" s="67"/>
      <c r="O96" s="107"/>
      <c r="P96" s="67"/>
    </row>
    <row r="97" spans="1:252" ht="22.9" customHeight="1">
      <c r="A97" s="45" t="s">
        <v>111</v>
      </c>
      <c r="B97" s="25"/>
      <c r="C97" s="25"/>
      <c r="D97" s="25"/>
      <c r="E97" s="20"/>
      <c r="F97" s="73"/>
      <c r="G97" s="30"/>
      <c r="H97" s="73"/>
      <c r="I97" s="30"/>
      <c r="J97" s="21"/>
      <c r="K97" s="30"/>
      <c r="L97" s="21"/>
      <c r="P97" s="67"/>
    </row>
    <row r="98" spans="1:252" ht="22.5" customHeight="1">
      <c r="A98" s="117"/>
      <c r="B98" s="99"/>
      <c r="C98" s="99"/>
      <c r="D98" s="99"/>
      <c r="E98" s="118"/>
      <c r="F98" s="99"/>
      <c r="G98" s="119"/>
      <c r="H98" s="99"/>
      <c r="I98" s="119"/>
      <c r="J98" s="99"/>
      <c r="K98" s="119"/>
      <c r="L98" s="99"/>
      <c r="N98" s="40"/>
      <c r="O98" s="316"/>
      <c r="P98" s="408"/>
    </row>
    <row r="99" spans="1:252" ht="22.5" customHeight="1">
      <c r="A99" s="74"/>
      <c r="B99" s="75"/>
      <c r="C99" s="75"/>
      <c r="D99" s="75"/>
      <c r="F99" s="418" t="s">
        <v>24</v>
      </c>
      <c r="G99" s="418"/>
      <c r="H99" s="418"/>
      <c r="I99" s="37"/>
      <c r="J99" s="419" t="s">
        <v>25</v>
      </c>
      <c r="K99" s="419"/>
      <c r="L99" s="419"/>
    </row>
    <row r="100" spans="1:252" s="75" customFormat="1" ht="22.5" customHeight="1">
      <c r="A100" s="74"/>
      <c r="E100" s="17"/>
      <c r="F100" s="421" t="s">
        <v>112</v>
      </c>
      <c r="G100" s="421"/>
      <c r="H100" s="421"/>
      <c r="I100" s="37"/>
      <c r="J100" s="421" t="s">
        <v>112</v>
      </c>
      <c r="K100" s="421"/>
      <c r="L100" s="421"/>
    </row>
    <row r="101" spans="1:252" s="75" customFormat="1" ht="22.5" customHeight="1">
      <c r="A101" s="74"/>
      <c r="E101" s="17"/>
      <c r="F101" s="421" t="s">
        <v>109</v>
      </c>
      <c r="G101" s="421"/>
      <c r="H101" s="421"/>
      <c r="I101" s="37"/>
      <c r="J101" s="421" t="s">
        <v>109</v>
      </c>
      <c r="K101" s="421"/>
      <c r="L101" s="421"/>
    </row>
    <row r="102" spans="1:252" ht="22.5" customHeight="1">
      <c r="A102" s="75"/>
      <c r="B102" s="75"/>
      <c r="C102" s="75"/>
      <c r="D102" s="75"/>
      <c r="E102" s="120"/>
      <c r="F102" s="78" t="s">
        <v>94</v>
      </c>
      <c r="G102" s="77"/>
      <c r="H102" s="78" t="s">
        <v>75</v>
      </c>
      <c r="I102" s="77"/>
      <c r="J102" s="78" t="s">
        <v>94</v>
      </c>
      <c r="K102" s="77"/>
      <c r="L102" s="78" t="s">
        <v>75</v>
      </c>
    </row>
    <row r="103" spans="1:252" s="206" customFormat="1" ht="22.5" customHeight="1">
      <c r="A103" s="218"/>
      <c r="B103" s="218"/>
      <c r="C103" s="218"/>
      <c r="D103" s="218"/>
      <c r="E103" s="406"/>
      <c r="F103" s="300"/>
      <c r="G103" s="218"/>
      <c r="H103" s="300" t="s">
        <v>193</v>
      </c>
      <c r="I103" s="218"/>
      <c r="J103" s="300"/>
      <c r="K103" s="218"/>
      <c r="L103" s="300"/>
    </row>
    <row r="104" spans="1:252" ht="22.5" customHeight="1">
      <c r="A104" s="75"/>
      <c r="B104" s="75"/>
      <c r="C104" s="75"/>
      <c r="D104" s="75"/>
      <c r="E104" s="79"/>
      <c r="F104" s="420" t="s">
        <v>52</v>
      </c>
      <c r="G104" s="420"/>
      <c r="H104" s="420"/>
      <c r="I104" s="420"/>
      <c r="J104" s="420"/>
      <c r="K104" s="420"/>
      <c r="L104" s="420"/>
    </row>
    <row r="105" spans="1:252" ht="22.5" customHeight="1">
      <c r="A105" s="13" t="s">
        <v>128</v>
      </c>
      <c r="B105" s="13"/>
      <c r="C105" s="13"/>
      <c r="D105" s="13"/>
      <c r="E105" s="64"/>
      <c r="F105" s="82">
        <f>F87</f>
        <v>-25538</v>
      </c>
      <c r="G105" s="22"/>
      <c r="H105" s="82">
        <f>H87</f>
        <v>166074</v>
      </c>
      <c r="I105" s="22"/>
      <c r="J105" s="82">
        <f>J87</f>
        <v>-14248</v>
      </c>
      <c r="K105" s="22"/>
      <c r="L105" s="82">
        <f>L87</f>
        <v>124306</v>
      </c>
    </row>
    <row r="106" spans="1:252" ht="22.5" customHeight="1">
      <c r="D106" s="17"/>
      <c r="E106" s="67"/>
      <c r="F106" s="69"/>
      <c r="G106" s="67"/>
      <c r="H106" s="69"/>
      <c r="I106" s="67"/>
      <c r="J106" s="69"/>
      <c r="K106" s="67"/>
      <c r="L106" s="69"/>
    </row>
    <row r="107" spans="1:252" s="13" customFormat="1" ht="22.5" customHeight="1">
      <c r="A107" s="13" t="s">
        <v>47</v>
      </c>
      <c r="D107" s="64"/>
      <c r="E107" s="196"/>
      <c r="F107" s="65"/>
      <c r="G107" s="196"/>
      <c r="H107" s="65"/>
      <c r="I107" s="196"/>
      <c r="J107" s="65"/>
      <c r="K107" s="196"/>
      <c r="L107" s="65"/>
    </row>
    <row r="108" spans="1:252" s="13" customFormat="1" ht="22.5" customHeight="1">
      <c r="A108" s="16" t="s">
        <v>84</v>
      </c>
      <c r="D108" s="64"/>
      <c r="E108" s="196"/>
      <c r="F108" s="65"/>
      <c r="G108" s="196"/>
      <c r="H108" s="65"/>
      <c r="I108" s="196"/>
      <c r="J108" s="65"/>
      <c r="K108" s="196"/>
      <c r="L108" s="65"/>
    </row>
    <row r="109" spans="1:252" s="13" customFormat="1" ht="22.5" customHeight="1">
      <c r="A109" s="40"/>
      <c r="B109" s="16" t="s">
        <v>85</v>
      </c>
      <c r="D109" s="64"/>
      <c r="E109" s="196"/>
      <c r="F109" s="65"/>
      <c r="G109" s="196"/>
      <c r="H109" s="65"/>
      <c r="I109" s="196"/>
      <c r="J109" s="65"/>
      <c r="K109" s="196"/>
      <c r="L109" s="65"/>
    </row>
    <row r="110" spans="1:252" ht="22.5" customHeight="1">
      <c r="A110" s="40" t="s">
        <v>90</v>
      </c>
      <c r="D110" s="17"/>
      <c r="E110" s="67"/>
      <c r="F110" s="69"/>
      <c r="G110" s="67"/>
      <c r="H110" s="69"/>
      <c r="I110" s="67"/>
      <c r="J110" s="69"/>
      <c r="K110" s="67"/>
      <c r="L110" s="69"/>
    </row>
    <row r="111" spans="1:252" ht="22.5" customHeight="1">
      <c r="A111" s="40" t="s">
        <v>46</v>
      </c>
      <c r="B111" s="40" t="s">
        <v>86</v>
      </c>
      <c r="F111" s="197">
        <v>1350</v>
      </c>
      <c r="G111" s="69"/>
      <c r="H111" s="197">
        <f>4235+2042</f>
        <v>6277</v>
      </c>
      <c r="I111" s="69"/>
      <c r="J111" s="197">
        <v>804</v>
      </c>
      <c r="K111" s="69"/>
      <c r="L111" s="197">
        <v>3814</v>
      </c>
    </row>
    <row r="112" spans="1:252" ht="22.5" customHeight="1">
      <c r="A112" s="198" t="s">
        <v>87</v>
      </c>
      <c r="B112" s="198"/>
      <c r="C112" s="198"/>
      <c r="E112" s="198"/>
      <c r="F112" s="199"/>
      <c r="G112" s="199"/>
      <c r="H112" s="199"/>
      <c r="I112" s="199"/>
      <c r="J112" s="199"/>
      <c r="K112" s="199"/>
      <c r="L112" s="199"/>
      <c r="M112" s="198"/>
      <c r="N112" s="198"/>
      <c r="O112" s="198"/>
      <c r="P112" s="198"/>
      <c r="Q112" s="198"/>
      <c r="R112" s="198"/>
      <c r="S112" s="198"/>
      <c r="T112" s="198"/>
      <c r="U112" s="198"/>
      <c r="V112" s="198"/>
      <c r="W112" s="198"/>
      <c r="X112" s="198"/>
      <c r="Y112" s="198"/>
      <c r="Z112" s="198"/>
      <c r="AA112" s="198"/>
      <c r="AB112" s="198"/>
      <c r="AC112" s="198"/>
      <c r="AD112" s="198"/>
      <c r="AE112" s="198"/>
      <c r="AF112" s="198"/>
      <c r="AG112" s="198"/>
      <c r="AH112" s="198"/>
      <c r="AI112" s="198"/>
      <c r="AJ112" s="198"/>
      <c r="AK112" s="198"/>
      <c r="AL112" s="198"/>
      <c r="AM112" s="198"/>
      <c r="AN112" s="198"/>
      <c r="AO112" s="198"/>
      <c r="AP112" s="198"/>
      <c r="AQ112" s="198"/>
      <c r="AR112" s="198"/>
      <c r="AS112" s="198"/>
      <c r="AT112" s="198"/>
      <c r="AU112" s="198"/>
      <c r="AV112" s="198"/>
      <c r="AW112" s="198"/>
      <c r="AX112" s="198"/>
      <c r="AY112" s="198"/>
      <c r="AZ112" s="198"/>
      <c r="BA112" s="198"/>
      <c r="BB112" s="198"/>
      <c r="BC112" s="198"/>
      <c r="BD112" s="198"/>
      <c r="BE112" s="198"/>
      <c r="BF112" s="198"/>
      <c r="BG112" s="198"/>
      <c r="BH112" s="198"/>
      <c r="BI112" s="198"/>
      <c r="BJ112" s="198"/>
      <c r="BK112" s="198"/>
      <c r="BL112" s="198"/>
      <c r="BM112" s="198"/>
      <c r="BN112" s="198"/>
      <c r="BO112" s="198"/>
      <c r="BP112" s="198"/>
      <c r="BQ112" s="198"/>
      <c r="BR112" s="198"/>
      <c r="BS112" s="198"/>
      <c r="BT112" s="198"/>
      <c r="BU112" s="198"/>
      <c r="BV112" s="198"/>
      <c r="BW112" s="198"/>
      <c r="BX112" s="198"/>
      <c r="BY112" s="198"/>
      <c r="BZ112" s="198"/>
      <c r="CA112" s="198"/>
      <c r="CB112" s="198"/>
      <c r="CC112" s="198"/>
      <c r="CD112" s="198"/>
      <c r="CE112" s="198"/>
      <c r="CF112" s="198"/>
      <c r="CG112" s="198"/>
      <c r="CH112" s="198"/>
      <c r="CI112" s="198"/>
      <c r="CJ112" s="198"/>
      <c r="CK112" s="198"/>
      <c r="CL112" s="198"/>
      <c r="CM112" s="198"/>
      <c r="CN112" s="198"/>
      <c r="CO112" s="198"/>
      <c r="CP112" s="198"/>
      <c r="CQ112" s="198"/>
      <c r="CR112" s="198"/>
      <c r="CS112" s="198"/>
      <c r="CT112" s="198"/>
      <c r="CU112" s="198"/>
      <c r="CV112" s="198"/>
      <c r="CW112" s="198"/>
      <c r="CX112" s="198"/>
      <c r="CY112" s="198"/>
      <c r="CZ112" s="198"/>
      <c r="DA112" s="198"/>
      <c r="DB112" s="198"/>
      <c r="DC112" s="198"/>
      <c r="DD112" s="198"/>
      <c r="DE112" s="198"/>
      <c r="DF112" s="198"/>
      <c r="DG112" s="198"/>
      <c r="DH112" s="198"/>
      <c r="DI112" s="198"/>
      <c r="DJ112" s="198"/>
      <c r="DK112" s="198"/>
      <c r="DL112" s="198"/>
      <c r="DM112" s="198"/>
      <c r="DN112" s="198"/>
      <c r="DO112" s="198"/>
      <c r="DP112" s="198"/>
      <c r="DQ112" s="198"/>
      <c r="DR112" s="198"/>
      <c r="DS112" s="198"/>
      <c r="DT112" s="198"/>
      <c r="DU112" s="198"/>
      <c r="DV112" s="198"/>
      <c r="DW112" s="198"/>
      <c r="DX112" s="198"/>
      <c r="DY112" s="198"/>
      <c r="DZ112" s="198"/>
      <c r="EA112" s="198"/>
      <c r="EB112" s="198"/>
      <c r="EC112" s="198"/>
      <c r="ED112" s="198"/>
      <c r="EE112" s="198"/>
      <c r="EF112" s="198"/>
      <c r="EG112" s="198"/>
      <c r="EH112" s="198"/>
      <c r="EI112" s="198"/>
      <c r="EJ112" s="198"/>
      <c r="EK112" s="198"/>
      <c r="EL112" s="198"/>
      <c r="EM112" s="198"/>
      <c r="EN112" s="198"/>
      <c r="EO112" s="198"/>
      <c r="EP112" s="198"/>
      <c r="EQ112" s="198"/>
      <c r="ER112" s="198"/>
      <c r="ES112" s="198"/>
      <c r="ET112" s="198"/>
      <c r="EU112" s="198"/>
      <c r="EV112" s="198"/>
      <c r="EW112" s="198"/>
      <c r="EX112" s="198"/>
      <c r="EY112" s="198"/>
      <c r="EZ112" s="198"/>
      <c r="FA112" s="198"/>
      <c r="FB112" s="198"/>
      <c r="FC112" s="198"/>
      <c r="FD112" s="198"/>
      <c r="FE112" s="198"/>
      <c r="FF112" s="198"/>
      <c r="FG112" s="198"/>
      <c r="FH112" s="198"/>
      <c r="FI112" s="198"/>
      <c r="FJ112" s="198"/>
      <c r="FK112" s="198"/>
      <c r="FL112" s="198"/>
      <c r="FM112" s="198"/>
      <c r="FN112" s="198"/>
      <c r="FO112" s="198"/>
      <c r="FP112" s="198"/>
      <c r="FQ112" s="198"/>
      <c r="FR112" s="198"/>
      <c r="FS112" s="198"/>
      <c r="FT112" s="198"/>
      <c r="FU112" s="198"/>
      <c r="FV112" s="198"/>
      <c r="FW112" s="198"/>
      <c r="FX112" s="198"/>
      <c r="FY112" s="198"/>
      <c r="FZ112" s="198"/>
      <c r="GA112" s="198"/>
      <c r="GB112" s="198"/>
      <c r="GC112" s="198"/>
      <c r="GD112" s="198"/>
      <c r="GE112" s="198"/>
      <c r="GF112" s="198"/>
      <c r="GG112" s="198"/>
      <c r="GH112" s="198"/>
      <c r="GI112" s="198"/>
      <c r="GJ112" s="198"/>
      <c r="GK112" s="198"/>
      <c r="GL112" s="198"/>
      <c r="GM112" s="198"/>
      <c r="GN112" s="198"/>
      <c r="GO112" s="198"/>
      <c r="GP112" s="198"/>
      <c r="GQ112" s="198"/>
      <c r="GR112" s="198"/>
      <c r="GS112" s="198"/>
      <c r="GT112" s="198"/>
      <c r="GU112" s="198"/>
      <c r="GV112" s="198"/>
      <c r="GW112" s="198"/>
      <c r="GX112" s="198"/>
      <c r="GY112" s="198"/>
      <c r="GZ112" s="198"/>
      <c r="HA112" s="198"/>
      <c r="HB112" s="198"/>
      <c r="HC112" s="198"/>
      <c r="HD112" s="198"/>
      <c r="HE112" s="198"/>
      <c r="HF112" s="198"/>
      <c r="HG112" s="198"/>
      <c r="HH112" s="198"/>
      <c r="HI112" s="198"/>
      <c r="HJ112" s="198"/>
      <c r="HK112" s="198"/>
      <c r="HL112" s="198"/>
      <c r="HM112" s="198"/>
      <c r="HN112" s="198"/>
      <c r="HO112" s="198"/>
      <c r="HP112" s="198"/>
      <c r="HQ112" s="198"/>
      <c r="HR112" s="198"/>
      <c r="HS112" s="198"/>
      <c r="HT112" s="198"/>
      <c r="HU112" s="198"/>
      <c r="HV112" s="198"/>
      <c r="HW112" s="198"/>
      <c r="HX112" s="198"/>
      <c r="HY112" s="198"/>
      <c r="HZ112" s="198"/>
      <c r="IA112" s="198"/>
      <c r="IB112" s="198"/>
      <c r="IC112" s="198"/>
      <c r="ID112" s="198"/>
      <c r="IE112" s="198"/>
      <c r="IF112" s="198"/>
      <c r="IG112" s="198"/>
      <c r="IH112" s="198"/>
      <c r="II112" s="198"/>
      <c r="IJ112" s="198"/>
      <c r="IK112" s="198"/>
      <c r="IL112" s="198"/>
      <c r="IM112" s="198"/>
      <c r="IN112" s="198"/>
      <c r="IO112" s="198"/>
      <c r="IP112" s="198"/>
      <c r="IQ112" s="198"/>
      <c r="IR112" s="198"/>
    </row>
    <row r="113" spans="1:13" ht="22.5" customHeight="1">
      <c r="A113" s="200"/>
      <c r="B113" s="40" t="s">
        <v>88</v>
      </c>
      <c r="E113" s="6"/>
      <c r="F113" s="137"/>
      <c r="G113" s="69"/>
      <c r="H113" s="137"/>
      <c r="I113" s="69"/>
      <c r="J113" s="137"/>
      <c r="K113" s="69"/>
      <c r="L113" s="137"/>
    </row>
    <row r="114" spans="1:13" ht="22.5" customHeight="1">
      <c r="A114" s="200"/>
      <c r="B114" s="40" t="s">
        <v>89</v>
      </c>
      <c r="F114" s="70">
        <v>-270</v>
      </c>
      <c r="G114" s="69"/>
      <c r="H114" s="70">
        <f>-847-408</f>
        <v>-1255</v>
      </c>
      <c r="I114" s="69"/>
      <c r="J114" s="70">
        <v>-161</v>
      </c>
      <c r="K114" s="69"/>
      <c r="L114" s="70">
        <v>-763</v>
      </c>
      <c r="M114" s="278"/>
    </row>
    <row r="115" spans="1:13" ht="22.5" customHeight="1">
      <c r="A115" s="13" t="s">
        <v>129</v>
      </c>
      <c r="B115" s="13"/>
      <c r="D115" s="17"/>
      <c r="E115" s="6"/>
      <c r="F115" s="201">
        <f>SUM(F111,F114)</f>
        <v>1080</v>
      </c>
      <c r="G115" s="65"/>
      <c r="H115" s="201">
        <f>SUM(H111,H114)</f>
        <v>5022</v>
      </c>
      <c r="I115" s="65"/>
      <c r="J115" s="201">
        <f>SUM(J111,J114)</f>
        <v>643</v>
      </c>
      <c r="K115" s="65"/>
      <c r="L115" s="201">
        <f>SUM(L111,L114)</f>
        <v>3051</v>
      </c>
    </row>
    <row r="116" spans="1:13" ht="22.5" customHeight="1">
      <c r="A116" s="40"/>
      <c r="B116" s="13"/>
      <c r="D116" s="17"/>
      <c r="E116" s="69"/>
      <c r="F116" s="69"/>
      <c r="G116" s="69"/>
      <c r="H116" s="69"/>
      <c r="I116" s="69"/>
      <c r="J116" s="69"/>
      <c r="K116" s="69"/>
      <c r="L116" s="69"/>
    </row>
    <row r="117" spans="1:13" ht="22.5" customHeight="1" thickBot="1">
      <c r="A117" s="13" t="s">
        <v>91</v>
      </c>
      <c r="F117" s="101">
        <f>F105+F115</f>
        <v>-24458</v>
      </c>
      <c r="G117" s="83"/>
      <c r="H117" s="101">
        <f>H105+H115</f>
        <v>171096</v>
      </c>
      <c r="I117" s="83"/>
      <c r="J117" s="101">
        <f>J105+J115</f>
        <v>-13605</v>
      </c>
      <c r="K117" s="83"/>
      <c r="L117" s="101">
        <f>L105+L115</f>
        <v>127357</v>
      </c>
    </row>
    <row r="118" spans="1:13" ht="22.5" customHeight="1" thickTop="1">
      <c r="A118" s="13"/>
      <c r="B118" s="13"/>
      <c r="C118" s="13"/>
      <c r="D118" s="13"/>
      <c r="E118" s="64"/>
      <c r="F118" s="83"/>
      <c r="G118" s="22"/>
      <c r="H118" s="83"/>
      <c r="I118" s="22"/>
      <c r="J118" s="83"/>
      <c r="K118" s="22"/>
      <c r="L118" s="83"/>
    </row>
    <row r="119" spans="1:13" ht="22.5" customHeight="1">
      <c r="A119" s="22" t="s">
        <v>92</v>
      </c>
      <c r="B119" s="23"/>
      <c r="C119" s="23"/>
      <c r="D119" s="23"/>
      <c r="E119" s="64"/>
      <c r="F119" s="83"/>
      <c r="G119" s="22"/>
      <c r="H119" s="83"/>
      <c r="I119" s="22"/>
      <c r="J119" s="83"/>
      <c r="K119" s="22"/>
      <c r="L119" s="83"/>
    </row>
    <row r="120" spans="1:13" ht="22.5" customHeight="1">
      <c r="A120" s="89"/>
      <c r="B120" s="41" t="s">
        <v>110</v>
      </c>
      <c r="C120" s="23"/>
      <c r="D120" s="23"/>
      <c r="E120" s="64"/>
      <c r="F120" s="132">
        <f>F123-F122</f>
        <v>-20585</v>
      </c>
      <c r="G120" s="23"/>
      <c r="H120" s="132">
        <f>H123-H122</f>
        <v>116135</v>
      </c>
      <c r="J120" s="102">
        <f>J117</f>
        <v>-13605</v>
      </c>
      <c r="K120" s="23"/>
      <c r="L120" s="102">
        <f>L117</f>
        <v>127357</v>
      </c>
    </row>
    <row r="121" spans="1:13" ht="22.5" customHeight="1">
      <c r="A121" s="89"/>
      <c r="B121" s="41" t="s">
        <v>191</v>
      </c>
      <c r="C121" s="23"/>
      <c r="D121" s="23"/>
      <c r="E121" s="64"/>
      <c r="F121" s="132"/>
      <c r="G121" s="23"/>
      <c r="H121" s="132"/>
      <c r="J121" s="102"/>
      <c r="K121" s="23"/>
      <c r="L121" s="102"/>
    </row>
    <row r="122" spans="1:13" ht="22.5" customHeight="1">
      <c r="A122" s="89"/>
      <c r="B122" s="41"/>
      <c r="C122" s="23" t="s">
        <v>192</v>
      </c>
      <c r="D122" s="23"/>
      <c r="E122" s="64"/>
      <c r="F122" s="132">
        <f>F92</f>
        <v>-3873</v>
      </c>
      <c r="G122" s="23"/>
      <c r="H122" s="132">
        <f>1634+H92</f>
        <v>54961</v>
      </c>
      <c r="J122" s="47">
        <v>0</v>
      </c>
      <c r="K122" s="47"/>
      <c r="L122" s="47">
        <v>0</v>
      </c>
    </row>
    <row r="123" spans="1:13" ht="22.5" customHeight="1" thickBot="1">
      <c r="A123" s="13"/>
      <c r="B123" s="13"/>
      <c r="C123" s="13"/>
      <c r="D123" s="13"/>
      <c r="E123" s="64"/>
      <c r="F123" s="103">
        <f>F117</f>
        <v>-24458</v>
      </c>
      <c r="G123" s="83"/>
      <c r="H123" s="103">
        <f>H117</f>
        <v>171096</v>
      </c>
      <c r="I123" s="83"/>
      <c r="J123" s="103">
        <f>J117</f>
        <v>-13605</v>
      </c>
      <c r="K123" s="83"/>
      <c r="L123" s="103">
        <f>L117</f>
        <v>127357</v>
      </c>
    </row>
    <row r="124" spans="1:13" ht="24.75" customHeight="1" thickTop="1">
      <c r="A124" s="50"/>
      <c r="B124" s="50"/>
      <c r="C124" s="50"/>
      <c r="D124" s="50"/>
      <c r="E124" s="49"/>
      <c r="F124" s="51"/>
      <c r="G124" s="52"/>
      <c r="H124" s="51"/>
      <c r="I124" s="52"/>
      <c r="J124" s="51"/>
      <c r="K124" s="52"/>
      <c r="L124" s="51"/>
    </row>
    <row r="125" spans="1:13" ht="24.75" customHeight="1">
      <c r="A125" s="50"/>
      <c r="B125" s="50"/>
      <c r="C125" s="50"/>
      <c r="D125" s="50"/>
      <c r="E125" s="49"/>
      <c r="F125" s="51"/>
      <c r="G125" s="52"/>
      <c r="H125" s="51"/>
      <c r="I125" s="52"/>
      <c r="J125" s="51"/>
      <c r="K125" s="52"/>
      <c r="L125" s="51"/>
    </row>
  </sheetData>
  <mergeCells count="28">
    <mergeCell ref="F38:H38"/>
    <mergeCell ref="J38:L38"/>
    <mergeCell ref="F39:H39"/>
    <mergeCell ref="J39:L39"/>
    <mergeCell ref="F101:H101"/>
    <mergeCell ref="J101:L101"/>
    <mergeCell ref="F67:H67"/>
    <mergeCell ref="J67:L67"/>
    <mergeCell ref="F68:H68"/>
    <mergeCell ref="J68:L68"/>
    <mergeCell ref="F100:H100"/>
    <mergeCell ref="J100:L100"/>
    <mergeCell ref="F104:L104"/>
    <mergeCell ref="F42:L42"/>
    <mergeCell ref="F66:H66"/>
    <mergeCell ref="J66:L66"/>
    <mergeCell ref="F71:L71"/>
    <mergeCell ref="F99:H99"/>
    <mergeCell ref="J99:L99"/>
    <mergeCell ref="F4:H4"/>
    <mergeCell ref="J4:L4"/>
    <mergeCell ref="F9:L9"/>
    <mergeCell ref="F37:H37"/>
    <mergeCell ref="J37:L37"/>
    <mergeCell ref="F5:H5"/>
    <mergeCell ref="J5:L5"/>
    <mergeCell ref="F6:H6"/>
    <mergeCell ref="J6:L6"/>
  </mergeCells>
  <pageMargins left="0.8" right="0.5" top="0.48" bottom="0.5" header="0.5" footer="0.5"/>
  <pageSetup paperSize="9" firstPageNumber="6" orientation="portrait" useFirstPageNumber="1" r:id="rId1"/>
  <headerFooter alignWithMargins="0">
    <oddFooter>&amp;L&amp;"Times New Roman,Regular"&amp;11 &amp;"Angsana New,Regular"&amp;15หมายเหตุประกอบงบการเงินเป็นส่วนหนึ่งของงบการเงินนี้
&amp;C&amp;P</oddFooter>
  </headerFooter>
  <rowBreaks count="3" manualBreakCount="3">
    <brk id="33" max="16383" man="1"/>
    <brk id="62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E67"/>
  <sheetViews>
    <sheetView view="pageBreakPreview" topLeftCell="A43" zoomScale="80" zoomScaleNormal="80" zoomScaleSheetLayoutView="80" workbookViewId="0">
      <selection activeCell="M46" sqref="M46"/>
    </sheetView>
  </sheetViews>
  <sheetFormatPr defaultRowHeight="23.25" customHeight="1"/>
  <cols>
    <col min="1" max="1" width="2.296875" style="75" customWidth="1"/>
    <col min="2" max="3" width="2.69921875" style="75" customWidth="1"/>
    <col min="4" max="4" width="43.19921875" style="75" customWidth="1"/>
    <col min="5" max="5" width="7.69921875" style="123" customWidth="1"/>
    <col min="6" max="6" width="0.296875" style="75" customWidth="1"/>
    <col min="7" max="7" width="12.5" style="75" customWidth="1"/>
    <col min="8" max="8" width="0.296875" style="75" customWidth="1"/>
    <col min="9" max="9" width="12.5" style="75" customWidth="1"/>
    <col min="10" max="10" width="0.3984375" style="75" customWidth="1"/>
    <col min="11" max="11" width="16.5" style="75" customWidth="1"/>
    <col min="12" max="12" width="0.296875" style="75" customWidth="1"/>
    <col min="13" max="13" width="12.5" style="75" customWidth="1"/>
    <col min="14" max="14" width="0.296875" style="75" customWidth="1"/>
    <col min="15" max="15" width="12.296875" style="75" customWidth="1"/>
    <col min="16" max="16" width="0.296875" style="75" customWidth="1"/>
    <col min="17" max="17" width="13.59765625" style="75" customWidth="1"/>
    <col min="18" max="18" width="0.296875" style="75" customWidth="1"/>
    <col min="19" max="19" width="12.5" style="75" customWidth="1"/>
    <col min="20" max="20" width="0.296875" style="75" customWidth="1"/>
    <col min="21" max="21" width="12.5" style="218" customWidth="1"/>
    <col min="22" max="22" width="0.3984375" style="75" customWidth="1"/>
    <col min="23" max="23" width="11.09765625" style="75" hidden="1" customWidth="1"/>
    <col min="24" max="24" width="0.296875" style="75" hidden="1" customWidth="1"/>
    <col min="25" max="25" width="11.3984375" style="75" customWidth="1"/>
    <col min="26" max="27" width="9.09765625" style="75"/>
    <col min="28" max="28" width="9.3984375" style="75" bestFit="1" customWidth="1"/>
    <col min="29" max="259" width="9.09765625" style="75"/>
    <col min="260" max="260" width="2.296875" style="75" customWidth="1"/>
    <col min="261" max="262" width="2.69921875" style="75" customWidth="1"/>
    <col min="263" max="263" width="45.3984375" style="75" customWidth="1"/>
    <col min="264" max="264" width="6.09765625" style="75" customWidth="1"/>
    <col min="265" max="265" width="1.09765625" style="75" customWidth="1"/>
    <col min="266" max="266" width="12.59765625" style="75" customWidth="1"/>
    <col min="267" max="267" width="1.09765625" style="75" customWidth="1"/>
    <col min="268" max="268" width="12.59765625" style="75" customWidth="1"/>
    <col min="269" max="269" width="1.09765625" style="75" customWidth="1"/>
    <col min="270" max="270" width="12.59765625" style="75" customWidth="1"/>
    <col min="271" max="271" width="1.09765625" style="75" customWidth="1"/>
    <col min="272" max="272" width="12.59765625" style="75" customWidth="1"/>
    <col min="273" max="273" width="1.09765625" style="75" customWidth="1"/>
    <col min="274" max="274" width="12.59765625" style="75" customWidth="1"/>
    <col min="275" max="275" width="1.09765625" style="75" customWidth="1"/>
    <col min="276" max="276" width="12.59765625" style="75" customWidth="1"/>
    <col min="277" max="277" width="1.09765625" style="75" customWidth="1"/>
    <col min="278" max="278" width="12.59765625" style="75" customWidth="1"/>
    <col min="279" max="281" width="11" style="75" bestFit="1" customWidth="1"/>
    <col min="282" max="283" width="9.09765625" style="75"/>
    <col min="284" max="284" width="9.3984375" style="75" bestFit="1" customWidth="1"/>
    <col min="285" max="515" width="9.09765625" style="75"/>
    <col min="516" max="516" width="2.296875" style="75" customWidth="1"/>
    <col min="517" max="518" width="2.69921875" style="75" customWidth="1"/>
    <col min="519" max="519" width="45.3984375" style="75" customWidth="1"/>
    <col min="520" max="520" width="6.09765625" style="75" customWidth="1"/>
    <col min="521" max="521" width="1.09765625" style="75" customWidth="1"/>
    <col min="522" max="522" width="12.59765625" style="75" customWidth="1"/>
    <col min="523" max="523" width="1.09765625" style="75" customWidth="1"/>
    <col min="524" max="524" width="12.59765625" style="75" customWidth="1"/>
    <col min="525" max="525" width="1.09765625" style="75" customWidth="1"/>
    <col min="526" max="526" width="12.59765625" style="75" customWidth="1"/>
    <col min="527" max="527" width="1.09765625" style="75" customWidth="1"/>
    <col min="528" max="528" width="12.59765625" style="75" customWidth="1"/>
    <col min="529" max="529" width="1.09765625" style="75" customWidth="1"/>
    <col min="530" max="530" width="12.59765625" style="75" customWidth="1"/>
    <col min="531" max="531" width="1.09765625" style="75" customWidth="1"/>
    <col min="532" max="532" width="12.59765625" style="75" customWidth="1"/>
    <col min="533" max="533" width="1.09765625" style="75" customWidth="1"/>
    <col min="534" max="534" width="12.59765625" style="75" customWidth="1"/>
    <col min="535" max="537" width="11" style="75" bestFit="1" customWidth="1"/>
    <col min="538" max="539" width="9.09765625" style="75"/>
    <col min="540" max="540" width="9.3984375" style="75" bestFit="1" customWidth="1"/>
    <col min="541" max="771" width="9.09765625" style="75"/>
    <col min="772" max="772" width="2.296875" style="75" customWidth="1"/>
    <col min="773" max="774" width="2.69921875" style="75" customWidth="1"/>
    <col min="775" max="775" width="45.3984375" style="75" customWidth="1"/>
    <col min="776" max="776" width="6.09765625" style="75" customWidth="1"/>
    <col min="777" max="777" width="1.09765625" style="75" customWidth="1"/>
    <col min="778" max="778" width="12.59765625" style="75" customWidth="1"/>
    <col min="779" max="779" width="1.09765625" style="75" customWidth="1"/>
    <col min="780" max="780" width="12.59765625" style="75" customWidth="1"/>
    <col min="781" max="781" width="1.09765625" style="75" customWidth="1"/>
    <col min="782" max="782" width="12.59765625" style="75" customWidth="1"/>
    <col min="783" max="783" width="1.09765625" style="75" customWidth="1"/>
    <col min="784" max="784" width="12.59765625" style="75" customWidth="1"/>
    <col min="785" max="785" width="1.09765625" style="75" customWidth="1"/>
    <col min="786" max="786" width="12.59765625" style="75" customWidth="1"/>
    <col min="787" max="787" width="1.09765625" style="75" customWidth="1"/>
    <col min="788" max="788" width="12.59765625" style="75" customWidth="1"/>
    <col min="789" max="789" width="1.09765625" style="75" customWidth="1"/>
    <col min="790" max="790" width="12.59765625" style="75" customWidth="1"/>
    <col min="791" max="793" width="11" style="75" bestFit="1" customWidth="1"/>
    <col min="794" max="795" width="9.09765625" style="75"/>
    <col min="796" max="796" width="9.3984375" style="75" bestFit="1" customWidth="1"/>
    <col min="797" max="1027" width="9.09765625" style="75"/>
    <col min="1028" max="1028" width="2.296875" style="75" customWidth="1"/>
    <col min="1029" max="1030" width="2.69921875" style="75" customWidth="1"/>
    <col min="1031" max="1031" width="45.3984375" style="75" customWidth="1"/>
    <col min="1032" max="1032" width="6.09765625" style="75" customWidth="1"/>
    <col min="1033" max="1033" width="1.09765625" style="75" customWidth="1"/>
    <col min="1034" max="1034" width="12.59765625" style="75" customWidth="1"/>
    <col min="1035" max="1035" width="1.09765625" style="75" customWidth="1"/>
    <col min="1036" max="1036" width="12.59765625" style="75" customWidth="1"/>
    <col min="1037" max="1037" width="1.09765625" style="75" customWidth="1"/>
    <col min="1038" max="1038" width="12.59765625" style="75" customWidth="1"/>
    <col min="1039" max="1039" width="1.09765625" style="75" customWidth="1"/>
    <col min="1040" max="1040" width="12.59765625" style="75" customWidth="1"/>
    <col min="1041" max="1041" width="1.09765625" style="75" customWidth="1"/>
    <col min="1042" max="1042" width="12.59765625" style="75" customWidth="1"/>
    <col min="1043" max="1043" width="1.09765625" style="75" customWidth="1"/>
    <col min="1044" max="1044" width="12.59765625" style="75" customWidth="1"/>
    <col min="1045" max="1045" width="1.09765625" style="75" customWidth="1"/>
    <col min="1046" max="1046" width="12.59765625" style="75" customWidth="1"/>
    <col min="1047" max="1049" width="11" style="75" bestFit="1" customWidth="1"/>
    <col min="1050" max="1051" width="9.09765625" style="75"/>
    <col min="1052" max="1052" width="9.3984375" style="75" bestFit="1" customWidth="1"/>
    <col min="1053" max="1283" width="9.09765625" style="75"/>
    <col min="1284" max="1284" width="2.296875" style="75" customWidth="1"/>
    <col min="1285" max="1286" width="2.69921875" style="75" customWidth="1"/>
    <col min="1287" max="1287" width="45.3984375" style="75" customWidth="1"/>
    <col min="1288" max="1288" width="6.09765625" style="75" customWidth="1"/>
    <col min="1289" max="1289" width="1.09765625" style="75" customWidth="1"/>
    <col min="1290" max="1290" width="12.59765625" style="75" customWidth="1"/>
    <col min="1291" max="1291" width="1.09765625" style="75" customWidth="1"/>
    <col min="1292" max="1292" width="12.59765625" style="75" customWidth="1"/>
    <col min="1293" max="1293" width="1.09765625" style="75" customWidth="1"/>
    <col min="1294" max="1294" width="12.59765625" style="75" customWidth="1"/>
    <col min="1295" max="1295" width="1.09765625" style="75" customWidth="1"/>
    <col min="1296" max="1296" width="12.59765625" style="75" customWidth="1"/>
    <col min="1297" max="1297" width="1.09765625" style="75" customWidth="1"/>
    <col min="1298" max="1298" width="12.59765625" style="75" customWidth="1"/>
    <col min="1299" max="1299" width="1.09765625" style="75" customWidth="1"/>
    <col min="1300" max="1300" width="12.59765625" style="75" customWidth="1"/>
    <col min="1301" max="1301" width="1.09765625" style="75" customWidth="1"/>
    <col min="1302" max="1302" width="12.59765625" style="75" customWidth="1"/>
    <col min="1303" max="1305" width="11" style="75" bestFit="1" customWidth="1"/>
    <col min="1306" max="1307" width="9.09765625" style="75"/>
    <col min="1308" max="1308" width="9.3984375" style="75" bestFit="1" customWidth="1"/>
    <col min="1309" max="1539" width="9.09765625" style="75"/>
    <col min="1540" max="1540" width="2.296875" style="75" customWidth="1"/>
    <col min="1541" max="1542" width="2.69921875" style="75" customWidth="1"/>
    <col min="1543" max="1543" width="45.3984375" style="75" customWidth="1"/>
    <col min="1544" max="1544" width="6.09765625" style="75" customWidth="1"/>
    <col min="1545" max="1545" width="1.09765625" style="75" customWidth="1"/>
    <col min="1546" max="1546" width="12.59765625" style="75" customWidth="1"/>
    <col min="1547" max="1547" width="1.09765625" style="75" customWidth="1"/>
    <col min="1548" max="1548" width="12.59765625" style="75" customWidth="1"/>
    <col min="1549" max="1549" width="1.09765625" style="75" customWidth="1"/>
    <col min="1550" max="1550" width="12.59765625" style="75" customWidth="1"/>
    <col min="1551" max="1551" width="1.09765625" style="75" customWidth="1"/>
    <col min="1552" max="1552" width="12.59765625" style="75" customWidth="1"/>
    <col min="1553" max="1553" width="1.09765625" style="75" customWidth="1"/>
    <col min="1554" max="1554" width="12.59765625" style="75" customWidth="1"/>
    <col min="1555" max="1555" width="1.09765625" style="75" customWidth="1"/>
    <col min="1556" max="1556" width="12.59765625" style="75" customWidth="1"/>
    <col min="1557" max="1557" width="1.09765625" style="75" customWidth="1"/>
    <col min="1558" max="1558" width="12.59765625" style="75" customWidth="1"/>
    <col min="1559" max="1561" width="11" style="75" bestFit="1" customWidth="1"/>
    <col min="1562" max="1563" width="9.09765625" style="75"/>
    <col min="1564" max="1564" width="9.3984375" style="75" bestFit="1" customWidth="1"/>
    <col min="1565" max="1795" width="9.09765625" style="75"/>
    <col min="1796" max="1796" width="2.296875" style="75" customWidth="1"/>
    <col min="1797" max="1798" width="2.69921875" style="75" customWidth="1"/>
    <col min="1799" max="1799" width="45.3984375" style="75" customWidth="1"/>
    <col min="1800" max="1800" width="6.09765625" style="75" customWidth="1"/>
    <col min="1801" max="1801" width="1.09765625" style="75" customWidth="1"/>
    <col min="1802" max="1802" width="12.59765625" style="75" customWidth="1"/>
    <col min="1803" max="1803" width="1.09765625" style="75" customWidth="1"/>
    <col min="1804" max="1804" width="12.59765625" style="75" customWidth="1"/>
    <col min="1805" max="1805" width="1.09765625" style="75" customWidth="1"/>
    <col min="1806" max="1806" width="12.59765625" style="75" customWidth="1"/>
    <col min="1807" max="1807" width="1.09765625" style="75" customWidth="1"/>
    <col min="1808" max="1808" width="12.59765625" style="75" customWidth="1"/>
    <col min="1809" max="1809" width="1.09765625" style="75" customWidth="1"/>
    <col min="1810" max="1810" width="12.59765625" style="75" customWidth="1"/>
    <col min="1811" max="1811" width="1.09765625" style="75" customWidth="1"/>
    <col min="1812" max="1812" width="12.59765625" style="75" customWidth="1"/>
    <col min="1813" max="1813" width="1.09765625" style="75" customWidth="1"/>
    <col min="1814" max="1814" width="12.59765625" style="75" customWidth="1"/>
    <col min="1815" max="1817" width="11" style="75" bestFit="1" customWidth="1"/>
    <col min="1818" max="1819" width="9.09765625" style="75"/>
    <col min="1820" max="1820" width="9.3984375" style="75" bestFit="1" customWidth="1"/>
    <col min="1821" max="2051" width="9.09765625" style="75"/>
    <col min="2052" max="2052" width="2.296875" style="75" customWidth="1"/>
    <col min="2053" max="2054" width="2.69921875" style="75" customWidth="1"/>
    <col min="2055" max="2055" width="45.3984375" style="75" customWidth="1"/>
    <col min="2056" max="2056" width="6.09765625" style="75" customWidth="1"/>
    <col min="2057" max="2057" width="1.09765625" style="75" customWidth="1"/>
    <col min="2058" max="2058" width="12.59765625" style="75" customWidth="1"/>
    <col min="2059" max="2059" width="1.09765625" style="75" customWidth="1"/>
    <col min="2060" max="2060" width="12.59765625" style="75" customWidth="1"/>
    <col min="2061" max="2061" width="1.09765625" style="75" customWidth="1"/>
    <col min="2062" max="2062" width="12.59765625" style="75" customWidth="1"/>
    <col min="2063" max="2063" width="1.09765625" style="75" customWidth="1"/>
    <col min="2064" max="2064" width="12.59765625" style="75" customWidth="1"/>
    <col min="2065" max="2065" width="1.09765625" style="75" customWidth="1"/>
    <col min="2066" max="2066" width="12.59765625" style="75" customWidth="1"/>
    <col min="2067" max="2067" width="1.09765625" style="75" customWidth="1"/>
    <col min="2068" max="2068" width="12.59765625" style="75" customWidth="1"/>
    <col min="2069" max="2069" width="1.09765625" style="75" customWidth="1"/>
    <col min="2070" max="2070" width="12.59765625" style="75" customWidth="1"/>
    <col min="2071" max="2073" width="11" style="75" bestFit="1" customWidth="1"/>
    <col min="2074" max="2075" width="9.09765625" style="75"/>
    <col min="2076" max="2076" width="9.3984375" style="75" bestFit="1" customWidth="1"/>
    <col min="2077" max="2307" width="9.09765625" style="75"/>
    <col min="2308" max="2308" width="2.296875" style="75" customWidth="1"/>
    <col min="2309" max="2310" width="2.69921875" style="75" customWidth="1"/>
    <col min="2311" max="2311" width="45.3984375" style="75" customWidth="1"/>
    <col min="2312" max="2312" width="6.09765625" style="75" customWidth="1"/>
    <col min="2313" max="2313" width="1.09765625" style="75" customWidth="1"/>
    <col min="2314" max="2314" width="12.59765625" style="75" customWidth="1"/>
    <col min="2315" max="2315" width="1.09765625" style="75" customWidth="1"/>
    <col min="2316" max="2316" width="12.59765625" style="75" customWidth="1"/>
    <col min="2317" max="2317" width="1.09765625" style="75" customWidth="1"/>
    <col min="2318" max="2318" width="12.59765625" style="75" customWidth="1"/>
    <col min="2319" max="2319" width="1.09765625" style="75" customWidth="1"/>
    <col min="2320" max="2320" width="12.59765625" style="75" customWidth="1"/>
    <col min="2321" max="2321" width="1.09765625" style="75" customWidth="1"/>
    <col min="2322" max="2322" width="12.59765625" style="75" customWidth="1"/>
    <col min="2323" max="2323" width="1.09765625" style="75" customWidth="1"/>
    <col min="2324" max="2324" width="12.59765625" style="75" customWidth="1"/>
    <col min="2325" max="2325" width="1.09765625" style="75" customWidth="1"/>
    <col min="2326" max="2326" width="12.59765625" style="75" customWidth="1"/>
    <col min="2327" max="2329" width="11" style="75" bestFit="1" customWidth="1"/>
    <col min="2330" max="2331" width="9.09765625" style="75"/>
    <col min="2332" max="2332" width="9.3984375" style="75" bestFit="1" customWidth="1"/>
    <col min="2333" max="2563" width="9.09765625" style="75"/>
    <col min="2564" max="2564" width="2.296875" style="75" customWidth="1"/>
    <col min="2565" max="2566" width="2.69921875" style="75" customWidth="1"/>
    <col min="2567" max="2567" width="45.3984375" style="75" customWidth="1"/>
    <col min="2568" max="2568" width="6.09765625" style="75" customWidth="1"/>
    <col min="2569" max="2569" width="1.09765625" style="75" customWidth="1"/>
    <col min="2570" max="2570" width="12.59765625" style="75" customWidth="1"/>
    <col min="2571" max="2571" width="1.09765625" style="75" customWidth="1"/>
    <col min="2572" max="2572" width="12.59765625" style="75" customWidth="1"/>
    <col min="2573" max="2573" width="1.09765625" style="75" customWidth="1"/>
    <col min="2574" max="2574" width="12.59765625" style="75" customWidth="1"/>
    <col min="2575" max="2575" width="1.09765625" style="75" customWidth="1"/>
    <col min="2576" max="2576" width="12.59765625" style="75" customWidth="1"/>
    <col min="2577" max="2577" width="1.09765625" style="75" customWidth="1"/>
    <col min="2578" max="2578" width="12.59765625" style="75" customWidth="1"/>
    <col min="2579" max="2579" width="1.09765625" style="75" customWidth="1"/>
    <col min="2580" max="2580" width="12.59765625" style="75" customWidth="1"/>
    <col min="2581" max="2581" width="1.09765625" style="75" customWidth="1"/>
    <col min="2582" max="2582" width="12.59765625" style="75" customWidth="1"/>
    <col min="2583" max="2585" width="11" style="75" bestFit="1" customWidth="1"/>
    <col min="2586" max="2587" width="9.09765625" style="75"/>
    <col min="2588" max="2588" width="9.3984375" style="75" bestFit="1" customWidth="1"/>
    <col min="2589" max="2819" width="9.09765625" style="75"/>
    <col min="2820" max="2820" width="2.296875" style="75" customWidth="1"/>
    <col min="2821" max="2822" width="2.69921875" style="75" customWidth="1"/>
    <col min="2823" max="2823" width="45.3984375" style="75" customWidth="1"/>
    <col min="2824" max="2824" width="6.09765625" style="75" customWidth="1"/>
    <col min="2825" max="2825" width="1.09765625" style="75" customWidth="1"/>
    <col min="2826" max="2826" width="12.59765625" style="75" customWidth="1"/>
    <col min="2827" max="2827" width="1.09765625" style="75" customWidth="1"/>
    <col min="2828" max="2828" width="12.59765625" style="75" customWidth="1"/>
    <col min="2829" max="2829" width="1.09765625" style="75" customWidth="1"/>
    <col min="2830" max="2830" width="12.59765625" style="75" customWidth="1"/>
    <col min="2831" max="2831" width="1.09765625" style="75" customWidth="1"/>
    <col min="2832" max="2832" width="12.59765625" style="75" customWidth="1"/>
    <col min="2833" max="2833" width="1.09765625" style="75" customWidth="1"/>
    <col min="2834" max="2834" width="12.59765625" style="75" customWidth="1"/>
    <col min="2835" max="2835" width="1.09765625" style="75" customWidth="1"/>
    <col min="2836" max="2836" width="12.59765625" style="75" customWidth="1"/>
    <col min="2837" max="2837" width="1.09765625" style="75" customWidth="1"/>
    <col min="2838" max="2838" width="12.59765625" style="75" customWidth="1"/>
    <col min="2839" max="2841" width="11" style="75" bestFit="1" customWidth="1"/>
    <col min="2842" max="2843" width="9.09765625" style="75"/>
    <col min="2844" max="2844" width="9.3984375" style="75" bestFit="1" customWidth="1"/>
    <col min="2845" max="3075" width="9.09765625" style="75"/>
    <col min="3076" max="3076" width="2.296875" style="75" customWidth="1"/>
    <col min="3077" max="3078" width="2.69921875" style="75" customWidth="1"/>
    <col min="3079" max="3079" width="45.3984375" style="75" customWidth="1"/>
    <col min="3080" max="3080" width="6.09765625" style="75" customWidth="1"/>
    <col min="3081" max="3081" width="1.09765625" style="75" customWidth="1"/>
    <col min="3082" max="3082" width="12.59765625" style="75" customWidth="1"/>
    <col min="3083" max="3083" width="1.09765625" style="75" customWidth="1"/>
    <col min="3084" max="3084" width="12.59765625" style="75" customWidth="1"/>
    <col min="3085" max="3085" width="1.09765625" style="75" customWidth="1"/>
    <col min="3086" max="3086" width="12.59765625" style="75" customWidth="1"/>
    <col min="3087" max="3087" width="1.09765625" style="75" customWidth="1"/>
    <col min="3088" max="3088" width="12.59765625" style="75" customWidth="1"/>
    <col min="3089" max="3089" width="1.09765625" style="75" customWidth="1"/>
    <col min="3090" max="3090" width="12.59765625" style="75" customWidth="1"/>
    <col min="3091" max="3091" width="1.09765625" style="75" customWidth="1"/>
    <col min="3092" max="3092" width="12.59765625" style="75" customWidth="1"/>
    <col min="3093" max="3093" width="1.09765625" style="75" customWidth="1"/>
    <col min="3094" max="3094" width="12.59765625" style="75" customWidth="1"/>
    <col min="3095" max="3097" width="11" style="75" bestFit="1" customWidth="1"/>
    <col min="3098" max="3099" width="9.09765625" style="75"/>
    <col min="3100" max="3100" width="9.3984375" style="75" bestFit="1" customWidth="1"/>
    <col min="3101" max="3331" width="9.09765625" style="75"/>
    <col min="3332" max="3332" width="2.296875" style="75" customWidth="1"/>
    <col min="3333" max="3334" width="2.69921875" style="75" customWidth="1"/>
    <col min="3335" max="3335" width="45.3984375" style="75" customWidth="1"/>
    <col min="3336" max="3336" width="6.09765625" style="75" customWidth="1"/>
    <col min="3337" max="3337" width="1.09765625" style="75" customWidth="1"/>
    <col min="3338" max="3338" width="12.59765625" style="75" customWidth="1"/>
    <col min="3339" max="3339" width="1.09765625" style="75" customWidth="1"/>
    <col min="3340" max="3340" width="12.59765625" style="75" customWidth="1"/>
    <col min="3341" max="3341" width="1.09765625" style="75" customWidth="1"/>
    <col min="3342" max="3342" width="12.59765625" style="75" customWidth="1"/>
    <col min="3343" max="3343" width="1.09765625" style="75" customWidth="1"/>
    <col min="3344" max="3344" width="12.59765625" style="75" customWidth="1"/>
    <col min="3345" max="3345" width="1.09765625" style="75" customWidth="1"/>
    <col min="3346" max="3346" width="12.59765625" style="75" customWidth="1"/>
    <col min="3347" max="3347" width="1.09765625" style="75" customWidth="1"/>
    <col min="3348" max="3348" width="12.59765625" style="75" customWidth="1"/>
    <col min="3349" max="3349" width="1.09765625" style="75" customWidth="1"/>
    <col min="3350" max="3350" width="12.59765625" style="75" customWidth="1"/>
    <col min="3351" max="3353" width="11" style="75" bestFit="1" customWidth="1"/>
    <col min="3354" max="3355" width="9.09765625" style="75"/>
    <col min="3356" max="3356" width="9.3984375" style="75" bestFit="1" customWidth="1"/>
    <col min="3357" max="3587" width="9.09765625" style="75"/>
    <col min="3588" max="3588" width="2.296875" style="75" customWidth="1"/>
    <col min="3589" max="3590" width="2.69921875" style="75" customWidth="1"/>
    <col min="3591" max="3591" width="45.3984375" style="75" customWidth="1"/>
    <col min="3592" max="3592" width="6.09765625" style="75" customWidth="1"/>
    <col min="3593" max="3593" width="1.09765625" style="75" customWidth="1"/>
    <col min="3594" max="3594" width="12.59765625" style="75" customWidth="1"/>
    <col min="3595" max="3595" width="1.09765625" style="75" customWidth="1"/>
    <col min="3596" max="3596" width="12.59765625" style="75" customWidth="1"/>
    <col min="3597" max="3597" width="1.09765625" style="75" customWidth="1"/>
    <col min="3598" max="3598" width="12.59765625" style="75" customWidth="1"/>
    <col min="3599" max="3599" width="1.09765625" style="75" customWidth="1"/>
    <col min="3600" max="3600" width="12.59765625" style="75" customWidth="1"/>
    <col min="3601" max="3601" width="1.09765625" style="75" customWidth="1"/>
    <col min="3602" max="3602" width="12.59765625" style="75" customWidth="1"/>
    <col min="3603" max="3603" width="1.09765625" style="75" customWidth="1"/>
    <col min="3604" max="3604" width="12.59765625" style="75" customWidth="1"/>
    <col min="3605" max="3605" width="1.09765625" style="75" customWidth="1"/>
    <col min="3606" max="3606" width="12.59765625" style="75" customWidth="1"/>
    <col min="3607" max="3609" width="11" style="75" bestFit="1" customWidth="1"/>
    <col min="3610" max="3611" width="9.09765625" style="75"/>
    <col min="3612" max="3612" width="9.3984375" style="75" bestFit="1" customWidth="1"/>
    <col min="3613" max="3843" width="9.09765625" style="75"/>
    <col min="3844" max="3844" width="2.296875" style="75" customWidth="1"/>
    <col min="3845" max="3846" width="2.69921875" style="75" customWidth="1"/>
    <col min="3847" max="3847" width="45.3984375" style="75" customWidth="1"/>
    <col min="3848" max="3848" width="6.09765625" style="75" customWidth="1"/>
    <col min="3849" max="3849" width="1.09765625" style="75" customWidth="1"/>
    <col min="3850" max="3850" width="12.59765625" style="75" customWidth="1"/>
    <col min="3851" max="3851" width="1.09765625" style="75" customWidth="1"/>
    <col min="3852" max="3852" width="12.59765625" style="75" customWidth="1"/>
    <col min="3853" max="3853" width="1.09765625" style="75" customWidth="1"/>
    <col min="3854" max="3854" width="12.59765625" style="75" customWidth="1"/>
    <col min="3855" max="3855" width="1.09765625" style="75" customWidth="1"/>
    <col min="3856" max="3856" width="12.59765625" style="75" customWidth="1"/>
    <col min="3857" max="3857" width="1.09765625" style="75" customWidth="1"/>
    <col min="3858" max="3858" width="12.59765625" style="75" customWidth="1"/>
    <col min="3859" max="3859" width="1.09765625" style="75" customWidth="1"/>
    <col min="3860" max="3860" width="12.59765625" style="75" customWidth="1"/>
    <col min="3861" max="3861" width="1.09765625" style="75" customWidth="1"/>
    <col min="3862" max="3862" width="12.59765625" style="75" customWidth="1"/>
    <col min="3863" max="3865" width="11" style="75" bestFit="1" customWidth="1"/>
    <col min="3866" max="3867" width="9.09765625" style="75"/>
    <col min="3868" max="3868" width="9.3984375" style="75" bestFit="1" customWidth="1"/>
    <col min="3869" max="4099" width="9.09765625" style="75"/>
    <col min="4100" max="4100" width="2.296875" style="75" customWidth="1"/>
    <col min="4101" max="4102" width="2.69921875" style="75" customWidth="1"/>
    <col min="4103" max="4103" width="45.3984375" style="75" customWidth="1"/>
    <col min="4104" max="4104" width="6.09765625" style="75" customWidth="1"/>
    <col min="4105" max="4105" width="1.09765625" style="75" customWidth="1"/>
    <col min="4106" max="4106" width="12.59765625" style="75" customWidth="1"/>
    <col min="4107" max="4107" width="1.09765625" style="75" customWidth="1"/>
    <col min="4108" max="4108" width="12.59765625" style="75" customWidth="1"/>
    <col min="4109" max="4109" width="1.09765625" style="75" customWidth="1"/>
    <col min="4110" max="4110" width="12.59765625" style="75" customWidth="1"/>
    <col min="4111" max="4111" width="1.09765625" style="75" customWidth="1"/>
    <col min="4112" max="4112" width="12.59765625" style="75" customWidth="1"/>
    <col min="4113" max="4113" width="1.09765625" style="75" customWidth="1"/>
    <col min="4114" max="4114" width="12.59765625" style="75" customWidth="1"/>
    <col min="4115" max="4115" width="1.09765625" style="75" customWidth="1"/>
    <col min="4116" max="4116" width="12.59765625" style="75" customWidth="1"/>
    <col min="4117" max="4117" width="1.09765625" style="75" customWidth="1"/>
    <col min="4118" max="4118" width="12.59765625" style="75" customWidth="1"/>
    <col min="4119" max="4121" width="11" style="75" bestFit="1" customWidth="1"/>
    <col min="4122" max="4123" width="9.09765625" style="75"/>
    <col min="4124" max="4124" width="9.3984375" style="75" bestFit="1" customWidth="1"/>
    <col min="4125" max="4355" width="9.09765625" style="75"/>
    <col min="4356" max="4356" width="2.296875" style="75" customWidth="1"/>
    <col min="4357" max="4358" width="2.69921875" style="75" customWidth="1"/>
    <col min="4359" max="4359" width="45.3984375" style="75" customWidth="1"/>
    <col min="4360" max="4360" width="6.09765625" style="75" customWidth="1"/>
    <col min="4361" max="4361" width="1.09765625" style="75" customWidth="1"/>
    <col min="4362" max="4362" width="12.59765625" style="75" customWidth="1"/>
    <col min="4363" max="4363" width="1.09765625" style="75" customWidth="1"/>
    <col min="4364" max="4364" width="12.59765625" style="75" customWidth="1"/>
    <col min="4365" max="4365" width="1.09765625" style="75" customWidth="1"/>
    <col min="4366" max="4366" width="12.59765625" style="75" customWidth="1"/>
    <col min="4367" max="4367" width="1.09765625" style="75" customWidth="1"/>
    <col min="4368" max="4368" width="12.59765625" style="75" customWidth="1"/>
    <col min="4369" max="4369" width="1.09765625" style="75" customWidth="1"/>
    <col min="4370" max="4370" width="12.59765625" style="75" customWidth="1"/>
    <col min="4371" max="4371" width="1.09765625" style="75" customWidth="1"/>
    <col min="4372" max="4372" width="12.59765625" style="75" customWidth="1"/>
    <col min="4373" max="4373" width="1.09765625" style="75" customWidth="1"/>
    <col min="4374" max="4374" width="12.59765625" style="75" customWidth="1"/>
    <col min="4375" max="4377" width="11" style="75" bestFit="1" customWidth="1"/>
    <col min="4378" max="4379" width="9.09765625" style="75"/>
    <col min="4380" max="4380" width="9.3984375" style="75" bestFit="1" customWidth="1"/>
    <col min="4381" max="4611" width="9.09765625" style="75"/>
    <col min="4612" max="4612" width="2.296875" style="75" customWidth="1"/>
    <col min="4613" max="4614" width="2.69921875" style="75" customWidth="1"/>
    <col min="4615" max="4615" width="45.3984375" style="75" customWidth="1"/>
    <col min="4616" max="4616" width="6.09765625" style="75" customWidth="1"/>
    <col min="4617" max="4617" width="1.09765625" style="75" customWidth="1"/>
    <col min="4618" max="4618" width="12.59765625" style="75" customWidth="1"/>
    <col min="4619" max="4619" width="1.09765625" style="75" customWidth="1"/>
    <col min="4620" max="4620" width="12.59765625" style="75" customWidth="1"/>
    <col min="4621" max="4621" width="1.09765625" style="75" customWidth="1"/>
    <col min="4622" max="4622" width="12.59765625" style="75" customWidth="1"/>
    <col min="4623" max="4623" width="1.09765625" style="75" customWidth="1"/>
    <col min="4624" max="4624" width="12.59765625" style="75" customWidth="1"/>
    <col min="4625" max="4625" width="1.09765625" style="75" customWidth="1"/>
    <col min="4626" max="4626" width="12.59765625" style="75" customWidth="1"/>
    <col min="4627" max="4627" width="1.09765625" style="75" customWidth="1"/>
    <col min="4628" max="4628" width="12.59765625" style="75" customWidth="1"/>
    <col min="4629" max="4629" width="1.09765625" style="75" customWidth="1"/>
    <col min="4630" max="4630" width="12.59765625" style="75" customWidth="1"/>
    <col min="4631" max="4633" width="11" style="75" bestFit="1" customWidth="1"/>
    <col min="4634" max="4635" width="9.09765625" style="75"/>
    <col min="4636" max="4636" width="9.3984375" style="75" bestFit="1" customWidth="1"/>
    <col min="4637" max="4867" width="9.09765625" style="75"/>
    <col min="4868" max="4868" width="2.296875" style="75" customWidth="1"/>
    <col min="4869" max="4870" width="2.69921875" style="75" customWidth="1"/>
    <col min="4871" max="4871" width="45.3984375" style="75" customWidth="1"/>
    <col min="4872" max="4872" width="6.09765625" style="75" customWidth="1"/>
    <col min="4873" max="4873" width="1.09765625" style="75" customWidth="1"/>
    <col min="4874" max="4874" width="12.59765625" style="75" customWidth="1"/>
    <col min="4875" max="4875" width="1.09765625" style="75" customWidth="1"/>
    <col min="4876" max="4876" width="12.59765625" style="75" customWidth="1"/>
    <col min="4877" max="4877" width="1.09765625" style="75" customWidth="1"/>
    <col min="4878" max="4878" width="12.59765625" style="75" customWidth="1"/>
    <col min="4879" max="4879" width="1.09765625" style="75" customWidth="1"/>
    <col min="4880" max="4880" width="12.59765625" style="75" customWidth="1"/>
    <col min="4881" max="4881" width="1.09765625" style="75" customWidth="1"/>
    <col min="4882" max="4882" width="12.59765625" style="75" customWidth="1"/>
    <col min="4883" max="4883" width="1.09765625" style="75" customWidth="1"/>
    <col min="4884" max="4884" width="12.59765625" style="75" customWidth="1"/>
    <col min="4885" max="4885" width="1.09765625" style="75" customWidth="1"/>
    <col min="4886" max="4886" width="12.59765625" style="75" customWidth="1"/>
    <col min="4887" max="4889" width="11" style="75" bestFit="1" customWidth="1"/>
    <col min="4890" max="4891" width="9.09765625" style="75"/>
    <col min="4892" max="4892" width="9.3984375" style="75" bestFit="1" customWidth="1"/>
    <col min="4893" max="5123" width="9.09765625" style="75"/>
    <col min="5124" max="5124" width="2.296875" style="75" customWidth="1"/>
    <col min="5125" max="5126" width="2.69921875" style="75" customWidth="1"/>
    <col min="5127" max="5127" width="45.3984375" style="75" customWidth="1"/>
    <col min="5128" max="5128" width="6.09765625" style="75" customWidth="1"/>
    <col min="5129" max="5129" width="1.09765625" style="75" customWidth="1"/>
    <col min="5130" max="5130" width="12.59765625" style="75" customWidth="1"/>
    <col min="5131" max="5131" width="1.09765625" style="75" customWidth="1"/>
    <col min="5132" max="5132" width="12.59765625" style="75" customWidth="1"/>
    <col min="5133" max="5133" width="1.09765625" style="75" customWidth="1"/>
    <col min="5134" max="5134" width="12.59765625" style="75" customWidth="1"/>
    <col min="5135" max="5135" width="1.09765625" style="75" customWidth="1"/>
    <col min="5136" max="5136" width="12.59765625" style="75" customWidth="1"/>
    <col min="5137" max="5137" width="1.09765625" style="75" customWidth="1"/>
    <col min="5138" max="5138" width="12.59765625" style="75" customWidth="1"/>
    <col min="5139" max="5139" width="1.09765625" style="75" customWidth="1"/>
    <col min="5140" max="5140" width="12.59765625" style="75" customWidth="1"/>
    <col min="5141" max="5141" width="1.09765625" style="75" customWidth="1"/>
    <col min="5142" max="5142" width="12.59765625" style="75" customWidth="1"/>
    <col min="5143" max="5145" width="11" style="75" bestFit="1" customWidth="1"/>
    <col min="5146" max="5147" width="9.09765625" style="75"/>
    <col min="5148" max="5148" width="9.3984375" style="75" bestFit="1" customWidth="1"/>
    <col min="5149" max="5379" width="9.09765625" style="75"/>
    <col min="5380" max="5380" width="2.296875" style="75" customWidth="1"/>
    <col min="5381" max="5382" width="2.69921875" style="75" customWidth="1"/>
    <col min="5383" max="5383" width="45.3984375" style="75" customWidth="1"/>
    <col min="5384" max="5384" width="6.09765625" style="75" customWidth="1"/>
    <col min="5385" max="5385" width="1.09765625" style="75" customWidth="1"/>
    <col min="5386" max="5386" width="12.59765625" style="75" customWidth="1"/>
    <col min="5387" max="5387" width="1.09765625" style="75" customWidth="1"/>
    <col min="5388" max="5388" width="12.59765625" style="75" customWidth="1"/>
    <col min="5389" max="5389" width="1.09765625" style="75" customWidth="1"/>
    <col min="5390" max="5390" width="12.59765625" style="75" customWidth="1"/>
    <col min="5391" max="5391" width="1.09765625" style="75" customWidth="1"/>
    <col min="5392" max="5392" width="12.59765625" style="75" customWidth="1"/>
    <col min="5393" max="5393" width="1.09765625" style="75" customWidth="1"/>
    <col min="5394" max="5394" width="12.59765625" style="75" customWidth="1"/>
    <col min="5395" max="5395" width="1.09765625" style="75" customWidth="1"/>
    <col min="5396" max="5396" width="12.59765625" style="75" customWidth="1"/>
    <col min="5397" max="5397" width="1.09765625" style="75" customWidth="1"/>
    <col min="5398" max="5398" width="12.59765625" style="75" customWidth="1"/>
    <col min="5399" max="5401" width="11" style="75" bestFit="1" customWidth="1"/>
    <col min="5402" max="5403" width="9.09765625" style="75"/>
    <col min="5404" max="5404" width="9.3984375" style="75" bestFit="1" customWidth="1"/>
    <col min="5405" max="5635" width="9.09765625" style="75"/>
    <col min="5636" max="5636" width="2.296875" style="75" customWidth="1"/>
    <col min="5637" max="5638" width="2.69921875" style="75" customWidth="1"/>
    <col min="5639" max="5639" width="45.3984375" style="75" customWidth="1"/>
    <col min="5640" max="5640" width="6.09765625" style="75" customWidth="1"/>
    <col min="5641" max="5641" width="1.09765625" style="75" customWidth="1"/>
    <col min="5642" max="5642" width="12.59765625" style="75" customWidth="1"/>
    <col min="5643" max="5643" width="1.09765625" style="75" customWidth="1"/>
    <col min="5644" max="5644" width="12.59765625" style="75" customWidth="1"/>
    <col min="5645" max="5645" width="1.09765625" style="75" customWidth="1"/>
    <col min="5646" max="5646" width="12.59765625" style="75" customWidth="1"/>
    <col min="5647" max="5647" width="1.09765625" style="75" customWidth="1"/>
    <col min="5648" max="5648" width="12.59765625" style="75" customWidth="1"/>
    <col min="5649" max="5649" width="1.09765625" style="75" customWidth="1"/>
    <col min="5650" max="5650" width="12.59765625" style="75" customWidth="1"/>
    <col min="5651" max="5651" width="1.09765625" style="75" customWidth="1"/>
    <col min="5652" max="5652" width="12.59765625" style="75" customWidth="1"/>
    <col min="5653" max="5653" width="1.09765625" style="75" customWidth="1"/>
    <col min="5654" max="5654" width="12.59765625" style="75" customWidth="1"/>
    <col min="5655" max="5657" width="11" style="75" bestFit="1" customWidth="1"/>
    <col min="5658" max="5659" width="9.09765625" style="75"/>
    <col min="5660" max="5660" width="9.3984375" style="75" bestFit="1" customWidth="1"/>
    <col min="5661" max="5891" width="9.09765625" style="75"/>
    <col min="5892" max="5892" width="2.296875" style="75" customWidth="1"/>
    <col min="5893" max="5894" width="2.69921875" style="75" customWidth="1"/>
    <col min="5895" max="5895" width="45.3984375" style="75" customWidth="1"/>
    <col min="5896" max="5896" width="6.09765625" style="75" customWidth="1"/>
    <col min="5897" max="5897" width="1.09765625" style="75" customWidth="1"/>
    <col min="5898" max="5898" width="12.59765625" style="75" customWidth="1"/>
    <col min="5899" max="5899" width="1.09765625" style="75" customWidth="1"/>
    <col min="5900" max="5900" width="12.59765625" style="75" customWidth="1"/>
    <col min="5901" max="5901" width="1.09765625" style="75" customWidth="1"/>
    <col min="5902" max="5902" width="12.59765625" style="75" customWidth="1"/>
    <col min="5903" max="5903" width="1.09765625" style="75" customWidth="1"/>
    <col min="5904" max="5904" width="12.59765625" style="75" customWidth="1"/>
    <col min="5905" max="5905" width="1.09765625" style="75" customWidth="1"/>
    <col min="5906" max="5906" width="12.59765625" style="75" customWidth="1"/>
    <col min="5907" max="5907" width="1.09765625" style="75" customWidth="1"/>
    <col min="5908" max="5908" width="12.59765625" style="75" customWidth="1"/>
    <col min="5909" max="5909" width="1.09765625" style="75" customWidth="1"/>
    <col min="5910" max="5910" width="12.59765625" style="75" customWidth="1"/>
    <col min="5911" max="5913" width="11" style="75" bestFit="1" customWidth="1"/>
    <col min="5914" max="5915" width="9.09765625" style="75"/>
    <col min="5916" max="5916" width="9.3984375" style="75" bestFit="1" customWidth="1"/>
    <col min="5917" max="6147" width="9.09765625" style="75"/>
    <col min="6148" max="6148" width="2.296875" style="75" customWidth="1"/>
    <col min="6149" max="6150" width="2.69921875" style="75" customWidth="1"/>
    <col min="6151" max="6151" width="45.3984375" style="75" customWidth="1"/>
    <col min="6152" max="6152" width="6.09765625" style="75" customWidth="1"/>
    <col min="6153" max="6153" width="1.09765625" style="75" customWidth="1"/>
    <col min="6154" max="6154" width="12.59765625" style="75" customWidth="1"/>
    <col min="6155" max="6155" width="1.09765625" style="75" customWidth="1"/>
    <col min="6156" max="6156" width="12.59765625" style="75" customWidth="1"/>
    <col min="6157" max="6157" width="1.09765625" style="75" customWidth="1"/>
    <col min="6158" max="6158" width="12.59765625" style="75" customWidth="1"/>
    <col min="6159" max="6159" width="1.09765625" style="75" customWidth="1"/>
    <col min="6160" max="6160" width="12.59765625" style="75" customWidth="1"/>
    <col min="6161" max="6161" width="1.09765625" style="75" customWidth="1"/>
    <col min="6162" max="6162" width="12.59765625" style="75" customWidth="1"/>
    <col min="6163" max="6163" width="1.09765625" style="75" customWidth="1"/>
    <col min="6164" max="6164" width="12.59765625" style="75" customWidth="1"/>
    <col min="6165" max="6165" width="1.09765625" style="75" customWidth="1"/>
    <col min="6166" max="6166" width="12.59765625" style="75" customWidth="1"/>
    <col min="6167" max="6169" width="11" style="75" bestFit="1" customWidth="1"/>
    <col min="6170" max="6171" width="9.09765625" style="75"/>
    <col min="6172" max="6172" width="9.3984375" style="75" bestFit="1" customWidth="1"/>
    <col min="6173" max="6403" width="9.09765625" style="75"/>
    <col min="6404" max="6404" width="2.296875" style="75" customWidth="1"/>
    <col min="6405" max="6406" width="2.69921875" style="75" customWidth="1"/>
    <col min="6407" max="6407" width="45.3984375" style="75" customWidth="1"/>
    <col min="6408" max="6408" width="6.09765625" style="75" customWidth="1"/>
    <col min="6409" max="6409" width="1.09765625" style="75" customWidth="1"/>
    <col min="6410" max="6410" width="12.59765625" style="75" customWidth="1"/>
    <col min="6411" max="6411" width="1.09765625" style="75" customWidth="1"/>
    <col min="6412" max="6412" width="12.59765625" style="75" customWidth="1"/>
    <col min="6413" max="6413" width="1.09765625" style="75" customWidth="1"/>
    <col min="6414" max="6414" width="12.59765625" style="75" customWidth="1"/>
    <col min="6415" max="6415" width="1.09765625" style="75" customWidth="1"/>
    <col min="6416" max="6416" width="12.59765625" style="75" customWidth="1"/>
    <col min="6417" max="6417" width="1.09765625" style="75" customWidth="1"/>
    <col min="6418" max="6418" width="12.59765625" style="75" customWidth="1"/>
    <col min="6419" max="6419" width="1.09765625" style="75" customWidth="1"/>
    <col min="6420" max="6420" width="12.59765625" style="75" customWidth="1"/>
    <col min="6421" max="6421" width="1.09765625" style="75" customWidth="1"/>
    <col min="6422" max="6422" width="12.59765625" style="75" customWidth="1"/>
    <col min="6423" max="6425" width="11" style="75" bestFit="1" customWidth="1"/>
    <col min="6426" max="6427" width="9.09765625" style="75"/>
    <col min="6428" max="6428" width="9.3984375" style="75" bestFit="1" customWidth="1"/>
    <col min="6429" max="6659" width="9.09765625" style="75"/>
    <col min="6660" max="6660" width="2.296875" style="75" customWidth="1"/>
    <col min="6661" max="6662" width="2.69921875" style="75" customWidth="1"/>
    <col min="6663" max="6663" width="45.3984375" style="75" customWidth="1"/>
    <col min="6664" max="6664" width="6.09765625" style="75" customWidth="1"/>
    <col min="6665" max="6665" width="1.09765625" style="75" customWidth="1"/>
    <col min="6666" max="6666" width="12.59765625" style="75" customWidth="1"/>
    <col min="6667" max="6667" width="1.09765625" style="75" customWidth="1"/>
    <col min="6668" max="6668" width="12.59765625" style="75" customWidth="1"/>
    <col min="6669" max="6669" width="1.09765625" style="75" customWidth="1"/>
    <col min="6670" max="6670" width="12.59765625" style="75" customWidth="1"/>
    <col min="6671" max="6671" width="1.09765625" style="75" customWidth="1"/>
    <col min="6672" max="6672" width="12.59765625" style="75" customWidth="1"/>
    <col min="6673" max="6673" width="1.09765625" style="75" customWidth="1"/>
    <col min="6674" max="6674" width="12.59765625" style="75" customWidth="1"/>
    <col min="6675" max="6675" width="1.09765625" style="75" customWidth="1"/>
    <col min="6676" max="6676" width="12.59765625" style="75" customWidth="1"/>
    <col min="6677" max="6677" width="1.09765625" style="75" customWidth="1"/>
    <col min="6678" max="6678" width="12.59765625" style="75" customWidth="1"/>
    <col min="6679" max="6681" width="11" style="75" bestFit="1" customWidth="1"/>
    <col min="6682" max="6683" width="9.09765625" style="75"/>
    <col min="6684" max="6684" width="9.3984375" style="75" bestFit="1" customWidth="1"/>
    <col min="6685" max="6915" width="9.09765625" style="75"/>
    <col min="6916" max="6916" width="2.296875" style="75" customWidth="1"/>
    <col min="6917" max="6918" width="2.69921875" style="75" customWidth="1"/>
    <col min="6919" max="6919" width="45.3984375" style="75" customWidth="1"/>
    <col min="6920" max="6920" width="6.09765625" style="75" customWidth="1"/>
    <col min="6921" max="6921" width="1.09765625" style="75" customWidth="1"/>
    <col min="6922" max="6922" width="12.59765625" style="75" customWidth="1"/>
    <col min="6923" max="6923" width="1.09765625" style="75" customWidth="1"/>
    <col min="6924" max="6924" width="12.59765625" style="75" customWidth="1"/>
    <col min="6925" max="6925" width="1.09765625" style="75" customWidth="1"/>
    <col min="6926" max="6926" width="12.59765625" style="75" customWidth="1"/>
    <col min="6927" max="6927" width="1.09765625" style="75" customWidth="1"/>
    <col min="6928" max="6928" width="12.59765625" style="75" customWidth="1"/>
    <col min="6929" max="6929" width="1.09765625" style="75" customWidth="1"/>
    <col min="6930" max="6930" width="12.59765625" style="75" customWidth="1"/>
    <col min="6931" max="6931" width="1.09765625" style="75" customWidth="1"/>
    <col min="6932" max="6932" width="12.59765625" style="75" customWidth="1"/>
    <col min="6933" max="6933" width="1.09765625" style="75" customWidth="1"/>
    <col min="6934" max="6934" width="12.59765625" style="75" customWidth="1"/>
    <col min="6935" max="6937" width="11" style="75" bestFit="1" customWidth="1"/>
    <col min="6938" max="6939" width="9.09765625" style="75"/>
    <col min="6940" max="6940" width="9.3984375" style="75" bestFit="1" customWidth="1"/>
    <col min="6941" max="7171" width="9.09765625" style="75"/>
    <col min="7172" max="7172" width="2.296875" style="75" customWidth="1"/>
    <col min="7173" max="7174" width="2.69921875" style="75" customWidth="1"/>
    <col min="7175" max="7175" width="45.3984375" style="75" customWidth="1"/>
    <col min="7176" max="7176" width="6.09765625" style="75" customWidth="1"/>
    <col min="7177" max="7177" width="1.09765625" style="75" customWidth="1"/>
    <col min="7178" max="7178" width="12.59765625" style="75" customWidth="1"/>
    <col min="7179" max="7179" width="1.09765625" style="75" customWidth="1"/>
    <col min="7180" max="7180" width="12.59765625" style="75" customWidth="1"/>
    <col min="7181" max="7181" width="1.09765625" style="75" customWidth="1"/>
    <col min="7182" max="7182" width="12.59765625" style="75" customWidth="1"/>
    <col min="7183" max="7183" width="1.09765625" style="75" customWidth="1"/>
    <col min="7184" max="7184" width="12.59765625" style="75" customWidth="1"/>
    <col min="7185" max="7185" width="1.09765625" style="75" customWidth="1"/>
    <col min="7186" max="7186" width="12.59765625" style="75" customWidth="1"/>
    <col min="7187" max="7187" width="1.09765625" style="75" customWidth="1"/>
    <col min="7188" max="7188" width="12.59765625" style="75" customWidth="1"/>
    <col min="7189" max="7189" width="1.09765625" style="75" customWidth="1"/>
    <col min="7190" max="7190" width="12.59765625" style="75" customWidth="1"/>
    <col min="7191" max="7193" width="11" style="75" bestFit="1" customWidth="1"/>
    <col min="7194" max="7195" width="9.09765625" style="75"/>
    <col min="7196" max="7196" width="9.3984375" style="75" bestFit="1" customWidth="1"/>
    <col min="7197" max="7427" width="9.09765625" style="75"/>
    <col min="7428" max="7428" width="2.296875" style="75" customWidth="1"/>
    <col min="7429" max="7430" width="2.69921875" style="75" customWidth="1"/>
    <col min="7431" max="7431" width="45.3984375" style="75" customWidth="1"/>
    <col min="7432" max="7432" width="6.09765625" style="75" customWidth="1"/>
    <col min="7433" max="7433" width="1.09765625" style="75" customWidth="1"/>
    <col min="7434" max="7434" width="12.59765625" style="75" customWidth="1"/>
    <col min="7435" max="7435" width="1.09765625" style="75" customWidth="1"/>
    <col min="7436" max="7436" width="12.59765625" style="75" customWidth="1"/>
    <col min="7437" max="7437" width="1.09765625" style="75" customWidth="1"/>
    <col min="7438" max="7438" width="12.59765625" style="75" customWidth="1"/>
    <col min="7439" max="7439" width="1.09765625" style="75" customWidth="1"/>
    <col min="7440" max="7440" width="12.59765625" style="75" customWidth="1"/>
    <col min="7441" max="7441" width="1.09765625" style="75" customWidth="1"/>
    <col min="7442" max="7442" width="12.59765625" style="75" customWidth="1"/>
    <col min="7443" max="7443" width="1.09765625" style="75" customWidth="1"/>
    <col min="7444" max="7444" width="12.59765625" style="75" customWidth="1"/>
    <col min="7445" max="7445" width="1.09765625" style="75" customWidth="1"/>
    <col min="7446" max="7446" width="12.59765625" style="75" customWidth="1"/>
    <col min="7447" max="7449" width="11" style="75" bestFit="1" customWidth="1"/>
    <col min="7450" max="7451" width="9.09765625" style="75"/>
    <col min="7452" max="7452" width="9.3984375" style="75" bestFit="1" customWidth="1"/>
    <col min="7453" max="7683" width="9.09765625" style="75"/>
    <col min="7684" max="7684" width="2.296875" style="75" customWidth="1"/>
    <col min="7685" max="7686" width="2.69921875" style="75" customWidth="1"/>
    <col min="7687" max="7687" width="45.3984375" style="75" customWidth="1"/>
    <col min="7688" max="7688" width="6.09765625" style="75" customWidth="1"/>
    <col min="7689" max="7689" width="1.09765625" style="75" customWidth="1"/>
    <col min="7690" max="7690" width="12.59765625" style="75" customWidth="1"/>
    <col min="7691" max="7691" width="1.09765625" style="75" customWidth="1"/>
    <col min="7692" max="7692" width="12.59765625" style="75" customWidth="1"/>
    <col min="7693" max="7693" width="1.09765625" style="75" customWidth="1"/>
    <col min="7694" max="7694" width="12.59765625" style="75" customWidth="1"/>
    <col min="7695" max="7695" width="1.09765625" style="75" customWidth="1"/>
    <col min="7696" max="7696" width="12.59765625" style="75" customWidth="1"/>
    <col min="7697" max="7697" width="1.09765625" style="75" customWidth="1"/>
    <col min="7698" max="7698" width="12.59765625" style="75" customWidth="1"/>
    <col min="7699" max="7699" width="1.09765625" style="75" customWidth="1"/>
    <col min="7700" max="7700" width="12.59765625" style="75" customWidth="1"/>
    <col min="7701" max="7701" width="1.09765625" style="75" customWidth="1"/>
    <col min="7702" max="7702" width="12.59765625" style="75" customWidth="1"/>
    <col min="7703" max="7705" width="11" style="75" bestFit="1" customWidth="1"/>
    <col min="7706" max="7707" width="9.09765625" style="75"/>
    <col min="7708" max="7708" width="9.3984375" style="75" bestFit="1" customWidth="1"/>
    <col min="7709" max="7939" width="9.09765625" style="75"/>
    <col min="7940" max="7940" width="2.296875" style="75" customWidth="1"/>
    <col min="7941" max="7942" width="2.69921875" style="75" customWidth="1"/>
    <col min="7943" max="7943" width="45.3984375" style="75" customWidth="1"/>
    <col min="7944" max="7944" width="6.09765625" style="75" customWidth="1"/>
    <col min="7945" max="7945" width="1.09765625" style="75" customWidth="1"/>
    <col min="7946" max="7946" width="12.59765625" style="75" customWidth="1"/>
    <col min="7947" max="7947" width="1.09765625" style="75" customWidth="1"/>
    <col min="7948" max="7948" width="12.59765625" style="75" customWidth="1"/>
    <col min="7949" max="7949" width="1.09765625" style="75" customWidth="1"/>
    <col min="7950" max="7950" width="12.59765625" style="75" customWidth="1"/>
    <col min="7951" max="7951" width="1.09765625" style="75" customWidth="1"/>
    <col min="7952" max="7952" width="12.59765625" style="75" customWidth="1"/>
    <col min="7953" max="7953" width="1.09765625" style="75" customWidth="1"/>
    <col min="7954" max="7954" width="12.59765625" style="75" customWidth="1"/>
    <col min="7955" max="7955" width="1.09765625" style="75" customWidth="1"/>
    <col min="7956" max="7956" width="12.59765625" style="75" customWidth="1"/>
    <col min="7957" max="7957" width="1.09765625" style="75" customWidth="1"/>
    <col min="7958" max="7958" width="12.59765625" style="75" customWidth="1"/>
    <col min="7959" max="7961" width="11" style="75" bestFit="1" customWidth="1"/>
    <col min="7962" max="7963" width="9.09765625" style="75"/>
    <col min="7964" max="7964" width="9.3984375" style="75" bestFit="1" customWidth="1"/>
    <col min="7965" max="8195" width="9.09765625" style="75"/>
    <col min="8196" max="8196" width="2.296875" style="75" customWidth="1"/>
    <col min="8197" max="8198" width="2.69921875" style="75" customWidth="1"/>
    <col min="8199" max="8199" width="45.3984375" style="75" customWidth="1"/>
    <col min="8200" max="8200" width="6.09765625" style="75" customWidth="1"/>
    <col min="8201" max="8201" width="1.09765625" style="75" customWidth="1"/>
    <col min="8202" max="8202" width="12.59765625" style="75" customWidth="1"/>
    <col min="8203" max="8203" width="1.09765625" style="75" customWidth="1"/>
    <col min="8204" max="8204" width="12.59765625" style="75" customWidth="1"/>
    <col min="8205" max="8205" width="1.09765625" style="75" customWidth="1"/>
    <col min="8206" max="8206" width="12.59765625" style="75" customWidth="1"/>
    <col min="8207" max="8207" width="1.09765625" style="75" customWidth="1"/>
    <col min="8208" max="8208" width="12.59765625" style="75" customWidth="1"/>
    <col min="8209" max="8209" width="1.09765625" style="75" customWidth="1"/>
    <col min="8210" max="8210" width="12.59765625" style="75" customWidth="1"/>
    <col min="8211" max="8211" width="1.09765625" style="75" customWidth="1"/>
    <col min="8212" max="8212" width="12.59765625" style="75" customWidth="1"/>
    <col min="8213" max="8213" width="1.09765625" style="75" customWidth="1"/>
    <col min="8214" max="8214" width="12.59765625" style="75" customWidth="1"/>
    <col min="8215" max="8217" width="11" style="75" bestFit="1" customWidth="1"/>
    <col min="8218" max="8219" width="9.09765625" style="75"/>
    <col min="8220" max="8220" width="9.3984375" style="75" bestFit="1" customWidth="1"/>
    <col min="8221" max="8451" width="9.09765625" style="75"/>
    <col min="8452" max="8452" width="2.296875" style="75" customWidth="1"/>
    <col min="8453" max="8454" width="2.69921875" style="75" customWidth="1"/>
    <col min="8455" max="8455" width="45.3984375" style="75" customWidth="1"/>
    <col min="8456" max="8456" width="6.09765625" style="75" customWidth="1"/>
    <col min="8457" max="8457" width="1.09765625" style="75" customWidth="1"/>
    <col min="8458" max="8458" width="12.59765625" style="75" customWidth="1"/>
    <col min="8459" max="8459" width="1.09765625" style="75" customWidth="1"/>
    <col min="8460" max="8460" width="12.59765625" style="75" customWidth="1"/>
    <col min="8461" max="8461" width="1.09765625" style="75" customWidth="1"/>
    <col min="8462" max="8462" width="12.59765625" style="75" customWidth="1"/>
    <col min="8463" max="8463" width="1.09765625" style="75" customWidth="1"/>
    <col min="8464" max="8464" width="12.59765625" style="75" customWidth="1"/>
    <col min="8465" max="8465" width="1.09765625" style="75" customWidth="1"/>
    <col min="8466" max="8466" width="12.59765625" style="75" customWidth="1"/>
    <col min="8467" max="8467" width="1.09765625" style="75" customWidth="1"/>
    <col min="8468" max="8468" width="12.59765625" style="75" customWidth="1"/>
    <col min="8469" max="8469" width="1.09765625" style="75" customWidth="1"/>
    <col min="8470" max="8470" width="12.59765625" style="75" customWidth="1"/>
    <col min="8471" max="8473" width="11" style="75" bestFit="1" customWidth="1"/>
    <col min="8474" max="8475" width="9.09765625" style="75"/>
    <col min="8476" max="8476" width="9.3984375" style="75" bestFit="1" customWidth="1"/>
    <col min="8477" max="8707" width="9.09765625" style="75"/>
    <col min="8708" max="8708" width="2.296875" style="75" customWidth="1"/>
    <col min="8709" max="8710" width="2.69921875" style="75" customWidth="1"/>
    <col min="8711" max="8711" width="45.3984375" style="75" customWidth="1"/>
    <col min="8712" max="8712" width="6.09765625" style="75" customWidth="1"/>
    <col min="8713" max="8713" width="1.09765625" style="75" customWidth="1"/>
    <col min="8714" max="8714" width="12.59765625" style="75" customWidth="1"/>
    <col min="8715" max="8715" width="1.09765625" style="75" customWidth="1"/>
    <col min="8716" max="8716" width="12.59765625" style="75" customWidth="1"/>
    <col min="8717" max="8717" width="1.09765625" style="75" customWidth="1"/>
    <col min="8718" max="8718" width="12.59765625" style="75" customWidth="1"/>
    <col min="8719" max="8719" width="1.09765625" style="75" customWidth="1"/>
    <col min="8720" max="8720" width="12.59765625" style="75" customWidth="1"/>
    <col min="8721" max="8721" width="1.09765625" style="75" customWidth="1"/>
    <col min="8722" max="8722" width="12.59765625" style="75" customWidth="1"/>
    <col min="8723" max="8723" width="1.09765625" style="75" customWidth="1"/>
    <col min="8724" max="8724" width="12.59765625" style="75" customWidth="1"/>
    <col min="8725" max="8725" width="1.09765625" style="75" customWidth="1"/>
    <col min="8726" max="8726" width="12.59765625" style="75" customWidth="1"/>
    <col min="8727" max="8729" width="11" style="75" bestFit="1" customWidth="1"/>
    <col min="8730" max="8731" width="9.09765625" style="75"/>
    <col min="8732" max="8732" width="9.3984375" style="75" bestFit="1" customWidth="1"/>
    <col min="8733" max="8963" width="9.09765625" style="75"/>
    <col min="8964" max="8964" width="2.296875" style="75" customWidth="1"/>
    <col min="8965" max="8966" width="2.69921875" style="75" customWidth="1"/>
    <col min="8967" max="8967" width="45.3984375" style="75" customWidth="1"/>
    <col min="8968" max="8968" width="6.09765625" style="75" customWidth="1"/>
    <col min="8969" max="8969" width="1.09765625" style="75" customWidth="1"/>
    <col min="8970" max="8970" width="12.59765625" style="75" customWidth="1"/>
    <col min="8971" max="8971" width="1.09765625" style="75" customWidth="1"/>
    <col min="8972" max="8972" width="12.59765625" style="75" customWidth="1"/>
    <col min="8973" max="8973" width="1.09765625" style="75" customWidth="1"/>
    <col min="8974" max="8974" width="12.59765625" style="75" customWidth="1"/>
    <col min="8975" max="8975" width="1.09765625" style="75" customWidth="1"/>
    <col min="8976" max="8976" width="12.59765625" style="75" customWidth="1"/>
    <col min="8977" max="8977" width="1.09765625" style="75" customWidth="1"/>
    <col min="8978" max="8978" width="12.59765625" style="75" customWidth="1"/>
    <col min="8979" max="8979" width="1.09765625" style="75" customWidth="1"/>
    <col min="8980" max="8980" width="12.59765625" style="75" customWidth="1"/>
    <col min="8981" max="8981" width="1.09765625" style="75" customWidth="1"/>
    <col min="8982" max="8982" width="12.59765625" style="75" customWidth="1"/>
    <col min="8983" max="8985" width="11" style="75" bestFit="1" customWidth="1"/>
    <col min="8986" max="8987" width="9.09765625" style="75"/>
    <col min="8988" max="8988" width="9.3984375" style="75" bestFit="1" customWidth="1"/>
    <col min="8989" max="9219" width="9.09765625" style="75"/>
    <col min="9220" max="9220" width="2.296875" style="75" customWidth="1"/>
    <col min="9221" max="9222" width="2.69921875" style="75" customWidth="1"/>
    <col min="9223" max="9223" width="45.3984375" style="75" customWidth="1"/>
    <col min="9224" max="9224" width="6.09765625" style="75" customWidth="1"/>
    <col min="9225" max="9225" width="1.09765625" style="75" customWidth="1"/>
    <col min="9226" max="9226" width="12.59765625" style="75" customWidth="1"/>
    <col min="9227" max="9227" width="1.09765625" style="75" customWidth="1"/>
    <col min="9228" max="9228" width="12.59765625" style="75" customWidth="1"/>
    <col min="9229" max="9229" width="1.09765625" style="75" customWidth="1"/>
    <col min="9230" max="9230" width="12.59765625" style="75" customWidth="1"/>
    <col min="9231" max="9231" width="1.09765625" style="75" customWidth="1"/>
    <col min="9232" max="9232" width="12.59765625" style="75" customWidth="1"/>
    <col min="9233" max="9233" width="1.09765625" style="75" customWidth="1"/>
    <col min="9234" max="9234" width="12.59765625" style="75" customWidth="1"/>
    <col min="9235" max="9235" width="1.09765625" style="75" customWidth="1"/>
    <col min="9236" max="9236" width="12.59765625" style="75" customWidth="1"/>
    <col min="9237" max="9237" width="1.09765625" style="75" customWidth="1"/>
    <col min="9238" max="9238" width="12.59765625" style="75" customWidth="1"/>
    <col min="9239" max="9241" width="11" style="75" bestFit="1" customWidth="1"/>
    <col min="9242" max="9243" width="9.09765625" style="75"/>
    <col min="9244" max="9244" width="9.3984375" style="75" bestFit="1" customWidth="1"/>
    <col min="9245" max="9475" width="9.09765625" style="75"/>
    <col min="9476" max="9476" width="2.296875" style="75" customWidth="1"/>
    <col min="9477" max="9478" width="2.69921875" style="75" customWidth="1"/>
    <col min="9479" max="9479" width="45.3984375" style="75" customWidth="1"/>
    <col min="9480" max="9480" width="6.09765625" style="75" customWidth="1"/>
    <col min="9481" max="9481" width="1.09765625" style="75" customWidth="1"/>
    <col min="9482" max="9482" width="12.59765625" style="75" customWidth="1"/>
    <col min="9483" max="9483" width="1.09765625" style="75" customWidth="1"/>
    <col min="9484" max="9484" width="12.59765625" style="75" customWidth="1"/>
    <col min="9485" max="9485" width="1.09765625" style="75" customWidth="1"/>
    <col min="9486" max="9486" width="12.59765625" style="75" customWidth="1"/>
    <col min="9487" max="9487" width="1.09765625" style="75" customWidth="1"/>
    <col min="9488" max="9488" width="12.59765625" style="75" customWidth="1"/>
    <col min="9489" max="9489" width="1.09765625" style="75" customWidth="1"/>
    <col min="9490" max="9490" width="12.59765625" style="75" customWidth="1"/>
    <col min="9491" max="9491" width="1.09765625" style="75" customWidth="1"/>
    <col min="9492" max="9492" width="12.59765625" style="75" customWidth="1"/>
    <col min="9493" max="9493" width="1.09765625" style="75" customWidth="1"/>
    <col min="9494" max="9494" width="12.59765625" style="75" customWidth="1"/>
    <col min="9495" max="9497" width="11" style="75" bestFit="1" customWidth="1"/>
    <col min="9498" max="9499" width="9.09765625" style="75"/>
    <col min="9500" max="9500" width="9.3984375" style="75" bestFit="1" customWidth="1"/>
    <col min="9501" max="9731" width="9.09765625" style="75"/>
    <col min="9732" max="9732" width="2.296875" style="75" customWidth="1"/>
    <col min="9733" max="9734" width="2.69921875" style="75" customWidth="1"/>
    <col min="9735" max="9735" width="45.3984375" style="75" customWidth="1"/>
    <col min="9736" max="9736" width="6.09765625" style="75" customWidth="1"/>
    <col min="9737" max="9737" width="1.09765625" style="75" customWidth="1"/>
    <col min="9738" max="9738" width="12.59765625" style="75" customWidth="1"/>
    <col min="9739" max="9739" width="1.09765625" style="75" customWidth="1"/>
    <col min="9740" max="9740" width="12.59765625" style="75" customWidth="1"/>
    <col min="9741" max="9741" width="1.09765625" style="75" customWidth="1"/>
    <col min="9742" max="9742" width="12.59765625" style="75" customWidth="1"/>
    <col min="9743" max="9743" width="1.09765625" style="75" customWidth="1"/>
    <col min="9744" max="9744" width="12.59765625" style="75" customWidth="1"/>
    <col min="9745" max="9745" width="1.09765625" style="75" customWidth="1"/>
    <col min="9746" max="9746" width="12.59765625" style="75" customWidth="1"/>
    <col min="9747" max="9747" width="1.09765625" style="75" customWidth="1"/>
    <col min="9748" max="9748" width="12.59765625" style="75" customWidth="1"/>
    <col min="9749" max="9749" width="1.09765625" style="75" customWidth="1"/>
    <col min="9750" max="9750" width="12.59765625" style="75" customWidth="1"/>
    <col min="9751" max="9753" width="11" style="75" bestFit="1" customWidth="1"/>
    <col min="9754" max="9755" width="9.09765625" style="75"/>
    <col min="9756" max="9756" width="9.3984375" style="75" bestFit="1" customWidth="1"/>
    <col min="9757" max="9987" width="9.09765625" style="75"/>
    <col min="9988" max="9988" width="2.296875" style="75" customWidth="1"/>
    <col min="9989" max="9990" width="2.69921875" style="75" customWidth="1"/>
    <col min="9991" max="9991" width="45.3984375" style="75" customWidth="1"/>
    <col min="9992" max="9992" width="6.09765625" style="75" customWidth="1"/>
    <col min="9993" max="9993" width="1.09765625" style="75" customWidth="1"/>
    <col min="9994" max="9994" width="12.59765625" style="75" customWidth="1"/>
    <col min="9995" max="9995" width="1.09765625" style="75" customWidth="1"/>
    <col min="9996" max="9996" width="12.59765625" style="75" customWidth="1"/>
    <col min="9997" max="9997" width="1.09765625" style="75" customWidth="1"/>
    <col min="9998" max="9998" width="12.59765625" style="75" customWidth="1"/>
    <col min="9999" max="9999" width="1.09765625" style="75" customWidth="1"/>
    <col min="10000" max="10000" width="12.59765625" style="75" customWidth="1"/>
    <col min="10001" max="10001" width="1.09765625" style="75" customWidth="1"/>
    <col min="10002" max="10002" width="12.59765625" style="75" customWidth="1"/>
    <col min="10003" max="10003" width="1.09765625" style="75" customWidth="1"/>
    <col min="10004" max="10004" width="12.59765625" style="75" customWidth="1"/>
    <col min="10005" max="10005" width="1.09765625" style="75" customWidth="1"/>
    <col min="10006" max="10006" width="12.59765625" style="75" customWidth="1"/>
    <col min="10007" max="10009" width="11" style="75" bestFit="1" customWidth="1"/>
    <col min="10010" max="10011" width="9.09765625" style="75"/>
    <col min="10012" max="10012" width="9.3984375" style="75" bestFit="1" customWidth="1"/>
    <col min="10013" max="10243" width="9.09765625" style="75"/>
    <col min="10244" max="10244" width="2.296875" style="75" customWidth="1"/>
    <col min="10245" max="10246" width="2.69921875" style="75" customWidth="1"/>
    <col min="10247" max="10247" width="45.3984375" style="75" customWidth="1"/>
    <col min="10248" max="10248" width="6.09765625" style="75" customWidth="1"/>
    <col min="10249" max="10249" width="1.09765625" style="75" customWidth="1"/>
    <col min="10250" max="10250" width="12.59765625" style="75" customWidth="1"/>
    <col min="10251" max="10251" width="1.09765625" style="75" customWidth="1"/>
    <col min="10252" max="10252" width="12.59765625" style="75" customWidth="1"/>
    <col min="10253" max="10253" width="1.09765625" style="75" customWidth="1"/>
    <col min="10254" max="10254" width="12.59765625" style="75" customWidth="1"/>
    <col min="10255" max="10255" width="1.09765625" style="75" customWidth="1"/>
    <col min="10256" max="10256" width="12.59765625" style="75" customWidth="1"/>
    <col min="10257" max="10257" width="1.09765625" style="75" customWidth="1"/>
    <col min="10258" max="10258" width="12.59765625" style="75" customWidth="1"/>
    <col min="10259" max="10259" width="1.09765625" style="75" customWidth="1"/>
    <col min="10260" max="10260" width="12.59765625" style="75" customWidth="1"/>
    <col min="10261" max="10261" width="1.09765625" style="75" customWidth="1"/>
    <col min="10262" max="10262" width="12.59765625" style="75" customWidth="1"/>
    <col min="10263" max="10265" width="11" style="75" bestFit="1" customWidth="1"/>
    <col min="10266" max="10267" width="9.09765625" style="75"/>
    <col min="10268" max="10268" width="9.3984375" style="75" bestFit="1" customWidth="1"/>
    <col min="10269" max="10499" width="9.09765625" style="75"/>
    <col min="10500" max="10500" width="2.296875" style="75" customWidth="1"/>
    <col min="10501" max="10502" width="2.69921875" style="75" customWidth="1"/>
    <col min="10503" max="10503" width="45.3984375" style="75" customWidth="1"/>
    <col min="10504" max="10504" width="6.09765625" style="75" customWidth="1"/>
    <col min="10505" max="10505" width="1.09765625" style="75" customWidth="1"/>
    <col min="10506" max="10506" width="12.59765625" style="75" customWidth="1"/>
    <col min="10507" max="10507" width="1.09765625" style="75" customWidth="1"/>
    <col min="10508" max="10508" width="12.59765625" style="75" customWidth="1"/>
    <col min="10509" max="10509" width="1.09765625" style="75" customWidth="1"/>
    <col min="10510" max="10510" width="12.59765625" style="75" customWidth="1"/>
    <col min="10511" max="10511" width="1.09765625" style="75" customWidth="1"/>
    <col min="10512" max="10512" width="12.59765625" style="75" customWidth="1"/>
    <col min="10513" max="10513" width="1.09765625" style="75" customWidth="1"/>
    <col min="10514" max="10514" width="12.59765625" style="75" customWidth="1"/>
    <col min="10515" max="10515" width="1.09765625" style="75" customWidth="1"/>
    <col min="10516" max="10516" width="12.59765625" style="75" customWidth="1"/>
    <col min="10517" max="10517" width="1.09765625" style="75" customWidth="1"/>
    <col min="10518" max="10518" width="12.59765625" style="75" customWidth="1"/>
    <col min="10519" max="10521" width="11" style="75" bestFit="1" customWidth="1"/>
    <col min="10522" max="10523" width="9.09765625" style="75"/>
    <col min="10524" max="10524" width="9.3984375" style="75" bestFit="1" customWidth="1"/>
    <col min="10525" max="10755" width="9.09765625" style="75"/>
    <col min="10756" max="10756" width="2.296875" style="75" customWidth="1"/>
    <col min="10757" max="10758" width="2.69921875" style="75" customWidth="1"/>
    <col min="10759" max="10759" width="45.3984375" style="75" customWidth="1"/>
    <col min="10760" max="10760" width="6.09765625" style="75" customWidth="1"/>
    <col min="10761" max="10761" width="1.09765625" style="75" customWidth="1"/>
    <col min="10762" max="10762" width="12.59765625" style="75" customWidth="1"/>
    <col min="10763" max="10763" width="1.09765625" style="75" customWidth="1"/>
    <col min="10764" max="10764" width="12.59765625" style="75" customWidth="1"/>
    <col min="10765" max="10765" width="1.09765625" style="75" customWidth="1"/>
    <col min="10766" max="10766" width="12.59765625" style="75" customWidth="1"/>
    <col min="10767" max="10767" width="1.09765625" style="75" customWidth="1"/>
    <col min="10768" max="10768" width="12.59765625" style="75" customWidth="1"/>
    <col min="10769" max="10769" width="1.09765625" style="75" customWidth="1"/>
    <col min="10770" max="10770" width="12.59765625" style="75" customWidth="1"/>
    <col min="10771" max="10771" width="1.09765625" style="75" customWidth="1"/>
    <col min="10772" max="10772" width="12.59765625" style="75" customWidth="1"/>
    <col min="10773" max="10773" width="1.09765625" style="75" customWidth="1"/>
    <col min="10774" max="10774" width="12.59765625" style="75" customWidth="1"/>
    <col min="10775" max="10777" width="11" style="75" bestFit="1" customWidth="1"/>
    <col min="10778" max="10779" width="9.09765625" style="75"/>
    <col min="10780" max="10780" width="9.3984375" style="75" bestFit="1" customWidth="1"/>
    <col min="10781" max="11011" width="9.09765625" style="75"/>
    <col min="11012" max="11012" width="2.296875" style="75" customWidth="1"/>
    <col min="11013" max="11014" width="2.69921875" style="75" customWidth="1"/>
    <col min="11015" max="11015" width="45.3984375" style="75" customWidth="1"/>
    <col min="11016" max="11016" width="6.09765625" style="75" customWidth="1"/>
    <col min="11017" max="11017" width="1.09765625" style="75" customWidth="1"/>
    <col min="11018" max="11018" width="12.59765625" style="75" customWidth="1"/>
    <col min="11019" max="11019" width="1.09765625" style="75" customWidth="1"/>
    <col min="11020" max="11020" width="12.59765625" style="75" customWidth="1"/>
    <col min="11021" max="11021" width="1.09765625" style="75" customWidth="1"/>
    <col min="11022" max="11022" width="12.59765625" style="75" customWidth="1"/>
    <col min="11023" max="11023" width="1.09765625" style="75" customWidth="1"/>
    <col min="11024" max="11024" width="12.59765625" style="75" customWidth="1"/>
    <col min="11025" max="11025" width="1.09765625" style="75" customWidth="1"/>
    <col min="11026" max="11026" width="12.59765625" style="75" customWidth="1"/>
    <col min="11027" max="11027" width="1.09765625" style="75" customWidth="1"/>
    <col min="11028" max="11028" width="12.59765625" style="75" customWidth="1"/>
    <col min="11029" max="11029" width="1.09765625" style="75" customWidth="1"/>
    <col min="11030" max="11030" width="12.59765625" style="75" customWidth="1"/>
    <col min="11031" max="11033" width="11" style="75" bestFit="1" customWidth="1"/>
    <col min="11034" max="11035" width="9.09765625" style="75"/>
    <col min="11036" max="11036" width="9.3984375" style="75" bestFit="1" customWidth="1"/>
    <col min="11037" max="11267" width="9.09765625" style="75"/>
    <col min="11268" max="11268" width="2.296875" style="75" customWidth="1"/>
    <col min="11269" max="11270" width="2.69921875" style="75" customWidth="1"/>
    <col min="11271" max="11271" width="45.3984375" style="75" customWidth="1"/>
    <col min="11272" max="11272" width="6.09765625" style="75" customWidth="1"/>
    <col min="11273" max="11273" width="1.09765625" style="75" customWidth="1"/>
    <col min="11274" max="11274" width="12.59765625" style="75" customWidth="1"/>
    <col min="11275" max="11275" width="1.09765625" style="75" customWidth="1"/>
    <col min="11276" max="11276" width="12.59765625" style="75" customWidth="1"/>
    <col min="11277" max="11277" width="1.09765625" style="75" customWidth="1"/>
    <col min="11278" max="11278" width="12.59765625" style="75" customWidth="1"/>
    <col min="11279" max="11279" width="1.09765625" style="75" customWidth="1"/>
    <col min="11280" max="11280" width="12.59765625" style="75" customWidth="1"/>
    <col min="11281" max="11281" width="1.09765625" style="75" customWidth="1"/>
    <col min="11282" max="11282" width="12.59765625" style="75" customWidth="1"/>
    <col min="11283" max="11283" width="1.09765625" style="75" customWidth="1"/>
    <col min="11284" max="11284" width="12.59765625" style="75" customWidth="1"/>
    <col min="11285" max="11285" width="1.09765625" style="75" customWidth="1"/>
    <col min="11286" max="11286" width="12.59765625" style="75" customWidth="1"/>
    <col min="11287" max="11289" width="11" style="75" bestFit="1" customWidth="1"/>
    <col min="11290" max="11291" width="9.09765625" style="75"/>
    <col min="11292" max="11292" width="9.3984375" style="75" bestFit="1" customWidth="1"/>
    <col min="11293" max="11523" width="9.09765625" style="75"/>
    <col min="11524" max="11524" width="2.296875" style="75" customWidth="1"/>
    <col min="11525" max="11526" width="2.69921875" style="75" customWidth="1"/>
    <col min="11527" max="11527" width="45.3984375" style="75" customWidth="1"/>
    <col min="11528" max="11528" width="6.09765625" style="75" customWidth="1"/>
    <col min="11529" max="11529" width="1.09765625" style="75" customWidth="1"/>
    <col min="11530" max="11530" width="12.59765625" style="75" customWidth="1"/>
    <col min="11531" max="11531" width="1.09765625" style="75" customWidth="1"/>
    <col min="11532" max="11532" width="12.59765625" style="75" customWidth="1"/>
    <col min="11533" max="11533" width="1.09765625" style="75" customWidth="1"/>
    <col min="11534" max="11534" width="12.59765625" style="75" customWidth="1"/>
    <col min="11535" max="11535" width="1.09765625" style="75" customWidth="1"/>
    <col min="11536" max="11536" width="12.59765625" style="75" customWidth="1"/>
    <col min="11537" max="11537" width="1.09765625" style="75" customWidth="1"/>
    <col min="11538" max="11538" width="12.59765625" style="75" customWidth="1"/>
    <col min="11539" max="11539" width="1.09765625" style="75" customWidth="1"/>
    <col min="11540" max="11540" width="12.59765625" style="75" customWidth="1"/>
    <col min="11541" max="11541" width="1.09765625" style="75" customWidth="1"/>
    <col min="11542" max="11542" width="12.59765625" style="75" customWidth="1"/>
    <col min="11543" max="11545" width="11" style="75" bestFit="1" customWidth="1"/>
    <col min="11546" max="11547" width="9.09765625" style="75"/>
    <col min="11548" max="11548" width="9.3984375" style="75" bestFit="1" customWidth="1"/>
    <col min="11549" max="11779" width="9.09765625" style="75"/>
    <col min="11780" max="11780" width="2.296875" style="75" customWidth="1"/>
    <col min="11781" max="11782" width="2.69921875" style="75" customWidth="1"/>
    <col min="11783" max="11783" width="45.3984375" style="75" customWidth="1"/>
    <col min="11784" max="11784" width="6.09765625" style="75" customWidth="1"/>
    <col min="11785" max="11785" width="1.09765625" style="75" customWidth="1"/>
    <col min="11786" max="11786" width="12.59765625" style="75" customWidth="1"/>
    <col min="11787" max="11787" width="1.09765625" style="75" customWidth="1"/>
    <col min="11788" max="11788" width="12.59765625" style="75" customWidth="1"/>
    <col min="11789" max="11789" width="1.09765625" style="75" customWidth="1"/>
    <col min="11790" max="11790" width="12.59765625" style="75" customWidth="1"/>
    <col min="11791" max="11791" width="1.09765625" style="75" customWidth="1"/>
    <col min="11792" max="11792" width="12.59765625" style="75" customWidth="1"/>
    <col min="11793" max="11793" width="1.09765625" style="75" customWidth="1"/>
    <col min="11794" max="11794" width="12.59765625" style="75" customWidth="1"/>
    <col min="11795" max="11795" width="1.09765625" style="75" customWidth="1"/>
    <col min="11796" max="11796" width="12.59765625" style="75" customWidth="1"/>
    <col min="11797" max="11797" width="1.09765625" style="75" customWidth="1"/>
    <col min="11798" max="11798" width="12.59765625" style="75" customWidth="1"/>
    <col min="11799" max="11801" width="11" style="75" bestFit="1" customWidth="1"/>
    <col min="11802" max="11803" width="9.09765625" style="75"/>
    <col min="11804" max="11804" width="9.3984375" style="75" bestFit="1" customWidth="1"/>
    <col min="11805" max="12035" width="9.09765625" style="75"/>
    <col min="12036" max="12036" width="2.296875" style="75" customWidth="1"/>
    <col min="12037" max="12038" width="2.69921875" style="75" customWidth="1"/>
    <col min="12039" max="12039" width="45.3984375" style="75" customWidth="1"/>
    <col min="12040" max="12040" width="6.09765625" style="75" customWidth="1"/>
    <col min="12041" max="12041" width="1.09765625" style="75" customWidth="1"/>
    <col min="12042" max="12042" width="12.59765625" style="75" customWidth="1"/>
    <col min="12043" max="12043" width="1.09765625" style="75" customWidth="1"/>
    <col min="12044" max="12044" width="12.59765625" style="75" customWidth="1"/>
    <col min="12045" max="12045" width="1.09765625" style="75" customWidth="1"/>
    <col min="12046" max="12046" width="12.59765625" style="75" customWidth="1"/>
    <col min="12047" max="12047" width="1.09765625" style="75" customWidth="1"/>
    <col min="12048" max="12048" width="12.59765625" style="75" customWidth="1"/>
    <col min="12049" max="12049" width="1.09765625" style="75" customWidth="1"/>
    <col min="12050" max="12050" width="12.59765625" style="75" customWidth="1"/>
    <col min="12051" max="12051" width="1.09765625" style="75" customWidth="1"/>
    <col min="12052" max="12052" width="12.59765625" style="75" customWidth="1"/>
    <col min="12053" max="12053" width="1.09765625" style="75" customWidth="1"/>
    <col min="12054" max="12054" width="12.59765625" style="75" customWidth="1"/>
    <col min="12055" max="12057" width="11" style="75" bestFit="1" customWidth="1"/>
    <col min="12058" max="12059" width="9.09765625" style="75"/>
    <col min="12060" max="12060" width="9.3984375" style="75" bestFit="1" customWidth="1"/>
    <col min="12061" max="12291" width="9.09765625" style="75"/>
    <col min="12292" max="12292" width="2.296875" style="75" customWidth="1"/>
    <col min="12293" max="12294" width="2.69921875" style="75" customWidth="1"/>
    <col min="12295" max="12295" width="45.3984375" style="75" customWidth="1"/>
    <col min="12296" max="12296" width="6.09765625" style="75" customWidth="1"/>
    <col min="12297" max="12297" width="1.09765625" style="75" customWidth="1"/>
    <col min="12298" max="12298" width="12.59765625" style="75" customWidth="1"/>
    <col min="12299" max="12299" width="1.09765625" style="75" customWidth="1"/>
    <col min="12300" max="12300" width="12.59765625" style="75" customWidth="1"/>
    <col min="12301" max="12301" width="1.09765625" style="75" customWidth="1"/>
    <col min="12302" max="12302" width="12.59765625" style="75" customWidth="1"/>
    <col min="12303" max="12303" width="1.09765625" style="75" customWidth="1"/>
    <col min="12304" max="12304" width="12.59765625" style="75" customWidth="1"/>
    <col min="12305" max="12305" width="1.09765625" style="75" customWidth="1"/>
    <col min="12306" max="12306" width="12.59765625" style="75" customWidth="1"/>
    <col min="12307" max="12307" width="1.09765625" style="75" customWidth="1"/>
    <col min="12308" max="12308" width="12.59765625" style="75" customWidth="1"/>
    <col min="12309" max="12309" width="1.09765625" style="75" customWidth="1"/>
    <col min="12310" max="12310" width="12.59765625" style="75" customWidth="1"/>
    <col min="12311" max="12313" width="11" style="75" bestFit="1" customWidth="1"/>
    <col min="12314" max="12315" width="9.09765625" style="75"/>
    <col min="12316" max="12316" width="9.3984375" style="75" bestFit="1" customWidth="1"/>
    <col min="12317" max="12547" width="9.09765625" style="75"/>
    <col min="12548" max="12548" width="2.296875" style="75" customWidth="1"/>
    <col min="12549" max="12550" width="2.69921875" style="75" customWidth="1"/>
    <col min="12551" max="12551" width="45.3984375" style="75" customWidth="1"/>
    <col min="12552" max="12552" width="6.09765625" style="75" customWidth="1"/>
    <col min="12553" max="12553" width="1.09765625" style="75" customWidth="1"/>
    <col min="12554" max="12554" width="12.59765625" style="75" customWidth="1"/>
    <col min="12555" max="12555" width="1.09765625" style="75" customWidth="1"/>
    <col min="12556" max="12556" width="12.59765625" style="75" customWidth="1"/>
    <col min="12557" max="12557" width="1.09765625" style="75" customWidth="1"/>
    <col min="12558" max="12558" width="12.59765625" style="75" customWidth="1"/>
    <col min="12559" max="12559" width="1.09765625" style="75" customWidth="1"/>
    <col min="12560" max="12560" width="12.59765625" style="75" customWidth="1"/>
    <col min="12561" max="12561" width="1.09765625" style="75" customWidth="1"/>
    <col min="12562" max="12562" width="12.59765625" style="75" customWidth="1"/>
    <col min="12563" max="12563" width="1.09765625" style="75" customWidth="1"/>
    <col min="12564" max="12564" width="12.59765625" style="75" customWidth="1"/>
    <col min="12565" max="12565" width="1.09765625" style="75" customWidth="1"/>
    <col min="12566" max="12566" width="12.59765625" style="75" customWidth="1"/>
    <col min="12567" max="12569" width="11" style="75" bestFit="1" customWidth="1"/>
    <col min="12570" max="12571" width="9.09765625" style="75"/>
    <col min="12572" max="12572" width="9.3984375" style="75" bestFit="1" customWidth="1"/>
    <col min="12573" max="12803" width="9.09765625" style="75"/>
    <col min="12804" max="12804" width="2.296875" style="75" customWidth="1"/>
    <col min="12805" max="12806" width="2.69921875" style="75" customWidth="1"/>
    <col min="12807" max="12807" width="45.3984375" style="75" customWidth="1"/>
    <col min="12808" max="12808" width="6.09765625" style="75" customWidth="1"/>
    <col min="12809" max="12809" width="1.09765625" style="75" customWidth="1"/>
    <col min="12810" max="12810" width="12.59765625" style="75" customWidth="1"/>
    <col min="12811" max="12811" width="1.09765625" style="75" customWidth="1"/>
    <col min="12812" max="12812" width="12.59765625" style="75" customWidth="1"/>
    <col min="12813" max="12813" width="1.09765625" style="75" customWidth="1"/>
    <col min="12814" max="12814" width="12.59765625" style="75" customWidth="1"/>
    <col min="12815" max="12815" width="1.09765625" style="75" customWidth="1"/>
    <col min="12816" max="12816" width="12.59765625" style="75" customWidth="1"/>
    <col min="12817" max="12817" width="1.09765625" style="75" customWidth="1"/>
    <col min="12818" max="12818" width="12.59765625" style="75" customWidth="1"/>
    <col min="12819" max="12819" width="1.09765625" style="75" customWidth="1"/>
    <col min="12820" max="12820" width="12.59765625" style="75" customWidth="1"/>
    <col min="12821" max="12821" width="1.09765625" style="75" customWidth="1"/>
    <col min="12822" max="12822" width="12.59765625" style="75" customWidth="1"/>
    <col min="12823" max="12825" width="11" style="75" bestFit="1" customWidth="1"/>
    <col min="12826" max="12827" width="9.09765625" style="75"/>
    <col min="12828" max="12828" width="9.3984375" style="75" bestFit="1" customWidth="1"/>
    <col min="12829" max="13059" width="9.09765625" style="75"/>
    <col min="13060" max="13060" width="2.296875" style="75" customWidth="1"/>
    <col min="13061" max="13062" width="2.69921875" style="75" customWidth="1"/>
    <col min="13063" max="13063" width="45.3984375" style="75" customWidth="1"/>
    <col min="13064" max="13064" width="6.09765625" style="75" customWidth="1"/>
    <col min="13065" max="13065" width="1.09765625" style="75" customWidth="1"/>
    <col min="13066" max="13066" width="12.59765625" style="75" customWidth="1"/>
    <col min="13067" max="13067" width="1.09765625" style="75" customWidth="1"/>
    <col min="13068" max="13068" width="12.59765625" style="75" customWidth="1"/>
    <col min="13069" max="13069" width="1.09765625" style="75" customWidth="1"/>
    <col min="13070" max="13070" width="12.59765625" style="75" customWidth="1"/>
    <col min="13071" max="13071" width="1.09765625" style="75" customWidth="1"/>
    <col min="13072" max="13072" width="12.59765625" style="75" customWidth="1"/>
    <col min="13073" max="13073" width="1.09765625" style="75" customWidth="1"/>
    <col min="13074" max="13074" width="12.59765625" style="75" customWidth="1"/>
    <col min="13075" max="13075" width="1.09765625" style="75" customWidth="1"/>
    <col min="13076" max="13076" width="12.59765625" style="75" customWidth="1"/>
    <col min="13077" max="13077" width="1.09765625" style="75" customWidth="1"/>
    <col min="13078" max="13078" width="12.59765625" style="75" customWidth="1"/>
    <col min="13079" max="13081" width="11" style="75" bestFit="1" customWidth="1"/>
    <col min="13082" max="13083" width="9.09765625" style="75"/>
    <col min="13084" max="13084" width="9.3984375" style="75" bestFit="1" customWidth="1"/>
    <col min="13085" max="13315" width="9.09765625" style="75"/>
    <col min="13316" max="13316" width="2.296875" style="75" customWidth="1"/>
    <col min="13317" max="13318" width="2.69921875" style="75" customWidth="1"/>
    <col min="13319" max="13319" width="45.3984375" style="75" customWidth="1"/>
    <col min="13320" max="13320" width="6.09765625" style="75" customWidth="1"/>
    <col min="13321" max="13321" width="1.09765625" style="75" customWidth="1"/>
    <col min="13322" max="13322" width="12.59765625" style="75" customWidth="1"/>
    <col min="13323" max="13323" width="1.09765625" style="75" customWidth="1"/>
    <col min="13324" max="13324" width="12.59765625" style="75" customWidth="1"/>
    <col min="13325" max="13325" width="1.09765625" style="75" customWidth="1"/>
    <col min="13326" max="13326" width="12.59765625" style="75" customWidth="1"/>
    <col min="13327" max="13327" width="1.09765625" style="75" customWidth="1"/>
    <col min="13328" max="13328" width="12.59765625" style="75" customWidth="1"/>
    <col min="13329" max="13329" width="1.09765625" style="75" customWidth="1"/>
    <col min="13330" max="13330" width="12.59765625" style="75" customWidth="1"/>
    <col min="13331" max="13331" width="1.09765625" style="75" customWidth="1"/>
    <col min="13332" max="13332" width="12.59765625" style="75" customWidth="1"/>
    <col min="13333" max="13333" width="1.09765625" style="75" customWidth="1"/>
    <col min="13334" max="13334" width="12.59765625" style="75" customWidth="1"/>
    <col min="13335" max="13337" width="11" style="75" bestFit="1" customWidth="1"/>
    <col min="13338" max="13339" width="9.09765625" style="75"/>
    <col min="13340" max="13340" width="9.3984375" style="75" bestFit="1" customWidth="1"/>
    <col min="13341" max="13571" width="9.09765625" style="75"/>
    <col min="13572" max="13572" width="2.296875" style="75" customWidth="1"/>
    <col min="13573" max="13574" width="2.69921875" style="75" customWidth="1"/>
    <col min="13575" max="13575" width="45.3984375" style="75" customWidth="1"/>
    <col min="13576" max="13576" width="6.09765625" style="75" customWidth="1"/>
    <col min="13577" max="13577" width="1.09765625" style="75" customWidth="1"/>
    <col min="13578" max="13578" width="12.59765625" style="75" customWidth="1"/>
    <col min="13579" max="13579" width="1.09765625" style="75" customWidth="1"/>
    <col min="13580" max="13580" width="12.59765625" style="75" customWidth="1"/>
    <col min="13581" max="13581" width="1.09765625" style="75" customWidth="1"/>
    <col min="13582" max="13582" width="12.59765625" style="75" customWidth="1"/>
    <col min="13583" max="13583" width="1.09765625" style="75" customWidth="1"/>
    <col min="13584" max="13584" width="12.59765625" style="75" customWidth="1"/>
    <col min="13585" max="13585" width="1.09765625" style="75" customWidth="1"/>
    <col min="13586" max="13586" width="12.59765625" style="75" customWidth="1"/>
    <col min="13587" max="13587" width="1.09765625" style="75" customWidth="1"/>
    <col min="13588" max="13588" width="12.59765625" style="75" customWidth="1"/>
    <col min="13589" max="13589" width="1.09765625" style="75" customWidth="1"/>
    <col min="13590" max="13590" width="12.59765625" style="75" customWidth="1"/>
    <col min="13591" max="13593" width="11" style="75" bestFit="1" customWidth="1"/>
    <col min="13594" max="13595" width="9.09765625" style="75"/>
    <col min="13596" max="13596" width="9.3984375" style="75" bestFit="1" customWidth="1"/>
    <col min="13597" max="13827" width="9.09765625" style="75"/>
    <col min="13828" max="13828" width="2.296875" style="75" customWidth="1"/>
    <col min="13829" max="13830" width="2.69921875" style="75" customWidth="1"/>
    <col min="13831" max="13831" width="45.3984375" style="75" customWidth="1"/>
    <col min="13832" max="13832" width="6.09765625" style="75" customWidth="1"/>
    <col min="13833" max="13833" width="1.09765625" style="75" customWidth="1"/>
    <col min="13834" max="13834" width="12.59765625" style="75" customWidth="1"/>
    <col min="13835" max="13835" width="1.09765625" style="75" customWidth="1"/>
    <col min="13836" max="13836" width="12.59765625" style="75" customWidth="1"/>
    <col min="13837" max="13837" width="1.09765625" style="75" customWidth="1"/>
    <col min="13838" max="13838" width="12.59765625" style="75" customWidth="1"/>
    <col min="13839" max="13839" width="1.09765625" style="75" customWidth="1"/>
    <col min="13840" max="13840" width="12.59765625" style="75" customWidth="1"/>
    <col min="13841" max="13841" width="1.09765625" style="75" customWidth="1"/>
    <col min="13842" max="13842" width="12.59765625" style="75" customWidth="1"/>
    <col min="13843" max="13843" width="1.09765625" style="75" customWidth="1"/>
    <col min="13844" max="13844" width="12.59765625" style="75" customWidth="1"/>
    <col min="13845" max="13845" width="1.09765625" style="75" customWidth="1"/>
    <col min="13846" max="13846" width="12.59765625" style="75" customWidth="1"/>
    <col min="13847" max="13849" width="11" style="75" bestFit="1" customWidth="1"/>
    <col min="13850" max="13851" width="9.09765625" style="75"/>
    <col min="13852" max="13852" width="9.3984375" style="75" bestFit="1" customWidth="1"/>
    <col min="13853" max="14083" width="9.09765625" style="75"/>
    <col min="14084" max="14084" width="2.296875" style="75" customWidth="1"/>
    <col min="14085" max="14086" width="2.69921875" style="75" customWidth="1"/>
    <col min="14087" max="14087" width="45.3984375" style="75" customWidth="1"/>
    <col min="14088" max="14088" width="6.09765625" style="75" customWidth="1"/>
    <col min="14089" max="14089" width="1.09765625" style="75" customWidth="1"/>
    <col min="14090" max="14090" width="12.59765625" style="75" customWidth="1"/>
    <col min="14091" max="14091" width="1.09765625" style="75" customWidth="1"/>
    <col min="14092" max="14092" width="12.59765625" style="75" customWidth="1"/>
    <col min="14093" max="14093" width="1.09765625" style="75" customWidth="1"/>
    <col min="14094" max="14094" width="12.59765625" style="75" customWidth="1"/>
    <col min="14095" max="14095" width="1.09765625" style="75" customWidth="1"/>
    <col min="14096" max="14096" width="12.59765625" style="75" customWidth="1"/>
    <col min="14097" max="14097" width="1.09765625" style="75" customWidth="1"/>
    <col min="14098" max="14098" width="12.59765625" style="75" customWidth="1"/>
    <col min="14099" max="14099" width="1.09765625" style="75" customWidth="1"/>
    <col min="14100" max="14100" width="12.59765625" style="75" customWidth="1"/>
    <col min="14101" max="14101" width="1.09765625" style="75" customWidth="1"/>
    <col min="14102" max="14102" width="12.59765625" style="75" customWidth="1"/>
    <col min="14103" max="14105" width="11" style="75" bestFit="1" customWidth="1"/>
    <col min="14106" max="14107" width="9.09765625" style="75"/>
    <col min="14108" max="14108" width="9.3984375" style="75" bestFit="1" customWidth="1"/>
    <col min="14109" max="14339" width="9.09765625" style="75"/>
    <col min="14340" max="14340" width="2.296875" style="75" customWidth="1"/>
    <col min="14341" max="14342" width="2.69921875" style="75" customWidth="1"/>
    <col min="14343" max="14343" width="45.3984375" style="75" customWidth="1"/>
    <col min="14344" max="14344" width="6.09765625" style="75" customWidth="1"/>
    <col min="14345" max="14345" width="1.09765625" style="75" customWidth="1"/>
    <col min="14346" max="14346" width="12.59765625" style="75" customWidth="1"/>
    <col min="14347" max="14347" width="1.09765625" style="75" customWidth="1"/>
    <col min="14348" max="14348" width="12.59765625" style="75" customWidth="1"/>
    <col min="14349" max="14349" width="1.09765625" style="75" customWidth="1"/>
    <col min="14350" max="14350" width="12.59765625" style="75" customWidth="1"/>
    <col min="14351" max="14351" width="1.09765625" style="75" customWidth="1"/>
    <col min="14352" max="14352" width="12.59765625" style="75" customWidth="1"/>
    <col min="14353" max="14353" width="1.09765625" style="75" customWidth="1"/>
    <col min="14354" max="14354" width="12.59765625" style="75" customWidth="1"/>
    <col min="14355" max="14355" width="1.09765625" style="75" customWidth="1"/>
    <col min="14356" max="14356" width="12.59765625" style="75" customWidth="1"/>
    <col min="14357" max="14357" width="1.09765625" style="75" customWidth="1"/>
    <col min="14358" max="14358" width="12.59765625" style="75" customWidth="1"/>
    <col min="14359" max="14361" width="11" style="75" bestFit="1" customWidth="1"/>
    <col min="14362" max="14363" width="9.09765625" style="75"/>
    <col min="14364" max="14364" width="9.3984375" style="75" bestFit="1" customWidth="1"/>
    <col min="14365" max="14595" width="9.09765625" style="75"/>
    <col min="14596" max="14596" width="2.296875" style="75" customWidth="1"/>
    <col min="14597" max="14598" width="2.69921875" style="75" customWidth="1"/>
    <col min="14599" max="14599" width="45.3984375" style="75" customWidth="1"/>
    <col min="14600" max="14600" width="6.09765625" style="75" customWidth="1"/>
    <col min="14601" max="14601" width="1.09765625" style="75" customWidth="1"/>
    <col min="14602" max="14602" width="12.59765625" style="75" customWidth="1"/>
    <col min="14603" max="14603" width="1.09765625" style="75" customWidth="1"/>
    <col min="14604" max="14604" width="12.59765625" style="75" customWidth="1"/>
    <col min="14605" max="14605" width="1.09765625" style="75" customWidth="1"/>
    <col min="14606" max="14606" width="12.59765625" style="75" customWidth="1"/>
    <col min="14607" max="14607" width="1.09765625" style="75" customWidth="1"/>
    <col min="14608" max="14608" width="12.59765625" style="75" customWidth="1"/>
    <col min="14609" max="14609" width="1.09765625" style="75" customWidth="1"/>
    <col min="14610" max="14610" width="12.59765625" style="75" customWidth="1"/>
    <col min="14611" max="14611" width="1.09765625" style="75" customWidth="1"/>
    <col min="14612" max="14612" width="12.59765625" style="75" customWidth="1"/>
    <col min="14613" max="14613" width="1.09765625" style="75" customWidth="1"/>
    <col min="14614" max="14614" width="12.59765625" style="75" customWidth="1"/>
    <col min="14615" max="14617" width="11" style="75" bestFit="1" customWidth="1"/>
    <col min="14618" max="14619" width="9.09765625" style="75"/>
    <col min="14620" max="14620" width="9.3984375" style="75" bestFit="1" customWidth="1"/>
    <col min="14621" max="14851" width="9.09765625" style="75"/>
    <col min="14852" max="14852" width="2.296875" style="75" customWidth="1"/>
    <col min="14853" max="14854" width="2.69921875" style="75" customWidth="1"/>
    <col min="14855" max="14855" width="45.3984375" style="75" customWidth="1"/>
    <col min="14856" max="14856" width="6.09765625" style="75" customWidth="1"/>
    <col min="14857" max="14857" width="1.09765625" style="75" customWidth="1"/>
    <col min="14858" max="14858" width="12.59765625" style="75" customWidth="1"/>
    <col min="14859" max="14859" width="1.09765625" style="75" customWidth="1"/>
    <col min="14860" max="14860" width="12.59765625" style="75" customWidth="1"/>
    <col min="14861" max="14861" width="1.09765625" style="75" customWidth="1"/>
    <col min="14862" max="14862" width="12.59765625" style="75" customWidth="1"/>
    <col min="14863" max="14863" width="1.09765625" style="75" customWidth="1"/>
    <col min="14864" max="14864" width="12.59765625" style="75" customWidth="1"/>
    <col min="14865" max="14865" width="1.09765625" style="75" customWidth="1"/>
    <col min="14866" max="14866" width="12.59765625" style="75" customWidth="1"/>
    <col min="14867" max="14867" width="1.09765625" style="75" customWidth="1"/>
    <col min="14868" max="14868" width="12.59765625" style="75" customWidth="1"/>
    <col min="14869" max="14869" width="1.09765625" style="75" customWidth="1"/>
    <col min="14870" max="14870" width="12.59765625" style="75" customWidth="1"/>
    <col min="14871" max="14873" width="11" style="75" bestFit="1" customWidth="1"/>
    <col min="14874" max="14875" width="9.09765625" style="75"/>
    <col min="14876" max="14876" width="9.3984375" style="75" bestFit="1" customWidth="1"/>
    <col min="14877" max="15107" width="9.09765625" style="75"/>
    <col min="15108" max="15108" width="2.296875" style="75" customWidth="1"/>
    <col min="15109" max="15110" width="2.69921875" style="75" customWidth="1"/>
    <col min="15111" max="15111" width="45.3984375" style="75" customWidth="1"/>
    <col min="15112" max="15112" width="6.09765625" style="75" customWidth="1"/>
    <col min="15113" max="15113" width="1.09765625" style="75" customWidth="1"/>
    <col min="15114" max="15114" width="12.59765625" style="75" customWidth="1"/>
    <col min="15115" max="15115" width="1.09765625" style="75" customWidth="1"/>
    <col min="15116" max="15116" width="12.59765625" style="75" customWidth="1"/>
    <col min="15117" max="15117" width="1.09765625" style="75" customWidth="1"/>
    <col min="15118" max="15118" width="12.59765625" style="75" customWidth="1"/>
    <col min="15119" max="15119" width="1.09765625" style="75" customWidth="1"/>
    <col min="15120" max="15120" width="12.59765625" style="75" customWidth="1"/>
    <col min="15121" max="15121" width="1.09765625" style="75" customWidth="1"/>
    <col min="15122" max="15122" width="12.59765625" style="75" customWidth="1"/>
    <col min="15123" max="15123" width="1.09765625" style="75" customWidth="1"/>
    <col min="15124" max="15124" width="12.59765625" style="75" customWidth="1"/>
    <col min="15125" max="15125" width="1.09765625" style="75" customWidth="1"/>
    <col min="15126" max="15126" width="12.59765625" style="75" customWidth="1"/>
    <col min="15127" max="15129" width="11" style="75" bestFit="1" customWidth="1"/>
    <col min="15130" max="15131" width="9.09765625" style="75"/>
    <col min="15132" max="15132" width="9.3984375" style="75" bestFit="1" customWidth="1"/>
    <col min="15133" max="15363" width="9.09765625" style="75"/>
    <col min="15364" max="15364" width="2.296875" style="75" customWidth="1"/>
    <col min="15365" max="15366" width="2.69921875" style="75" customWidth="1"/>
    <col min="15367" max="15367" width="45.3984375" style="75" customWidth="1"/>
    <col min="15368" max="15368" width="6.09765625" style="75" customWidth="1"/>
    <col min="15369" max="15369" width="1.09765625" style="75" customWidth="1"/>
    <col min="15370" max="15370" width="12.59765625" style="75" customWidth="1"/>
    <col min="15371" max="15371" width="1.09765625" style="75" customWidth="1"/>
    <col min="15372" max="15372" width="12.59765625" style="75" customWidth="1"/>
    <col min="15373" max="15373" width="1.09765625" style="75" customWidth="1"/>
    <col min="15374" max="15374" width="12.59765625" style="75" customWidth="1"/>
    <col min="15375" max="15375" width="1.09765625" style="75" customWidth="1"/>
    <col min="15376" max="15376" width="12.59765625" style="75" customWidth="1"/>
    <col min="15377" max="15377" width="1.09765625" style="75" customWidth="1"/>
    <col min="15378" max="15378" width="12.59765625" style="75" customWidth="1"/>
    <col min="15379" max="15379" width="1.09765625" style="75" customWidth="1"/>
    <col min="15380" max="15380" width="12.59765625" style="75" customWidth="1"/>
    <col min="15381" max="15381" width="1.09765625" style="75" customWidth="1"/>
    <col min="15382" max="15382" width="12.59765625" style="75" customWidth="1"/>
    <col min="15383" max="15385" width="11" style="75" bestFit="1" customWidth="1"/>
    <col min="15386" max="15387" width="9.09765625" style="75"/>
    <col min="15388" max="15388" width="9.3984375" style="75" bestFit="1" customWidth="1"/>
    <col min="15389" max="15619" width="9.09765625" style="75"/>
    <col min="15620" max="15620" width="2.296875" style="75" customWidth="1"/>
    <col min="15621" max="15622" width="2.69921875" style="75" customWidth="1"/>
    <col min="15623" max="15623" width="45.3984375" style="75" customWidth="1"/>
    <col min="15624" max="15624" width="6.09765625" style="75" customWidth="1"/>
    <col min="15625" max="15625" width="1.09765625" style="75" customWidth="1"/>
    <col min="15626" max="15626" width="12.59765625" style="75" customWidth="1"/>
    <col min="15627" max="15627" width="1.09765625" style="75" customWidth="1"/>
    <col min="15628" max="15628" width="12.59765625" style="75" customWidth="1"/>
    <col min="15629" max="15629" width="1.09765625" style="75" customWidth="1"/>
    <col min="15630" max="15630" width="12.59765625" style="75" customWidth="1"/>
    <col min="15631" max="15631" width="1.09765625" style="75" customWidth="1"/>
    <col min="15632" max="15632" width="12.59765625" style="75" customWidth="1"/>
    <col min="15633" max="15633" width="1.09765625" style="75" customWidth="1"/>
    <col min="15634" max="15634" width="12.59765625" style="75" customWidth="1"/>
    <col min="15635" max="15635" width="1.09765625" style="75" customWidth="1"/>
    <col min="15636" max="15636" width="12.59765625" style="75" customWidth="1"/>
    <col min="15637" max="15637" width="1.09765625" style="75" customWidth="1"/>
    <col min="15638" max="15638" width="12.59765625" style="75" customWidth="1"/>
    <col min="15639" max="15641" width="11" style="75" bestFit="1" customWidth="1"/>
    <col min="15642" max="15643" width="9.09765625" style="75"/>
    <col min="15644" max="15644" width="9.3984375" style="75" bestFit="1" customWidth="1"/>
    <col min="15645" max="15875" width="9.09765625" style="75"/>
    <col min="15876" max="15876" width="2.296875" style="75" customWidth="1"/>
    <col min="15877" max="15878" width="2.69921875" style="75" customWidth="1"/>
    <col min="15879" max="15879" width="45.3984375" style="75" customWidth="1"/>
    <col min="15880" max="15880" width="6.09765625" style="75" customWidth="1"/>
    <col min="15881" max="15881" width="1.09765625" style="75" customWidth="1"/>
    <col min="15882" max="15882" width="12.59765625" style="75" customWidth="1"/>
    <col min="15883" max="15883" width="1.09765625" style="75" customWidth="1"/>
    <col min="15884" max="15884" width="12.59765625" style="75" customWidth="1"/>
    <col min="15885" max="15885" width="1.09765625" style="75" customWidth="1"/>
    <col min="15886" max="15886" width="12.59765625" style="75" customWidth="1"/>
    <col min="15887" max="15887" width="1.09765625" style="75" customWidth="1"/>
    <col min="15888" max="15888" width="12.59765625" style="75" customWidth="1"/>
    <col min="15889" max="15889" width="1.09765625" style="75" customWidth="1"/>
    <col min="15890" max="15890" width="12.59765625" style="75" customWidth="1"/>
    <col min="15891" max="15891" width="1.09765625" style="75" customWidth="1"/>
    <col min="15892" max="15892" width="12.59765625" style="75" customWidth="1"/>
    <col min="15893" max="15893" width="1.09765625" style="75" customWidth="1"/>
    <col min="15894" max="15894" width="12.59765625" style="75" customWidth="1"/>
    <col min="15895" max="15897" width="11" style="75" bestFit="1" customWidth="1"/>
    <col min="15898" max="15899" width="9.09765625" style="75"/>
    <col min="15900" max="15900" width="9.3984375" style="75" bestFit="1" customWidth="1"/>
    <col min="15901" max="16131" width="9.09765625" style="75"/>
    <col min="16132" max="16132" width="2.296875" style="75" customWidth="1"/>
    <col min="16133" max="16134" width="2.69921875" style="75" customWidth="1"/>
    <col min="16135" max="16135" width="45.3984375" style="75" customWidth="1"/>
    <col min="16136" max="16136" width="6.09765625" style="75" customWidth="1"/>
    <col min="16137" max="16137" width="1.09765625" style="75" customWidth="1"/>
    <col min="16138" max="16138" width="12.59765625" style="75" customWidth="1"/>
    <col min="16139" max="16139" width="1.09765625" style="75" customWidth="1"/>
    <col min="16140" max="16140" width="12.59765625" style="75" customWidth="1"/>
    <col min="16141" max="16141" width="1.09765625" style="75" customWidth="1"/>
    <col min="16142" max="16142" width="12.59765625" style="75" customWidth="1"/>
    <col min="16143" max="16143" width="1.09765625" style="75" customWidth="1"/>
    <col min="16144" max="16144" width="12.59765625" style="75" customWidth="1"/>
    <col min="16145" max="16145" width="1.09765625" style="75" customWidth="1"/>
    <col min="16146" max="16146" width="12.59765625" style="75" customWidth="1"/>
    <col min="16147" max="16147" width="1.09765625" style="75" customWidth="1"/>
    <col min="16148" max="16148" width="12.59765625" style="75" customWidth="1"/>
    <col min="16149" max="16149" width="1.09765625" style="75" customWidth="1"/>
    <col min="16150" max="16150" width="12.59765625" style="75" customWidth="1"/>
    <col min="16151" max="16153" width="11" style="75" bestFit="1" customWidth="1"/>
    <col min="16154" max="16155" width="9.09765625" style="75"/>
    <col min="16156" max="16156" width="9.3984375" style="75" bestFit="1" customWidth="1"/>
    <col min="16157" max="16382" width="9.09765625" style="75"/>
    <col min="16383" max="16384" width="9.09765625" style="75" customWidth="1"/>
  </cols>
  <sheetData>
    <row r="1" spans="1:25" ht="22.9" customHeight="1">
      <c r="A1" s="24" t="s">
        <v>82</v>
      </c>
    </row>
    <row r="2" spans="1:25" s="122" customFormat="1" ht="22.9" customHeight="1">
      <c r="A2" s="121" t="s">
        <v>114</v>
      </c>
      <c r="B2" s="30"/>
      <c r="C2" s="30"/>
      <c r="D2" s="30"/>
      <c r="E2" s="29"/>
      <c r="F2" s="30"/>
      <c r="G2" s="30"/>
      <c r="H2" s="30"/>
      <c r="I2" s="30"/>
      <c r="J2" s="30"/>
      <c r="K2" s="30"/>
      <c r="L2" s="30"/>
      <c r="M2" s="30"/>
      <c r="N2" s="30"/>
      <c r="O2" s="31"/>
      <c r="P2" s="31"/>
      <c r="Q2" s="31"/>
      <c r="R2" s="31"/>
      <c r="S2" s="31"/>
      <c r="T2" s="31"/>
      <c r="U2" s="211"/>
      <c r="V2" s="31"/>
      <c r="W2" s="31"/>
      <c r="X2" s="31"/>
      <c r="Y2" s="73"/>
    </row>
    <row r="3" spans="1:25" s="144" customFormat="1" ht="19" customHeight="1">
      <c r="A3" s="192"/>
      <c r="E3" s="149"/>
      <c r="G3" s="424" t="s">
        <v>24</v>
      </c>
      <c r="H3" s="424"/>
      <c r="I3" s="424"/>
      <c r="J3" s="424"/>
      <c r="K3" s="424"/>
      <c r="L3" s="424"/>
      <c r="M3" s="424"/>
      <c r="N3" s="424"/>
      <c r="O3" s="424"/>
      <c r="P3" s="424"/>
      <c r="Q3" s="424"/>
      <c r="R3" s="424"/>
      <c r="S3" s="424"/>
      <c r="T3" s="424"/>
      <c r="U3" s="424"/>
      <c r="V3" s="424"/>
      <c r="W3" s="424"/>
      <c r="X3" s="424"/>
      <c r="Y3" s="424"/>
    </row>
    <row r="4" spans="1:25" s="144" customFormat="1" ht="19" customHeight="1">
      <c r="A4" s="192"/>
      <c r="E4" s="149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157" t="s">
        <v>121</v>
      </c>
      <c r="R4" s="363"/>
      <c r="S4" s="363"/>
      <c r="T4" s="363"/>
      <c r="U4" s="370"/>
      <c r="V4" s="369"/>
      <c r="W4" s="363"/>
      <c r="X4" s="363"/>
      <c r="Y4" s="363"/>
    </row>
    <row r="5" spans="1:25" s="144" customFormat="1" ht="19" customHeight="1">
      <c r="A5" s="192"/>
      <c r="E5" s="149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293" t="s">
        <v>179</v>
      </c>
      <c r="R5" s="363"/>
      <c r="S5" s="363"/>
      <c r="T5" s="363"/>
      <c r="U5" s="370"/>
      <c r="V5" s="369"/>
      <c r="W5" s="363"/>
      <c r="X5" s="363"/>
      <c r="Y5" s="363"/>
    </row>
    <row r="6" spans="1:25" s="144" customFormat="1" ht="19" customHeight="1">
      <c r="A6" s="150"/>
      <c r="B6" s="150"/>
      <c r="C6" s="150"/>
      <c r="D6" s="150"/>
      <c r="E6" s="151"/>
      <c r="F6" s="150"/>
      <c r="H6" s="152"/>
      <c r="I6" s="152"/>
      <c r="J6" s="152"/>
      <c r="K6" s="153"/>
      <c r="L6" s="153"/>
      <c r="M6" s="422" t="s">
        <v>18</v>
      </c>
      <c r="N6" s="422"/>
      <c r="O6" s="422"/>
      <c r="P6" s="273"/>
      <c r="Q6" s="361" t="s">
        <v>16</v>
      </c>
      <c r="R6" s="143"/>
      <c r="S6" s="143"/>
      <c r="T6" s="143"/>
      <c r="U6" s="371" t="s">
        <v>185</v>
      </c>
      <c r="V6" s="143"/>
      <c r="W6" s="143"/>
      <c r="X6" s="143"/>
      <c r="Y6" s="154"/>
    </row>
    <row r="7" spans="1:25" s="144" customFormat="1" ht="19" customHeight="1">
      <c r="A7" s="150"/>
      <c r="B7" s="150"/>
      <c r="C7" s="150"/>
      <c r="D7" s="150"/>
      <c r="E7" s="151"/>
      <c r="F7" s="150"/>
      <c r="G7" s="156" t="s">
        <v>17</v>
      </c>
      <c r="H7" s="152"/>
      <c r="I7" s="152"/>
      <c r="J7" s="152"/>
      <c r="K7" s="293" t="s">
        <v>178</v>
      </c>
      <c r="L7" s="153"/>
      <c r="M7" s="155" t="s">
        <v>45</v>
      </c>
      <c r="N7" s="155"/>
      <c r="O7" s="155"/>
      <c r="P7" s="143"/>
      <c r="Q7" s="293" t="s">
        <v>72</v>
      </c>
      <c r="R7" s="143"/>
      <c r="S7" s="156" t="s">
        <v>28</v>
      </c>
      <c r="T7" s="143"/>
      <c r="U7" s="371" t="s">
        <v>186</v>
      </c>
      <c r="V7" s="143"/>
      <c r="W7" s="157" t="s">
        <v>48</v>
      </c>
      <c r="X7" s="143"/>
      <c r="Y7" s="154"/>
    </row>
    <row r="8" spans="1:25" s="144" customFormat="1" ht="19" customHeight="1">
      <c r="A8" s="150"/>
      <c r="B8" s="150"/>
      <c r="C8" s="150"/>
      <c r="D8" s="150"/>
      <c r="E8" s="151"/>
      <c r="F8" s="150"/>
      <c r="G8" s="158" t="s">
        <v>134</v>
      </c>
      <c r="H8" s="159"/>
      <c r="I8" s="160" t="s">
        <v>26</v>
      </c>
      <c r="J8" s="160"/>
      <c r="K8" s="162" t="s">
        <v>105</v>
      </c>
      <c r="L8" s="161"/>
      <c r="M8" s="162" t="s">
        <v>38</v>
      </c>
      <c r="N8" s="163"/>
      <c r="O8" s="160"/>
      <c r="P8" s="164"/>
      <c r="Q8" s="156" t="s">
        <v>73</v>
      </c>
      <c r="R8" s="164"/>
      <c r="S8" s="162" t="s">
        <v>29</v>
      </c>
      <c r="T8" s="164"/>
      <c r="U8" s="372" t="s">
        <v>187</v>
      </c>
      <c r="V8" s="164"/>
      <c r="W8" s="160" t="s">
        <v>49</v>
      </c>
      <c r="X8" s="164"/>
      <c r="Y8" s="165" t="s">
        <v>28</v>
      </c>
    </row>
    <row r="9" spans="1:25" s="144" customFormat="1" ht="19" customHeight="1">
      <c r="A9" s="150"/>
      <c r="B9" s="150"/>
      <c r="C9" s="150"/>
      <c r="D9" s="150"/>
      <c r="E9" s="151" t="s">
        <v>1</v>
      </c>
      <c r="F9" s="150"/>
      <c r="G9" s="158" t="s">
        <v>55</v>
      </c>
      <c r="H9" s="159"/>
      <c r="I9" s="160" t="s">
        <v>37</v>
      </c>
      <c r="J9" s="160"/>
      <c r="K9" s="160" t="s">
        <v>106</v>
      </c>
      <c r="L9" s="160"/>
      <c r="M9" s="160" t="s">
        <v>27</v>
      </c>
      <c r="N9" s="163"/>
      <c r="O9" s="155" t="s">
        <v>19</v>
      </c>
      <c r="P9" s="164"/>
      <c r="Q9" s="155" t="s">
        <v>29</v>
      </c>
      <c r="R9" s="160"/>
      <c r="S9" s="160" t="s">
        <v>56</v>
      </c>
      <c r="T9" s="160"/>
      <c r="U9" s="372" t="s">
        <v>188</v>
      </c>
      <c r="V9" s="160"/>
      <c r="W9" s="160" t="s">
        <v>50</v>
      </c>
      <c r="X9" s="160"/>
      <c r="Y9" s="165" t="s">
        <v>29</v>
      </c>
    </row>
    <row r="10" spans="1:25" s="167" customFormat="1" ht="19" customHeight="1">
      <c r="A10" s="155"/>
      <c r="B10" s="155"/>
      <c r="C10" s="166"/>
      <c r="D10" s="166"/>
      <c r="F10" s="166"/>
      <c r="G10" s="423" t="s">
        <v>52</v>
      </c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  <c r="V10" s="423"/>
      <c r="W10" s="423"/>
      <c r="X10" s="423"/>
      <c r="Y10" s="423"/>
    </row>
    <row r="11" spans="1:25" s="167" customFormat="1" ht="22.5" customHeight="1">
      <c r="A11" s="272" t="s">
        <v>115</v>
      </c>
      <c r="B11" s="155"/>
      <c r="C11" s="166"/>
      <c r="D11" s="166"/>
      <c r="F11" s="166"/>
      <c r="G11" s="297"/>
      <c r="H11" s="297"/>
      <c r="I11" s="297"/>
      <c r="J11" s="362"/>
      <c r="K11" s="297"/>
      <c r="L11" s="362"/>
      <c r="M11" s="297"/>
      <c r="N11" s="297"/>
      <c r="O11" s="297"/>
      <c r="P11" s="297"/>
      <c r="Q11" s="297"/>
      <c r="R11" s="297"/>
      <c r="S11" s="297"/>
      <c r="T11" s="297"/>
      <c r="U11" s="373"/>
      <c r="V11" s="368"/>
      <c r="W11" s="297"/>
      <c r="X11" s="297"/>
      <c r="Y11" s="297"/>
    </row>
    <row r="12" spans="1:25" s="167" customFormat="1" ht="22.5" customHeight="1">
      <c r="A12" s="272" t="s">
        <v>196</v>
      </c>
      <c r="B12" s="169"/>
      <c r="C12" s="170"/>
      <c r="D12" s="170"/>
      <c r="E12" s="153"/>
      <c r="F12" s="170"/>
      <c r="G12" s="171">
        <v>110000</v>
      </c>
      <c r="H12" s="171"/>
      <c r="I12" s="171">
        <v>165000</v>
      </c>
      <c r="J12" s="171"/>
      <c r="K12" s="173">
        <v>0</v>
      </c>
      <c r="L12" s="171"/>
      <c r="M12" s="171">
        <v>11000</v>
      </c>
      <c r="N12" s="171"/>
      <c r="O12" s="171">
        <v>294891</v>
      </c>
      <c r="P12" s="171"/>
      <c r="Q12" s="172">
        <v>-905</v>
      </c>
      <c r="S12" s="171">
        <f>SUM(G12:Q12)</f>
        <v>579986</v>
      </c>
      <c r="T12" s="171"/>
      <c r="U12" s="375">
        <v>0</v>
      </c>
      <c r="V12" s="171"/>
      <c r="W12" s="173">
        <v>0</v>
      </c>
      <c r="X12" s="171"/>
      <c r="Y12" s="171">
        <f>SUM(S12:W12)</f>
        <v>579986</v>
      </c>
    </row>
    <row r="13" spans="1:25" s="384" customFormat="1" ht="23.25" customHeight="1">
      <c r="A13" s="391" t="s">
        <v>120</v>
      </c>
      <c r="B13" s="392"/>
      <c r="C13" s="392"/>
      <c r="D13" s="392"/>
      <c r="E13" s="393"/>
      <c r="F13" s="392"/>
      <c r="G13" s="394">
        <v>0</v>
      </c>
      <c r="H13" s="376"/>
      <c r="I13" s="394">
        <v>0</v>
      </c>
      <c r="J13" s="376"/>
      <c r="K13" s="377">
        <v>0</v>
      </c>
      <c r="L13" s="376"/>
      <c r="M13" s="394">
        <v>0</v>
      </c>
      <c r="N13" s="376"/>
      <c r="O13" s="394">
        <v>0</v>
      </c>
      <c r="P13" s="376"/>
      <c r="Q13" s="174">
        <v>0</v>
      </c>
      <c r="R13" s="376"/>
      <c r="S13" s="394">
        <f>SUM(G13:Q13)</f>
        <v>0</v>
      </c>
      <c r="T13" s="376"/>
      <c r="U13" s="390">
        <v>543768</v>
      </c>
      <c r="V13" s="376"/>
      <c r="W13" s="377">
        <v>0</v>
      </c>
      <c r="X13" s="376"/>
      <c r="Y13" s="403">
        <f>SUM(S13:W13)</f>
        <v>543768</v>
      </c>
    </row>
    <row r="14" spans="1:25" s="384" customFormat="1" ht="23.25" customHeight="1">
      <c r="A14" s="272" t="s">
        <v>189</v>
      </c>
      <c r="B14" s="392"/>
      <c r="C14" s="392"/>
      <c r="D14" s="392"/>
      <c r="E14" s="395"/>
      <c r="F14" s="392"/>
      <c r="G14" s="396">
        <f>SUM(G12:G13)</f>
        <v>110000</v>
      </c>
      <c r="H14" s="374"/>
      <c r="I14" s="396">
        <f>SUM(I12:I13)</f>
        <v>165000</v>
      </c>
      <c r="J14" s="374"/>
      <c r="K14" s="378">
        <f>SUM(K12:K13)</f>
        <v>0</v>
      </c>
      <c r="L14" s="374"/>
      <c r="M14" s="396">
        <f>SUM(M12:M13)</f>
        <v>11000</v>
      </c>
      <c r="N14" s="374"/>
      <c r="O14" s="396">
        <f>SUM(O12:O13)</f>
        <v>294891</v>
      </c>
      <c r="P14" s="374"/>
      <c r="Q14" s="396">
        <f>SUM(Q12:Q13)</f>
        <v>-905</v>
      </c>
      <c r="R14" s="374"/>
      <c r="S14" s="396">
        <f>SUM(S12:S13)</f>
        <v>579986</v>
      </c>
      <c r="T14" s="374"/>
      <c r="U14" s="380">
        <f>SUM(U12:U13)</f>
        <v>543768</v>
      </c>
      <c r="V14" s="374"/>
      <c r="W14" s="378">
        <f>SUM(W12:W13)</f>
        <v>0</v>
      </c>
      <c r="X14" s="374"/>
      <c r="Y14" s="396">
        <f>SUM(Y12:Y13)</f>
        <v>1123754</v>
      </c>
    </row>
    <row r="15" spans="1:25" s="144" customFormat="1" ht="9" customHeight="1">
      <c r="A15" s="168"/>
      <c r="B15" s="169"/>
      <c r="C15" s="170"/>
      <c r="D15" s="170"/>
      <c r="E15" s="153"/>
      <c r="F15" s="170"/>
      <c r="G15" s="171"/>
      <c r="H15" s="171"/>
      <c r="I15" s="171"/>
      <c r="J15" s="171"/>
      <c r="K15" s="173"/>
      <c r="L15" s="171"/>
      <c r="M15" s="171"/>
      <c r="N15" s="171"/>
      <c r="O15" s="171"/>
      <c r="P15" s="171"/>
      <c r="Q15" s="172"/>
      <c r="R15" s="171"/>
      <c r="S15" s="171"/>
      <c r="T15" s="171"/>
      <c r="U15" s="375"/>
      <c r="V15" s="171"/>
      <c r="W15" s="173"/>
      <c r="X15" s="171"/>
      <c r="Y15" s="171"/>
    </row>
    <row r="16" spans="1:25" s="144" customFormat="1" ht="22.5" customHeight="1">
      <c r="A16" s="168" t="s">
        <v>116</v>
      </c>
      <c r="B16" s="169"/>
      <c r="C16" s="170"/>
      <c r="D16" s="170"/>
      <c r="E16" s="153"/>
      <c r="F16" s="170"/>
      <c r="G16" s="171"/>
      <c r="H16" s="171"/>
      <c r="I16" s="171"/>
      <c r="J16" s="171"/>
      <c r="K16" s="173"/>
      <c r="L16" s="171"/>
      <c r="M16" s="171"/>
      <c r="N16" s="171"/>
      <c r="O16" s="171"/>
      <c r="P16" s="171"/>
      <c r="Q16" s="172"/>
      <c r="R16" s="171"/>
      <c r="S16" s="171"/>
      <c r="T16" s="171"/>
      <c r="U16" s="375"/>
      <c r="V16" s="171"/>
      <c r="W16" s="173"/>
      <c r="X16" s="171"/>
      <c r="Y16" s="171"/>
    </row>
    <row r="17" spans="1:31" s="144" customFormat="1" ht="22.5" customHeight="1">
      <c r="A17" s="168"/>
      <c r="B17" s="274" t="s">
        <v>117</v>
      </c>
      <c r="C17" s="170"/>
      <c r="D17" s="170"/>
      <c r="E17" s="153"/>
      <c r="F17" s="170"/>
      <c r="G17" s="171"/>
      <c r="H17" s="171"/>
      <c r="I17" s="171"/>
      <c r="J17" s="171"/>
      <c r="K17" s="173"/>
      <c r="L17" s="171"/>
      <c r="M17" s="171"/>
      <c r="N17" s="171"/>
      <c r="O17" s="171"/>
      <c r="P17" s="171"/>
      <c r="Q17" s="172"/>
      <c r="R17" s="171"/>
      <c r="S17" s="171"/>
      <c r="T17" s="171"/>
      <c r="U17" s="375"/>
      <c r="V17" s="171"/>
      <c r="W17" s="173"/>
      <c r="X17" s="171"/>
      <c r="Y17" s="171"/>
    </row>
    <row r="18" spans="1:31" s="144" customFormat="1" ht="22.5" customHeight="1">
      <c r="A18" s="168"/>
      <c r="B18" s="169" t="s">
        <v>118</v>
      </c>
      <c r="C18" s="170"/>
      <c r="D18" s="170"/>
      <c r="E18" s="204">
        <v>13</v>
      </c>
      <c r="F18" s="170"/>
      <c r="G18" s="174">
        <v>0</v>
      </c>
      <c r="H18" s="143"/>
      <c r="I18" s="174">
        <v>0</v>
      </c>
      <c r="J18" s="174"/>
      <c r="K18" s="174">
        <v>0</v>
      </c>
      <c r="L18" s="143"/>
      <c r="M18" s="174">
        <v>0</v>
      </c>
      <c r="N18" s="143"/>
      <c r="O18" s="174">
        <v>0</v>
      </c>
      <c r="P18" s="143"/>
      <c r="Q18" s="174">
        <v>0</v>
      </c>
      <c r="R18" s="143"/>
      <c r="S18" s="176">
        <f>SUM(G18:Q18)</f>
        <v>0</v>
      </c>
      <c r="T18" s="171"/>
      <c r="U18" s="379">
        <v>-90000</v>
      </c>
      <c r="V18" s="171"/>
      <c r="W18" s="291">
        <v>0</v>
      </c>
      <c r="X18" s="171"/>
      <c r="Y18" s="143">
        <f>SUM(S18:W18)</f>
        <v>-90000</v>
      </c>
    </row>
    <row r="19" spans="1:31" s="144" customFormat="1" ht="22.5" customHeight="1">
      <c r="A19" s="168"/>
      <c r="B19" s="274" t="s">
        <v>119</v>
      </c>
      <c r="C19" s="170"/>
      <c r="D19" s="170"/>
      <c r="E19" s="153"/>
      <c r="F19" s="170"/>
      <c r="G19" s="290">
        <f>SUM(G17:G18)</f>
        <v>0</v>
      </c>
      <c r="H19" s="171"/>
      <c r="I19" s="290">
        <f>SUM(I17:I18)</f>
        <v>0</v>
      </c>
      <c r="J19" s="177"/>
      <c r="K19" s="290">
        <f>SUM(K17:K18)</f>
        <v>0</v>
      </c>
      <c r="L19" s="171"/>
      <c r="M19" s="290">
        <f>SUM(M17:M18)</f>
        <v>0</v>
      </c>
      <c r="N19" s="171"/>
      <c r="O19" s="290">
        <f>SUM(O17:O18)</f>
        <v>0</v>
      </c>
      <c r="P19" s="171"/>
      <c r="Q19" s="290">
        <f>SUM(Q17:Q18)</f>
        <v>0</v>
      </c>
      <c r="R19" s="171"/>
      <c r="S19" s="290">
        <f>SUM(S17:S18)</f>
        <v>0</v>
      </c>
      <c r="T19" s="171"/>
      <c r="U19" s="380">
        <f>SUM(U17:U18)</f>
        <v>-90000</v>
      </c>
      <c r="V19" s="171"/>
      <c r="W19" s="290">
        <f>SUM(W17:W18)</f>
        <v>0</v>
      </c>
      <c r="X19" s="171"/>
      <c r="Y19" s="275">
        <f>SUM(S19:X19)</f>
        <v>-90000</v>
      </c>
    </row>
    <row r="20" spans="1:31" s="144" customFormat="1" ht="9" customHeight="1">
      <c r="A20" s="168"/>
      <c r="B20" s="169"/>
      <c r="C20" s="170"/>
      <c r="D20" s="170"/>
      <c r="E20" s="153"/>
      <c r="F20" s="170"/>
      <c r="G20" s="171"/>
      <c r="H20" s="171"/>
      <c r="I20" s="171"/>
      <c r="J20" s="171"/>
      <c r="K20" s="173"/>
      <c r="L20" s="171"/>
      <c r="M20" s="171"/>
      <c r="N20" s="171"/>
      <c r="O20" s="171"/>
      <c r="P20" s="171"/>
      <c r="Q20" s="172"/>
      <c r="R20" s="171"/>
      <c r="S20" s="171"/>
      <c r="T20" s="171"/>
      <c r="U20" s="375"/>
      <c r="V20" s="171"/>
      <c r="W20" s="173"/>
      <c r="X20" s="171"/>
      <c r="Y20" s="171"/>
      <c r="Z20" s="167"/>
      <c r="AA20" s="167"/>
    </row>
    <row r="21" spans="1:31" s="304" customFormat="1" ht="20.5">
      <c r="A21" s="168" t="s">
        <v>124</v>
      </c>
      <c r="B21" s="274"/>
      <c r="C21" s="302"/>
      <c r="D21" s="180"/>
      <c r="E21" s="303"/>
      <c r="F21" s="311"/>
      <c r="G21" s="312">
        <f>G12+G19</f>
        <v>110000</v>
      </c>
      <c r="H21" s="311"/>
      <c r="I21" s="312">
        <f>I12+I19</f>
        <v>165000</v>
      </c>
      <c r="J21" s="366"/>
      <c r="K21" s="312">
        <f>K12+K19</f>
        <v>0</v>
      </c>
      <c r="L21" s="171"/>
      <c r="M21" s="312">
        <f>M12+M19</f>
        <v>11000</v>
      </c>
      <c r="N21" s="171"/>
      <c r="O21" s="312">
        <f>O12+O19</f>
        <v>294891</v>
      </c>
      <c r="P21" s="177"/>
      <c r="Q21" s="312">
        <f>Q12+Q19</f>
        <v>-905</v>
      </c>
      <c r="R21" s="171"/>
      <c r="S21" s="312">
        <f>S12+S19</f>
        <v>579986</v>
      </c>
      <c r="T21" s="171"/>
      <c r="U21" s="381">
        <f>U12+U19</f>
        <v>-90000</v>
      </c>
      <c r="V21" s="171"/>
      <c r="W21" s="312">
        <f>W12+W19</f>
        <v>0</v>
      </c>
      <c r="X21" s="310"/>
      <c r="Y21" s="312">
        <f>Y12+Y19</f>
        <v>489986</v>
      </c>
      <c r="Z21" s="310"/>
    </row>
    <row r="22" spans="1:31" s="304" customFormat="1" ht="9" customHeight="1">
      <c r="A22" s="168"/>
      <c r="B22" s="169"/>
      <c r="C22" s="302"/>
      <c r="D22" s="180"/>
      <c r="E22" s="303"/>
      <c r="F22" s="311"/>
      <c r="G22" s="311"/>
      <c r="H22" s="311"/>
      <c r="I22" s="311"/>
      <c r="J22" s="311"/>
      <c r="K22" s="311"/>
      <c r="L22" s="171"/>
      <c r="M22" s="171"/>
      <c r="N22" s="171"/>
      <c r="O22" s="171"/>
      <c r="P22" s="171"/>
      <c r="Q22" s="311"/>
      <c r="R22" s="313"/>
      <c r="S22" s="311"/>
      <c r="T22" s="313"/>
      <c r="U22" s="382"/>
      <c r="V22" s="313"/>
      <c r="W22" s="310"/>
      <c r="X22" s="310"/>
      <c r="Y22" s="310"/>
      <c r="Z22" s="310"/>
    </row>
    <row r="23" spans="1:31" s="167" customFormat="1" ht="22.5" customHeight="1">
      <c r="A23" s="179" t="s">
        <v>53</v>
      </c>
      <c r="B23" s="141"/>
      <c r="C23" s="142"/>
      <c r="D23" s="142"/>
      <c r="E23" s="204"/>
      <c r="F23" s="170"/>
      <c r="T23" s="176"/>
      <c r="U23" s="384"/>
      <c r="V23" s="176"/>
      <c r="X23" s="176"/>
    </row>
    <row r="24" spans="1:31" s="192" customFormat="1" ht="22.5" customHeight="1">
      <c r="A24" s="179"/>
      <c r="B24" s="141" t="s">
        <v>74</v>
      </c>
      <c r="C24" s="180"/>
      <c r="D24" s="180"/>
      <c r="E24" s="181"/>
      <c r="F24" s="180"/>
      <c r="G24" s="174">
        <v>0</v>
      </c>
      <c r="H24" s="157"/>
      <c r="I24" s="174">
        <v>0</v>
      </c>
      <c r="J24" s="174"/>
      <c r="K24" s="176">
        <v>0</v>
      </c>
      <c r="L24" s="157"/>
      <c r="M24" s="174">
        <v>0</v>
      </c>
      <c r="N24" s="143"/>
      <c r="O24" s="176">
        <f>'PL-6-9'!H90</f>
        <v>112747</v>
      </c>
      <c r="P24" s="176"/>
      <c r="Q24" s="176">
        <v>0</v>
      </c>
      <c r="S24" s="176">
        <f>SUM(G24:Q24)</f>
        <v>112747</v>
      </c>
      <c r="T24" s="176"/>
      <c r="U24" s="385">
        <v>53327</v>
      </c>
      <c r="V24" s="176"/>
      <c r="W24" s="175">
        <v>0</v>
      </c>
      <c r="X24" s="176"/>
      <c r="Y24" s="176">
        <f>SUM(S24:U24)</f>
        <v>166074</v>
      </c>
    </row>
    <row r="25" spans="1:31" s="192" customFormat="1" ht="22.5" customHeight="1">
      <c r="A25" s="179"/>
      <c r="B25" s="141" t="s">
        <v>83</v>
      </c>
      <c r="C25" s="180"/>
      <c r="D25" s="180"/>
      <c r="E25" s="181"/>
      <c r="F25" s="180"/>
      <c r="G25" s="182">
        <v>0</v>
      </c>
      <c r="H25" s="157"/>
      <c r="I25" s="182">
        <v>0</v>
      </c>
      <c r="J25" s="174"/>
      <c r="K25" s="183">
        <v>0</v>
      </c>
      <c r="L25" s="157"/>
      <c r="M25" s="182">
        <v>0</v>
      </c>
      <c r="N25" s="143"/>
      <c r="O25" s="183">
        <f>'PL-6-9'!H120-'PL-6-9'!H90</f>
        <v>3388</v>
      </c>
      <c r="P25" s="176"/>
      <c r="Q25" s="183">
        <v>0</v>
      </c>
      <c r="S25" s="176">
        <f>SUM(G25:O25)</f>
        <v>3388</v>
      </c>
      <c r="T25" s="176"/>
      <c r="U25" s="386">
        <v>1634</v>
      </c>
      <c r="V25" s="176"/>
      <c r="W25" s="184">
        <v>0</v>
      </c>
      <c r="X25" s="176"/>
      <c r="Y25" s="176">
        <f>SUM(S25:U25)</f>
        <v>5022</v>
      </c>
    </row>
    <row r="26" spans="1:31" s="192" customFormat="1" ht="22.5" customHeight="1">
      <c r="A26" s="179" t="s">
        <v>93</v>
      </c>
      <c r="B26" s="185"/>
      <c r="C26" s="180"/>
      <c r="D26" s="180"/>
      <c r="E26" s="181"/>
      <c r="F26" s="180"/>
      <c r="G26" s="186">
        <f>G24</f>
        <v>0</v>
      </c>
      <c r="H26" s="171"/>
      <c r="I26" s="186">
        <f>I24</f>
        <v>0</v>
      </c>
      <c r="J26" s="367"/>
      <c r="K26" s="186">
        <f>K24</f>
        <v>0</v>
      </c>
      <c r="L26" s="171"/>
      <c r="M26" s="186">
        <f>M24</f>
        <v>0</v>
      </c>
      <c r="N26" s="171"/>
      <c r="O26" s="203">
        <f>O24+O25</f>
        <v>116135</v>
      </c>
      <c r="P26" s="177"/>
      <c r="Q26" s="186">
        <f>Q24</f>
        <v>0</v>
      </c>
      <c r="S26" s="203">
        <f>S24+S25</f>
        <v>116135</v>
      </c>
      <c r="T26" s="176"/>
      <c r="U26" s="387">
        <f>U24+U25</f>
        <v>54961</v>
      </c>
      <c r="V26" s="176"/>
      <c r="W26" s="203">
        <f>W24+W25</f>
        <v>0</v>
      </c>
      <c r="X26" s="176"/>
      <c r="Y26" s="203">
        <f>Y24+Y25</f>
        <v>171096</v>
      </c>
    </row>
    <row r="27" spans="1:31" s="167" customFormat="1" ht="10" customHeight="1">
      <c r="A27" s="179"/>
      <c r="B27" s="141"/>
      <c r="C27" s="142"/>
      <c r="D27" s="142"/>
      <c r="E27" s="153"/>
      <c r="F27" s="170"/>
      <c r="G27" s="171"/>
      <c r="H27" s="187"/>
      <c r="I27" s="171"/>
      <c r="J27" s="171"/>
      <c r="K27" s="171"/>
      <c r="L27" s="187"/>
      <c r="M27" s="171"/>
      <c r="N27" s="171"/>
      <c r="O27" s="171"/>
      <c r="P27" s="171"/>
      <c r="Q27" s="171"/>
      <c r="S27" s="171"/>
      <c r="T27" s="176"/>
      <c r="U27" s="388"/>
      <c r="V27" s="176"/>
      <c r="W27" s="288"/>
      <c r="X27" s="176"/>
      <c r="Y27" s="171"/>
    </row>
    <row r="28" spans="1:31" s="192" customFormat="1" ht="22.5" customHeight="1" thickBot="1">
      <c r="A28" s="407" t="s">
        <v>197</v>
      </c>
      <c r="B28" s="185"/>
      <c r="C28" s="180"/>
      <c r="D28" s="180"/>
      <c r="E28" s="188"/>
      <c r="F28" s="180"/>
      <c r="G28" s="189">
        <f>SUM(G12,G19,G26)</f>
        <v>110000</v>
      </c>
      <c r="H28" s="190"/>
      <c r="I28" s="189">
        <f>SUM(I12,I19,I26)</f>
        <v>165000</v>
      </c>
      <c r="J28" s="171"/>
      <c r="K28" s="191">
        <f>SUM(K12,K19,K26)</f>
        <v>0</v>
      </c>
      <c r="L28" s="190"/>
      <c r="M28" s="189">
        <f>SUM(M12,M19,M26)</f>
        <v>11000</v>
      </c>
      <c r="N28" s="178"/>
      <c r="O28" s="189">
        <f>SUM(O12,O19,O26)</f>
        <v>411026</v>
      </c>
      <c r="P28" s="178"/>
      <c r="Q28" s="189">
        <f>SUM(Q12,Q19,Q26)</f>
        <v>-905</v>
      </c>
      <c r="S28" s="189">
        <f>SUM(S12,S19,S26)</f>
        <v>696121</v>
      </c>
      <c r="T28" s="178"/>
      <c r="U28" s="389">
        <f>SUM(U14,U19,U26)</f>
        <v>508729</v>
      </c>
      <c r="V28" s="178"/>
      <c r="W28" s="191">
        <v>0</v>
      </c>
      <c r="X28" s="178"/>
      <c r="Y28" s="189">
        <f>SUM(Y14,Y19,Y26)</f>
        <v>1204850</v>
      </c>
      <c r="Z28" s="193"/>
      <c r="AA28" s="193"/>
      <c r="AB28" s="193"/>
      <c r="AC28" s="193"/>
      <c r="AD28" s="193"/>
      <c r="AE28" s="193"/>
    </row>
    <row r="29" spans="1:31" ht="22.9" customHeight="1" thickTop="1">
      <c r="A29" s="24" t="s">
        <v>82</v>
      </c>
    </row>
    <row r="30" spans="1:31" s="122" customFormat="1" ht="22.9" customHeight="1">
      <c r="A30" s="121" t="s">
        <v>114</v>
      </c>
      <c r="B30" s="30"/>
      <c r="C30" s="30"/>
      <c r="D30" s="30"/>
      <c r="E30" s="29"/>
      <c r="F30" s="30"/>
      <c r="G30" s="30"/>
      <c r="H30" s="30"/>
      <c r="I30" s="30"/>
      <c r="J30" s="30"/>
      <c r="K30" s="30"/>
      <c r="L30" s="30"/>
      <c r="M30" s="30"/>
      <c r="N30" s="30"/>
      <c r="O30" s="31"/>
      <c r="P30" s="31"/>
      <c r="Q30" s="31"/>
      <c r="R30" s="31"/>
      <c r="S30" s="31"/>
      <c r="T30" s="31"/>
      <c r="U30" s="211"/>
      <c r="V30" s="31"/>
      <c r="W30" s="31"/>
      <c r="X30" s="31"/>
      <c r="Y30" s="73"/>
    </row>
    <row r="31" spans="1:31" s="144" customFormat="1" ht="18.75" customHeight="1">
      <c r="A31" s="192"/>
      <c r="E31" s="149"/>
      <c r="G31" s="424" t="s">
        <v>24</v>
      </c>
      <c r="H31" s="424"/>
      <c r="I31" s="424"/>
      <c r="J31" s="424"/>
      <c r="K31" s="424"/>
      <c r="L31" s="424"/>
      <c r="M31" s="424"/>
      <c r="N31" s="424"/>
      <c r="O31" s="424"/>
      <c r="P31" s="424"/>
      <c r="Q31" s="424"/>
      <c r="R31" s="424"/>
      <c r="S31" s="424"/>
      <c r="T31" s="424"/>
      <c r="U31" s="424"/>
      <c r="V31" s="424"/>
      <c r="W31" s="424"/>
      <c r="X31" s="424"/>
      <c r="Y31" s="424"/>
    </row>
    <row r="32" spans="1:31" s="144" customFormat="1" ht="18.75" customHeight="1">
      <c r="A32" s="192"/>
      <c r="E32" s="149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157" t="s">
        <v>121</v>
      </c>
      <c r="R32" s="363"/>
      <c r="S32" s="363"/>
      <c r="T32" s="363"/>
      <c r="U32" s="370"/>
      <c r="V32" s="369"/>
      <c r="W32" s="363"/>
      <c r="X32" s="363"/>
      <c r="Y32" s="363"/>
    </row>
    <row r="33" spans="1:25" s="144" customFormat="1" ht="18.75" customHeight="1">
      <c r="A33" s="192"/>
      <c r="E33" s="149"/>
      <c r="G33" s="363"/>
      <c r="H33" s="363"/>
      <c r="I33" s="363"/>
      <c r="J33" s="363"/>
      <c r="K33" s="363"/>
      <c r="L33" s="363"/>
      <c r="M33" s="363"/>
      <c r="N33" s="363"/>
      <c r="O33" s="363"/>
      <c r="P33" s="363"/>
      <c r="Q33" s="293" t="s">
        <v>179</v>
      </c>
      <c r="R33" s="363"/>
      <c r="S33" s="363"/>
      <c r="T33" s="363"/>
      <c r="U33" s="370"/>
      <c r="V33" s="369"/>
      <c r="W33" s="363"/>
      <c r="X33" s="363"/>
      <c r="Y33" s="363"/>
    </row>
    <row r="34" spans="1:25" s="144" customFormat="1" ht="18.75" customHeight="1">
      <c r="A34" s="150"/>
      <c r="B34" s="150"/>
      <c r="C34" s="150"/>
      <c r="D34" s="150"/>
      <c r="E34" s="151"/>
      <c r="F34" s="150"/>
      <c r="H34" s="152"/>
      <c r="I34" s="152"/>
      <c r="J34" s="152"/>
      <c r="K34" s="153"/>
      <c r="L34" s="153"/>
      <c r="M34" s="422" t="s">
        <v>18</v>
      </c>
      <c r="N34" s="422"/>
      <c r="O34" s="422"/>
      <c r="P34" s="273"/>
      <c r="Q34" s="361" t="s">
        <v>16</v>
      </c>
      <c r="R34" s="143"/>
      <c r="S34" s="143"/>
      <c r="T34" s="143"/>
      <c r="U34" s="371" t="s">
        <v>185</v>
      </c>
      <c r="V34" s="143"/>
      <c r="W34" s="143"/>
      <c r="X34" s="143"/>
      <c r="Y34" s="154"/>
    </row>
    <row r="35" spans="1:25" s="144" customFormat="1" ht="18.75" customHeight="1">
      <c r="A35" s="150"/>
      <c r="B35" s="150"/>
      <c r="C35" s="150"/>
      <c r="D35" s="150"/>
      <c r="E35" s="151"/>
      <c r="F35" s="150"/>
      <c r="G35" s="156" t="s">
        <v>17</v>
      </c>
      <c r="H35" s="152"/>
      <c r="I35" s="152"/>
      <c r="J35" s="152"/>
      <c r="K35" s="293" t="s">
        <v>178</v>
      </c>
      <c r="L35" s="153"/>
      <c r="M35" s="155" t="s">
        <v>45</v>
      </c>
      <c r="N35" s="155"/>
      <c r="O35" s="155"/>
      <c r="P35" s="143"/>
      <c r="Q35" s="293" t="s">
        <v>72</v>
      </c>
      <c r="R35" s="143"/>
      <c r="S35" s="156" t="s">
        <v>28</v>
      </c>
      <c r="T35" s="143"/>
      <c r="U35" s="371" t="s">
        <v>186</v>
      </c>
      <c r="V35" s="143"/>
      <c r="W35" s="157" t="s">
        <v>48</v>
      </c>
      <c r="X35" s="143"/>
      <c r="Y35" s="154"/>
    </row>
    <row r="36" spans="1:25" s="144" customFormat="1" ht="18.75" customHeight="1">
      <c r="A36" s="150"/>
      <c r="B36" s="150"/>
      <c r="C36" s="150"/>
      <c r="D36" s="150"/>
      <c r="E36" s="151"/>
      <c r="F36" s="150"/>
      <c r="G36" s="158" t="s">
        <v>134</v>
      </c>
      <c r="H36" s="159"/>
      <c r="I36" s="160" t="s">
        <v>26</v>
      </c>
      <c r="J36" s="160"/>
      <c r="K36" s="162" t="s">
        <v>105</v>
      </c>
      <c r="L36" s="161"/>
      <c r="M36" s="162" t="s">
        <v>38</v>
      </c>
      <c r="N36" s="163"/>
      <c r="O36" s="160"/>
      <c r="P36" s="164"/>
      <c r="Q36" s="156" t="s">
        <v>73</v>
      </c>
      <c r="R36" s="164"/>
      <c r="S36" s="162" t="s">
        <v>29</v>
      </c>
      <c r="T36" s="164"/>
      <c r="U36" s="372" t="s">
        <v>187</v>
      </c>
      <c r="V36" s="164"/>
      <c r="W36" s="160" t="s">
        <v>49</v>
      </c>
      <c r="X36" s="164"/>
      <c r="Y36" s="165" t="s">
        <v>28</v>
      </c>
    </row>
    <row r="37" spans="1:25" s="144" customFormat="1" ht="18.75" customHeight="1">
      <c r="A37" s="150"/>
      <c r="B37" s="150"/>
      <c r="C37" s="150"/>
      <c r="D37" s="150"/>
      <c r="E37" s="151" t="s">
        <v>1</v>
      </c>
      <c r="F37" s="150"/>
      <c r="G37" s="158" t="s">
        <v>55</v>
      </c>
      <c r="H37" s="159"/>
      <c r="I37" s="160" t="s">
        <v>37</v>
      </c>
      <c r="J37" s="160"/>
      <c r="K37" s="160" t="s">
        <v>106</v>
      </c>
      <c r="L37" s="160"/>
      <c r="M37" s="160" t="s">
        <v>27</v>
      </c>
      <c r="N37" s="163"/>
      <c r="O37" s="155" t="s">
        <v>19</v>
      </c>
      <c r="P37" s="164"/>
      <c r="Q37" s="155" t="s">
        <v>29</v>
      </c>
      <c r="R37" s="160"/>
      <c r="S37" s="160" t="s">
        <v>56</v>
      </c>
      <c r="T37" s="160"/>
      <c r="U37" s="372" t="s">
        <v>188</v>
      </c>
      <c r="V37" s="160"/>
      <c r="W37" s="160" t="s">
        <v>50</v>
      </c>
      <c r="X37" s="160"/>
      <c r="Y37" s="165" t="s">
        <v>29</v>
      </c>
    </row>
    <row r="38" spans="1:25" s="167" customFormat="1" ht="18.75" customHeight="1">
      <c r="A38" s="155"/>
      <c r="B38" s="155"/>
      <c r="C38" s="166"/>
      <c r="D38" s="166"/>
      <c r="F38" s="166"/>
      <c r="G38" s="423" t="s">
        <v>52</v>
      </c>
      <c r="H38" s="423"/>
      <c r="I38" s="423"/>
      <c r="J38" s="423"/>
      <c r="K38" s="423"/>
      <c r="L38" s="423"/>
      <c r="M38" s="423"/>
      <c r="N38" s="423"/>
      <c r="O38" s="423"/>
      <c r="P38" s="423"/>
      <c r="Q38" s="423"/>
      <c r="R38" s="423"/>
      <c r="S38" s="423"/>
      <c r="T38" s="423"/>
      <c r="U38" s="423"/>
      <c r="V38" s="423"/>
      <c r="W38" s="423"/>
      <c r="X38" s="423"/>
      <c r="Y38" s="423"/>
    </row>
    <row r="39" spans="1:25" s="167" customFormat="1" ht="18.75" customHeight="1">
      <c r="A39" s="272" t="s">
        <v>113</v>
      </c>
      <c r="B39" s="155"/>
      <c r="C39" s="166"/>
      <c r="D39" s="166"/>
      <c r="F39" s="166"/>
      <c r="G39" s="297"/>
      <c r="H39" s="297"/>
      <c r="I39" s="297"/>
      <c r="J39" s="362"/>
      <c r="K39" s="297"/>
      <c r="L39" s="362"/>
      <c r="M39" s="297"/>
      <c r="N39" s="297"/>
      <c r="O39" s="297"/>
      <c r="P39" s="297"/>
      <c r="Q39" s="297"/>
      <c r="R39" s="297"/>
      <c r="S39" s="297"/>
      <c r="T39" s="297"/>
      <c r="U39" s="373"/>
      <c r="V39" s="368"/>
      <c r="W39" s="297"/>
      <c r="X39" s="297"/>
      <c r="Y39" s="297"/>
    </row>
    <row r="40" spans="1:25" s="144" customFormat="1" ht="23.25" customHeight="1">
      <c r="A40" s="272" t="s">
        <v>198</v>
      </c>
      <c r="B40" s="169"/>
      <c r="C40" s="170"/>
      <c r="D40" s="170"/>
      <c r="E40" s="153"/>
      <c r="F40" s="170"/>
      <c r="G40" s="171">
        <v>110000</v>
      </c>
      <c r="H40" s="171"/>
      <c r="I40" s="171">
        <v>165000</v>
      </c>
      <c r="J40" s="171"/>
      <c r="K40" s="173">
        <v>0</v>
      </c>
      <c r="L40" s="171"/>
      <c r="M40" s="171">
        <v>11000</v>
      </c>
      <c r="N40" s="171"/>
      <c r="O40" s="171">
        <v>355991</v>
      </c>
      <c r="P40" s="171"/>
      <c r="Q40" s="172">
        <v>-905</v>
      </c>
      <c r="R40" s="171"/>
      <c r="S40" s="171">
        <f>SUM(G40:Q40)</f>
        <v>641086</v>
      </c>
      <c r="T40" s="171"/>
      <c r="U40" s="173">
        <v>0</v>
      </c>
      <c r="V40" s="171"/>
      <c r="W40" s="173">
        <v>0</v>
      </c>
      <c r="X40" s="171"/>
      <c r="Y40" s="171">
        <f>SUM(S40:W40)</f>
        <v>641086</v>
      </c>
    </row>
    <row r="41" spans="1:25" s="384" customFormat="1" ht="23.25" customHeight="1">
      <c r="A41" s="391" t="s">
        <v>120</v>
      </c>
      <c r="B41" s="392"/>
      <c r="C41" s="392"/>
      <c r="D41" s="392"/>
      <c r="E41" s="393"/>
      <c r="F41" s="392"/>
      <c r="G41" s="394">
        <v>0</v>
      </c>
      <c r="H41" s="376"/>
      <c r="I41" s="394">
        <v>0</v>
      </c>
      <c r="J41" s="376"/>
      <c r="K41" s="377">
        <v>0</v>
      </c>
      <c r="L41" s="376"/>
      <c r="M41" s="394">
        <v>0</v>
      </c>
      <c r="N41" s="376"/>
      <c r="O41" s="404">
        <v>0</v>
      </c>
      <c r="P41" s="376"/>
      <c r="Q41" s="175">
        <v>0</v>
      </c>
      <c r="R41" s="376"/>
      <c r="S41" s="175">
        <v>0</v>
      </c>
      <c r="T41" s="376"/>
      <c r="U41" s="390">
        <v>331333</v>
      </c>
      <c r="V41" s="376"/>
      <c r="W41" s="390">
        <v>0</v>
      </c>
      <c r="X41" s="376"/>
      <c r="Y41" s="403">
        <f>SUM(S41:W41)</f>
        <v>331333</v>
      </c>
    </row>
    <row r="42" spans="1:25" s="384" customFormat="1" ht="23.25" customHeight="1">
      <c r="A42" s="272" t="s">
        <v>202</v>
      </c>
      <c r="B42" s="392"/>
      <c r="C42" s="392"/>
      <c r="D42" s="392"/>
      <c r="E42" s="395"/>
      <c r="F42" s="392"/>
      <c r="G42" s="396">
        <f>SUM(G40:G41)</f>
        <v>110000</v>
      </c>
      <c r="H42" s="374"/>
      <c r="I42" s="396">
        <f>SUM(I40:I41)</f>
        <v>165000</v>
      </c>
      <c r="J42" s="374"/>
      <c r="K42" s="378">
        <f>SUM(K40:K41)</f>
        <v>0</v>
      </c>
      <c r="L42" s="374"/>
      <c r="M42" s="396">
        <f>SUM(M40:M41)</f>
        <v>11000</v>
      </c>
      <c r="N42" s="374"/>
      <c r="O42" s="396">
        <f>SUM(O40:O41)</f>
        <v>355991</v>
      </c>
      <c r="P42" s="374"/>
      <c r="Q42" s="396">
        <f>SUM(Q40:Q41)</f>
        <v>-905</v>
      </c>
      <c r="R42" s="374"/>
      <c r="S42" s="396">
        <f>SUM(S40:S41)</f>
        <v>641086</v>
      </c>
      <c r="T42" s="374"/>
      <c r="U42" s="380">
        <f>SUM(U40:U41)</f>
        <v>331333</v>
      </c>
      <c r="V42" s="374"/>
      <c r="W42" s="380">
        <f>SUM(W40:W41)</f>
        <v>0</v>
      </c>
      <c r="X42" s="374"/>
      <c r="Y42" s="396">
        <f>SUM(Y40:Y41)</f>
        <v>972419</v>
      </c>
    </row>
    <row r="43" spans="1:25" s="144" customFormat="1" ht="9" customHeight="1">
      <c r="A43" s="168"/>
      <c r="B43" s="169"/>
      <c r="C43" s="170"/>
      <c r="D43" s="170"/>
      <c r="E43" s="153"/>
      <c r="F43" s="170"/>
      <c r="G43" s="171"/>
      <c r="H43" s="171"/>
      <c r="I43" s="171"/>
      <c r="J43" s="171"/>
      <c r="K43" s="173"/>
      <c r="L43" s="171"/>
      <c r="M43" s="171"/>
      <c r="N43" s="171"/>
      <c r="O43" s="171"/>
      <c r="P43" s="171"/>
      <c r="Q43" s="172"/>
      <c r="R43" s="171"/>
      <c r="S43" s="171"/>
      <c r="T43" s="171"/>
      <c r="U43" s="373"/>
      <c r="V43" s="171"/>
      <c r="W43" s="173"/>
      <c r="X43" s="171"/>
      <c r="Y43" s="171"/>
    </row>
    <row r="44" spans="1:25" s="144" customFormat="1" ht="23.25" customHeight="1">
      <c r="A44" s="168" t="s">
        <v>116</v>
      </c>
      <c r="B44" s="169"/>
      <c r="C44" s="170"/>
      <c r="D44" s="170"/>
      <c r="E44" s="153"/>
      <c r="F44" s="170"/>
      <c r="G44" s="171"/>
      <c r="H44" s="171"/>
      <c r="I44" s="171"/>
      <c r="J44" s="171"/>
      <c r="K44" s="173"/>
      <c r="L44" s="171"/>
      <c r="M44" s="171"/>
      <c r="N44" s="171"/>
      <c r="O44" s="171"/>
      <c r="P44" s="171"/>
      <c r="Q44" s="172"/>
      <c r="R44" s="171"/>
      <c r="S44" s="171"/>
      <c r="T44" s="171"/>
      <c r="U44" s="373"/>
      <c r="V44" s="171"/>
      <c r="W44" s="173"/>
      <c r="X44" s="171"/>
      <c r="Y44" s="171"/>
    </row>
    <row r="45" spans="1:25" s="144" customFormat="1" ht="23.25" customHeight="1">
      <c r="A45" s="168"/>
      <c r="B45" s="274" t="s">
        <v>117</v>
      </c>
      <c r="C45" s="170"/>
      <c r="D45" s="170"/>
      <c r="E45" s="153"/>
      <c r="F45" s="170"/>
      <c r="G45" s="171"/>
      <c r="H45" s="171"/>
      <c r="I45" s="171"/>
      <c r="J45" s="171"/>
      <c r="K45" s="173"/>
      <c r="L45" s="171"/>
      <c r="M45" s="171"/>
      <c r="N45" s="171"/>
      <c r="O45" s="171"/>
      <c r="P45" s="171"/>
      <c r="Q45" s="172"/>
      <c r="R45" s="171"/>
      <c r="S45" s="171"/>
      <c r="T45" s="171"/>
      <c r="U45" s="375"/>
      <c r="V45" s="171"/>
      <c r="W45" s="173"/>
      <c r="X45" s="171"/>
      <c r="Y45" s="171"/>
    </row>
    <row r="46" spans="1:25" s="144" customFormat="1" ht="23.25" customHeight="1">
      <c r="A46" s="168"/>
      <c r="B46" s="169" t="s">
        <v>118</v>
      </c>
      <c r="C46" s="170"/>
      <c r="D46" s="170"/>
      <c r="E46" s="204">
        <v>13</v>
      </c>
      <c r="F46" s="170"/>
      <c r="G46" s="175">
        <v>0</v>
      </c>
      <c r="H46" s="143"/>
      <c r="I46" s="175">
        <v>0</v>
      </c>
      <c r="J46" s="175"/>
      <c r="K46" s="175">
        <v>0</v>
      </c>
      <c r="L46" s="143"/>
      <c r="M46" s="175">
        <v>0</v>
      </c>
      <c r="N46" s="143"/>
      <c r="O46" s="143">
        <v>-49500</v>
      </c>
      <c r="P46" s="143"/>
      <c r="Q46" s="175">
        <v>0</v>
      </c>
      <c r="R46" s="143"/>
      <c r="S46" s="143">
        <f>SUM(G46:Q46)</f>
        <v>-49500</v>
      </c>
      <c r="T46" s="143"/>
      <c r="U46" s="390">
        <v>0</v>
      </c>
      <c r="V46" s="143"/>
      <c r="W46" s="291">
        <v>0</v>
      </c>
      <c r="X46" s="171"/>
      <c r="Y46" s="143">
        <f>SUM(S46:W46)</f>
        <v>-49500</v>
      </c>
    </row>
    <row r="47" spans="1:25" s="144" customFormat="1" ht="23.25" customHeight="1">
      <c r="A47" s="168"/>
      <c r="B47" s="274" t="s">
        <v>119</v>
      </c>
      <c r="C47" s="170"/>
      <c r="D47" s="170"/>
      <c r="E47" s="153"/>
      <c r="F47" s="170"/>
      <c r="G47" s="290">
        <f>SUM(G46:G46)</f>
        <v>0</v>
      </c>
      <c r="H47" s="177"/>
      <c r="I47" s="290">
        <f>SUM(I46:I46)</f>
        <v>0</v>
      </c>
      <c r="J47" s="177"/>
      <c r="K47" s="290">
        <f>SUM(K46:K46)</f>
        <v>0</v>
      </c>
      <c r="L47" s="171"/>
      <c r="M47" s="290">
        <f>SUM(M46:M46)</f>
        <v>0</v>
      </c>
      <c r="N47" s="171"/>
      <c r="O47" s="275">
        <f>SUM(O46:O46)</f>
        <v>-49500</v>
      </c>
      <c r="P47" s="171"/>
      <c r="Q47" s="290">
        <f>SUM(Q46:Q46)</f>
        <v>0</v>
      </c>
      <c r="R47" s="171"/>
      <c r="S47" s="275">
        <f>SUM(S46:S46)</f>
        <v>-49500</v>
      </c>
      <c r="T47" s="171"/>
      <c r="U47" s="380">
        <f>SUM(U45:U46)</f>
        <v>0</v>
      </c>
      <c r="V47" s="171"/>
      <c r="W47" s="290">
        <f>SUM(W46:W46)</f>
        <v>0</v>
      </c>
      <c r="X47" s="171"/>
      <c r="Y47" s="275">
        <f>SUM(Y46:Y46)</f>
        <v>-49500</v>
      </c>
    </row>
    <row r="48" spans="1:25" s="304" customFormat="1" ht="10" customHeight="1">
      <c r="A48" s="168"/>
      <c r="B48" s="274"/>
      <c r="C48" s="302"/>
      <c r="D48" s="180"/>
      <c r="E48" s="303"/>
      <c r="F48" s="303"/>
      <c r="G48" s="303"/>
      <c r="H48" s="303"/>
      <c r="I48" s="303"/>
      <c r="J48" s="303"/>
      <c r="K48" s="303"/>
      <c r="L48" s="171"/>
      <c r="M48" s="171"/>
      <c r="N48" s="171"/>
      <c r="O48" s="171"/>
      <c r="P48" s="172"/>
      <c r="Q48" s="303"/>
      <c r="R48" s="171"/>
      <c r="S48" s="303"/>
      <c r="T48" s="171"/>
      <c r="U48" s="375"/>
      <c r="V48" s="171"/>
    </row>
    <row r="49" spans="1:27" s="304" customFormat="1" ht="20.5">
      <c r="A49" s="168"/>
      <c r="B49" s="305" t="s">
        <v>122</v>
      </c>
      <c r="C49" s="302"/>
      <c r="D49" s="180"/>
      <c r="E49" s="303"/>
      <c r="F49" s="303"/>
      <c r="G49" s="303"/>
      <c r="H49" s="303"/>
      <c r="I49" s="303"/>
      <c r="J49" s="303"/>
      <c r="K49" s="303"/>
      <c r="L49" s="171"/>
      <c r="M49" s="171"/>
      <c r="N49" s="171"/>
      <c r="O49" s="171"/>
      <c r="P49" s="172"/>
      <c r="Q49" s="303"/>
      <c r="R49" s="171"/>
      <c r="S49" s="303"/>
      <c r="T49" s="171"/>
      <c r="U49" s="375"/>
      <c r="V49" s="171"/>
    </row>
    <row r="50" spans="1:27" s="304" customFormat="1" ht="20.5">
      <c r="A50" s="168"/>
      <c r="B50" s="306" t="s">
        <v>120</v>
      </c>
      <c r="C50" s="302"/>
      <c r="D50" s="180"/>
      <c r="E50" s="307">
        <v>4</v>
      </c>
      <c r="F50" s="303"/>
      <c r="G50" s="308">
        <v>94220</v>
      </c>
      <c r="H50" s="309"/>
      <c r="I50" s="308">
        <f>1206021-28266</f>
        <v>1177755</v>
      </c>
      <c r="J50" s="308"/>
      <c r="K50" s="308">
        <v>-944515</v>
      </c>
      <c r="L50" s="175"/>
      <c r="M50" s="175">
        <v>0</v>
      </c>
      <c r="N50" s="175"/>
      <c r="O50" s="175">
        <v>0</v>
      </c>
      <c r="P50" s="175"/>
      <c r="Q50" s="175">
        <v>0</v>
      </c>
      <c r="R50" s="176"/>
      <c r="S50" s="143">
        <f>SUM(G50:Q50)</f>
        <v>327460</v>
      </c>
      <c r="T50" s="176"/>
      <c r="U50" s="143">
        <v>-327460</v>
      </c>
      <c r="V50" s="176"/>
      <c r="W50" s="308">
        <v>0</v>
      </c>
      <c r="X50" s="308"/>
      <c r="Y50" s="409">
        <f>SUM(S50:W50)</f>
        <v>0</v>
      </c>
      <c r="Z50" s="310"/>
      <c r="AA50" s="310"/>
    </row>
    <row r="51" spans="1:27" s="304" customFormat="1" ht="20.5">
      <c r="A51" s="168"/>
      <c r="B51" s="305" t="s">
        <v>123</v>
      </c>
      <c r="C51" s="302"/>
      <c r="D51" s="180"/>
      <c r="E51" s="303"/>
      <c r="F51" s="303"/>
      <c r="G51" s="290">
        <f>SUM(G50)</f>
        <v>94220</v>
      </c>
      <c r="H51" s="311"/>
      <c r="I51" s="290">
        <f>SUM(I50)</f>
        <v>1177755</v>
      </c>
      <c r="J51" s="177"/>
      <c r="K51" s="290">
        <f>SUM(K50)</f>
        <v>-944515</v>
      </c>
      <c r="L51" s="177"/>
      <c r="M51" s="290">
        <f>SUM(M50)</f>
        <v>0</v>
      </c>
      <c r="N51" s="177"/>
      <c r="O51" s="290">
        <f>SUM(O50)</f>
        <v>0</v>
      </c>
      <c r="P51" s="177"/>
      <c r="Q51" s="290">
        <f>SUM(Q50)</f>
        <v>0</v>
      </c>
      <c r="R51" s="177"/>
      <c r="S51" s="290">
        <f>SUM(S50)</f>
        <v>327460</v>
      </c>
      <c r="T51" s="177"/>
      <c r="U51" s="290">
        <f>SUM(U50)</f>
        <v>-327460</v>
      </c>
      <c r="V51" s="177"/>
      <c r="W51" s="290">
        <f>SUM(W50)</f>
        <v>0</v>
      </c>
      <c r="X51" s="310"/>
      <c r="Y51" s="290">
        <f>SUM(Y50)</f>
        <v>0</v>
      </c>
      <c r="Z51" s="310"/>
      <c r="AA51" s="310"/>
    </row>
    <row r="52" spans="1:27" s="144" customFormat="1" ht="9" customHeight="1">
      <c r="A52" s="168"/>
      <c r="B52" s="169"/>
      <c r="C52" s="170"/>
      <c r="D52" s="170"/>
      <c r="E52" s="153"/>
      <c r="F52" s="170"/>
      <c r="G52" s="171"/>
      <c r="H52" s="171"/>
      <c r="I52" s="171"/>
      <c r="J52" s="171"/>
      <c r="K52" s="173"/>
      <c r="L52" s="171"/>
      <c r="M52" s="171"/>
      <c r="N52" s="171"/>
      <c r="O52" s="171"/>
      <c r="P52" s="171"/>
      <c r="Q52" s="172"/>
      <c r="R52" s="171"/>
      <c r="S52" s="171"/>
      <c r="T52" s="171"/>
      <c r="U52" s="379">
        <v>0</v>
      </c>
      <c r="V52" s="171"/>
      <c r="W52" s="173"/>
      <c r="X52" s="171"/>
      <c r="Y52" s="171"/>
      <c r="Z52" s="167"/>
      <c r="AA52" s="167"/>
    </row>
    <row r="53" spans="1:27" s="304" customFormat="1" ht="20.5">
      <c r="A53" s="168" t="s">
        <v>124</v>
      </c>
      <c r="B53" s="274"/>
      <c r="C53" s="302"/>
      <c r="D53" s="180"/>
      <c r="E53" s="303"/>
      <c r="F53" s="311"/>
      <c r="G53" s="312">
        <f>G47+G51</f>
        <v>94220</v>
      </c>
      <c r="H53" s="311"/>
      <c r="I53" s="312">
        <f>I47+I51</f>
        <v>1177755</v>
      </c>
      <c r="J53" s="366"/>
      <c r="K53" s="312">
        <f>K47+K51</f>
        <v>-944515</v>
      </c>
      <c r="L53" s="171"/>
      <c r="M53" s="312">
        <f>M47+M51</f>
        <v>0</v>
      </c>
      <c r="N53" s="171"/>
      <c r="O53" s="312">
        <f>O47+O51</f>
        <v>-49500</v>
      </c>
      <c r="P53" s="177"/>
      <c r="Q53" s="312">
        <f>Q47+Q51</f>
        <v>0</v>
      </c>
      <c r="R53" s="171"/>
      <c r="S53" s="312">
        <f>S47+S51</f>
        <v>277960</v>
      </c>
      <c r="T53" s="171"/>
      <c r="U53" s="312">
        <f>U47+U51</f>
        <v>-327460</v>
      </c>
      <c r="V53" s="171"/>
      <c r="W53" s="312">
        <f>W47+W51</f>
        <v>0</v>
      </c>
      <c r="X53" s="310"/>
      <c r="Y53" s="312">
        <f>Y47+Y51</f>
        <v>-49500</v>
      </c>
      <c r="Z53" s="310"/>
    </row>
    <row r="54" spans="1:27" s="304" customFormat="1" ht="9" customHeight="1">
      <c r="A54" s="168"/>
      <c r="B54" s="169"/>
      <c r="C54" s="302"/>
      <c r="D54" s="180"/>
      <c r="E54" s="303"/>
      <c r="F54" s="311"/>
      <c r="G54" s="311"/>
      <c r="H54" s="311"/>
      <c r="I54" s="311"/>
      <c r="J54" s="311"/>
      <c r="K54" s="311"/>
      <c r="L54" s="171"/>
      <c r="M54" s="171"/>
      <c r="N54" s="171"/>
      <c r="O54" s="171"/>
      <c r="P54" s="171"/>
      <c r="Q54" s="311"/>
      <c r="R54" s="313"/>
      <c r="S54" s="311"/>
      <c r="T54" s="313"/>
      <c r="U54" s="382"/>
      <c r="V54" s="313"/>
      <c r="W54" s="310"/>
      <c r="X54" s="310"/>
      <c r="Y54" s="310"/>
      <c r="Z54" s="310"/>
    </row>
    <row r="55" spans="1:27" s="144" customFormat="1" ht="23.25" customHeight="1">
      <c r="A55" s="179" t="s">
        <v>53</v>
      </c>
      <c r="B55" s="141"/>
      <c r="C55" s="142"/>
      <c r="D55" s="142"/>
      <c r="E55" s="204"/>
      <c r="F55" s="170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76"/>
      <c r="S55" s="167"/>
      <c r="T55" s="176"/>
      <c r="U55" s="382"/>
      <c r="V55" s="176"/>
      <c r="W55" s="167"/>
      <c r="X55" s="176"/>
      <c r="Y55" s="167"/>
      <c r="Z55" s="167"/>
    </row>
    <row r="56" spans="1:27" s="144" customFormat="1" ht="23.25" customHeight="1">
      <c r="A56" s="179"/>
      <c r="B56" s="141" t="s">
        <v>74</v>
      </c>
      <c r="C56" s="180"/>
      <c r="D56" s="180"/>
      <c r="E56" s="181"/>
      <c r="F56" s="180"/>
      <c r="G56" s="174">
        <v>0</v>
      </c>
      <c r="H56" s="157"/>
      <c r="I56" s="174">
        <v>0</v>
      </c>
      <c r="J56" s="174"/>
      <c r="K56" s="176">
        <v>0</v>
      </c>
      <c r="L56" s="157"/>
      <c r="M56" s="174">
        <v>0</v>
      </c>
      <c r="N56" s="143"/>
      <c r="O56" s="176">
        <f>'PL-6-9'!F90</f>
        <v>-21665</v>
      </c>
      <c r="P56" s="176"/>
      <c r="Q56" s="176">
        <v>0</v>
      </c>
      <c r="R56" s="176"/>
      <c r="S56" s="176">
        <f>SUM(G56:Q56)</f>
        <v>-21665</v>
      </c>
      <c r="T56" s="176"/>
      <c r="U56" s="383">
        <f>'PL-6-9'!F92</f>
        <v>-3873</v>
      </c>
      <c r="V56" s="176"/>
      <c r="W56" s="175">
        <v>0</v>
      </c>
      <c r="X56" s="176"/>
      <c r="Y56" s="176">
        <f>SUM(S56:U56)</f>
        <v>-25538</v>
      </c>
    </row>
    <row r="57" spans="1:27" s="144" customFormat="1" ht="23.25" customHeight="1">
      <c r="A57" s="179"/>
      <c r="B57" s="141" t="s">
        <v>83</v>
      </c>
      <c r="C57" s="180"/>
      <c r="D57" s="180"/>
      <c r="E57" s="181"/>
      <c r="F57" s="180"/>
      <c r="G57" s="182">
        <v>0</v>
      </c>
      <c r="H57" s="157"/>
      <c r="I57" s="182">
        <v>0</v>
      </c>
      <c r="J57" s="174"/>
      <c r="K57" s="182">
        <v>0</v>
      </c>
      <c r="L57" s="157"/>
      <c r="M57" s="182">
        <v>0</v>
      </c>
      <c r="N57" s="143"/>
      <c r="O57" s="183">
        <f>'PL-6-9'!F120-'PL-6-9'!F90</f>
        <v>1080</v>
      </c>
      <c r="P57" s="176"/>
      <c r="Q57" s="183">
        <v>0</v>
      </c>
      <c r="R57" s="157"/>
      <c r="S57" s="184">
        <f>SUM(G57:Q57)</f>
        <v>1080</v>
      </c>
      <c r="T57" s="157"/>
      <c r="U57" s="383">
        <v>0</v>
      </c>
      <c r="V57" s="157"/>
      <c r="W57" s="182">
        <v>0</v>
      </c>
      <c r="X57" s="143"/>
      <c r="Y57" s="176">
        <f>SUM(S57:U57)</f>
        <v>1080</v>
      </c>
    </row>
    <row r="58" spans="1:27" s="144" customFormat="1" ht="23.25" customHeight="1">
      <c r="A58" s="179" t="s">
        <v>93</v>
      </c>
      <c r="B58" s="185"/>
      <c r="C58" s="180"/>
      <c r="D58" s="180"/>
      <c r="E58" s="181"/>
      <c r="F58" s="180"/>
      <c r="G58" s="186">
        <f>G56</f>
        <v>0</v>
      </c>
      <c r="H58" s="171"/>
      <c r="I58" s="186">
        <f>I56</f>
        <v>0</v>
      </c>
      <c r="J58" s="367"/>
      <c r="K58" s="203">
        <f>K56</f>
        <v>0</v>
      </c>
      <c r="L58" s="171"/>
      <c r="M58" s="186">
        <f>M56</f>
        <v>0</v>
      </c>
      <c r="N58" s="171"/>
      <c r="O58" s="203">
        <f>O56+O57</f>
        <v>-20585</v>
      </c>
      <c r="P58" s="177"/>
      <c r="Q58" s="186">
        <f>Q56</f>
        <v>0</v>
      </c>
      <c r="R58" s="192"/>
      <c r="S58" s="203">
        <f>S56+S57</f>
        <v>-20585</v>
      </c>
      <c r="T58" s="176"/>
      <c r="U58" s="380">
        <f>SUM(U56:U57)</f>
        <v>-3873</v>
      </c>
      <c r="V58" s="176"/>
      <c r="W58" s="203">
        <f>W56</f>
        <v>0</v>
      </c>
      <c r="X58" s="176"/>
      <c r="Y58" s="203">
        <f>Y56+Y57</f>
        <v>-24458</v>
      </c>
    </row>
    <row r="59" spans="1:27" s="167" customFormat="1" ht="9" customHeight="1">
      <c r="A59" s="179"/>
      <c r="B59" s="141"/>
      <c r="C59" s="142"/>
      <c r="D59" s="142"/>
      <c r="E59" s="153"/>
      <c r="F59" s="170"/>
      <c r="G59" s="171"/>
      <c r="H59" s="187"/>
      <c r="I59" s="171"/>
      <c r="J59" s="171"/>
      <c r="K59" s="171"/>
      <c r="L59" s="187"/>
      <c r="M59" s="171"/>
      <c r="N59" s="171"/>
      <c r="O59" s="171"/>
      <c r="P59" s="171"/>
      <c r="Q59" s="171"/>
      <c r="S59" s="171"/>
      <c r="T59" s="176"/>
      <c r="U59" s="375"/>
      <c r="V59" s="176"/>
      <c r="W59" s="171"/>
      <c r="X59" s="176"/>
      <c r="Y59" s="171"/>
    </row>
    <row r="60" spans="1:27" s="144" customFormat="1" ht="23.25" customHeight="1" thickBot="1">
      <c r="A60" s="185" t="s">
        <v>104</v>
      </c>
      <c r="B60" s="185"/>
      <c r="C60" s="180"/>
      <c r="D60" s="180"/>
      <c r="E60" s="188"/>
      <c r="F60" s="180"/>
      <c r="G60" s="189">
        <f>SUM(G42,G53,G58)</f>
        <v>204220</v>
      </c>
      <c r="H60" s="190"/>
      <c r="I60" s="189">
        <f>SUM(I42,I53,I58)</f>
        <v>1342755</v>
      </c>
      <c r="J60" s="171"/>
      <c r="K60" s="189">
        <f>SUM(K42,K53,K58)</f>
        <v>-944515</v>
      </c>
      <c r="L60" s="190"/>
      <c r="M60" s="189">
        <f>SUM(M42,M53,M58)</f>
        <v>11000</v>
      </c>
      <c r="N60" s="178"/>
      <c r="O60" s="189">
        <f>SUM(O42,O53,O58)</f>
        <v>285906</v>
      </c>
      <c r="P60" s="178"/>
      <c r="Q60" s="189">
        <f>SUM(Q42,Q53,Q58)</f>
        <v>-905</v>
      </c>
      <c r="R60" s="192"/>
      <c r="S60" s="189">
        <f>SUM(S42,S53,S58)</f>
        <v>898461</v>
      </c>
      <c r="T60" s="178"/>
      <c r="U60" s="289">
        <f t="shared" ref="U60:V60" si="0">SUM(U42,U53,U58)</f>
        <v>0</v>
      </c>
      <c r="V60" s="177">
        <f t="shared" si="0"/>
        <v>0</v>
      </c>
      <c r="W60" s="289">
        <f>SUM(W42,W53,W58)</f>
        <v>0</v>
      </c>
      <c r="X60" s="178"/>
      <c r="Y60" s="189">
        <f>SUM(Y42,Y53,Y58)</f>
        <v>898461</v>
      </c>
    </row>
    <row r="61" spans="1:27" ht="23.25" customHeight="1" thickTop="1">
      <c r="U61" s="382"/>
    </row>
    <row r="62" spans="1:27" ht="23.25" customHeight="1">
      <c r="U62" s="397"/>
    </row>
    <row r="63" spans="1:27" ht="23.25" customHeight="1">
      <c r="U63" s="398"/>
    </row>
    <row r="64" spans="1:27" ht="23.25" customHeight="1">
      <c r="U64" s="399"/>
    </row>
    <row r="65" spans="21:21" ht="23.25" customHeight="1">
      <c r="U65" s="400"/>
    </row>
    <row r="66" spans="21:21" ht="23.25" customHeight="1">
      <c r="U66" s="401"/>
    </row>
    <row r="67" spans="21:21" ht="23.25" customHeight="1">
      <c r="U67" s="402"/>
    </row>
  </sheetData>
  <mergeCells count="6">
    <mergeCell ref="M34:O34"/>
    <mergeCell ref="G38:Y38"/>
    <mergeCell ref="G3:Y3"/>
    <mergeCell ref="M6:O6"/>
    <mergeCell ref="G10:Y10"/>
    <mergeCell ref="G31:Y31"/>
  </mergeCells>
  <pageMargins left="0.8" right="0.5" top="0.48" bottom="0.5" header="0.5" footer="0.5"/>
  <pageSetup paperSize="9" scale="80" firstPageNumber="10" fitToWidth="0" fitToHeight="0" orientation="landscape" useFirstPageNumber="1" r:id="rId1"/>
  <headerFooter alignWithMargins="0">
    <oddFooter>&amp;L
  หมายเหตุประกอบงบการเงินเป็นส่วนหนึ่งของงบการเงินนี้
&amp;C
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X38"/>
  <sheetViews>
    <sheetView view="pageBreakPreview" topLeftCell="A10" zoomScale="80" zoomScaleNormal="70" zoomScaleSheetLayoutView="80" workbookViewId="0">
      <selection activeCell="I9" sqref="I9:S9"/>
    </sheetView>
  </sheetViews>
  <sheetFormatPr defaultColWidth="9.09765625" defaultRowHeight="21.5"/>
  <cols>
    <col min="1" max="1" width="1.8984375" style="56" customWidth="1"/>
    <col min="2" max="4" width="9.09765625" style="56"/>
    <col min="5" max="5" width="5.59765625" style="56" customWidth="1"/>
    <col min="6" max="6" width="20" style="56" customWidth="1"/>
    <col min="7" max="7" width="9.8984375" style="56" customWidth="1"/>
    <col min="8" max="8" width="1.296875" style="56" customWidth="1"/>
    <col min="9" max="9" width="17.3984375" style="56" customWidth="1"/>
    <col min="10" max="10" width="1.296875" style="56" customWidth="1"/>
    <col min="11" max="11" width="17.3984375" style="56" customWidth="1"/>
    <col min="12" max="12" width="1.296875" style="56" customWidth="1"/>
    <col min="13" max="13" width="17.3984375" style="56" customWidth="1"/>
    <col min="14" max="14" width="1.296875" style="56" customWidth="1"/>
    <col min="15" max="15" width="17.3984375" style="56" customWidth="1"/>
    <col min="16" max="16" width="1.296875" style="56" customWidth="1"/>
    <col min="17" max="17" width="17.3984375" style="56" customWidth="1"/>
    <col min="18" max="18" width="1.296875" style="56" customWidth="1"/>
    <col min="19" max="19" width="17.3984375" style="56" customWidth="1"/>
    <col min="20" max="257" width="9.09765625" style="56"/>
    <col min="258" max="258" width="1.8984375" style="56" customWidth="1"/>
    <col min="259" max="262" width="9.09765625" style="56"/>
    <col min="263" max="263" width="28.3984375" style="56" customWidth="1"/>
    <col min="264" max="264" width="1.3984375" style="56" customWidth="1"/>
    <col min="265" max="265" width="9.8984375" style="56" customWidth="1"/>
    <col min="266" max="266" width="1.296875" style="56" customWidth="1"/>
    <col min="267" max="267" width="13.59765625" style="56" customWidth="1"/>
    <col min="268" max="268" width="1.296875" style="56" customWidth="1"/>
    <col min="269" max="269" width="13.59765625" style="56" customWidth="1"/>
    <col min="270" max="270" width="1.296875" style="56" customWidth="1"/>
    <col min="271" max="271" width="13.59765625" style="56" customWidth="1"/>
    <col min="272" max="272" width="1.296875" style="56" customWidth="1"/>
    <col min="273" max="273" width="13.59765625" style="56" customWidth="1"/>
    <col min="274" max="274" width="1.296875" style="56" customWidth="1"/>
    <col min="275" max="275" width="13.59765625" style="56" customWidth="1"/>
    <col min="276" max="513" width="9.09765625" style="56"/>
    <col min="514" max="514" width="1.8984375" style="56" customWidth="1"/>
    <col min="515" max="518" width="9.09765625" style="56"/>
    <col min="519" max="519" width="28.3984375" style="56" customWidth="1"/>
    <col min="520" max="520" width="1.3984375" style="56" customWidth="1"/>
    <col min="521" max="521" width="9.8984375" style="56" customWidth="1"/>
    <col min="522" max="522" width="1.296875" style="56" customWidth="1"/>
    <col min="523" max="523" width="13.59765625" style="56" customWidth="1"/>
    <col min="524" max="524" width="1.296875" style="56" customWidth="1"/>
    <col min="525" max="525" width="13.59765625" style="56" customWidth="1"/>
    <col min="526" max="526" width="1.296875" style="56" customWidth="1"/>
    <col min="527" max="527" width="13.59765625" style="56" customWidth="1"/>
    <col min="528" max="528" width="1.296875" style="56" customWidth="1"/>
    <col min="529" max="529" width="13.59765625" style="56" customWidth="1"/>
    <col min="530" max="530" width="1.296875" style="56" customWidth="1"/>
    <col min="531" max="531" width="13.59765625" style="56" customWidth="1"/>
    <col min="532" max="769" width="9.09765625" style="56"/>
    <col min="770" max="770" width="1.8984375" style="56" customWidth="1"/>
    <col min="771" max="774" width="9.09765625" style="56"/>
    <col min="775" max="775" width="28.3984375" style="56" customWidth="1"/>
    <col min="776" max="776" width="1.3984375" style="56" customWidth="1"/>
    <col min="777" max="777" width="9.8984375" style="56" customWidth="1"/>
    <col min="778" max="778" width="1.296875" style="56" customWidth="1"/>
    <col min="779" max="779" width="13.59765625" style="56" customWidth="1"/>
    <col min="780" max="780" width="1.296875" style="56" customWidth="1"/>
    <col min="781" max="781" width="13.59765625" style="56" customWidth="1"/>
    <col min="782" max="782" width="1.296875" style="56" customWidth="1"/>
    <col min="783" max="783" width="13.59765625" style="56" customWidth="1"/>
    <col min="784" max="784" width="1.296875" style="56" customWidth="1"/>
    <col min="785" max="785" width="13.59765625" style="56" customWidth="1"/>
    <col min="786" max="786" width="1.296875" style="56" customWidth="1"/>
    <col min="787" max="787" width="13.59765625" style="56" customWidth="1"/>
    <col min="788" max="1025" width="9.09765625" style="56"/>
    <col min="1026" max="1026" width="1.8984375" style="56" customWidth="1"/>
    <col min="1027" max="1030" width="9.09765625" style="56"/>
    <col min="1031" max="1031" width="28.3984375" style="56" customWidth="1"/>
    <col min="1032" max="1032" width="1.3984375" style="56" customWidth="1"/>
    <col min="1033" max="1033" width="9.8984375" style="56" customWidth="1"/>
    <col min="1034" max="1034" width="1.296875" style="56" customWidth="1"/>
    <col min="1035" max="1035" width="13.59765625" style="56" customWidth="1"/>
    <col min="1036" max="1036" width="1.296875" style="56" customWidth="1"/>
    <col min="1037" max="1037" width="13.59765625" style="56" customWidth="1"/>
    <col min="1038" max="1038" width="1.296875" style="56" customWidth="1"/>
    <col min="1039" max="1039" width="13.59765625" style="56" customWidth="1"/>
    <col min="1040" max="1040" width="1.296875" style="56" customWidth="1"/>
    <col min="1041" max="1041" width="13.59765625" style="56" customWidth="1"/>
    <col min="1042" max="1042" width="1.296875" style="56" customWidth="1"/>
    <col min="1043" max="1043" width="13.59765625" style="56" customWidth="1"/>
    <col min="1044" max="1281" width="9.09765625" style="56"/>
    <col min="1282" max="1282" width="1.8984375" style="56" customWidth="1"/>
    <col min="1283" max="1286" width="9.09765625" style="56"/>
    <col min="1287" max="1287" width="28.3984375" style="56" customWidth="1"/>
    <col min="1288" max="1288" width="1.3984375" style="56" customWidth="1"/>
    <col min="1289" max="1289" width="9.8984375" style="56" customWidth="1"/>
    <col min="1290" max="1290" width="1.296875" style="56" customWidth="1"/>
    <col min="1291" max="1291" width="13.59765625" style="56" customWidth="1"/>
    <col min="1292" max="1292" width="1.296875" style="56" customWidth="1"/>
    <col min="1293" max="1293" width="13.59765625" style="56" customWidth="1"/>
    <col min="1294" max="1294" width="1.296875" style="56" customWidth="1"/>
    <col min="1295" max="1295" width="13.59765625" style="56" customWidth="1"/>
    <col min="1296" max="1296" width="1.296875" style="56" customWidth="1"/>
    <col min="1297" max="1297" width="13.59765625" style="56" customWidth="1"/>
    <col min="1298" max="1298" width="1.296875" style="56" customWidth="1"/>
    <col min="1299" max="1299" width="13.59765625" style="56" customWidth="1"/>
    <col min="1300" max="1537" width="9.09765625" style="56"/>
    <col min="1538" max="1538" width="1.8984375" style="56" customWidth="1"/>
    <col min="1539" max="1542" width="9.09765625" style="56"/>
    <col min="1543" max="1543" width="28.3984375" style="56" customWidth="1"/>
    <col min="1544" max="1544" width="1.3984375" style="56" customWidth="1"/>
    <col min="1545" max="1545" width="9.8984375" style="56" customWidth="1"/>
    <col min="1546" max="1546" width="1.296875" style="56" customWidth="1"/>
    <col min="1547" max="1547" width="13.59765625" style="56" customWidth="1"/>
    <col min="1548" max="1548" width="1.296875" style="56" customWidth="1"/>
    <col min="1549" max="1549" width="13.59765625" style="56" customWidth="1"/>
    <col min="1550" max="1550" width="1.296875" style="56" customWidth="1"/>
    <col min="1551" max="1551" width="13.59765625" style="56" customWidth="1"/>
    <col min="1552" max="1552" width="1.296875" style="56" customWidth="1"/>
    <col min="1553" max="1553" width="13.59765625" style="56" customWidth="1"/>
    <col min="1554" max="1554" width="1.296875" style="56" customWidth="1"/>
    <col min="1555" max="1555" width="13.59765625" style="56" customWidth="1"/>
    <col min="1556" max="1793" width="9.09765625" style="56"/>
    <col min="1794" max="1794" width="1.8984375" style="56" customWidth="1"/>
    <col min="1795" max="1798" width="9.09765625" style="56"/>
    <col min="1799" max="1799" width="28.3984375" style="56" customWidth="1"/>
    <col min="1800" max="1800" width="1.3984375" style="56" customWidth="1"/>
    <col min="1801" max="1801" width="9.8984375" style="56" customWidth="1"/>
    <col min="1802" max="1802" width="1.296875" style="56" customWidth="1"/>
    <col min="1803" max="1803" width="13.59765625" style="56" customWidth="1"/>
    <col min="1804" max="1804" width="1.296875" style="56" customWidth="1"/>
    <col min="1805" max="1805" width="13.59765625" style="56" customWidth="1"/>
    <col min="1806" max="1806" width="1.296875" style="56" customWidth="1"/>
    <col min="1807" max="1807" width="13.59765625" style="56" customWidth="1"/>
    <col min="1808" max="1808" width="1.296875" style="56" customWidth="1"/>
    <col min="1809" max="1809" width="13.59765625" style="56" customWidth="1"/>
    <col min="1810" max="1810" width="1.296875" style="56" customWidth="1"/>
    <col min="1811" max="1811" width="13.59765625" style="56" customWidth="1"/>
    <col min="1812" max="2049" width="9.09765625" style="56"/>
    <col min="2050" max="2050" width="1.8984375" style="56" customWidth="1"/>
    <col min="2051" max="2054" width="9.09765625" style="56"/>
    <col min="2055" max="2055" width="28.3984375" style="56" customWidth="1"/>
    <col min="2056" max="2056" width="1.3984375" style="56" customWidth="1"/>
    <col min="2057" max="2057" width="9.8984375" style="56" customWidth="1"/>
    <col min="2058" max="2058" width="1.296875" style="56" customWidth="1"/>
    <col min="2059" max="2059" width="13.59765625" style="56" customWidth="1"/>
    <col min="2060" max="2060" width="1.296875" style="56" customWidth="1"/>
    <col min="2061" max="2061" width="13.59765625" style="56" customWidth="1"/>
    <col min="2062" max="2062" width="1.296875" style="56" customWidth="1"/>
    <col min="2063" max="2063" width="13.59765625" style="56" customWidth="1"/>
    <col min="2064" max="2064" width="1.296875" style="56" customWidth="1"/>
    <col min="2065" max="2065" width="13.59765625" style="56" customWidth="1"/>
    <col min="2066" max="2066" width="1.296875" style="56" customWidth="1"/>
    <col min="2067" max="2067" width="13.59765625" style="56" customWidth="1"/>
    <col min="2068" max="2305" width="9.09765625" style="56"/>
    <col min="2306" max="2306" width="1.8984375" style="56" customWidth="1"/>
    <col min="2307" max="2310" width="9.09765625" style="56"/>
    <col min="2311" max="2311" width="28.3984375" style="56" customWidth="1"/>
    <col min="2312" max="2312" width="1.3984375" style="56" customWidth="1"/>
    <col min="2313" max="2313" width="9.8984375" style="56" customWidth="1"/>
    <col min="2314" max="2314" width="1.296875" style="56" customWidth="1"/>
    <col min="2315" max="2315" width="13.59765625" style="56" customWidth="1"/>
    <col min="2316" max="2316" width="1.296875" style="56" customWidth="1"/>
    <col min="2317" max="2317" width="13.59765625" style="56" customWidth="1"/>
    <col min="2318" max="2318" width="1.296875" style="56" customWidth="1"/>
    <col min="2319" max="2319" width="13.59765625" style="56" customWidth="1"/>
    <col min="2320" max="2320" width="1.296875" style="56" customWidth="1"/>
    <col min="2321" max="2321" width="13.59765625" style="56" customWidth="1"/>
    <col min="2322" max="2322" width="1.296875" style="56" customWidth="1"/>
    <col min="2323" max="2323" width="13.59765625" style="56" customWidth="1"/>
    <col min="2324" max="2561" width="9.09765625" style="56"/>
    <col min="2562" max="2562" width="1.8984375" style="56" customWidth="1"/>
    <col min="2563" max="2566" width="9.09765625" style="56"/>
    <col min="2567" max="2567" width="28.3984375" style="56" customWidth="1"/>
    <col min="2568" max="2568" width="1.3984375" style="56" customWidth="1"/>
    <col min="2569" max="2569" width="9.8984375" style="56" customWidth="1"/>
    <col min="2570" max="2570" width="1.296875" style="56" customWidth="1"/>
    <col min="2571" max="2571" width="13.59765625" style="56" customWidth="1"/>
    <col min="2572" max="2572" width="1.296875" style="56" customWidth="1"/>
    <col min="2573" max="2573" width="13.59765625" style="56" customWidth="1"/>
    <col min="2574" max="2574" width="1.296875" style="56" customWidth="1"/>
    <col min="2575" max="2575" width="13.59765625" style="56" customWidth="1"/>
    <col min="2576" max="2576" width="1.296875" style="56" customWidth="1"/>
    <col min="2577" max="2577" width="13.59765625" style="56" customWidth="1"/>
    <col min="2578" max="2578" width="1.296875" style="56" customWidth="1"/>
    <col min="2579" max="2579" width="13.59765625" style="56" customWidth="1"/>
    <col min="2580" max="2817" width="9.09765625" style="56"/>
    <col min="2818" max="2818" width="1.8984375" style="56" customWidth="1"/>
    <col min="2819" max="2822" width="9.09765625" style="56"/>
    <col min="2823" max="2823" width="28.3984375" style="56" customWidth="1"/>
    <col min="2824" max="2824" width="1.3984375" style="56" customWidth="1"/>
    <col min="2825" max="2825" width="9.8984375" style="56" customWidth="1"/>
    <col min="2826" max="2826" width="1.296875" style="56" customWidth="1"/>
    <col min="2827" max="2827" width="13.59765625" style="56" customWidth="1"/>
    <col min="2828" max="2828" width="1.296875" style="56" customWidth="1"/>
    <col min="2829" max="2829" width="13.59765625" style="56" customWidth="1"/>
    <col min="2830" max="2830" width="1.296875" style="56" customWidth="1"/>
    <col min="2831" max="2831" width="13.59765625" style="56" customWidth="1"/>
    <col min="2832" max="2832" width="1.296875" style="56" customWidth="1"/>
    <col min="2833" max="2833" width="13.59765625" style="56" customWidth="1"/>
    <col min="2834" max="2834" width="1.296875" style="56" customWidth="1"/>
    <col min="2835" max="2835" width="13.59765625" style="56" customWidth="1"/>
    <col min="2836" max="3073" width="9.09765625" style="56"/>
    <col min="3074" max="3074" width="1.8984375" style="56" customWidth="1"/>
    <col min="3075" max="3078" width="9.09765625" style="56"/>
    <col min="3079" max="3079" width="28.3984375" style="56" customWidth="1"/>
    <col min="3080" max="3080" width="1.3984375" style="56" customWidth="1"/>
    <col min="3081" max="3081" width="9.8984375" style="56" customWidth="1"/>
    <col min="3082" max="3082" width="1.296875" style="56" customWidth="1"/>
    <col min="3083" max="3083" width="13.59765625" style="56" customWidth="1"/>
    <col min="3084" max="3084" width="1.296875" style="56" customWidth="1"/>
    <col min="3085" max="3085" width="13.59765625" style="56" customWidth="1"/>
    <col min="3086" max="3086" width="1.296875" style="56" customWidth="1"/>
    <col min="3087" max="3087" width="13.59765625" style="56" customWidth="1"/>
    <col min="3088" max="3088" width="1.296875" style="56" customWidth="1"/>
    <col min="3089" max="3089" width="13.59765625" style="56" customWidth="1"/>
    <col min="3090" max="3090" width="1.296875" style="56" customWidth="1"/>
    <col min="3091" max="3091" width="13.59765625" style="56" customWidth="1"/>
    <col min="3092" max="3329" width="9.09765625" style="56"/>
    <col min="3330" max="3330" width="1.8984375" style="56" customWidth="1"/>
    <col min="3331" max="3334" width="9.09765625" style="56"/>
    <col min="3335" max="3335" width="28.3984375" style="56" customWidth="1"/>
    <col min="3336" max="3336" width="1.3984375" style="56" customWidth="1"/>
    <col min="3337" max="3337" width="9.8984375" style="56" customWidth="1"/>
    <col min="3338" max="3338" width="1.296875" style="56" customWidth="1"/>
    <col min="3339" max="3339" width="13.59765625" style="56" customWidth="1"/>
    <col min="3340" max="3340" width="1.296875" style="56" customWidth="1"/>
    <col min="3341" max="3341" width="13.59765625" style="56" customWidth="1"/>
    <col min="3342" max="3342" width="1.296875" style="56" customWidth="1"/>
    <col min="3343" max="3343" width="13.59765625" style="56" customWidth="1"/>
    <col min="3344" max="3344" width="1.296875" style="56" customWidth="1"/>
    <col min="3345" max="3345" width="13.59765625" style="56" customWidth="1"/>
    <col min="3346" max="3346" width="1.296875" style="56" customWidth="1"/>
    <col min="3347" max="3347" width="13.59765625" style="56" customWidth="1"/>
    <col min="3348" max="3585" width="9.09765625" style="56"/>
    <col min="3586" max="3586" width="1.8984375" style="56" customWidth="1"/>
    <col min="3587" max="3590" width="9.09765625" style="56"/>
    <col min="3591" max="3591" width="28.3984375" style="56" customWidth="1"/>
    <col min="3592" max="3592" width="1.3984375" style="56" customWidth="1"/>
    <col min="3593" max="3593" width="9.8984375" style="56" customWidth="1"/>
    <col min="3594" max="3594" width="1.296875" style="56" customWidth="1"/>
    <col min="3595" max="3595" width="13.59765625" style="56" customWidth="1"/>
    <col min="3596" max="3596" width="1.296875" style="56" customWidth="1"/>
    <col min="3597" max="3597" width="13.59765625" style="56" customWidth="1"/>
    <col min="3598" max="3598" width="1.296875" style="56" customWidth="1"/>
    <col min="3599" max="3599" width="13.59765625" style="56" customWidth="1"/>
    <col min="3600" max="3600" width="1.296875" style="56" customWidth="1"/>
    <col min="3601" max="3601" width="13.59765625" style="56" customWidth="1"/>
    <col min="3602" max="3602" width="1.296875" style="56" customWidth="1"/>
    <col min="3603" max="3603" width="13.59765625" style="56" customWidth="1"/>
    <col min="3604" max="3841" width="9.09765625" style="56"/>
    <col min="3842" max="3842" width="1.8984375" style="56" customWidth="1"/>
    <col min="3843" max="3846" width="9.09765625" style="56"/>
    <col min="3847" max="3847" width="28.3984375" style="56" customWidth="1"/>
    <col min="3848" max="3848" width="1.3984375" style="56" customWidth="1"/>
    <col min="3849" max="3849" width="9.8984375" style="56" customWidth="1"/>
    <col min="3850" max="3850" width="1.296875" style="56" customWidth="1"/>
    <col min="3851" max="3851" width="13.59765625" style="56" customWidth="1"/>
    <col min="3852" max="3852" width="1.296875" style="56" customWidth="1"/>
    <col min="3853" max="3853" width="13.59765625" style="56" customWidth="1"/>
    <col min="3854" max="3854" width="1.296875" style="56" customWidth="1"/>
    <col min="3855" max="3855" width="13.59765625" style="56" customWidth="1"/>
    <col min="3856" max="3856" width="1.296875" style="56" customWidth="1"/>
    <col min="3857" max="3857" width="13.59765625" style="56" customWidth="1"/>
    <col min="3858" max="3858" width="1.296875" style="56" customWidth="1"/>
    <col min="3859" max="3859" width="13.59765625" style="56" customWidth="1"/>
    <col min="3860" max="4097" width="9.09765625" style="56"/>
    <col min="4098" max="4098" width="1.8984375" style="56" customWidth="1"/>
    <col min="4099" max="4102" width="9.09765625" style="56"/>
    <col min="4103" max="4103" width="28.3984375" style="56" customWidth="1"/>
    <col min="4104" max="4104" width="1.3984375" style="56" customWidth="1"/>
    <col min="4105" max="4105" width="9.8984375" style="56" customWidth="1"/>
    <col min="4106" max="4106" width="1.296875" style="56" customWidth="1"/>
    <col min="4107" max="4107" width="13.59765625" style="56" customWidth="1"/>
    <col min="4108" max="4108" width="1.296875" style="56" customWidth="1"/>
    <col min="4109" max="4109" width="13.59765625" style="56" customWidth="1"/>
    <col min="4110" max="4110" width="1.296875" style="56" customWidth="1"/>
    <col min="4111" max="4111" width="13.59765625" style="56" customWidth="1"/>
    <col min="4112" max="4112" width="1.296875" style="56" customWidth="1"/>
    <col min="4113" max="4113" width="13.59765625" style="56" customWidth="1"/>
    <col min="4114" max="4114" width="1.296875" style="56" customWidth="1"/>
    <col min="4115" max="4115" width="13.59765625" style="56" customWidth="1"/>
    <col min="4116" max="4353" width="9.09765625" style="56"/>
    <col min="4354" max="4354" width="1.8984375" style="56" customWidth="1"/>
    <col min="4355" max="4358" width="9.09765625" style="56"/>
    <col min="4359" max="4359" width="28.3984375" style="56" customWidth="1"/>
    <col min="4360" max="4360" width="1.3984375" style="56" customWidth="1"/>
    <col min="4361" max="4361" width="9.8984375" style="56" customWidth="1"/>
    <col min="4362" max="4362" width="1.296875" style="56" customWidth="1"/>
    <col min="4363" max="4363" width="13.59765625" style="56" customWidth="1"/>
    <col min="4364" max="4364" width="1.296875" style="56" customWidth="1"/>
    <col min="4365" max="4365" width="13.59765625" style="56" customWidth="1"/>
    <col min="4366" max="4366" width="1.296875" style="56" customWidth="1"/>
    <col min="4367" max="4367" width="13.59765625" style="56" customWidth="1"/>
    <col min="4368" max="4368" width="1.296875" style="56" customWidth="1"/>
    <col min="4369" max="4369" width="13.59765625" style="56" customWidth="1"/>
    <col min="4370" max="4370" width="1.296875" style="56" customWidth="1"/>
    <col min="4371" max="4371" width="13.59765625" style="56" customWidth="1"/>
    <col min="4372" max="4609" width="9.09765625" style="56"/>
    <col min="4610" max="4610" width="1.8984375" style="56" customWidth="1"/>
    <col min="4611" max="4614" width="9.09765625" style="56"/>
    <col min="4615" max="4615" width="28.3984375" style="56" customWidth="1"/>
    <col min="4616" max="4616" width="1.3984375" style="56" customWidth="1"/>
    <col min="4617" max="4617" width="9.8984375" style="56" customWidth="1"/>
    <col min="4618" max="4618" width="1.296875" style="56" customWidth="1"/>
    <col min="4619" max="4619" width="13.59765625" style="56" customWidth="1"/>
    <col min="4620" max="4620" width="1.296875" style="56" customWidth="1"/>
    <col min="4621" max="4621" width="13.59765625" style="56" customWidth="1"/>
    <col min="4622" max="4622" width="1.296875" style="56" customWidth="1"/>
    <col min="4623" max="4623" width="13.59765625" style="56" customWidth="1"/>
    <col min="4624" max="4624" width="1.296875" style="56" customWidth="1"/>
    <col min="4625" max="4625" width="13.59765625" style="56" customWidth="1"/>
    <col min="4626" max="4626" width="1.296875" style="56" customWidth="1"/>
    <col min="4627" max="4627" width="13.59765625" style="56" customWidth="1"/>
    <col min="4628" max="4865" width="9.09765625" style="56"/>
    <col min="4866" max="4866" width="1.8984375" style="56" customWidth="1"/>
    <col min="4867" max="4870" width="9.09765625" style="56"/>
    <col min="4871" max="4871" width="28.3984375" style="56" customWidth="1"/>
    <col min="4872" max="4872" width="1.3984375" style="56" customWidth="1"/>
    <col min="4873" max="4873" width="9.8984375" style="56" customWidth="1"/>
    <col min="4874" max="4874" width="1.296875" style="56" customWidth="1"/>
    <col min="4875" max="4875" width="13.59765625" style="56" customWidth="1"/>
    <col min="4876" max="4876" width="1.296875" style="56" customWidth="1"/>
    <col min="4877" max="4877" width="13.59765625" style="56" customWidth="1"/>
    <col min="4878" max="4878" width="1.296875" style="56" customWidth="1"/>
    <col min="4879" max="4879" width="13.59765625" style="56" customWidth="1"/>
    <col min="4880" max="4880" width="1.296875" style="56" customWidth="1"/>
    <col min="4881" max="4881" width="13.59765625" style="56" customWidth="1"/>
    <col min="4882" max="4882" width="1.296875" style="56" customWidth="1"/>
    <col min="4883" max="4883" width="13.59765625" style="56" customWidth="1"/>
    <col min="4884" max="5121" width="9.09765625" style="56"/>
    <col min="5122" max="5122" width="1.8984375" style="56" customWidth="1"/>
    <col min="5123" max="5126" width="9.09765625" style="56"/>
    <col min="5127" max="5127" width="28.3984375" style="56" customWidth="1"/>
    <col min="5128" max="5128" width="1.3984375" style="56" customWidth="1"/>
    <col min="5129" max="5129" width="9.8984375" style="56" customWidth="1"/>
    <col min="5130" max="5130" width="1.296875" style="56" customWidth="1"/>
    <col min="5131" max="5131" width="13.59765625" style="56" customWidth="1"/>
    <col min="5132" max="5132" width="1.296875" style="56" customWidth="1"/>
    <col min="5133" max="5133" width="13.59765625" style="56" customWidth="1"/>
    <col min="5134" max="5134" width="1.296875" style="56" customWidth="1"/>
    <col min="5135" max="5135" width="13.59765625" style="56" customWidth="1"/>
    <col min="5136" max="5136" width="1.296875" style="56" customWidth="1"/>
    <col min="5137" max="5137" width="13.59765625" style="56" customWidth="1"/>
    <col min="5138" max="5138" width="1.296875" style="56" customWidth="1"/>
    <col min="5139" max="5139" width="13.59765625" style="56" customWidth="1"/>
    <col min="5140" max="5377" width="9.09765625" style="56"/>
    <col min="5378" max="5378" width="1.8984375" style="56" customWidth="1"/>
    <col min="5379" max="5382" width="9.09765625" style="56"/>
    <col min="5383" max="5383" width="28.3984375" style="56" customWidth="1"/>
    <col min="5384" max="5384" width="1.3984375" style="56" customWidth="1"/>
    <col min="5385" max="5385" width="9.8984375" style="56" customWidth="1"/>
    <col min="5386" max="5386" width="1.296875" style="56" customWidth="1"/>
    <col min="5387" max="5387" width="13.59765625" style="56" customWidth="1"/>
    <col min="5388" max="5388" width="1.296875" style="56" customWidth="1"/>
    <col min="5389" max="5389" width="13.59765625" style="56" customWidth="1"/>
    <col min="5390" max="5390" width="1.296875" style="56" customWidth="1"/>
    <col min="5391" max="5391" width="13.59765625" style="56" customWidth="1"/>
    <col min="5392" max="5392" width="1.296875" style="56" customWidth="1"/>
    <col min="5393" max="5393" width="13.59765625" style="56" customWidth="1"/>
    <col min="5394" max="5394" width="1.296875" style="56" customWidth="1"/>
    <col min="5395" max="5395" width="13.59765625" style="56" customWidth="1"/>
    <col min="5396" max="5633" width="9.09765625" style="56"/>
    <col min="5634" max="5634" width="1.8984375" style="56" customWidth="1"/>
    <col min="5635" max="5638" width="9.09765625" style="56"/>
    <col min="5639" max="5639" width="28.3984375" style="56" customWidth="1"/>
    <col min="5640" max="5640" width="1.3984375" style="56" customWidth="1"/>
    <col min="5641" max="5641" width="9.8984375" style="56" customWidth="1"/>
    <col min="5642" max="5642" width="1.296875" style="56" customWidth="1"/>
    <col min="5643" max="5643" width="13.59765625" style="56" customWidth="1"/>
    <col min="5644" max="5644" width="1.296875" style="56" customWidth="1"/>
    <col min="5645" max="5645" width="13.59765625" style="56" customWidth="1"/>
    <col min="5646" max="5646" width="1.296875" style="56" customWidth="1"/>
    <col min="5647" max="5647" width="13.59765625" style="56" customWidth="1"/>
    <col min="5648" max="5648" width="1.296875" style="56" customWidth="1"/>
    <col min="5649" max="5649" width="13.59765625" style="56" customWidth="1"/>
    <col min="5650" max="5650" width="1.296875" style="56" customWidth="1"/>
    <col min="5651" max="5651" width="13.59765625" style="56" customWidth="1"/>
    <col min="5652" max="5889" width="9.09765625" style="56"/>
    <col min="5890" max="5890" width="1.8984375" style="56" customWidth="1"/>
    <col min="5891" max="5894" width="9.09765625" style="56"/>
    <col min="5895" max="5895" width="28.3984375" style="56" customWidth="1"/>
    <col min="5896" max="5896" width="1.3984375" style="56" customWidth="1"/>
    <col min="5897" max="5897" width="9.8984375" style="56" customWidth="1"/>
    <col min="5898" max="5898" width="1.296875" style="56" customWidth="1"/>
    <col min="5899" max="5899" width="13.59765625" style="56" customWidth="1"/>
    <col min="5900" max="5900" width="1.296875" style="56" customWidth="1"/>
    <col min="5901" max="5901" width="13.59765625" style="56" customWidth="1"/>
    <col min="5902" max="5902" width="1.296875" style="56" customWidth="1"/>
    <col min="5903" max="5903" width="13.59765625" style="56" customWidth="1"/>
    <col min="5904" max="5904" width="1.296875" style="56" customWidth="1"/>
    <col min="5905" max="5905" width="13.59765625" style="56" customWidth="1"/>
    <col min="5906" max="5906" width="1.296875" style="56" customWidth="1"/>
    <col min="5907" max="5907" width="13.59765625" style="56" customWidth="1"/>
    <col min="5908" max="6145" width="9.09765625" style="56"/>
    <col min="6146" max="6146" width="1.8984375" style="56" customWidth="1"/>
    <col min="6147" max="6150" width="9.09765625" style="56"/>
    <col min="6151" max="6151" width="28.3984375" style="56" customWidth="1"/>
    <col min="6152" max="6152" width="1.3984375" style="56" customWidth="1"/>
    <col min="6153" max="6153" width="9.8984375" style="56" customWidth="1"/>
    <col min="6154" max="6154" width="1.296875" style="56" customWidth="1"/>
    <col min="6155" max="6155" width="13.59765625" style="56" customWidth="1"/>
    <col min="6156" max="6156" width="1.296875" style="56" customWidth="1"/>
    <col min="6157" max="6157" width="13.59765625" style="56" customWidth="1"/>
    <col min="6158" max="6158" width="1.296875" style="56" customWidth="1"/>
    <col min="6159" max="6159" width="13.59765625" style="56" customWidth="1"/>
    <col min="6160" max="6160" width="1.296875" style="56" customWidth="1"/>
    <col min="6161" max="6161" width="13.59765625" style="56" customWidth="1"/>
    <col min="6162" max="6162" width="1.296875" style="56" customWidth="1"/>
    <col min="6163" max="6163" width="13.59765625" style="56" customWidth="1"/>
    <col min="6164" max="6401" width="9.09765625" style="56"/>
    <col min="6402" max="6402" width="1.8984375" style="56" customWidth="1"/>
    <col min="6403" max="6406" width="9.09765625" style="56"/>
    <col min="6407" max="6407" width="28.3984375" style="56" customWidth="1"/>
    <col min="6408" max="6408" width="1.3984375" style="56" customWidth="1"/>
    <col min="6409" max="6409" width="9.8984375" style="56" customWidth="1"/>
    <col min="6410" max="6410" width="1.296875" style="56" customWidth="1"/>
    <col min="6411" max="6411" width="13.59765625" style="56" customWidth="1"/>
    <col min="6412" max="6412" width="1.296875" style="56" customWidth="1"/>
    <col min="6413" max="6413" width="13.59765625" style="56" customWidth="1"/>
    <col min="6414" max="6414" width="1.296875" style="56" customWidth="1"/>
    <col min="6415" max="6415" width="13.59765625" style="56" customWidth="1"/>
    <col min="6416" max="6416" width="1.296875" style="56" customWidth="1"/>
    <col min="6417" max="6417" width="13.59765625" style="56" customWidth="1"/>
    <col min="6418" max="6418" width="1.296875" style="56" customWidth="1"/>
    <col min="6419" max="6419" width="13.59765625" style="56" customWidth="1"/>
    <col min="6420" max="6657" width="9.09765625" style="56"/>
    <col min="6658" max="6658" width="1.8984375" style="56" customWidth="1"/>
    <col min="6659" max="6662" width="9.09765625" style="56"/>
    <col min="6663" max="6663" width="28.3984375" style="56" customWidth="1"/>
    <col min="6664" max="6664" width="1.3984375" style="56" customWidth="1"/>
    <col min="6665" max="6665" width="9.8984375" style="56" customWidth="1"/>
    <col min="6666" max="6666" width="1.296875" style="56" customWidth="1"/>
    <col min="6667" max="6667" width="13.59765625" style="56" customWidth="1"/>
    <col min="6668" max="6668" width="1.296875" style="56" customWidth="1"/>
    <col min="6669" max="6669" width="13.59765625" style="56" customWidth="1"/>
    <col min="6670" max="6670" width="1.296875" style="56" customWidth="1"/>
    <col min="6671" max="6671" width="13.59765625" style="56" customWidth="1"/>
    <col min="6672" max="6672" width="1.296875" style="56" customWidth="1"/>
    <col min="6673" max="6673" width="13.59765625" style="56" customWidth="1"/>
    <col min="6674" max="6674" width="1.296875" style="56" customWidth="1"/>
    <col min="6675" max="6675" width="13.59765625" style="56" customWidth="1"/>
    <col min="6676" max="6913" width="9.09765625" style="56"/>
    <col min="6914" max="6914" width="1.8984375" style="56" customWidth="1"/>
    <col min="6915" max="6918" width="9.09765625" style="56"/>
    <col min="6919" max="6919" width="28.3984375" style="56" customWidth="1"/>
    <col min="6920" max="6920" width="1.3984375" style="56" customWidth="1"/>
    <col min="6921" max="6921" width="9.8984375" style="56" customWidth="1"/>
    <col min="6922" max="6922" width="1.296875" style="56" customWidth="1"/>
    <col min="6923" max="6923" width="13.59765625" style="56" customWidth="1"/>
    <col min="6924" max="6924" width="1.296875" style="56" customWidth="1"/>
    <col min="6925" max="6925" width="13.59765625" style="56" customWidth="1"/>
    <col min="6926" max="6926" width="1.296875" style="56" customWidth="1"/>
    <col min="6927" max="6927" width="13.59765625" style="56" customWidth="1"/>
    <col min="6928" max="6928" width="1.296875" style="56" customWidth="1"/>
    <col min="6929" max="6929" width="13.59765625" style="56" customWidth="1"/>
    <col min="6930" max="6930" width="1.296875" style="56" customWidth="1"/>
    <col min="6931" max="6931" width="13.59765625" style="56" customWidth="1"/>
    <col min="6932" max="7169" width="9.09765625" style="56"/>
    <col min="7170" max="7170" width="1.8984375" style="56" customWidth="1"/>
    <col min="7171" max="7174" width="9.09765625" style="56"/>
    <col min="7175" max="7175" width="28.3984375" style="56" customWidth="1"/>
    <col min="7176" max="7176" width="1.3984375" style="56" customWidth="1"/>
    <col min="7177" max="7177" width="9.8984375" style="56" customWidth="1"/>
    <col min="7178" max="7178" width="1.296875" style="56" customWidth="1"/>
    <col min="7179" max="7179" width="13.59765625" style="56" customWidth="1"/>
    <col min="7180" max="7180" width="1.296875" style="56" customWidth="1"/>
    <col min="7181" max="7181" width="13.59765625" style="56" customWidth="1"/>
    <col min="7182" max="7182" width="1.296875" style="56" customWidth="1"/>
    <col min="7183" max="7183" width="13.59765625" style="56" customWidth="1"/>
    <col min="7184" max="7184" width="1.296875" style="56" customWidth="1"/>
    <col min="7185" max="7185" width="13.59765625" style="56" customWidth="1"/>
    <col min="7186" max="7186" width="1.296875" style="56" customWidth="1"/>
    <col min="7187" max="7187" width="13.59765625" style="56" customWidth="1"/>
    <col min="7188" max="7425" width="9.09765625" style="56"/>
    <col min="7426" max="7426" width="1.8984375" style="56" customWidth="1"/>
    <col min="7427" max="7430" width="9.09765625" style="56"/>
    <col min="7431" max="7431" width="28.3984375" style="56" customWidth="1"/>
    <col min="7432" max="7432" width="1.3984375" style="56" customWidth="1"/>
    <col min="7433" max="7433" width="9.8984375" style="56" customWidth="1"/>
    <col min="7434" max="7434" width="1.296875" style="56" customWidth="1"/>
    <col min="7435" max="7435" width="13.59765625" style="56" customWidth="1"/>
    <col min="7436" max="7436" width="1.296875" style="56" customWidth="1"/>
    <col min="7437" max="7437" width="13.59765625" style="56" customWidth="1"/>
    <col min="7438" max="7438" width="1.296875" style="56" customWidth="1"/>
    <col min="7439" max="7439" width="13.59765625" style="56" customWidth="1"/>
    <col min="7440" max="7440" width="1.296875" style="56" customWidth="1"/>
    <col min="7441" max="7441" width="13.59765625" style="56" customWidth="1"/>
    <col min="7442" max="7442" width="1.296875" style="56" customWidth="1"/>
    <col min="7443" max="7443" width="13.59765625" style="56" customWidth="1"/>
    <col min="7444" max="7681" width="9.09765625" style="56"/>
    <col min="7682" max="7682" width="1.8984375" style="56" customWidth="1"/>
    <col min="7683" max="7686" width="9.09765625" style="56"/>
    <col min="7687" max="7687" width="28.3984375" style="56" customWidth="1"/>
    <col min="7688" max="7688" width="1.3984375" style="56" customWidth="1"/>
    <col min="7689" max="7689" width="9.8984375" style="56" customWidth="1"/>
    <col min="7690" max="7690" width="1.296875" style="56" customWidth="1"/>
    <col min="7691" max="7691" width="13.59765625" style="56" customWidth="1"/>
    <col min="7692" max="7692" width="1.296875" style="56" customWidth="1"/>
    <col min="7693" max="7693" width="13.59765625" style="56" customWidth="1"/>
    <col min="7694" max="7694" width="1.296875" style="56" customWidth="1"/>
    <col min="7695" max="7695" width="13.59765625" style="56" customWidth="1"/>
    <col min="7696" max="7696" width="1.296875" style="56" customWidth="1"/>
    <col min="7697" max="7697" width="13.59765625" style="56" customWidth="1"/>
    <col min="7698" max="7698" width="1.296875" style="56" customWidth="1"/>
    <col min="7699" max="7699" width="13.59765625" style="56" customWidth="1"/>
    <col min="7700" max="7937" width="9.09765625" style="56"/>
    <col min="7938" max="7938" width="1.8984375" style="56" customWidth="1"/>
    <col min="7939" max="7942" width="9.09765625" style="56"/>
    <col min="7943" max="7943" width="28.3984375" style="56" customWidth="1"/>
    <col min="7944" max="7944" width="1.3984375" style="56" customWidth="1"/>
    <col min="7945" max="7945" width="9.8984375" style="56" customWidth="1"/>
    <col min="7946" max="7946" width="1.296875" style="56" customWidth="1"/>
    <col min="7947" max="7947" width="13.59765625" style="56" customWidth="1"/>
    <col min="7948" max="7948" width="1.296875" style="56" customWidth="1"/>
    <col min="7949" max="7949" width="13.59765625" style="56" customWidth="1"/>
    <col min="7950" max="7950" width="1.296875" style="56" customWidth="1"/>
    <col min="7951" max="7951" width="13.59765625" style="56" customWidth="1"/>
    <col min="7952" max="7952" width="1.296875" style="56" customWidth="1"/>
    <col min="7953" max="7953" width="13.59765625" style="56" customWidth="1"/>
    <col min="7954" max="7954" width="1.296875" style="56" customWidth="1"/>
    <col min="7955" max="7955" width="13.59765625" style="56" customWidth="1"/>
    <col min="7956" max="8193" width="9.09765625" style="56"/>
    <col min="8194" max="8194" width="1.8984375" style="56" customWidth="1"/>
    <col min="8195" max="8198" width="9.09765625" style="56"/>
    <col min="8199" max="8199" width="28.3984375" style="56" customWidth="1"/>
    <col min="8200" max="8200" width="1.3984375" style="56" customWidth="1"/>
    <col min="8201" max="8201" width="9.8984375" style="56" customWidth="1"/>
    <col min="8202" max="8202" width="1.296875" style="56" customWidth="1"/>
    <col min="8203" max="8203" width="13.59765625" style="56" customWidth="1"/>
    <col min="8204" max="8204" width="1.296875" style="56" customWidth="1"/>
    <col min="8205" max="8205" width="13.59765625" style="56" customWidth="1"/>
    <col min="8206" max="8206" width="1.296875" style="56" customWidth="1"/>
    <col min="8207" max="8207" width="13.59765625" style="56" customWidth="1"/>
    <col min="8208" max="8208" width="1.296875" style="56" customWidth="1"/>
    <col min="8209" max="8209" width="13.59765625" style="56" customWidth="1"/>
    <col min="8210" max="8210" width="1.296875" style="56" customWidth="1"/>
    <col min="8211" max="8211" width="13.59765625" style="56" customWidth="1"/>
    <col min="8212" max="8449" width="9.09765625" style="56"/>
    <col min="8450" max="8450" width="1.8984375" style="56" customWidth="1"/>
    <col min="8451" max="8454" width="9.09765625" style="56"/>
    <col min="8455" max="8455" width="28.3984375" style="56" customWidth="1"/>
    <col min="8456" max="8456" width="1.3984375" style="56" customWidth="1"/>
    <col min="8457" max="8457" width="9.8984375" style="56" customWidth="1"/>
    <col min="8458" max="8458" width="1.296875" style="56" customWidth="1"/>
    <col min="8459" max="8459" width="13.59765625" style="56" customWidth="1"/>
    <col min="8460" max="8460" width="1.296875" style="56" customWidth="1"/>
    <col min="8461" max="8461" width="13.59765625" style="56" customWidth="1"/>
    <col min="8462" max="8462" width="1.296875" style="56" customWidth="1"/>
    <col min="8463" max="8463" width="13.59765625" style="56" customWidth="1"/>
    <col min="8464" max="8464" width="1.296875" style="56" customWidth="1"/>
    <col min="8465" max="8465" width="13.59765625" style="56" customWidth="1"/>
    <col min="8466" max="8466" width="1.296875" style="56" customWidth="1"/>
    <col min="8467" max="8467" width="13.59765625" style="56" customWidth="1"/>
    <col min="8468" max="8705" width="9.09765625" style="56"/>
    <col min="8706" max="8706" width="1.8984375" style="56" customWidth="1"/>
    <col min="8707" max="8710" width="9.09765625" style="56"/>
    <col min="8711" max="8711" width="28.3984375" style="56" customWidth="1"/>
    <col min="8712" max="8712" width="1.3984375" style="56" customWidth="1"/>
    <col min="8713" max="8713" width="9.8984375" style="56" customWidth="1"/>
    <col min="8714" max="8714" width="1.296875" style="56" customWidth="1"/>
    <col min="8715" max="8715" width="13.59765625" style="56" customWidth="1"/>
    <col min="8716" max="8716" width="1.296875" style="56" customWidth="1"/>
    <col min="8717" max="8717" width="13.59765625" style="56" customWidth="1"/>
    <col min="8718" max="8718" width="1.296875" style="56" customWidth="1"/>
    <col min="8719" max="8719" width="13.59765625" style="56" customWidth="1"/>
    <col min="8720" max="8720" width="1.296875" style="56" customWidth="1"/>
    <col min="8721" max="8721" width="13.59765625" style="56" customWidth="1"/>
    <col min="8722" max="8722" width="1.296875" style="56" customWidth="1"/>
    <col min="8723" max="8723" width="13.59765625" style="56" customWidth="1"/>
    <col min="8724" max="8961" width="9.09765625" style="56"/>
    <col min="8962" max="8962" width="1.8984375" style="56" customWidth="1"/>
    <col min="8963" max="8966" width="9.09765625" style="56"/>
    <col min="8967" max="8967" width="28.3984375" style="56" customWidth="1"/>
    <col min="8968" max="8968" width="1.3984375" style="56" customWidth="1"/>
    <col min="8969" max="8969" width="9.8984375" style="56" customWidth="1"/>
    <col min="8970" max="8970" width="1.296875" style="56" customWidth="1"/>
    <col min="8971" max="8971" width="13.59765625" style="56" customWidth="1"/>
    <col min="8972" max="8972" width="1.296875" style="56" customWidth="1"/>
    <col min="8973" max="8973" width="13.59765625" style="56" customWidth="1"/>
    <col min="8974" max="8974" width="1.296875" style="56" customWidth="1"/>
    <col min="8975" max="8975" width="13.59765625" style="56" customWidth="1"/>
    <col min="8976" max="8976" width="1.296875" style="56" customWidth="1"/>
    <col min="8977" max="8977" width="13.59765625" style="56" customWidth="1"/>
    <col min="8978" max="8978" width="1.296875" style="56" customWidth="1"/>
    <col min="8979" max="8979" width="13.59765625" style="56" customWidth="1"/>
    <col min="8980" max="9217" width="9.09765625" style="56"/>
    <col min="9218" max="9218" width="1.8984375" style="56" customWidth="1"/>
    <col min="9219" max="9222" width="9.09765625" style="56"/>
    <col min="9223" max="9223" width="28.3984375" style="56" customWidth="1"/>
    <col min="9224" max="9224" width="1.3984375" style="56" customWidth="1"/>
    <col min="9225" max="9225" width="9.8984375" style="56" customWidth="1"/>
    <col min="9226" max="9226" width="1.296875" style="56" customWidth="1"/>
    <col min="9227" max="9227" width="13.59765625" style="56" customWidth="1"/>
    <col min="9228" max="9228" width="1.296875" style="56" customWidth="1"/>
    <col min="9229" max="9229" width="13.59765625" style="56" customWidth="1"/>
    <col min="9230" max="9230" width="1.296875" style="56" customWidth="1"/>
    <col min="9231" max="9231" width="13.59765625" style="56" customWidth="1"/>
    <col min="9232" max="9232" width="1.296875" style="56" customWidth="1"/>
    <col min="9233" max="9233" width="13.59765625" style="56" customWidth="1"/>
    <col min="9234" max="9234" width="1.296875" style="56" customWidth="1"/>
    <col min="9235" max="9235" width="13.59765625" style="56" customWidth="1"/>
    <col min="9236" max="9473" width="9.09765625" style="56"/>
    <col min="9474" max="9474" width="1.8984375" style="56" customWidth="1"/>
    <col min="9475" max="9478" width="9.09765625" style="56"/>
    <col min="9479" max="9479" width="28.3984375" style="56" customWidth="1"/>
    <col min="9480" max="9480" width="1.3984375" style="56" customWidth="1"/>
    <col min="9481" max="9481" width="9.8984375" style="56" customWidth="1"/>
    <col min="9482" max="9482" width="1.296875" style="56" customWidth="1"/>
    <col min="9483" max="9483" width="13.59765625" style="56" customWidth="1"/>
    <col min="9484" max="9484" width="1.296875" style="56" customWidth="1"/>
    <col min="9485" max="9485" width="13.59765625" style="56" customWidth="1"/>
    <col min="9486" max="9486" width="1.296875" style="56" customWidth="1"/>
    <col min="9487" max="9487" width="13.59765625" style="56" customWidth="1"/>
    <col min="9488" max="9488" width="1.296875" style="56" customWidth="1"/>
    <col min="9489" max="9489" width="13.59765625" style="56" customWidth="1"/>
    <col min="9490" max="9490" width="1.296875" style="56" customWidth="1"/>
    <col min="9491" max="9491" width="13.59765625" style="56" customWidth="1"/>
    <col min="9492" max="9729" width="9.09765625" style="56"/>
    <col min="9730" max="9730" width="1.8984375" style="56" customWidth="1"/>
    <col min="9731" max="9734" width="9.09765625" style="56"/>
    <col min="9735" max="9735" width="28.3984375" style="56" customWidth="1"/>
    <col min="9736" max="9736" width="1.3984375" style="56" customWidth="1"/>
    <col min="9737" max="9737" width="9.8984375" style="56" customWidth="1"/>
    <col min="9738" max="9738" width="1.296875" style="56" customWidth="1"/>
    <col min="9739" max="9739" width="13.59765625" style="56" customWidth="1"/>
    <col min="9740" max="9740" width="1.296875" style="56" customWidth="1"/>
    <col min="9741" max="9741" width="13.59765625" style="56" customWidth="1"/>
    <col min="9742" max="9742" width="1.296875" style="56" customWidth="1"/>
    <col min="9743" max="9743" width="13.59765625" style="56" customWidth="1"/>
    <col min="9744" max="9744" width="1.296875" style="56" customWidth="1"/>
    <col min="9745" max="9745" width="13.59765625" style="56" customWidth="1"/>
    <col min="9746" max="9746" width="1.296875" style="56" customWidth="1"/>
    <col min="9747" max="9747" width="13.59765625" style="56" customWidth="1"/>
    <col min="9748" max="9985" width="9.09765625" style="56"/>
    <col min="9986" max="9986" width="1.8984375" style="56" customWidth="1"/>
    <col min="9987" max="9990" width="9.09765625" style="56"/>
    <col min="9991" max="9991" width="28.3984375" style="56" customWidth="1"/>
    <col min="9992" max="9992" width="1.3984375" style="56" customWidth="1"/>
    <col min="9993" max="9993" width="9.8984375" style="56" customWidth="1"/>
    <col min="9994" max="9994" width="1.296875" style="56" customWidth="1"/>
    <col min="9995" max="9995" width="13.59765625" style="56" customWidth="1"/>
    <col min="9996" max="9996" width="1.296875" style="56" customWidth="1"/>
    <col min="9997" max="9997" width="13.59765625" style="56" customWidth="1"/>
    <col min="9998" max="9998" width="1.296875" style="56" customWidth="1"/>
    <col min="9999" max="9999" width="13.59765625" style="56" customWidth="1"/>
    <col min="10000" max="10000" width="1.296875" style="56" customWidth="1"/>
    <col min="10001" max="10001" width="13.59765625" style="56" customWidth="1"/>
    <col min="10002" max="10002" width="1.296875" style="56" customWidth="1"/>
    <col min="10003" max="10003" width="13.59765625" style="56" customWidth="1"/>
    <col min="10004" max="10241" width="9.09765625" style="56"/>
    <col min="10242" max="10242" width="1.8984375" style="56" customWidth="1"/>
    <col min="10243" max="10246" width="9.09765625" style="56"/>
    <col min="10247" max="10247" width="28.3984375" style="56" customWidth="1"/>
    <col min="10248" max="10248" width="1.3984375" style="56" customWidth="1"/>
    <col min="10249" max="10249" width="9.8984375" style="56" customWidth="1"/>
    <col min="10250" max="10250" width="1.296875" style="56" customWidth="1"/>
    <col min="10251" max="10251" width="13.59765625" style="56" customWidth="1"/>
    <col min="10252" max="10252" width="1.296875" style="56" customWidth="1"/>
    <col min="10253" max="10253" width="13.59765625" style="56" customWidth="1"/>
    <col min="10254" max="10254" width="1.296875" style="56" customWidth="1"/>
    <col min="10255" max="10255" width="13.59765625" style="56" customWidth="1"/>
    <col min="10256" max="10256" width="1.296875" style="56" customWidth="1"/>
    <col min="10257" max="10257" width="13.59765625" style="56" customWidth="1"/>
    <col min="10258" max="10258" width="1.296875" style="56" customWidth="1"/>
    <col min="10259" max="10259" width="13.59765625" style="56" customWidth="1"/>
    <col min="10260" max="10497" width="9.09765625" style="56"/>
    <col min="10498" max="10498" width="1.8984375" style="56" customWidth="1"/>
    <col min="10499" max="10502" width="9.09765625" style="56"/>
    <col min="10503" max="10503" width="28.3984375" style="56" customWidth="1"/>
    <col min="10504" max="10504" width="1.3984375" style="56" customWidth="1"/>
    <col min="10505" max="10505" width="9.8984375" style="56" customWidth="1"/>
    <col min="10506" max="10506" width="1.296875" style="56" customWidth="1"/>
    <col min="10507" max="10507" width="13.59765625" style="56" customWidth="1"/>
    <col min="10508" max="10508" width="1.296875" style="56" customWidth="1"/>
    <col min="10509" max="10509" width="13.59765625" style="56" customWidth="1"/>
    <col min="10510" max="10510" width="1.296875" style="56" customWidth="1"/>
    <col min="10511" max="10511" width="13.59765625" style="56" customWidth="1"/>
    <col min="10512" max="10512" width="1.296875" style="56" customWidth="1"/>
    <col min="10513" max="10513" width="13.59765625" style="56" customWidth="1"/>
    <col min="10514" max="10514" width="1.296875" style="56" customWidth="1"/>
    <col min="10515" max="10515" width="13.59765625" style="56" customWidth="1"/>
    <col min="10516" max="10753" width="9.09765625" style="56"/>
    <col min="10754" max="10754" width="1.8984375" style="56" customWidth="1"/>
    <col min="10755" max="10758" width="9.09765625" style="56"/>
    <col min="10759" max="10759" width="28.3984375" style="56" customWidth="1"/>
    <col min="10760" max="10760" width="1.3984375" style="56" customWidth="1"/>
    <col min="10761" max="10761" width="9.8984375" style="56" customWidth="1"/>
    <col min="10762" max="10762" width="1.296875" style="56" customWidth="1"/>
    <col min="10763" max="10763" width="13.59765625" style="56" customWidth="1"/>
    <col min="10764" max="10764" width="1.296875" style="56" customWidth="1"/>
    <col min="10765" max="10765" width="13.59765625" style="56" customWidth="1"/>
    <col min="10766" max="10766" width="1.296875" style="56" customWidth="1"/>
    <col min="10767" max="10767" width="13.59765625" style="56" customWidth="1"/>
    <col min="10768" max="10768" width="1.296875" style="56" customWidth="1"/>
    <col min="10769" max="10769" width="13.59765625" style="56" customWidth="1"/>
    <col min="10770" max="10770" width="1.296875" style="56" customWidth="1"/>
    <col min="10771" max="10771" width="13.59765625" style="56" customWidth="1"/>
    <col min="10772" max="11009" width="9.09765625" style="56"/>
    <col min="11010" max="11010" width="1.8984375" style="56" customWidth="1"/>
    <col min="11011" max="11014" width="9.09765625" style="56"/>
    <col min="11015" max="11015" width="28.3984375" style="56" customWidth="1"/>
    <col min="11016" max="11016" width="1.3984375" style="56" customWidth="1"/>
    <col min="11017" max="11017" width="9.8984375" style="56" customWidth="1"/>
    <col min="11018" max="11018" width="1.296875" style="56" customWidth="1"/>
    <col min="11019" max="11019" width="13.59765625" style="56" customWidth="1"/>
    <col min="11020" max="11020" width="1.296875" style="56" customWidth="1"/>
    <col min="11021" max="11021" width="13.59765625" style="56" customWidth="1"/>
    <col min="11022" max="11022" width="1.296875" style="56" customWidth="1"/>
    <col min="11023" max="11023" width="13.59765625" style="56" customWidth="1"/>
    <col min="11024" max="11024" width="1.296875" style="56" customWidth="1"/>
    <col min="11025" max="11025" width="13.59765625" style="56" customWidth="1"/>
    <col min="11026" max="11026" width="1.296875" style="56" customWidth="1"/>
    <col min="11027" max="11027" width="13.59765625" style="56" customWidth="1"/>
    <col min="11028" max="11265" width="9.09765625" style="56"/>
    <col min="11266" max="11266" width="1.8984375" style="56" customWidth="1"/>
    <col min="11267" max="11270" width="9.09765625" style="56"/>
    <col min="11271" max="11271" width="28.3984375" style="56" customWidth="1"/>
    <col min="11272" max="11272" width="1.3984375" style="56" customWidth="1"/>
    <col min="11273" max="11273" width="9.8984375" style="56" customWidth="1"/>
    <col min="11274" max="11274" width="1.296875" style="56" customWidth="1"/>
    <col min="11275" max="11275" width="13.59765625" style="56" customWidth="1"/>
    <col min="11276" max="11276" width="1.296875" style="56" customWidth="1"/>
    <col min="11277" max="11277" width="13.59765625" style="56" customWidth="1"/>
    <col min="11278" max="11278" width="1.296875" style="56" customWidth="1"/>
    <col min="11279" max="11279" width="13.59765625" style="56" customWidth="1"/>
    <col min="11280" max="11280" width="1.296875" style="56" customWidth="1"/>
    <col min="11281" max="11281" width="13.59765625" style="56" customWidth="1"/>
    <col min="11282" max="11282" width="1.296875" style="56" customWidth="1"/>
    <col min="11283" max="11283" width="13.59765625" style="56" customWidth="1"/>
    <col min="11284" max="11521" width="9.09765625" style="56"/>
    <col min="11522" max="11522" width="1.8984375" style="56" customWidth="1"/>
    <col min="11523" max="11526" width="9.09765625" style="56"/>
    <col min="11527" max="11527" width="28.3984375" style="56" customWidth="1"/>
    <col min="11528" max="11528" width="1.3984375" style="56" customWidth="1"/>
    <col min="11529" max="11529" width="9.8984375" style="56" customWidth="1"/>
    <col min="11530" max="11530" width="1.296875" style="56" customWidth="1"/>
    <col min="11531" max="11531" width="13.59765625" style="56" customWidth="1"/>
    <col min="11532" max="11532" width="1.296875" style="56" customWidth="1"/>
    <col min="11533" max="11533" width="13.59765625" style="56" customWidth="1"/>
    <col min="11534" max="11534" width="1.296875" style="56" customWidth="1"/>
    <col min="11535" max="11535" width="13.59765625" style="56" customWidth="1"/>
    <col min="11536" max="11536" width="1.296875" style="56" customWidth="1"/>
    <col min="11537" max="11537" width="13.59765625" style="56" customWidth="1"/>
    <col min="11538" max="11538" width="1.296875" style="56" customWidth="1"/>
    <col min="11539" max="11539" width="13.59765625" style="56" customWidth="1"/>
    <col min="11540" max="11777" width="9.09765625" style="56"/>
    <col min="11778" max="11778" width="1.8984375" style="56" customWidth="1"/>
    <col min="11779" max="11782" width="9.09765625" style="56"/>
    <col min="11783" max="11783" width="28.3984375" style="56" customWidth="1"/>
    <col min="11784" max="11784" width="1.3984375" style="56" customWidth="1"/>
    <col min="11785" max="11785" width="9.8984375" style="56" customWidth="1"/>
    <col min="11786" max="11786" width="1.296875" style="56" customWidth="1"/>
    <col min="11787" max="11787" width="13.59765625" style="56" customWidth="1"/>
    <col min="11788" max="11788" width="1.296875" style="56" customWidth="1"/>
    <col min="11789" max="11789" width="13.59765625" style="56" customWidth="1"/>
    <col min="11790" max="11790" width="1.296875" style="56" customWidth="1"/>
    <col min="11791" max="11791" width="13.59765625" style="56" customWidth="1"/>
    <col min="11792" max="11792" width="1.296875" style="56" customWidth="1"/>
    <col min="11793" max="11793" width="13.59765625" style="56" customWidth="1"/>
    <col min="11794" max="11794" width="1.296875" style="56" customWidth="1"/>
    <col min="11795" max="11795" width="13.59765625" style="56" customWidth="1"/>
    <col min="11796" max="12033" width="9.09765625" style="56"/>
    <col min="12034" max="12034" width="1.8984375" style="56" customWidth="1"/>
    <col min="12035" max="12038" width="9.09765625" style="56"/>
    <col min="12039" max="12039" width="28.3984375" style="56" customWidth="1"/>
    <col min="12040" max="12040" width="1.3984375" style="56" customWidth="1"/>
    <col min="12041" max="12041" width="9.8984375" style="56" customWidth="1"/>
    <col min="12042" max="12042" width="1.296875" style="56" customWidth="1"/>
    <col min="12043" max="12043" width="13.59765625" style="56" customWidth="1"/>
    <col min="12044" max="12044" width="1.296875" style="56" customWidth="1"/>
    <col min="12045" max="12045" width="13.59765625" style="56" customWidth="1"/>
    <col min="12046" max="12046" width="1.296875" style="56" customWidth="1"/>
    <col min="12047" max="12047" width="13.59765625" style="56" customWidth="1"/>
    <col min="12048" max="12048" width="1.296875" style="56" customWidth="1"/>
    <col min="12049" max="12049" width="13.59765625" style="56" customWidth="1"/>
    <col min="12050" max="12050" width="1.296875" style="56" customWidth="1"/>
    <col min="12051" max="12051" width="13.59765625" style="56" customWidth="1"/>
    <col min="12052" max="12289" width="9.09765625" style="56"/>
    <col min="12290" max="12290" width="1.8984375" style="56" customWidth="1"/>
    <col min="12291" max="12294" width="9.09765625" style="56"/>
    <col min="12295" max="12295" width="28.3984375" style="56" customWidth="1"/>
    <col min="12296" max="12296" width="1.3984375" style="56" customWidth="1"/>
    <col min="12297" max="12297" width="9.8984375" style="56" customWidth="1"/>
    <col min="12298" max="12298" width="1.296875" style="56" customWidth="1"/>
    <col min="12299" max="12299" width="13.59765625" style="56" customWidth="1"/>
    <col min="12300" max="12300" width="1.296875" style="56" customWidth="1"/>
    <col min="12301" max="12301" width="13.59765625" style="56" customWidth="1"/>
    <col min="12302" max="12302" width="1.296875" style="56" customWidth="1"/>
    <col min="12303" max="12303" width="13.59765625" style="56" customWidth="1"/>
    <col min="12304" max="12304" width="1.296875" style="56" customWidth="1"/>
    <col min="12305" max="12305" width="13.59765625" style="56" customWidth="1"/>
    <col min="12306" max="12306" width="1.296875" style="56" customWidth="1"/>
    <col min="12307" max="12307" width="13.59765625" style="56" customWidth="1"/>
    <col min="12308" max="12545" width="9.09765625" style="56"/>
    <col min="12546" max="12546" width="1.8984375" style="56" customWidth="1"/>
    <col min="12547" max="12550" width="9.09765625" style="56"/>
    <col min="12551" max="12551" width="28.3984375" style="56" customWidth="1"/>
    <col min="12552" max="12552" width="1.3984375" style="56" customWidth="1"/>
    <col min="12553" max="12553" width="9.8984375" style="56" customWidth="1"/>
    <col min="12554" max="12554" width="1.296875" style="56" customWidth="1"/>
    <col min="12555" max="12555" width="13.59765625" style="56" customWidth="1"/>
    <col min="12556" max="12556" width="1.296875" style="56" customWidth="1"/>
    <col min="12557" max="12557" width="13.59765625" style="56" customWidth="1"/>
    <col min="12558" max="12558" width="1.296875" style="56" customWidth="1"/>
    <col min="12559" max="12559" width="13.59765625" style="56" customWidth="1"/>
    <col min="12560" max="12560" width="1.296875" style="56" customWidth="1"/>
    <col min="12561" max="12561" width="13.59765625" style="56" customWidth="1"/>
    <col min="12562" max="12562" width="1.296875" style="56" customWidth="1"/>
    <col min="12563" max="12563" width="13.59765625" style="56" customWidth="1"/>
    <col min="12564" max="12801" width="9.09765625" style="56"/>
    <col min="12802" max="12802" width="1.8984375" style="56" customWidth="1"/>
    <col min="12803" max="12806" width="9.09765625" style="56"/>
    <col min="12807" max="12807" width="28.3984375" style="56" customWidth="1"/>
    <col min="12808" max="12808" width="1.3984375" style="56" customWidth="1"/>
    <col min="12809" max="12809" width="9.8984375" style="56" customWidth="1"/>
    <col min="12810" max="12810" width="1.296875" style="56" customWidth="1"/>
    <col min="12811" max="12811" width="13.59765625" style="56" customWidth="1"/>
    <col min="12812" max="12812" width="1.296875" style="56" customWidth="1"/>
    <col min="12813" max="12813" width="13.59765625" style="56" customWidth="1"/>
    <col min="12814" max="12814" width="1.296875" style="56" customWidth="1"/>
    <col min="12815" max="12815" width="13.59765625" style="56" customWidth="1"/>
    <col min="12816" max="12816" width="1.296875" style="56" customWidth="1"/>
    <col min="12817" max="12817" width="13.59765625" style="56" customWidth="1"/>
    <col min="12818" max="12818" width="1.296875" style="56" customWidth="1"/>
    <col min="12819" max="12819" width="13.59765625" style="56" customWidth="1"/>
    <col min="12820" max="13057" width="9.09765625" style="56"/>
    <col min="13058" max="13058" width="1.8984375" style="56" customWidth="1"/>
    <col min="13059" max="13062" width="9.09765625" style="56"/>
    <col min="13063" max="13063" width="28.3984375" style="56" customWidth="1"/>
    <col min="13064" max="13064" width="1.3984375" style="56" customWidth="1"/>
    <col min="13065" max="13065" width="9.8984375" style="56" customWidth="1"/>
    <col min="13066" max="13066" width="1.296875" style="56" customWidth="1"/>
    <col min="13067" max="13067" width="13.59765625" style="56" customWidth="1"/>
    <col min="13068" max="13068" width="1.296875" style="56" customWidth="1"/>
    <col min="13069" max="13069" width="13.59765625" style="56" customWidth="1"/>
    <col min="13070" max="13070" width="1.296875" style="56" customWidth="1"/>
    <col min="13071" max="13071" width="13.59765625" style="56" customWidth="1"/>
    <col min="13072" max="13072" width="1.296875" style="56" customWidth="1"/>
    <col min="13073" max="13073" width="13.59765625" style="56" customWidth="1"/>
    <col min="13074" max="13074" width="1.296875" style="56" customWidth="1"/>
    <col min="13075" max="13075" width="13.59765625" style="56" customWidth="1"/>
    <col min="13076" max="13313" width="9.09765625" style="56"/>
    <col min="13314" max="13314" width="1.8984375" style="56" customWidth="1"/>
    <col min="13315" max="13318" width="9.09765625" style="56"/>
    <col min="13319" max="13319" width="28.3984375" style="56" customWidth="1"/>
    <col min="13320" max="13320" width="1.3984375" style="56" customWidth="1"/>
    <col min="13321" max="13321" width="9.8984375" style="56" customWidth="1"/>
    <col min="13322" max="13322" width="1.296875" style="56" customWidth="1"/>
    <col min="13323" max="13323" width="13.59765625" style="56" customWidth="1"/>
    <col min="13324" max="13324" width="1.296875" style="56" customWidth="1"/>
    <col min="13325" max="13325" width="13.59765625" style="56" customWidth="1"/>
    <col min="13326" max="13326" width="1.296875" style="56" customWidth="1"/>
    <col min="13327" max="13327" width="13.59765625" style="56" customWidth="1"/>
    <col min="13328" max="13328" width="1.296875" style="56" customWidth="1"/>
    <col min="13329" max="13329" width="13.59765625" style="56" customWidth="1"/>
    <col min="13330" max="13330" width="1.296875" style="56" customWidth="1"/>
    <col min="13331" max="13331" width="13.59765625" style="56" customWidth="1"/>
    <col min="13332" max="13569" width="9.09765625" style="56"/>
    <col min="13570" max="13570" width="1.8984375" style="56" customWidth="1"/>
    <col min="13571" max="13574" width="9.09765625" style="56"/>
    <col min="13575" max="13575" width="28.3984375" style="56" customWidth="1"/>
    <col min="13576" max="13576" width="1.3984375" style="56" customWidth="1"/>
    <col min="13577" max="13577" width="9.8984375" style="56" customWidth="1"/>
    <col min="13578" max="13578" width="1.296875" style="56" customWidth="1"/>
    <col min="13579" max="13579" width="13.59765625" style="56" customWidth="1"/>
    <col min="13580" max="13580" width="1.296875" style="56" customWidth="1"/>
    <col min="13581" max="13581" width="13.59765625" style="56" customWidth="1"/>
    <col min="13582" max="13582" width="1.296875" style="56" customWidth="1"/>
    <col min="13583" max="13583" width="13.59765625" style="56" customWidth="1"/>
    <col min="13584" max="13584" width="1.296875" style="56" customWidth="1"/>
    <col min="13585" max="13585" width="13.59765625" style="56" customWidth="1"/>
    <col min="13586" max="13586" width="1.296875" style="56" customWidth="1"/>
    <col min="13587" max="13587" width="13.59765625" style="56" customWidth="1"/>
    <col min="13588" max="13825" width="9.09765625" style="56"/>
    <col min="13826" max="13826" width="1.8984375" style="56" customWidth="1"/>
    <col min="13827" max="13830" width="9.09765625" style="56"/>
    <col min="13831" max="13831" width="28.3984375" style="56" customWidth="1"/>
    <col min="13832" max="13832" width="1.3984375" style="56" customWidth="1"/>
    <col min="13833" max="13833" width="9.8984375" style="56" customWidth="1"/>
    <col min="13834" max="13834" width="1.296875" style="56" customWidth="1"/>
    <col min="13835" max="13835" width="13.59765625" style="56" customWidth="1"/>
    <col min="13836" max="13836" width="1.296875" style="56" customWidth="1"/>
    <col min="13837" max="13837" width="13.59765625" style="56" customWidth="1"/>
    <col min="13838" max="13838" width="1.296875" style="56" customWidth="1"/>
    <col min="13839" max="13839" width="13.59765625" style="56" customWidth="1"/>
    <col min="13840" max="13840" width="1.296875" style="56" customWidth="1"/>
    <col min="13841" max="13841" width="13.59765625" style="56" customWidth="1"/>
    <col min="13842" max="13842" width="1.296875" style="56" customWidth="1"/>
    <col min="13843" max="13843" width="13.59765625" style="56" customWidth="1"/>
    <col min="13844" max="14081" width="9.09765625" style="56"/>
    <col min="14082" max="14082" width="1.8984375" style="56" customWidth="1"/>
    <col min="14083" max="14086" width="9.09765625" style="56"/>
    <col min="14087" max="14087" width="28.3984375" style="56" customWidth="1"/>
    <col min="14088" max="14088" width="1.3984375" style="56" customWidth="1"/>
    <col min="14089" max="14089" width="9.8984375" style="56" customWidth="1"/>
    <col min="14090" max="14090" width="1.296875" style="56" customWidth="1"/>
    <col min="14091" max="14091" width="13.59765625" style="56" customWidth="1"/>
    <col min="14092" max="14092" width="1.296875" style="56" customWidth="1"/>
    <col min="14093" max="14093" width="13.59765625" style="56" customWidth="1"/>
    <col min="14094" max="14094" width="1.296875" style="56" customWidth="1"/>
    <col min="14095" max="14095" width="13.59765625" style="56" customWidth="1"/>
    <col min="14096" max="14096" width="1.296875" style="56" customWidth="1"/>
    <col min="14097" max="14097" width="13.59765625" style="56" customWidth="1"/>
    <col min="14098" max="14098" width="1.296875" style="56" customWidth="1"/>
    <col min="14099" max="14099" width="13.59765625" style="56" customWidth="1"/>
    <col min="14100" max="14337" width="9.09765625" style="56"/>
    <col min="14338" max="14338" width="1.8984375" style="56" customWidth="1"/>
    <col min="14339" max="14342" width="9.09765625" style="56"/>
    <col min="14343" max="14343" width="28.3984375" style="56" customWidth="1"/>
    <col min="14344" max="14344" width="1.3984375" style="56" customWidth="1"/>
    <col min="14345" max="14345" width="9.8984375" style="56" customWidth="1"/>
    <col min="14346" max="14346" width="1.296875" style="56" customWidth="1"/>
    <col min="14347" max="14347" width="13.59765625" style="56" customWidth="1"/>
    <col min="14348" max="14348" width="1.296875" style="56" customWidth="1"/>
    <col min="14349" max="14349" width="13.59765625" style="56" customWidth="1"/>
    <col min="14350" max="14350" width="1.296875" style="56" customWidth="1"/>
    <col min="14351" max="14351" width="13.59765625" style="56" customWidth="1"/>
    <col min="14352" max="14352" width="1.296875" style="56" customWidth="1"/>
    <col min="14353" max="14353" width="13.59765625" style="56" customWidth="1"/>
    <col min="14354" max="14354" width="1.296875" style="56" customWidth="1"/>
    <col min="14355" max="14355" width="13.59765625" style="56" customWidth="1"/>
    <col min="14356" max="14593" width="9.09765625" style="56"/>
    <col min="14594" max="14594" width="1.8984375" style="56" customWidth="1"/>
    <col min="14595" max="14598" width="9.09765625" style="56"/>
    <col min="14599" max="14599" width="28.3984375" style="56" customWidth="1"/>
    <col min="14600" max="14600" width="1.3984375" style="56" customWidth="1"/>
    <col min="14601" max="14601" width="9.8984375" style="56" customWidth="1"/>
    <col min="14602" max="14602" width="1.296875" style="56" customWidth="1"/>
    <col min="14603" max="14603" width="13.59765625" style="56" customWidth="1"/>
    <col min="14604" max="14604" width="1.296875" style="56" customWidth="1"/>
    <col min="14605" max="14605" width="13.59765625" style="56" customWidth="1"/>
    <col min="14606" max="14606" width="1.296875" style="56" customWidth="1"/>
    <col min="14607" max="14607" width="13.59765625" style="56" customWidth="1"/>
    <col min="14608" max="14608" width="1.296875" style="56" customWidth="1"/>
    <col min="14609" max="14609" width="13.59765625" style="56" customWidth="1"/>
    <col min="14610" max="14610" width="1.296875" style="56" customWidth="1"/>
    <col min="14611" max="14611" width="13.59765625" style="56" customWidth="1"/>
    <col min="14612" max="14849" width="9.09765625" style="56"/>
    <col min="14850" max="14850" width="1.8984375" style="56" customWidth="1"/>
    <col min="14851" max="14854" width="9.09765625" style="56"/>
    <col min="14855" max="14855" width="28.3984375" style="56" customWidth="1"/>
    <col min="14856" max="14856" width="1.3984375" style="56" customWidth="1"/>
    <col min="14857" max="14857" width="9.8984375" style="56" customWidth="1"/>
    <col min="14858" max="14858" width="1.296875" style="56" customWidth="1"/>
    <col min="14859" max="14859" width="13.59765625" style="56" customWidth="1"/>
    <col min="14860" max="14860" width="1.296875" style="56" customWidth="1"/>
    <col min="14861" max="14861" width="13.59765625" style="56" customWidth="1"/>
    <col min="14862" max="14862" width="1.296875" style="56" customWidth="1"/>
    <col min="14863" max="14863" width="13.59765625" style="56" customWidth="1"/>
    <col min="14864" max="14864" width="1.296875" style="56" customWidth="1"/>
    <col min="14865" max="14865" width="13.59765625" style="56" customWidth="1"/>
    <col min="14866" max="14866" width="1.296875" style="56" customWidth="1"/>
    <col min="14867" max="14867" width="13.59765625" style="56" customWidth="1"/>
    <col min="14868" max="15105" width="9.09765625" style="56"/>
    <col min="15106" max="15106" width="1.8984375" style="56" customWidth="1"/>
    <col min="15107" max="15110" width="9.09765625" style="56"/>
    <col min="15111" max="15111" width="28.3984375" style="56" customWidth="1"/>
    <col min="15112" max="15112" width="1.3984375" style="56" customWidth="1"/>
    <col min="15113" max="15113" width="9.8984375" style="56" customWidth="1"/>
    <col min="15114" max="15114" width="1.296875" style="56" customWidth="1"/>
    <col min="15115" max="15115" width="13.59765625" style="56" customWidth="1"/>
    <col min="15116" max="15116" width="1.296875" style="56" customWidth="1"/>
    <col min="15117" max="15117" width="13.59765625" style="56" customWidth="1"/>
    <col min="15118" max="15118" width="1.296875" style="56" customWidth="1"/>
    <col min="15119" max="15119" width="13.59765625" style="56" customWidth="1"/>
    <col min="15120" max="15120" width="1.296875" style="56" customWidth="1"/>
    <col min="15121" max="15121" width="13.59765625" style="56" customWidth="1"/>
    <col min="15122" max="15122" width="1.296875" style="56" customWidth="1"/>
    <col min="15123" max="15123" width="13.59765625" style="56" customWidth="1"/>
    <col min="15124" max="15361" width="9.09765625" style="56"/>
    <col min="15362" max="15362" width="1.8984375" style="56" customWidth="1"/>
    <col min="15363" max="15366" width="9.09765625" style="56"/>
    <col min="15367" max="15367" width="28.3984375" style="56" customWidth="1"/>
    <col min="15368" max="15368" width="1.3984375" style="56" customWidth="1"/>
    <col min="15369" max="15369" width="9.8984375" style="56" customWidth="1"/>
    <col min="15370" max="15370" width="1.296875" style="56" customWidth="1"/>
    <col min="15371" max="15371" width="13.59765625" style="56" customWidth="1"/>
    <col min="15372" max="15372" width="1.296875" style="56" customWidth="1"/>
    <col min="15373" max="15373" width="13.59765625" style="56" customWidth="1"/>
    <col min="15374" max="15374" width="1.296875" style="56" customWidth="1"/>
    <col min="15375" max="15375" width="13.59765625" style="56" customWidth="1"/>
    <col min="15376" max="15376" width="1.296875" style="56" customWidth="1"/>
    <col min="15377" max="15377" width="13.59765625" style="56" customWidth="1"/>
    <col min="15378" max="15378" width="1.296875" style="56" customWidth="1"/>
    <col min="15379" max="15379" width="13.59765625" style="56" customWidth="1"/>
    <col min="15380" max="15617" width="9.09765625" style="56"/>
    <col min="15618" max="15618" width="1.8984375" style="56" customWidth="1"/>
    <col min="15619" max="15622" width="9.09765625" style="56"/>
    <col min="15623" max="15623" width="28.3984375" style="56" customWidth="1"/>
    <col min="15624" max="15624" width="1.3984375" style="56" customWidth="1"/>
    <col min="15625" max="15625" width="9.8984375" style="56" customWidth="1"/>
    <col min="15626" max="15626" width="1.296875" style="56" customWidth="1"/>
    <col min="15627" max="15627" width="13.59765625" style="56" customWidth="1"/>
    <col min="15628" max="15628" width="1.296875" style="56" customWidth="1"/>
    <col min="15629" max="15629" width="13.59765625" style="56" customWidth="1"/>
    <col min="15630" max="15630" width="1.296875" style="56" customWidth="1"/>
    <col min="15631" max="15631" width="13.59765625" style="56" customWidth="1"/>
    <col min="15632" max="15632" width="1.296875" style="56" customWidth="1"/>
    <col min="15633" max="15633" width="13.59765625" style="56" customWidth="1"/>
    <col min="15634" max="15634" width="1.296875" style="56" customWidth="1"/>
    <col min="15635" max="15635" width="13.59765625" style="56" customWidth="1"/>
    <col min="15636" max="15873" width="9.09765625" style="56"/>
    <col min="15874" max="15874" width="1.8984375" style="56" customWidth="1"/>
    <col min="15875" max="15878" width="9.09765625" style="56"/>
    <col min="15879" max="15879" width="28.3984375" style="56" customWidth="1"/>
    <col min="15880" max="15880" width="1.3984375" style="56" customWidth="1"/>
    <col min="15881" max="15881" width="9.8984375" style="56" customWidth="1"/>
    <col min="15882" max="15882" width="1.296875" style="56" customWidth="1"/>
    <col min="15883" max="15883" width="13.59765625" style="56" customWidth="1"/>
    <col min="15884" max="15884" width="1.296875" style="56" customWidth="1"/>
    <col min="15885" max="15885" width="13.59765625" style="56" customWidth="1"/>
    <col min="15886" max="15886" width="1.296875" style="56" customWidth="1"/>
    <col min="15887" max="15887" width="13.59765625" style="56" customWidth="1"/>
    <col min="15888" max="15888" width="1.296875" style="56" customWidth="1"/>
    <col min="15889" max="15889" width="13.59765625" style="56" customWidth="1"/>
    <col min="15890" max="15890" width="1.296875" style="56" customWidth="1"/>
    <col min="15891" max="15891" width="13.59765625" style="56" customWidth="1"/>
    <col min="15892" max="16129" width="9.09765625" style="56"/>
    <col min="16130" max="16130" width="1.8984375" style="56" customWidth="1"/>
    <col min="16131" max="16134" width="9.09765625" style="56"/>
    <col min="16135" max="16135" width="28.3984375" style="56" customWidth="1"/>
    <col min="16136" max="16136" width="1.3984375" style="56" customWidth="1"/>
    <col min="16137" max="16137" width="9.8984375" style="56" customWidth="1"/>
    <col min="16138" max="16138" width="1.296875" style="56" customWidth="1"/>
    <col min="16139" max="16139" width="13.59765625" style="56" customWidth="1"/>
    <col min="16140" max="16140" width="1.296875" style="56" customWidth="1"/>
    <col min="16141" max="16141" width="13.59765625" style="56" customWidth="1"/>
    <col min="16142" max="16142" width="1.296875" style="56" customWidth="1"/>
    <col min="16143" max="16143" width="13.59765625" style="56" customWidth="1"/>
    <col min="16144" max="16144" width="1.296875" style="56" customWidth="1"/>
    <col min="16145" max="16145" width="13.59765625" style="56" customWidth="1"/>
    <col min="16146" max="16146" width="1.296875" style="56" customWidth="1"/>
    <col min="16147" max="16147" width="13.59765625" style="56" customWidth="1"/>
    <col min="16148" max="16384" width="9.09765625" style="56"/>
  </cols>
  <sheetData>
    <row r="1" spans="1:24" ht="22.9" customHeight="1">
      <c r="A1" s="24" t="s">
        <v>82</v>
      </c>
    </row>
    <row r="2" spans="1:24" s="122" customFormat="1" ht="22.9" customHeight="1">
      <c r="A2" s="121" t="s">
        <v>114</v>
      </c>
      <c r="B2" s="30"/>
      <c r="C2" s="30"/>
      <c r="D2" s="30"/>
      <c r="E2" s="29"/>
      <c r="F2" s="30"/>
      <c r="G2" s="30"/>
      <c r="H2" s="30"/>
      <c r="I2" s="30"/>
      <c r="J2" s="30"/>
      <c r="K2" s="31"/>
      <c r="L2" s="31"/>
      <c r="M2" s="31"/>
      <c r="N2" s="31"/>
      <c r="O2" s="31"/>
      <c r="P2" s="31"/>
      <c r="Q2" s="31"/>
      <c r="R2" s="31"/>
      <c r="S2" s="73"/>
    </row>
    <row r="3" spans="1:24" ht="23" customHeight="1">
      <c r="G3" s="75"/>
      <c r="H3" s="75"/>
      <c r="I3" s="425" t="s">
        <v>25</v>
      </c>
      <c r="J3" s="425"/>
      <c r="K3" s="425"/>
      <c r="L3" s="425"/>
      <c r="M3" s="425"/>
      <c r="N3" s="425"/>
      <c r="O3" s="425"/>
      <c r="P3" s="425"/>
      <c r="Q3" s="425"/>
      <c r="R3" s="425"/>
      <c r="S3" s="425"/>
    </row>
    <row r="4" spans="1:24" ht="23" customHeight="1">
      <c r="G4" s="75"/>
      <c r="H4" s="75"/>
      <c r="I4" s="279"/>
      <c r="J4" s="279"/>
      <c r="K4" s="279"/>
      <c r="L4" s="279"/>
      <c r="M4" s="364"/>
      <c r="N4" s="364"/>
      <c r="O4" s="279"/>
      <c r="P4" s="279"/>
      <c r="Q4" s="279"/>
      <c r="R4" s="279"/>
      <c r="S4" s="279"/>
    </row>
    <row r="5" spans="1:24" ht="23" customHeight="1">
      <c r="G5" s="75"/>
      <c r="H5" s="75"/>
      <c r="I5" s="75"/>
      <c r="J5" s="1"/>
      <c r="K5" s="1"/>
      <c r="L5" s="3"/>
      <c r="M5" s="1"/>
      <c r="N5" s="3"/>
      <c r="O5" s="426" t="s">
        <v>18</v>
      </c>
      <c r="P5" s="426"/>
      <c r="Q5" s="426"/>
      <c r="R5" s="75"/>
      <c r="S5" s="8"/>
    </row>
    <row r="6" spans="1:24" ht="23" customHeight="1">
      <c r="G6" s="75"/>
      <c r="H6" s="75"/>
      <c r="I6" s="55"/>
      <c r="J6" s="1"/>
      <c r="K6" s="1"/>
      <c r="L6" s="3"/>
      <c r="M6" s="314" t="s">
        <v>178</v>
      </c>
      <c r="N6" s="3"/>
      <c r="O6" s="39" t="s">
        <v>45</v>
      </c>
      <c r="P6" s="39"/>
      <c r="Q6" s="39"/>
      <c r="R6" s="75"/>
      <c r="S6" s="39"/>
    </row>
    <row r="7" spans="1:24" ht="23" customHeight="1">
      <c r="G7" s="75"/>
      <c r="H7" s="75"/>
      <c r="I7" s="124" t="s">
        <v>133</v>
      </c>
      <c r="J7" s="125"/>
      <c r="K7" s="126" t="s">
        <v>26</v>
      </c>
      <c r="L7" s="127"/>
      <c r="M7" s="126" t="s">
        <v>105</v>
      </c>
      <c r="N7" s="127"/>
      <c r="O7" s="126" t="s">
        <v>38</v>
      </c>
      <c r="P7" s="127"/>
      <c r="Q7" s="126"/>
      <c r="R7" s="126"/>
      <c r="S7" s="126" t="s">
        <v>28</v>
      </c>
    </row>
    <row r="8" spans="1:24" ht="23" customHeight="1">
      <c r="G8" s="72"/>
      <c r="H8" s="75"/>
      <c r="I8" s="124" t="s">
        <v>55</v>
      </c>
      <c r="J8" s="125"/>
      <c r="K8" s="126" t="s">
        <v>37</v>
      </c>
      <c r="L8" s="126"/>
      <c r="M8" s="126" t="s">
        <v>106</v>
      </c>
      <c r="N8" s="126"/>
      <c r="O8" s="126" t="s">
        <v>27</v>
      </c>
      <c r="P8" s="127"/>
      <c r="Q8" s="39" t="s">
        <v>19</v>
      </c>
      <c r="R8" s="128"/>
      <c r="S8" s="126" t="s">
        <v>29</v>
      </c>
    </row>
    <row r="9" spans="1:24" ht="23" customHeight="1">
      <c r="I9" s="427" t="s">
        <v>52</v>
      </c>
      <c r="J9" s="427"/>
      <c r="K9" s="427"/>
      <c r="L9" s="427"/>
      <c r="M9" s="427"/>
      <c r="N9" s="427"/>
      <c r="O9" s="427"/>
      <c r="P9" s="427"/>
      <c r="Q9" s="427"/>
      <c r="R9" s="427"/>
      <c r="S9" s="427"/>
    </row>
    <row r="10" spans="1:24" s="167" customFormat="1" ht="23" customHeight="1">
      <c r="A10" s="271" t="s">
        <v>115</v>
      </c>
      <c r="B10" s="155"/>
      <c r="C10" s="166"/>
      <c r="D10" s="166"/>
      <c r="F10" s="166"/>
      <c r="G10" s="241"/>
      <c r="H10" s="241"/>
      <c r="I10" s="241"/>
      <c r="J10" s="241"/>
      <c r="K10" s="241"/>
      <c r="L10" s="241"/>
      <c r="M10" s="362"/>
      <c r="N10" s="362"/>
      <c r="O10" s="241"/>
      <c r="P10" s="241"/>
      <c r="Q10" s="241"/>
      <c r="R10" s="241"/>
      <c r="S10" s="241"/>
      <c r="T10" s="241"/>
      <c r="U10" s="241"/>
      <c r="V10" s="241"/>
      <c r="W10" s="241"/>
      <c r="X10" s="241"/>
    </row>
    <row r="11" spans="1:24" s="57" customFormat="1" ht="23" customHeight="1">
      <c r="A11" s="53" t="s">
        <v>80</v>
      </c>
      <c r="B11" s="32"/>
      <c r="C11" s="44"/>
      <c r="D11" s="43"/>
      <c r="I11" s="9">
        <v>110000</v>
      </c>
      <c r="J11" s="9"/>
      <c r="K11" s="9">
        <v>165000</v>
      </c>
      <c r="L11" s="9"/>
      <c r="M11" s="194">
        <v>0</v>
      </c>
      <c r="N11" s="9"/>
      <c r="O11" s="9">
        <v>11000</v>
      </c>
      <c r="Q11" s="58">
        <v>317195</v>
      </c>
      <c r="S11" s="58">
        <f>SUM(I11:Q11)</f>
        <v>603195</v>
      </c>
      <c r="T11" s="131"/>
    </row>
    <row r="12" spans="1:24" s="61" customFormat="1" ht="23" customHeight="1">
      <c r="A12" s="129" t="s">
        <v>53</v>
      </c>
      <c r="B12" s="34"/>
      <c r="C12" s="33"/>
      <c r="D12" s="35"/>
      <c r="M12" s="194"/>
    </row>
    <row r="13" spans="1:24" s="61" customFormat="1" ht="23" customHeight="1">
      <c r="A13" s="77"/>
      <c r="B13" s="46" t="s">
        <v>74</v>
      </c>
      <c r="C13" s="33"/>
      <c r="D13" s="35"/>
      <c r="I13" s="194">
        <v>0</v>
      </c>
      <c r="J13" s="195"/>
      <c r="K13" s="194">
        <v>0</v>
      </c>
      <c r="L13" s="195"/>
      <c r="M13" s="194">
        <v>0</v>
      </c>
      <c r="N13" s="195"/>
      <c r="O13" s="194">
        <v>0</v>
      </c>
      <c r="P13" s="63"/>
      <c r="Q13" s="59">
        <v>124306</v>
      </c>
      <c r="R13" s="63"/>
      <c r="S13" s="8">
        <f>Q13</f>
        <v>124306</v>
      </c>
    </row>
    <row r="14" spans="1:24" s="61" customFormat="1" ht="23" customHeight="1">
      <c r="A14" s="77"/>
      <c r="B14" s="46" t="s">
        <v>83</v>
      </c>
      <c r="C14" s="33"/>
      <c r="D14" s="35"/>
      <c r="I14" s="130">
        <v>0</v>
      </c>
      <c r="J14" s="2"/>
      <c r="K14" s="130">
        <v>0</v>
      </c>
      <c r="L14" s="2"/>
      <c r="M14" s="194">
        <v>0</v>
      </c>
      <c r="N14" s="2"/>
      <c r="O14" s="130">
        <v>0</v>
      </c>
      <c r="P14" s="63"/>
      <c r="Q14" s="62">
        <v>3051</v>
      </c>
      <c r="R14" s="63"/>
      <c r="S14" s="8">
        <f>Q14</f>
        <v>3051</v>
      </c>
    </row>
    <row r="15" spans="1:24" s="57" customFormat="1" ht="23" customHeight="1">
      <c r="A15" s="129" t="s">
        <v>93</v>
      </c>
      <c r="B15" s="36"/>
      <c r="C15" s="44"/>
      <c r="D15" s="43"/>
      <c r="I15" s="146">
        <f>I13+I14</f>
        <v>0</v>
      </c>
      <c r="J15" s="42"/>
      <c r="K15" s="146">
        <f>K13+K14</f>
        <v>0</v>
      </c>
      <c r="L15" s="42"/>
      <c r="M15" s="146">
        <f>SUM(A15:I15)</f>
        <v>0</v>
      </c>
      <c r="N15" s="42"/>
      <c r="O15" s="146">
        <f>O13+O14</f>
        <v>0</v>
      </c>
      <c r="P15" s="145"/>
      <c r="Q15" s="146">
        <f>Q13+Q14</f>
        <v>127357</v>
      </c>
      <c r="R15" s="145"/>
      <c r="S15" s="147">
        <f>SUM(I15:Q15)</f>
        <v>127357</v>
      </c>
    </row>
    <row r="16" spans="1:24" s="57" customFormat="1" ht="23" customHeight="1" thickBot="1">
      <c r="A16" s="36" t="s">
        <v>81</v>
      </c>
      <c r="B16" s="36"/>
      <c r="C16" s="54"/>
      <c r="D16" s="43"/>
      <c r="I16" s="60">
        <f>SUM(I11,I15)</f>
        <v>110000</v>
      </c>
      <c r="K16" s="60">
        <f>SUM(K11,K15)</f>
        <v>165000</v>
      </c>
      <c r="M16" s="281">
        <f>SUM(M11,M15)</f>
        <v>0</v>
      </c>
      <c r="O16" s="60">
        <f>SUM(O11,O15)</f>
        <v>11000</v>
      </c>
      <c r="Q16" s="60">
        <f>SUM(Q11,Q15)</f>
        <v>444552</v>
      </c>
      <c r="S16" s="60">
        <f>SUM(S11,S15)</f>
        <v>730552</v>
      </c>
      <c r="T16" s="131"/>
    </row>
    <row r="17" spans="1:20" s="57" customFormat="1" ht="15" customHeight="1" thickTop="1">
      <c r="A17" s="36"/>
      <c r="B17" s="36"/>
      <c r="C17" s="54"/>
      <c r="D17" s="43"/>
      <c r="I17" s="58"/>
      <c r="K17" s="58"/>
      <c r="M17" s="58"/>
      <c r="O17" s="58"/>
      <c r="Q17" s="58"/>
      <c r="S17" s="58"/>
      <c r="T17" s="131"/>
    </row>
    <row r="37" spans="8:8" hidden="1">
      <c r="H37" s="56">
        <v>0</v>
      </c>
    </row>
    <row r="38" spans="8:8">
      <c r="H38" s="56">
        <f>SUM(H33:H37)</f>
        <v>0</v>
      </c>
    </row>
  </sheetData>
  <mergeCells count="3">
    <mergeCell ref="I3:S3"/>
    <mergeCell ref="O5:Q5"/>
    <mergeCell ref="I9:S9"/>
  </mergeCells>
  <pageMargins left="0.8" right="0.5" top="0.48" bottom="0.5" header="0.5" footer="0.5"/>
  <pageSetup paperSize="9" scale="85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7F3E2-5128-414A-AEFD-3D07B1F6806A}">
  <dimension ref="A1:X49"/>
  <sheetViews>
    <sheetView view="pageBreakPreview" zoomScale="57" zoomScaleNormal="70" zoomScaleSheetLayoutView="90" workbookViewId="0">
      <selection activeCell="O20" sqref="O20"/>
    </sheetView>
  </sheetViews>
  <sheetFormatPr defaultColWidth="9.09765625" defaultRowHeight="21.5"/>
  <cols>
    <col min="1" max="1" width="1.8984375" style="56" customWidth="1"/>
    <col min="2" max="4" width="9.09765625" style="56"/>
    <col min="5" max="5" width="5.59765625" style="56" customWidth="1"/>
    <col min="6" max="6" width="20" style="56" customWidth="1"/>
    <col min="7" max="7" width="9.8984375" style="56" customWidth="1"/>
    <col min="8" max="8" width="1.296875" style="56" customWidth="1"/>
    <col min="9" max="9" width="17.3984375" style="56" customWidth="1"/>
    <col min="10" max="10" width="1.296875" style="56" customWidth="1"/>
    <col min="11" max="11" width="17.5" style="56" customWidth="1"/>
    <col min="12" max="12" width="1.296875" style="56" customWidth="1"/>
    <col min="13" max="13" width="17.5" style="56" customWidth="1"/>
    <col min="14" max="14" width="1.296875" style="56" customWidth="1"/>
    <col min="15" max="15" width="17.3984375" style="56" customWidth="1"/>
    <col min="16" max="16" width="1.296875" style="56" customWidth="1"/>
    <col min="17" max="17" width="17.3984375" style="56" customWidth="1"/>
    <col min="18" max="18" width="1.296875" style="56" customWidth="1"/>
    <col min="19" max="19" width="17.3984375" style="56" customWidth="1"/>
    <col min="20" max="257" width="9.09765625" style="56"/>
    <col min="258" max="258" width="1.8984375" style="56" customWidth="1"/>
    <col min="259" max="262" width="9.09765625" style="56"/>
    <col min="263" max="263" width="28.3984375" style="56" customWidth="1"/>
    <col min="264" max="264" width="1.3984375" style="56" customWidth="1"/>
    <col min="265" max="265" width="9.8984375" style="56" customWidth="1"/>
    <col min="266" max="266" width="1.296875" style="56" customWidth="1"/>
    <col min="267" max="267" width="13.59765625" style="56" customWidth="1"/>
    <col min="268" max="268" width="1.296875" style="56" customWidth="1"/>
    <col min="269" max="269" width="13.59765625" style="56" customWidth="1"/>
    <col min="270" max="270" width="1.296875" style="56" customWidth="1"/>
    <col min="271" max="271" width="13.59765625" style="56" customWidth="1"/>
    <col min="272" max="272" width="1.296875" style="56" customWidth="1"/>
    <col min="273" max="273" width="13.59765625" style="56" customWidth="1"/>
    <col min="274" max="274" width="1.296875" style="56" customWidth="1"/>
    <col min="275" max="275" width="13.59765625" style="56" customWidth="1"/>
    <col min="276" max="513" width="9.09765625" style="56"/>
    <col min="514" max="514" width="1.8984375" style="56" customWidth="1"/>
    <col min="515" max="518" width="9.09765625" style="56"/>
    <col min="519" max="519" width="28.3984375" style="56" customWidth="1"/>
    <col min="520" max="520" width="1.3984375" style="56" customWidth="1"/>
    <col min="521" max="521" width="9.8984375" style="56" customWidth="1"/>
    <col min="522" max="522" width="1.296875" style="56" customWidth="1"/>
    <col min="523" max="523" width="13.59765625" style="56" customWidth="1"/>
    <col min="524" max="524" width="1.296875" style="56" customWidth="1"/>
    <col min="525" max="525" width="13.59765625" style="56" customWidth="1"/>
    <col min="526" max="526" width="1.296875" style="56" customWidth="1"/>
    <col min="527" max="527" width="13.59765625" style="56" customWidth="1"/>
    <col min="528" max="528" width="1.296875" style="56" customWidth="1"/>
    <col min="529" max="529" width="13.59765625" style="56" customWidth="1"/>
    <col min="530" max="530" width="1.296875" style="56" customWidth="1"/>
    <col min="531" max="531" width="13.59765625" style="56" customWidth="1"/>
    <col min="532" max="769" width="9.09765625" style="56"/>
    <col min="770" max="770" width="1.8984375" style="56" customWidth="1"/>
    <col min="771" max="774" width="9.09765625" style="56"/>
    <col min="775" max="775" width="28.3984375" style="56" customWidth="1"/>
    <col min="776" max="776" width="1.3984375" style="56" customWidth="1"/>
    <col min="777" max="777" width="9.8984375" style="56" customWidth="1"/>
    <col min="778" max="778" width="1.296875" style="56" customWidth="1"/>
    <col min="779" max="779" width="13.59765625" style="56" customWidth="1"/>
    <col min="780" max="780" width="1.296875" style="56" customWidth="1"/>
    <col min="781" max="781" width="13.59765625" style="56" customWidth="1"/>
    <col min="782" max="782" width="1.296875" style="56" customWidth="1"/>
    <col min="783" max="783" width="13.59765625" style="56" customWidth="1"/>
    <col min="784" max="784" width="1.296875" style="56" customWidth="1"/>
    <col min="785" max="785" width="13.59765625" style="56" customWidth="1"/>
    <col min="786" max="786" width="1.296875" style="56" customWidth="1"/>
    <col min="787" max="787" width="13.59765625" style="56" customWidth="1"/>
    <col min="788" max="1025" width="9.09765625" style="56"/>
    <col min="1026" max="1026" width="1.8984375" style="56" customWidth="1"/>
    <col min="1027" max="1030" width="9.09765625" style="56"/>
    <col min="1031" max="1031" width="28.3984375" style="56" customWidth="1"/>
    <col min="1032" max="1032" width="1.3984375" style="56" customWidth="1"/>
    <col min="1033" max="1033" width="9.8984375" style="56" customWidth="1"/>
    <col min="1034" max="1034" width="1.296875" style="56" customWidth="1"/>
    <col min="1035" max="1035" width="13.59765625" style="56" customWidth="1"/>
    <col min="1036" max="1036" width="1.296875" style="56" customWidth="1"/>
    <col min="1037" max="1037" width="13.59765625" style="56" customWidth="1"/>
    <col min="1038" max="1038" width="1.296875" style="56" customWidth="1"/>
    <col min="1039" max="1039" width="13.59765625" style="56" customWidth="1"/>
    <col min="1040" max="1040" width="1.296875" style="56" customWidth="1"/>
    <col min="1041" max="1041" width="13.59765625" style="56" customWidth="1"/>
    <col min="1042" max="1042" width="1.296875" style="56" customWidth="1"/>
    <col min="1043" max="1043" width="13.59765625" style="56" customWidth="1"/>
    <col min="1044" max="1281" width="9.09765625" style="56"/>
    <col min="1282" max="1282" width="1.8984375" style="56" customWidth="1"/>
    <col min="1283" max="1286" width="9.09765625" style="56"/>
    <col min="1287" max="1287" width="28.3984375" style="56" customWidth="1"/>
    <col min="1288" max="1288" width="1.3984375" style="56" customWidth="1"/>
    <col min="1289" max="1289" width="9.8984375" style="56" customWidth="1"/>
    <col min="1290" max="1290" width="1.296875" style="56" customWidth="1"/>
    <col min="1291" max="1291" width="13.59765625" style="56" customWidth="1"/>
    <col min="1292" max="1292" width="1.296875" style="56" customWidth="1"/>
    <col min="1293" max="1293" width="13.59765625" style="56" customWidth="1"/>
    <col min="1294" max="1294" width="1.296875" style="56" customWidth="1"/>
    <col min="1295" max="1295" width="13.59765625" style="56" customWidth="1"/>
    <col min="1296" max="1296" width="1.296875" style="56" customWidth="1"/>
    <col min="1297" max="1297" width="13.59765625" style="56" customWidth="1"/>
    <col min="1298" max="1298" width="1.296875" style="56" customWidth="1"/>
    <col min="1299" max="1299" width="13.59765625" style="56" customWidth="1"/>
    <col min="1300" max="1537" width="9.09765625" style="56"/>
    <col min="1538" max="1538" width="1.8984375" style="56" customWidth="1"/>
    <col min="1539" max="1542" width="9.09765625" style="56"/>
    <col min="1543" max="1543" width="28.3984375" style="56" customWidth="1"/>
    <col min="1544" max="1544" width="1.3984375" style="56" customWidth="1"/>
    <col min="1545" max="1545" width="9.8984375" style="56" customWidth="1"/>
    <col min="1546" max="1546" width="1.296875" style="56" customWidth="1"/>
    <col min="1547" max="1547" width="13.59765625" style="56" customWidth="1"/>
    <col min="1548" max="1548" width="1.296875" style="56" customWidth="1"/>
    <col min="1549" max="1549" width="13.59765625" style="56" customWidth="1"/>
    <col min="1550" max="1550" width="1.296875" style="56" customWidth="1"/>
    <col min="1551" max="1551" width="13.59765625" style="56" customWidth="1"/>
    <col min="1552" max="1552" width="1.296875" style="56" customWidth="1"/>
    <col min="1553" max="1553" width="13.59765625" style="56" customWidth="1"/>
    <col min="1554" max="1554" width="1.296875" style="56" customWidth="1"/>
    <col min="1555" max="1555" width="13.59765625" style="56" customWidth="1"/>
    <col min="1556" max="1793" width="9.09765625" style="56"/>
    <col min="1794" max="1794" width="1.8984375" style="56" customWidth="1"/>
    <col min="1795" max="1798" width="9.09765625" style="56"/>
    <col min="1799" max="1799" width="28.3984375" style="56" customWidth="1"/>
    <col min="1800" max="1800" width="1.3984375" style="56" customWidth="1"/>
    <col min="1801" max="1801" width="9.8984375" style="56" customWidth="1"/>
    <col min="1802" max="1802" width="1.296875" style="56" customWidth="1"/>
    <col min="1803" max="1803" width="13.59765625" style="56" customWidth="1"/>
    <col min="1804" max="1804" width="1.296875" style="56" customWidth="1"/>
    <col min="1805" max="1805" width="13.59765625" style="56" customWidth="1"/>
    <col min="1806" max="1806" width="1.296875" style="56" customWidth="1"/>
    <col min="1807" max="1807" width="13.59765625" style="56" customWidth="1"/>
    <col min="1808" max="1808" width="1.296875" style="56" customWidth="1"/>
    <col min="1809" max="1809" width="13.59765625" style="56" customWidth="1"/>
    <col min="1810" max="1810" width="1.296875" style="56" customWidth="1"/>
    <col min="1811" max="1811" width="13.59765625" style="56" customWidth="1"/>
    <col min="1812" max="2049" width="9.09765625" style="56"/>
    <col min="2050" max="2050" width="1.8984375" style="56" customWidth="1"/>
    <col min="2051" max="2054" width="9.09765625" style="56"/>
    <col min="2055" max="2055" width="28.3984375" style="56" customWidth="1"/>
    <col min="2056" max="2056" width="1.3984375" style="56" customWidth="1"/>
    <col min="2057" max="2057" width="9.8984375" style="56" customWidth="1"/>
    <col min="2058" max="2058" width="1.296875" style="56" customWidth="1"/>
    <col min="2059" max="2059" width="13.59765625" style="56" customWidth="1"/>
    <col min="2060" max="2060" width="1.296875" style="56" customWidth="1"/>
    <col min="2061" max="2061" width="13.59765625" style="56" customWidth="1"/>
    <col min="2062" max="2062" width="1.296875" style="56" customWidth="1"/>
    <col min="2063" max="2063" width="13.59765625" style="56" customWidth="1"/>
    <col min="2064" max="2064" width="1.296875" style="56" customWidth="1"/>
    <col min="2065" max="2065" width="13.59765625" style="56" customWidth="1"/>
    <col min="2066" max="2066" width="1.296875" style="56" customWidth="1"/>
    <col min="2067" max="2067" width="13.59765625" style="56" customWidth="1"/>
    <col min="2068" max="2305" width="9.09765625" style="56"/>
    <col min="2306" max="2306" width="1.8984375" style="56" customWidth="1"/>
    <col min="2307" max="2310" width="9.09765625" style="56"/>
    <col min="2311" max="2311" width="28.3984375" style="56" customWidth="1"/>
    <col min="2312" max="2312" width="1.3984375" style="56" customWidth="1"/>
    <col min="2313" max="2313" width="9.8984375" style="56" customWidth="1"/>
    <col min="2314" max="2314" width="1.296875" style="56" customWidth="1"/>
    <col min="2315" max="2315" width="13.59765625" style="56" customWidth="1"/>
    <col min="2316" max="2316" width="1.296875" style="56" customWidth="1"/>
    <col min="2317" max="2317" width="13.59765625" style="56" customWidth="1"/>
    <col min="2318" max="2318" width="1.296875" style="56" customWidth="1"/>
    <col min="2319" max="2319" width="13.59765625" style="56" customWidth="1"/>
    <col min="2320" max="2320" width="1.296875" style="56" customWidth="1"/>
    <col min="2321" max="2321" width="13.59765625" style="56" customWidth="1"/>
    <col min="2322" max="2322" width="1.296875" style="56" customWidth="1"/>
    <col min="2323" max="2323" width="13.59765625" style="56" customWidth="1"/>
    <col min="2324" max="2561" width="9.09765625" style="56"/>
    <col min="2562" max="2562" width="1.8984375" style="56" customWidth="1"/>
    <col min="2563" max="2566" width="9.09765625" style="56"/>
    <col min="2567" max="2567" width="28.3984375" style="56" customWidth="1"/>
    <col min="2568" max="2568" width="1.3984375" style="56" customWidth="1"/>
    <col min="2569" max="2569" width="9.8984375" style="56" customWidth="1"/>
    <col min="2570" max="2570" width="1.296875" style="56" customWidth="1"/>
    <col min="2571" max="2571" width="13.59765625" style="56" customWidth="1"/>
    <col min="2572" max="2572" width="1.296875" style="56" customWidth="1"/>
    <col min="2573" max="2573" width="13.59765625" style="56" customWidth="1"/>
    <col min="2574" max="2574" width="1.296875" style="56" customWidth="1"/>
    <col min="2575" max="2575" width="13.59765625" style="56" customWidth="1"/>
    <col min="2576" max="2576" width="1.296875" style="56" customWidth="1"/>
    <col min="2577" max="2577" width="13.59765625" style="56" customWidth="1"/>
    <col min="2578" max="2578" width="1.296875" style="56" customWidth="1"/>
    <col min="2579" max="2579" width="13.59765625" style="56" customWidth="1"/>
    <col min="2580" max="2817" width="9.09765625" style="56"/>
    <col min="2818" max="2818" width="1.8984375" style="56" customWidth="1"/>
    <col min="2819" max="2822" width="9.09765625" style="56"/>
    <col min="2823" max="2823" width="28.3984375" style="56" customWidth="1"/>
    <col min="2824" max="2824" width="1.3984375" style="56" customWidth="1"/>
    <col min="2825" max="2825" width="9.8984375" style="56" customWidth="1"/>
    <col min="2826" max="2826" width="1.296875" style="56" customWidth="1"/>
    <col min="2827" max="2827" width="13.59765625" style="56" customWidth="1"/>
    <col min="2828" max="2828" width="1.296875" style="56" customWidth="1"/>
    <col min="2829" max="2829" width="13.59765625" style="56" customWidth="1"/>
    <col min="2830" max="2830" width="1.296875" style="56" customWidth="1"/>
    <col min="2831" max="2831" width="13.59765625" style="56" customWidth="1"/>
    <col min="2832" max="2832" width="1.296875" style="56" customWidth="1"/>
    <col min="2833" max="2833" width="13.59765625" style="56" customWidth="1"/>
    <col min="2834" max="2834" width="1.296875" style="56" customWidth="1"/>
    <col min="2835" max="2835" width="13.59765625" style="56" customWidth="1"/>
    <col min="2836" max="3073" width="9.09765625" style="56"/>
    <col min="3074" max="3074" width="1.8984375" style="56" customWidth="1"/>
    <col min="3075" max="3078" width="9.09765625" style="56"/>
    <col min="3079" max="3079" width="28.3984375" style="56" customWidth="1"/>
    <col min="3080" max="3080" width="1.3984375" style="56" customWidth="1"/>
    <col min="3081" max="3081" width="9.8984375" style="56" customWidth="1"/>
    <col min="3082" max="3082" width="1.296875" style="56" customWidth="1"/>
    <col min="3083" max="3083" width="13.59765625" style="56" customWidth="1"/>
    <col min="3084" max="3084" width="1.296875" style="56" customWidth="1"/>
    <col min="3085" max="3085" width="13.59765625" style="56" customWidth="1"/>
    <col min="3086" max="3086" width="1.296875" style="56" customWidth="1"/>
    <col min="3087" max="3087" width="13.59765625" style="56" customWidth="1"/>
    <col min="3088" max="3088" width="1.296875" style="56" customWidth="1"/>
    <col min="3089" max="3089" width="13.59765625" style="56" customWidth="1"/>
    <col min="3090" max="3090" width="1.296875" style="56" customWidth="1"/>
    <col min="3091" max="3091" width="13.59765625" style="56" customWidth="1"/>
    <col min="3092" max="3329" width="9.09765625" style="56"/>
    <col min="3330" max="3330" width="1.8984375" style="56" customWidth="1"/>
    <col min="3331" max="3334" width="9.09765625" style="56"/>
    <col min="3335" max="3335" width="28.3984375" style="56" customWidth="1"/>
    <col min="3336" max="3336" width="1.3984375" style="56" customWidth="1"/>
    <col min="3337" max="3337" width="9.8984375" style="56" customWidth="1"/>
    <col min="3338" max="3338" width="1.296875" style="56" customWidth="1"/>
    <col min="3339" max="3339" width="13.59765625" style="56" customWidth="1"/>
    <col min="3340" max="3340" width="1.296875" style="56" customWidth="1"/>
    <col min="3341" max="3341" width="13.59765625" style="56" customWidth="1"/>
    <col min="3342" max="3342" width="1.296875" style="56" customWidth="1"/>
    <col min="3343" max="3343" width="13.59765625" style="56" customWidth="1"/>
    <col min="3344" max="3344" width="1.296875" style="56" customWidth="1"/>
    <col min="3345" max="3345" width="13.59765625" style="56" customWidth="1"/>
    <col min="3346" max="3346" width="1.296875" style="56" customWidth="1"/>
    <col min="3347" max="3347" width="13.59765625" style="56" customWidth="1"/>
    <col min="3348" max="3585" width="9.09765625" style="56"/>
    <col min="3586" max="3586" width="1.8984375" style="56" customWidth="1"/>
    <col min="3587" max="3590" width="9.09765625" style="56"/>
    <col min="3591" max="3591" width="28.3984375" style="56" customWidth="1"/>
    <col min="3592" max="3592" width="1.3984375" style="56" customWidth="1"/>
    <col min="3593" max="3593" width="9.8984375" style="56" customWidth="1"/>
    <col min="3594" max="3594" width="1.296875" style="56" customWidth="1"/>
    <col min="3595" max="3595" width="13.59765625" style="56" customWidth="1"/>
    <col min="3596" max="3596" width="1.296875" style="56" customWidth="1"/>
    <col min="3597" max="3597" width="13.59765625" style="56" customWidth="1"/>
    <col min="3598" max="3598" width="1.296875" style="56" customWidth="1"/>
    <col min="3599" max="3599" width="13.59765625" style="56" customWidth="1"/>
    <col min="3600" max="3600" width="1.296875" style="56" customWidth="1"/>
    <col min="3601" max="3601" width="13.59765625" style="56" customWidth="1"/>
    <col min="3602" max="3602" width="1.296875" style="56" customWidth="1"/>
    <col min="3603" max="3603" width="13.59765625" style="56" customWidth="1"/>
    <col min="3604" max="3841" width="9.09765625" style="56"/>
    <col min="3842" max="3842" width="1.8984375" style="56" customWidth="1"/>
    <col min="3843" max="3846" width="9.09765625" style="56"/>
    <col min="3847" max="3847" width="28.3984375" style="56" customWidth="1"/>
    <col min="3848" max="3848" width="1.3984375" style="56" customWidth="1"/>
    <col min="3849" max="3849" width="9.8984375" style="56" customWidth="1"/>
    <col min="3850" max="3850" width="1.296875" style="56" customWidth="1"/>
    <col min="3851" max="3851" width="13.59765625" style="56" customWidth="1"/>
    <col min="3852" max="3852" width="1.296875" style="56" customWidth="1"/>
    <col min="3853" max="3853" width="13.59765625" style="56" customWidth="1"/>
    <col min="3854" max="3854" width="1.296875" style="56" customWidth="1"/>
    <col min="3855" max="3855" width="13.59765625" style="56" customWidth="1"/>
    <col min="3856" max="3856" width="1.296875" style="56" customWidth="1"/>
    <col min="3857" max="3857" width="13.59765625" style="56" customWidth="1"/>
    <col min="3858" max="3858" width="1.296875" style="56" customWidth="1"/>
    <col min="3859" max="3859" width="13.59765625" style="56" customWidth="1"/>
    <col min="3860" max="4097" width="9.09765625" style="56"/>
    <col min="4098" max="4098" width="1.8984375" style="56" customWidth="1"/>
    <col min="4099" max="4102" width="9.09765625" style="56"/>
    <col min="4103" max="4103" width="28.3984375" style="56" customWidth="1"/>
    <col min="4104" max="4104" width="1.3984375" style="56" customWidth="1"/>
    <col min="4105" max="4105" width="9.8984375" style="56" customWidth="1"/>
    <col min="4106" max="4106" width="1.296875" style="56" customWidth="1"/>
    <col min="4107" max="4107" width="13.59765625" style="56" customWidth="1"/>
    <col min="4108" max="4108" width="1.296875" style="56" customWidth="1"/>
    <col min="4109" max="4109" width="13.59765625" style="56" customWidth="1"/>
    <col min="4110" max="4110" width="1.296875" style="56" customWidth="1"/>
    <col min="4111" max="4111" width="13.59765625" style="56" customWidth="1"/>
    <col min="4112" max="4112" width="1.296875" style="56" customWidth="1"/>
    <col min="4113" max="4113" width="13.59765625" style="56" customWidth="1"/>
    <col min="4114" max="4114" width="1.296875" style="56" customWidth="1"/>
    <col min="4115" max="4115" width="13.59765625" style="56" customWidth="1"/>
    <col min="4116" max="4353" width="9.09765625" style="56"/>
    <col min="4354" max="4354" width="1.8984375" style="56" customWidth="1"/>
    <col min="4355" max="4358" width="9.09765625" style="56"/>
    <col min="4359" max="4359" width="28.3984375" style="56" customWidth="1"/>
    <col min="4360" max="4360" width="1.3984375" style="56" customWidth="1"/>
    <col min="4361" max="4361" width="9.8984375" style="56" customWidth="1"/>
    <col min="4362" max="4362" width="1.296875" style="56" customWidth="1"/>
    <col min="4363" max="4363" width="13.59765625" style="56" customWidth="1"/>
    <col min="4364" max="4364" width="1.296875" style="56" customWidth="1"/>
    <col min="4365" max="4365" width="13.59765625" style="56" customWidth="1"/>
    <col min="4366" max="4366" width="1.296875" style="56" customWidth="1"/>
    <col min="4367" max="4367" width="13.59765625" style="56" customWidth="1"/>
    <col min="4368" max="4368" width="1.296875" style="56" customWidth="1"/>
    <col min="4369" max="4369" width="13.59765625" style="56" customWidth="1"/>
    <col min="4370" max="4370" width="1.296875" style="56" customWidth="1"/>
    <col min="4371" max="4371" width="13.59765625" style="56" customWidth="1"/>
    <col min="4372" max="4609" width="9.09765625" style="56"/>
    <col min="4610" max="4610" width="1.8984375" style="56" customWidth="1"/>
    <col min="4611" max="4614" width="9.09765625" style="56"/>
    <col min="4615" max="4615" width="28.3984375" style="56" customWidth="1"/>
    <col min="4616" max="4616" width="1.3984375" style="56" customWidth="1"/>
    <col min="4617" max="4617" width="9.8984375" style="56" customWidth="1"/>
    <col min="4618" max="4618" width="1.296875" style="56" customWidth="1"/>
    <col min="4619" max="4619" width="13.59765625" style="56" customWidth="1"/>
    <col min="4620" max="4620" width="1.296875" style="56" customWidth="1"/>
    <col min="4621" max="4621" width="13.59765625" style="56" customWidth="1"/>
    <col min="4622" max="4622" width="1.296875" style="56" customWidth="1"/>
    <col min="4623" max="4623" width="13.59765625" style="56" customWidth="1"/>
    <col min="4624" max="4624" width="1.296875" style="56" customWidth="1"/>
    <col min="4625" max="4625" width="13.59765625" style="56" customWidth="1"/>
    <col min="4626" max="4626" width="1.296875" style="56" customWidth="1"/>
    <col min="4627" max="4627" width="13.59765625" style="56" customWidth="1"/>
    <col min="4628" max="4865" width="9.09765625" style="56"/>
    <col min="4866" max="4866" width="1.8984375" style="56" customWidth="1"/>
    <col min="4867" max="4870" width="9.09765625" style="56"/>
    <col min="4871" max="4871" width="28.3984375" style="56" customWidth="1"/>
    <col min="4872" max="4872" width="1.3984375" style="56" customWidth="1"/>
    <col min="4873" max="4873" width="9.8984375" style="56" customWidth="1"/>
    <col min="4874" max="4874" width="1.296875" style="56" customWidth="1"/>
    <col min="4875" max="4875" width="13.59765625" style="56" customWidth="1"/>
    <col min="4876" max="4876" width="1.296875" style="56" customWidth="1"/>
    <col min="4877" max="4877" width="13.59765625" style="56" customWidth="1"/>
    <col min="4878" max="4878" width="1.296875" style="56" customWidth="1"/>
    <col min="4879" max="4879" width="13.59765625" style="56" customWidth="1"/>
    <col min="4880" max="4880" width="1.296875" style="56" customWidth="1"/>
    <col min="4881" max="4881" width="13.59765625" style="56" customWidth="1"/>
    <col min="4882" max="4882" width="1.296875" style="56" customWidth="1"/>
    <col min="4883" max="4883" width="13.59765625" style="56" customWidth="1"/>
    <col min="4884" max="5121" width="9.09765625" style="56"/>
    <col min="5122" max="5122" width="1.8984375" style="56" customWidth="1"/>
    <col min="5123" max="5126" width="9.09765625" style="56"/>
    <col min="5127" max="5127" width="28.3984375" style="56" customWidth="1"/>
    <col min="5128" max="5128" width="1.3984375" style="56" customWidth="1"/>
    <col min="5129" max="5129" width="9.8984375" style="56" customWidth="1"/>
    <col min="5130" max="5130" width="1.296875" style="56" customWidth="1"/>
    <col min="5131" max="5131" width="13.59765625" style="56" customWidth="1"/>
    <col min="5132" max="5132" width="1.296875" style="56" customWidth="1"/>
    <col min="5133" max="5133" width="13.59765625" style="56" customWidth="1"/>
    <col min="5134" max="5134" width="1.296875" style="56" customWidth="1"/>
    <col min="5135" max="5135" width="13.59765625" style="56" customWidth="1"/>
    <col min="5136" max="5136" width="1.296875" style="56" customWidth="1"/>
    <col min="5137" max="5137" width="13.59765625" style="56" customWidth="1"/>
    <col min="5138" max="5138" width="1.296875" style="56" customWidth="1"/>
    <col min="5139" max="5139" width="13.59765625" style="56" customWidth="1"/>
    <col min="5140" max="5377" width="9.09765625" style="56"/>
    <col min="5378" max="5378" width="1.8984375" style="56" customWidth="1"/>
    <col min="5379" max="5382" width="9.09765625" style="56"/>
    <col min="5383" max="5383" width="28.3984375" style="56" customWidth="1"/>
    <col min="5384" max="5384" width="1.3984375" style="56" customWidth="1"/>
    <col min="5385" max="5385" width="9.8984375" style="56" customWidth="1"/>
    <col min="5386" max="5386" width="1.296875" style="56" customWidth="1"/>
    <col min="5387" max="5387" width="13.59765625" style="56" customWidth="1"/>
    <col min="5388" max="5388" width="1.296875" style="56" customWidth="1"/>
    <col min="5389" max="5389" width="13.59765625" style="56" customWidth="1"/>
    <col min="5390" max="5390" width="1.296875" style="56" customWidth="1"/>
    <col min="5391" max="5391" width="13.59765625" style="56" customWidth="1"/>
    <col min="5392" max="5392" width="1.296875" style="56" customWidth="1"/>
    <col min="5393" max="5393" width="13.59765625" style="56" customWidth="1"/>
    <col min="5394" max="5394" width="1.296875" style="56" customWidth="1"/>
    <col min="5395" max="5395" width="13.59765625" style="56" customWidth="1"/>
    <col min="5396" max="5633" width="9.09765625" style="56"/>
    <col min="5634" max="5634" width="1.8984375" style="56" customWidth="1"/>
    <col min="5635" max="5638" width="9.09765625" style="56"/>
    <col min="5639" max="5639" width="28.3984375" style="56" customWidth="1"/>
    <col min="5640" max="5640" width="1.3984375" style="56" customWidth="1"/>
    <col min="5641" max="5641" width="9.8984375" style="56" customWidth="1"/>
    <col min="5642" max="5642" width="1.296875" style="56" customWidth="1"/>
    <col min="5643" max="5643" width="13.59765625" style="56" customWidth="1"/>
    <col min="5644" max="5644" width="1.296875" style="56" customWidth="1"/>
    <col min="5645" max="5645" width="13.59765625" style="56" customWidth="1"/>
    <col min="5646" max="5646" width="1.296875" style="56" customWidth="1"/>
    <col min="5647" max="5647" width="13.59765625" style="56" customWidth="1"/>
    <col min="5648" max="5648" width="1.296875" style="56" customWidth="1"/>
    <col min="5649" max="5649" width="13.59765625" style="56" customWidth="1"/>
    <col min="5650" max="5650" width="1.296875" style="56" customWidth="1"/>
    <col min="5651" max="5651" width="13.59765625" style="56" customWidth="1"/>
    <col min="5652" max="5889" width="9.09765625" style="56"/>
    <col min="5890" max="5890" width="1.8984375" style="56" customWidth="1"/>
    <col min="5891" max="5894" width="9.09765625" style="56"/>
    <col min="5895" max="5895" width="28.3984375" style="56" customWidth="1"/>
    <col min="5896" max="5896" width="1.3984375" style="56" customWidth="1"/>
    <col min="5897" max="5897" width="9.8984375" style="56" customWidth="1"/>
    <col min="5898" max="5898" width="1.296875" style="56" customWidth="1"/>
    <col min="5899" max="5899" width="13.59765625" style="56" customWidth="1"/>
    <col min="5900" max="5900" width="1.296875" style="56" customWidth="1"/>
    <col min="5901" max="5901" width="13.59765625" style="56" customWidth="1"/>
    <col min="5902" max="5902" width="1.296875" style="56" customWidth="1"/>
    <col min="5903" max="5903" width="13.59765625" style="56" customWidth="1"/>
    <col min="5904" max="5904" width="1.296875" style="56" customWidth="1"/>
    <col min="5905" max="5905" width="13.59765625" style="56" customWidth="1"/>
    <col min="5906" max="5906" width="1.296875" style="56" customWidth="1"/>
    <col min="5907" max="5907" width="13.59765625" style="56" customWidth="1"/>
    <col min="5908" max="6145" width="9.09765625" style="56"/>
    <col min="6146" max="6146" width="1.8984375" style="56" customWidth="1"/>
    <col min="6147" max="6150" width="9.09765625" style="56"/>
    <col min="6151" max="6151" width="28.3984375" style="56" customWidth="1"/>
    <col min="6152" max="6152" width="1.3984375" style="56" customWidth="1"/>
    <col min="6153" max="6153" width="9.8984375" style="56" customWidth="1"/>
    <col min="6154" max="6154" width="1.296875" style="56" customWidth="1"/>
    <col min="6155" max="6155" width="13.59765625" style="56" customWidth="1"/>
    <col min="6156" max="6156" width="1.296875" style="56" customWidth="1"/>
    <col min="6157" max="6157" width="13.59765625" style="56" customWidth="1"/>
    <col min="6158" max="6158" width="1.296875" style="56" customWidth="1"/>
    <col min="6159" max="6159" width="13.59765625" style="56" customWidth="1"/>
    <col min="6160" max="6160" width="1.296875" style="56" customWidth="1"/>
    <col min="6161" max="6161" width="13.59765625" style="56" customWidth="1"/>
    <col min="6162" max="6162" width="1.296875" style="56" customWidth="1"/>
    <col min="6163" max="6163" width="13.59765625" style="56" customWidth="1"/>
    <col min="6164" max="6401" width="9.09765625" style="56"/>
    <col min="6402" max="6402" width="1.8984375" style="56" customWidth="1"/>
    <col min="6403" max="6406" width="9.09765625" style="56"/>
    <col min="6407" max="6407" width="28.3984375" style="56" customWidth="1"/>
    <col min="6408" max="6408" width="1.3984375" style="56" customWidth="1"/>
    <col min="6409" max="6409" width="9.8984375" style="56" customWidth="1"/>
    <col min="6410" max="6410" width="1.296875" style="56" customWidth="1"/>
    <col min="6411" max="6411" width="13.59765625" style="56" customWidth="1"/>
    <col min="6412" max="6412" width="1.296875" style="56" customWidth="1"/>
    <col min="6413" max="6413" width="13.59765625" style="56" customWidth="1"/>
    <col min="6414" max="6414" width="1.296875" style="56" customWidth="1"/>
    <col min="6415" max="6415" width="13.59765625" style="56" customWidth="1"/>
    <col min="6416" max="6416" width="1.296875" style="56" customWidth="1"/>
    <col min="6417" max="6417" width="13.59765625" style="56" customWidth="1"/>
    <col min="6418" max="6418" width="1.296875" style="56" customWidth="1"/>
    <col min="6419" max="6419" width="13.59765625" style="56" customWidth="1"/>
    <col min="6420" max="6657" width="9.09765625" style="56"/>
    <col min="6658" max="6658" width="1.8984375" style="56" customWidth="1"/>
    <col min="6659" max="6662" width="9.09765625" style="56"/>
    <col min="6663" max="6663" width="28.3984375" style="56" customWidth="1"/>
    <col min="6664" max="6664" width="1.3984375" style="56" customWidth="1"/>
    <col min="6665" max="6665" width="9.8984375" style="56" customWidth="1"/>
    <col min="6666" max="6666" width="1.296875" style="56" customWidth="1"/>
    <col min="6667" max="6667" width="13.59765625" style="56" customWidth="1"/>
    <col min="6668" max="6668" width="1.296875" style="56" customWidth="1"/>
    <col min="6669" max="6669" width="13.59765625" style="56" customWidth="1"/>
    <col min="6670" max="6670" width="1.296875" style="56" customWidth="1"/>
    <col min="6671" max="6671" width="13.59765625" style="56" customWidth="1"/>
    <col min="6672" max="6672" width="1.296875" style="56" customWidth="1"/>
    <col min="6673" max="6673" width="13.59765625" style="56" customWidth="1"/>
    <col min="6674" max="6674" width="1.296875" style="56" customWidth="1"/>
    <col min="6675" max="6675" width="13.59765625" style="56" customWidth="1"/>
    <col min="6676" max="6913" width="9.09765625" style="56"/>
    <col min="6914" max="6914" width="1.8984375" style="56" customWidth="1"/>
    <col min="6915" max="6918" width="9.09765625" style="56"/>
    <col min="6919" max="6919" width="28.3984375" style="56" customWidth="1"/>
    <col min="6920" max="6920" width="1.3984375" style="56" customWidth="1"/>
    <col min="6921" max="6921" width="9.8984375" style="56" customWidth="1"/>
    <col min="6922" max="6922" width="1.296875" style="56" customWidth="1"/>
    <col min="6923" max="6923" width="13.59765625" style="56" customWidth="1"/>
    <col min="6924" max="6924" width="1.296875" style="56" customWidth="1"/>
    <col min="6925" max="6925" width="13.59765625" style="56" customWidth="1"/>
    <col min="6926" max="6926" width="1.296875" style="56" customWidth="1"/>
    <col min="6927" max="6927" width="13.59765625" style="56" customWidth="1"/>
    <col min="6928" max="6928" width="1.296875" style="56" customWidth="1"/>
    <col min="6929" max="6929" width="13.59765625" style="56" customWidth="1"/>
    <col min="6930" max="6930" width="1.296875" style="56" customWidth="1"/>
    <col min="6931" max="6931" width="13.59765625" style="56" customWidth="1"/>
    <col min="6932" max="7169" width="9.09765625" style="56"/>
    <col min="7170" max="7170" width="1.8984375" style="56" customWidth="1"/>
    <col min="7171" max="7174" width="9.09765625" style="56"/>
    <col min="7175" max="7175" width="28.3984375" style="56" customWidth="1"/>
    <col min="7176" max="7176" width="1.3984375" style="56" customWidth="1"/>
    <col min="7177" max="7177" width="9.8984375" style="56" customWidth="1"/>
    <col min="7178" max="7178" width="1.296875" style="56" customWidth="1"/>
    <col min="7179" max="7179" width="13.59765625" style="56" customWidth="1"/>
    <col min="7180" max="7180" width="1.296875" style="56" customWidth="1"/>
    <col min="7181" max="7181" width="13.59765625" style="56" customWidth="1"/>
    <col min="7182" max="7182" width="1.296875" style="56" customWidth="1"/>
    <col min="7183" max="7183" width="13.59765625" style="56" customWidth="1"/>
    <col min="7184" max="7184" width="1.296875" style="56" customWidth="1"/>
    <col min="7185" max="7185" width="13.59765625" style="56" customWidth="1"/>
    <col min="7186" max="7186" width="1.296875" style="56" customWidth="1"/>
    <col min="7187" max="7187" width="13.59765625" style="56" customWidth="1"/>
    <col min="7188" max="7425" width="9.09765625" style="56"/>
    <col min="7426" max="7426" width="1.8984375" style="56" customWidth="1"/>
    <col min="7427" max="7430" width="9.09765625" style="56"/>
    <col min="7431" max="7431" width="28.3984375" style="56" customWidth="1"/>
    <col min="7432" max="7432" width="1.3984375" style="56" customWidth="1"/>
    <col min="7433" max="7433" width="9.8984375" style="56" customWidth="1"/>
    <col min="7434" max="7434" width="1.296875" style="56" customWidth="1"/>
    <col min="7435" max="7435" width="13.59765625" style="56" customWidth="1"/>
    <col min="7436" max="7436" width="1.296875" style="56" customWidth="1"/>
    <col min="7437" max="7437" width="13.59765625" style="56" customWidth="1"/>
    <col min="7438" max="7438" width="1.296875" style="56" customWidth="1"/>
    <col min="7439" max="7439" width="13.59765625" style="56" customWidth="1"/>
    <col min="7440" max="7440" width="1.296875" style="56" customWidth="1"/>
    <col min="7441" max="7441" width="13.59765625" style="56" customWidth="1"/>
    <col min="7442" max="7442" width="1.296875" style="56" customWidth="1"/>
    <col min="7443" max="7443" width="13.59765625" style="56" customWidth="1"/>
    <col min="7444" max="7681" width="9.09765625" style="56"/>
    <col min="7682" max="7682" width="1.8984375" style="56" customWidth="1"/>
    <col min="7683" max="7686" width="9.09765625" style="56"/>
    <col min="7687" max="7687" width="28.3984375" style="56" customWidth="1"/>
    <col min="7688" max="7688" width="1.3984375" style="56" customWidth="1"/>
    <col min="7689" max="7689" width="9.8984375" style="56" customWidth="1"/>
    <col min="7690" max="7690" width="1.296875" style="56" customWidth="1"/>
    <col min="7691" max="7691" width="13.59765625" style="56" customWidth="1"/>
    <col min="7692" max="7692" width="1.296875" style="56" customWidth="1"/>
    <col min="7693" max="7693" width="13.59765625" style="56" customWidth="1"/>
    <col min="7694" max="7694" width="1.296875" style="56" customWidth="1"/>
    <col min="7695" max="7695" width="13.59765625" style="56" customWidth="1"/>
    <col min="7696" max="7696" width="1.296875" style="56" customWidth="1"/>
    <col min="7697" max="7697" width="13.59765625" style="56" customWidth="1"/>
    <col min="7698" max="7698" width="1.296875" style="56" customWidth="1"/>
    <col min="7699" max="7699" width="13.59765625" style="56" customWidth="1"/>
    <col min="7700" max="7937" width="9.09765625" style="56"/>
    <col min="7938" max="7938" width="1.8984375" style="56" customWidth="1"/>
    <col min="7939" max="7942" width="9.09765625" style="56"/>
    <col min="7943" max="7943" width="28.3984375" style="56" customWidth="1"/>
    <col min="7944" max="7944" width="1.3984375" style="56" customWidth="1"/>
    <col min="7945" max="7945" width="9.8984375" style="56" customWidth="1"/>
    <col min="7946" max="7946" width="1.296875" style="56" customWidth="1"/>
    <col min="7947" max="7947" width="13.59765625" style="56" customWidth="1"/>
    <col min="7948" max="7948" width="1.296875" style="56" customWidth="1"/>
    <col min="7949" max="7949" width="13.59765625" style="56" customWidth="1"/>
    <col min="7950" max="7950" width="1.296875" style="56" customWidth="1"/>
    <col min="7951" max="7951" width="13.59765625" style="56" customWidth="1"/>
    <col min="7952" max="7952" width="1.296875" style="56" customWidth="1"/>
    <col min="7953" max="7953" width="13.59765625" style="56" customWidth="1"/>
    <col min="7954" max="7954" width="1.296875" style="56" customWidth="1"/>
    <col min="7955" max="7955" width="13.59765625" style="56" customWidth="1"/>
    <col min="7956" max="8193" width="9.09765625" style="56"/>
    <col min="8194" max="8194" width="1.8984375" style="56" customWidth="1"/>
    <col min="8195" max="8198" width="9.09765625" style="56"/>
    <col min="8199" max="8199" width="28.3984375" style="56" customWidth="1"/>
    <col min="8200" max="8200" width="1.3984375" style="56" customWidth="1"/>
    <col min="8201" max="8201" width="9.8984375" style="56" customWidth="1"/>
    <col min="8202" max="8202" width="1.296875" style="56" customWidth="1"/>
    <col min="8203" max="8203" width="13.59765625" style="56" customWidth="1"/>
    <col min="8204" max="8204" width="1.296875" style="56" customWidth="1"/>
    <col min="8205" max="8205" width="13.59765625" style="56" customWidth="1"/>
    <col min="8206" max="8206" width="1.296875" style="56" customWidth="1"/>
    <col min="8207" max="8207" width="13.59765625" style="56" customWidth="1"/>
    <col min="8208" max="8208" width="1.296875" style="56" customWidth="1"/>
    <col min="8209" max="8209" width="13.59765625" style="56" customWidth="1"/>
    <col min="8210" max="8210" width="1.296875" style="56" customWidth="1"/>
    <col min="8211" max="8211" width="13.59765625" style="56" customWidth="1"/>
    <col min="8212" max="8449" width="9.09765625" style="56"/>
    <col min="8450" max="8450" width="1.8984375" style="56" customWidth="1"/>
    <col min="8451" max="8454" width="9.09765625" style="56"/>
    <col min="8455" max="8455" width="28.3984375" style="56" customWidth="1"/>
    <col min="8456" max="8456" width="1.3984375" style="56" customWidth="1"/>
    <col min="8457" max="8457" width="9.8984375" style="56" customWidth="1"/>
    <col min="8458" max="8458" width="1.296875" style="56" customWidth="1"/>
    <col min="8459" max="8459" width="13.59765625" style="56" customWidth="1"/>
    <col min="8460" max="8460" width="1.296875" style="56" customWidth="1"/>
    <col min="8461" max="8461" width="13.59765625" style="56" customWidth="1"/>
    <col min="8462" max="8462" width="1.296875" style="56" customWidth="1"/>
    <col min="8463" max="8463" width="13.59765625" style="56" customWidth="1"/>
    <col min="8464" max="8464" width="1.296875" style="56" customWidth="1"/>
    <col min="8465" max="8465" width="13.59765625" style="56" customWidth="1"/>
    <col min="8466" max="8466" width="1.296875" style="56" customWidth="1"/>
    <col min="8467" max="8467" width="13.59765625" style="56" customWidth="1"/>
    <col min="8468" max="8705" width="9.09765625" style="56"/>
    <col min="8706" max="8706" width="1.8984375" style="56" customWidth="1"/>
    <col min="8707" max="8710" width="9.09765625" style="56"/>
    <col min="8711" max="8711" width="28.3984375" style="56" customWidth="1"/>
    <col min="8712" max="8712" width="1.3984375" style="56" customWidth="1"/>
    <col min="8713" max="8713" width="9.8984375" style="56" customWidth="1"/>
    <col min="8714" max="8714" width="1.296875" style="56" customWidth="1"/>
    <col min="8715" max="8715" width="13.59765625" style="56" customWidth="1"/>
    <col min="8716" max="8716" width="1.296875" style="56" customWidth="1"/>
    <col min="8717" max="8717" width="13.59765625" style="56" customWidth="1"/>
    <col min="8718" max="8718" width="1.296875" style="56" customWidth="1"/>
    <col min="8719" max="8719" width="13.59765625" style="56" customWidth="1"/>
    <col min="8720" max="8720" width="1.296875" style="56" customWidth="1"/>
    <col min="8721" max="8721" width="13.59765625" style="56" customWidth="1"/>
    <col min="8722" max="8722" width="1.296875" style="56" customWidth="1"/>
    <col min="8723" max="8723" width="13.59765625" style="56" customWidth="1"/>
    <col min="8724" max="8961" width="9.09765625" style="56"/>
    <col min="8962" max="8962" width="1.8984375" style="56" customWidth="1"/>
    <col min="8963" max="8966" width="9.09765625" style="56"/>
    <col min="8967" max="8967" width="28.3984375" style="56" customWidth="1"/>
    <col min="8968" max="8968" width="1.3984375" style="56" customWidth="1"/>
    <col min="8969" max="8969" width="9.8984375" style="56" customWidth="1"/>
    <col min="8970" max="8970" width="1.296875" style="56" customWidth="1"/>
    <col min="8971" max="8971" width="13.59765625" style="56" customWidth="1"/>
    <col min="8972" max="8972" width="1.296875" style="56" customWidth="1"/>
    <col min="8973" max="8973" width="13.59765625" style="56" customWidth="1"/>
    <col min="8974" max="8974" width="1.296875" style="56" customWidth="1"/>
    <col min="8975" max="8975" width="13.59765625" style="56" customWidth="1"/>
    <col min="8976" max="8976" width="1.296875" style="56" customWidth="1"/>
    <col min="8977" max="8977" width="13.59765625" style="56" customWidth="1"/>
    <col min="8978" max="8978" width="1.296875" style="56" customWidth="1"/>
    <col min="8979" max="8979" width="13.59765625" style="56" customWidth="1"/>
    <col min="8980" max="9217" width="9.09765625" style="56"/>
    <col min="9218" max="9218" width="1.8984375" style="56" customWidth="1"/>
    <col min="9219" max="9222" width="9.09765625" style="56"/>
    <col min="9223" max="9223" width="28.3984375" style="56" customWidth="1"/>
    <col min="9224" max="9224" width="1.3984375" style="56" customWidth="1"/>
    <col min="9225" max="9225" width="9.8984375" style="56" customWidth="1"/>
    <col min="9226" max="9226" width="1.296875" style="56" customWidth="1"/>
    <col min="9227" max="9227" width="13.59765625" style="56" customWidth="1"/>
    <col min="9228" max="9228" width="1.296875" style="56" customWidth="1"/>
    <col min="9229" max="9229" width="13.59765625" style="56" customWidth="1"/>
    <col min="9230" max="9230" width="1.296875" style="56" customWidth="1"/>
    <col min="9231" max="9231" width="13.59765625" style="56" customWidth="1"/>
    <col min="9232" max="9232" width="1.296875" style="56" customWidth="1"/>
    <col min="9233" max="9233" width="13.59765625" style="56" customWidth="1"/>
    <col min="9234" max="9234" width="1.296875" style="56" customWidth="1"/>
    <col min="9235" max="9235" width="13.59765625" style="56" customWidth="1"/>
    <col min="9236" max="9473" width="9.09765625" style="56"/>
    <col min="9474" max="9474" width="1.8984375" style="56" customWidth="1"/>
    <col min="9475" max="9478" width="9.09765625" style="56"/>
    <col min="9479" max="9479" width="28.3984375" style="56" customWidth="1"/>
    <col min="9480" max="9480" width="1.3984375" style="56" customWidth="1"/>
    <col min="9481" max="9481" width="9.8984375" style="56" customWidth="1"/>
    <col min="9482" max="9482" width="1.296875" style="56" customWidth="1"/>
    <col min="9483" max="9483" width="13.59765625" style="56" customWidth="1"/>
    <col min="9484" max="9484" width="1.296875" style="56" customWidth="1"/>
    <col min="9485" max="9485" width="13.59765625" style="56" customWidth="1"/>
    <col min="9486" max="9486" width="1.296875" style="56" customWidth="1"/>
    <col min="9487" max="9487" width="13.59765625" style="56" customWidth="1"/>
    <col min="9488" max="9488" width="1.296875" style="56" customWidth="1"/>
    <col min="9489" max="9489" width="13.59765625" style="56" customWidth="1"/>
    <col min="9490" max="9490" width="1.296875" style="56" customWidth="1"/>
    <col min="9491" max="9491" width="13.59765625" style="56" customWidth="1"/>
    <col min="9492" max="9729" width="9.09765625" style="56"/>
    <col min="9730" max="9730" width="1.8984375" style="56" customWidth="1"/>
    <col min="9731" max="9734" width="9.09765625" style="56"/>
    <col min="9735" max="9735" width="28.3984375" style="56" customWidth="1"/>
    <col min="9736" max="9736" width="1.3984375" style="56" customWidth="1"/>
    <col min="9737" max="9737" width="9.8984375" style="56" customWidth="1"/>
    <col min="9738" max="9738" width="1.296875" style="56" customWidth="1"/>
    <col min="9739" max="9739" width="13.59765625" style="56" customWidth="1"/>
    <col min="9740" max="9740" width="1.296875" style="56" customWidth="1"/>
    <col min="9741" max="9741" width="13.59765625" style="56" customWidth="1"/>
    <col min="9742" max="9742" width="1.296875" style="56" customWidth="1"/>
    <col min="9743" max="9743" width="13.59765625" style="56" customWidth="1"/>
    <col min="9744" max="9744" width="1.296875" style="56" customWidth="1"/>
    <col min="9745" max="9745" width="13.59765625" style="56" customWidth="1"/>
    <col min="9746" max="9746" width="1.296875" style="56" customWidth="1"/>
    <col min="9747" max="9747" width="13.59765625" style="56" customWidth="1"/>
    <col min="9748" max="9985" width="9.09765625" style="56"/>
    <col min="9986" max="9986" width="1.8984375" style="56" customWidth="1"/>
    <col min="9987" max="9990" width="9.09765625" style="56"/>
    <col min="9991" max="9991" width="28.3984375" style="56" customWidth="1"/>
    <col min="9992" max="9992" width="1.3984375" style="56" customWidth="1"/>
    <col min="9993" max="9993" width="9.8984375" style="56" customWidth="1"/>
    <col min="9994" max="9994" width="1.296875" style="56" customWidth="1"/>
    <col min="9995" max="9995" width="13.59765625" style="56" customWidth="1"/>
    <col min="9996" max="9996" width="1.296875" style="56" customWidth="1"/>
    <col min="9997" max="9997" width="13.59765625" style="56" customWidth="1"/>
    <col min="9998" max="9998" width="1.296875" style="56" customWidth="1"/>
    <col min="9999" max="9999" width="13.59765625" style="56" customWidth="1"/>
    <col min="10000" max="10000" width="1.296875" style="56" customWidth="1"/>
    <col min="10001" max="10001" width="13.59765625" style="56" customWidth="1"/>
    <col min="10002" max="10002" width="1.296875" style="56" customWidth="1"/>
    <col min="10003" max="10003" width="13.59765625" style="56" customWidth="1"/>
    <col min="10004" max="10241" width="9.09765625" style="56"/>
    <col min="10242" max="10242" width="1.8984375" style="56" customWidth="1"/>
    <col min="10243" max="10246" width="9.09765625" style="56"/>
    <col min="10247" max="10247" width="28.3984375" style="56" customWidth="1"/>
    <col min="10248" max="10248" width="1.3984375" style="56" customWidth="1"/>
    <col min="10249" max="10249" width="9.8984375" style="56" customWidth="1"/>
    <col min="10250" max="10250" width="1.296875" style="56" customWidth="1"/>
    <col min="10251" max="10251" width="13.59765625" style="56" customWidth="1"/>
    <col min="10252" max="10252" width="1.296875" style="56" customWidth="1"/>
    <col min="10253" max="10253" width="13.59765625" style="56" customWidth="1"/>
    <col min="10254" max="10254" width="1.296875" style="56" customWidth="1"/>
    <col min="10255" max="10255" width="13.59765625" style="56" customWidth="1"/>
    <col min="10256" max="10256" width="1.296875" style="56" customWidth="1"/>
    <col min="10257" max="10257" width="13.59765625" style="56" customWidth="1"/>
    <col min="10258" max="10258" width="1.296875" style="56" customWidth="1"/>
    <col min="10259" max="10259" width="13.59765625" style="56" customWidth="1"/>
    <col min="10260" max="10497" width="9.09765625" style="56"/>
    <col min="10498" max="10498" width="1.8984375" style="56" customWidth="1"/>
    <col min="10499" max="10502" width="9.09765625" style="56"/>
    <col min="10503" max="10503" width="28.3984375" style="56" customWidth="1"/>
    <col min="10504" max="10504" width="1.3984375" style="56" customWidth="1"/>
    <col min="10505" max="10505" width="9.8984375" style="56" customWidth="1"/>
    <col min="10506" max="10506" width="1.296875" style="56" customWidth="1"/>
    <col min="10507" max="10507" width="13.59765625" style="56" customWidth="1"/>
    <col min="10508" max="10508" width="1.296875" style="56" customWidth="1"/>
    <col min="10509" max="10509" width="13.59765625" style="56" customWidth="1"/>
    <col min="10510" max="10510" width="1.296875" style="56" customWidth="1"/>
    <col min="10511" max="10511" width="13.59765625" style="56" customWidth="1"/>
    <col min="10512" max="10512" width="1.296875" style="56" customWidth="1"/>
    <col min="10513" max="10513" width="13.59765625" style="56" customWidth="1"/>
    <col min="10514" max="10514" width="1.296875" style="56" customWidth="1"/>
    <col min="10515" max="10515" width="13.59765625" style="56" customWidth="1"/>
    <col min="10516" max="10753" width="9.09765625" style="56"/>
    <col min="10754" max="10754" width="1.8984375" style="56" customWidth="1"/>
    <col min="10755" max="10758" width="9.09765625" style="56"/>
    <col min="10759" max="10759" width="28.3984375" style="56" customWidth="1"/>
    <col min="10760" max="10760" width="1.3984375" style="56" customWidth="1"/>
    <col min="10761" max="10761" width="9.8984375" style="56" customWidth="1"/>
    <col min="10762" max="10762" width="1.296875" style="56" customWidth="1"/>
    <col min="10763" max="10763" width="13.59765625" style="56" customWidth="1"/>
    <col min="10764" max="10764" width="1.296875" style="56" customWidth="1"/>
    <col min="10765" max="10765" width="13.59765625" style="56" customWidth="1"/>
    <col min="10766" max="10766" width="1.296875" style="56" customWidth="1"/>
    <col min="10767" max="10767" width="13.59765625" style="56" customWidth="1"/>
    <col min="10768" max="10768" width="1.296875" style="56" customWidth="1"/>
    <col min="10769" max="10769" width="13.59765625" style="56" customWidth="1"/>
    <col min="10770" max="10770" width="1.296875" style="56" customWidth="1"/>
    <col min="10771" max="10771" width="13.59765625" style="56" customWidth="1"/>
    <col min="10772" max="11009" width="9.09765625" style="56"/>
    <col min="11010" max="11010" width="1.8984375" style="56" customWidth="1"/>
    <col min="11011" max="11014" width="9.09765625" style="56"/>
    <col min="11015" max="11015" width="28.3984375" style="56" customWidth="1"/>
    <col min="11016" max="11016" width="1.3984375" style="56" customWidth="1"/>
    <col min="11017" max="11017" width="9.8984375" style="56" customWidth="1"/>
    <col min="11018" max="11018" width="1.296875" style="56" customWidth="1"/>
    <col min="11019" max="11019" width="13.59765625" style="56" customWidth="1"/>
    <col min="11020" max="11020" width="1.296875" style="56" customWidth="1"/>
    <col min="11021" max="11021" width="13.59765625" style="56" customWidth="1"/>
    <col min="11022" max="11022" width="1.296875" style="56" customWidth="1"/>
    <col min="11023" max="11023" width="13.59765625" style="56" customWidth="1"/>
    <col min="11024" max="11024" width="1.296875" style="56" customWidth="1"/>
    <col min="11025" max="11025" width="13.59765625" style="56" customWidth="1"/>
    <col min="11026" max="11026" width="1.296875" style="56" customWidth="1"/>
    <col min="11027" max="11027" width="13.59765625" style="56" customWidth="1"/>
    <col min="11028" max="11265" width="9.09765625" style="56"/>
    <col min="11266" max="11266" width="1.8984375" style="56" customWidth="1"/>
    <col min="11267" max="11270" width="9.09765625" style="56"/>
    <col min="11271" max="11271" width="28.3984375" style="56" customWidth="1"/>
    <col min="11272" max="11272" width="1.3984375" style="56" customWidth="1"/>
    <col min="11273" max="11273" width="9.8984375" style="56" customWidth="1"/>
    <col min="11274" max="11274" width="1.296875" style="56" customWidth="1"/>
    <col min="11275" max="11275" width="13.59765625" style="56" customWidth="1"/>
    <col min="11276" max="11276" width="1.296875" style="56" customWidth="1"/>
    <col min="11277" max="11277" width="13.59765625" style="56" customWidth="1"/>
    <col min="11278" max="11278" width="1.296875" style="56" customWidth="1"/>
    <col min="11279" max="11279" width="13.59765625" style="56" customWidth="1"/>
    <col min="11280" max="11280" width="1.296875" style="56" customWidth="1"/>
    <col min="11281" max="11281" width="13.59765625" style="56" customWidth="1"/>
    <col min="11282" max="11282" width="1.296875" style="56" customWidth="1"/>
    <col min="11283" max="11283" width="13.59765625" style="56" customWidth="1"/>
    <col min="11284" max="11521" width="9.09765625" style="56"/>
    <col min="11522" max="11522" width="1.8984375" style="56" customWidth="1"/>
    <col min="11523" max="11526" width="9.09765625" style="56"/>
    <col min="11527" max="11527" width="28.3984375" style="56" customWidth="1"/>
    <col min="11528" max="11528" width="1.3984375" style="56" customWidth="1"/>
    <col min="11529" max="11529" width="9.8984375" style="56" customWidth="1"/>
    <col min="11530" max="11530" width="1.296875" style="56" customWidth="1"/>
    <col min="11531" max="11531" width="13.59765625" style="56" customWidth="1"/>
    <col min="11532" max="11532" width="1.296875" style="56" customWidth="1"/>
    <col min="11533" max="11533" width="13.59765625" style="56" customWidth="1"/>
    <col min="11534" max="11534" width="1.296875" style="56" customWidth="1"/>
    <col min="11535" max="11535" width="13.59765625" style="56" customWidth="1"/>
    <col min="11536" max="11536" width="1.296875" style="56" customWidth="1"/>
    <col min="11537" max="11537" width="13.59765625" style="56" customWidth="1"/>
    <col min="11538" max="11538" width="1.296875" style="56" customWidth="1"/>
    <col min="11539" max="11539" width="13.59765625" style="56" customWidth="1"/>
    <col min="11540" max="11777" width="9.09765625" style="56"/>
    <col min="11778" max="11778" width="1.8984375" style="56" customWidth="1"/>
    <col min="11779" max="11782" width="9.09765625" style="56"/>
    <col min="11783" max="11783" width="28.3984375" style="56" customWidth="1"/>
    <col min="11784" max="11784" width="1.3984375" style="56" customWidth="1"/>
    <col min="11785" max="11785" width="9.8984375" style="56" customWidth="1"/>
    <col min="11786" max="11786" width="1.296875" style="56" customWidth="1"/>
    <col min="11787" max="11787" width="13.59765625" style="56" customWidth="1"/>
    <col min="11788" max="11788" width="1.296875" style="56" customWidth="1"/>
    <col min="11789" max="11789" width="13.59765625" style="56" customWidth="1"/>
    <col min="11790" max="11790" width="1.296875" style="56" customWidth="1"/>
    <col min="11791" max="11791" width="13.59765625" style="56" customWidth="1"/>
    <col min="11792" max="11792" width="1.296875" style="56" customWidth="1"/>
    <col min="11793" max="11793" width="13.59765625" style="56" customWidth="1"/>
    <col min="11794" max="11794" width="1.296875" style="56" customWidth="1"/>
    <col min="11795" max="11795" width="13.59765625" style="56" customWidth="1"/>
    <col min="11796" max="12033" width="9.09765625" style="56"/>
    <col min="12034" max="12034" width="1.8984375" style="56" customWidth="1"/>
    <col min="12035" max="12038" width="9.09765625" style="56"/>
    <col min="12039" max="12039" width="28.3984375" style="56" customWidth="1"/>
    <col min="12040" max="12040" width="1.3984375" style="56" customWidth="1"/>
    <col min="12041" max="12041" width="9.8984375" style="56" customWidth="1"/>
    <col min="12042" max="12042" width="1.296875" style="56" customWidth="1"/>
    <col min="12043" max="12043" width="13.59765625" style="56" customWidth="1"/>
    <col min="12044" max="12044" width="1.296875" style="56" customWidth="1"/>
    <col min="12045" max="12045" width="13.59765625" style="56" customWidth="1"/>
    <col min="12046" max="12046" width="1.296875" style="56" customWidth="1"/>
    <col min="12047" max="12047" width="13.59765625" style="56" customWidth="1"/>
    <col min="12048" max="12048" width="1.296875" style="56" customWidth="1"/>
    <col min="12049" max="12049" width="13.59765625" style="56" customWidth="1"/>
    <col min="12050" max="12050" width="1.296875" style="56" customWidth="1"/>
    <col min="12051" max="12051" width="13.59765625" style="56" customWidth="1"/>
    <col min="12052" max="12289" width="9.09765625" style="56"/>
    <col min="12290" max="12290" width="1.8984375" style="56" customWidth="1"/>
    <col min="12291" max="12294" width="9.09765625" style="56"/>
    <col min="12295" max="12295" width="28.3984375" style="56" customWidth="1"/>
    <col min="12296" max="12296" width="1.3984375" style="56" customWidth="1"/>
    <col min="12297" max="12297" width="9.8984375" style="56" customWidth="1"/>
    <col min="12298" max="12298" width="1.296875" style="56" customWidth="1"/>
    <col min="12299" max="12299" width="13.59765625" style="56" customWidth="1"/>
    <col min="12300" max="12300" width="1.296875" style="56" customWidth="1"/>
    <col min="12301" max="12301" width="13.59765625" style="56" customWidth="1"/>
    <col min="12302" max="12302" width="1.296875" style="56" customWidth="1"/>
    <col min="12303" max="12303" width="13.59765625" style="56" customWidth="1"/>
    <col min="12304" max="12304" width="1.296875" style="56" customWidth="1"/>
    <col min="12305" max="12305" width="13.59765625" style="56" customWidth="1"/>
    <col min="12306" max="12306" width="1.296875" style="56" customWidth="1"/>
    <col min="12307" max="12307" width="13.59765625" style="56" customWidth="1"/>
    <col min="12308" max="12545" width="9.09765625" style="56"/>
    <col min="12546" max="12546" width="1.8984375" style="56" customWidth="1"/>
    <col min="12547" max="12550" width="9.09765625" style="56"/>
    <col min="12551" max="12551" width="28.3984375" style="56" customWidth="1"/>
    <col min="12552" max="12552" width="1.3984375" style="56" customWidth="1"/>
    <col min="12553" max="12553" width="9.8984375" style="56" customWidth="1"/>
    <col min="12554" max="12554" width="1.296875" style="56" customWidth="1"/>
    <col min="12555" max="12555" width="13.59765625" style="56" customWidth="1"/>
    <col min="12556" max="12556" width="1.296875" style="56" customWidth="1"/>
    <col min="12557" max="12557" width="13.59765625" style="56" customWidth="1"/>
    <col min="12558" max="12558" width="1.296875" style="56" customWidth="1"/>
    <col min="12559" max="12559" width="13.59765625" style="56" customWidth="1"/>
    <col min="12560" max="12560" width="1.296875" style="56" customWidth="1"/>
    <col min="12561" max="12561" width="13.59765625" style="56" customWidth="1"/>
    <col min="12562" max="12562" width="1.296875" style="56" customWidth="1"/>
    <col min="12563" max="12563" width="13.59765625" style="56" customWidth="1"/>
    <col min="12564" max="12801" width="9.09765625" style="56"/>
    <col min="12802" max="12802" width="1.8984375" style="56" customWidth="1"/>
    <col min="12803" max="12806" width="9.09765625" style="56"/>
    <col min="12807" max="12807" width="28.3984375" style="56" customWidth="1"/>
    <col min="12808" max="12808" width="1.3984375" style="56" customWidth="1"/>
    <col min="12809" max="12809" width="9.8984375" style="56" customWidth="1"/>
    <col min="12810" max="12810" width="1.296875" style="56" customWidth="1"/>
    <col min="12811" max="12811" width="13.59765625" style="56" customWidth="1"/>
    <col min="12812" max="12812" width="1.296875" style="56" customWidth="1"/>
    <col min="12813" max="12813" width="13.59765625" style="56" customWidth="1"/>
    <col min="12814" max="12814" width="1.296875" style="56" customWidth="1"/>
    <col min="12815" max="12815" width="13.59765625" style="56" customWidth="1"/>
    <col min="12816" max="12816" width="1.296875" style="56" customWidth="1"/>
    <col min="12817" max="12817" width="13.59765625" style="56" customWidth="1"/>
    <col min="12818" max="12818" width="1.296875" style="56" customWidth="1"/>
    <col min="12819" max="12819" width="13.59765625" style="56" customWidth="1"/>
    <col min="12820" max="13057" width="9.09765625" style="56"/>
    <col min="13058" max="13058" width="1.8984375" style="56" customWidth="1"/>
    <col min="13059" max="13062" width="9.09765625" style="56"/>
    <col min="13063" max="13063" width="28.3984375" style="56" customWidth="1"/>
    <col min="13064" max="13064" width="1.3984375" style="56" customWidth="1"/>
    <col min="13065" max="13065" width="9.8984375" style="56" customWidth="1"/>
    <col min="13066" max="13066" width="1.296875" style="56" customWidth="1"/>
    <col min="13067" max="13067" width="13.59765625" style="56" customWidth="1"/>
    <col min="13068" max="13068" width="1.296875" style="56" customWidth="1"/>
    <col min="13069" max="13069" width="13.59765625" style="56" customWidth="1"/>
    <col min="13070" max="13070" width="1.296875" style="56" customWidth="1"/>
    <col min="13071" max="13071" width="13.59765625" style="56" customWidth="1"/>
    <col min="13072" max="13072" width="1.296875" style="56" customWidth="1"/>
    <col min="13073" max="13073" width="13.59765625" style="56" customWidth="1"/>
    <col min="13074" max="13074" width="1.296875" style="56" customWidth="1"/>
    <col min="13075" max="13075" width="13.59765625" style="56" customWidth="1"/>
    <col min="13076" max="13313" width="9.09765625" style="56"/>
    <col min="13314" max="13314" width="1.8984375" style="56" customWidth="1"/>
    <col min="13315" max="13318" width="9.09765625" style="56"/>
    <col min="13319" max="13319" width="28.3984375" style="56" customWidth="1"/>
    <col min="13320" max="13320" width="1.3984375" style="56" customWidth="1"/>
    <col min="13321" max="13321" width="9.8984375" style="56" customWidth="1"/>
    <col min="13322" max="13322" width="1.296875" style="56" customWidth="1"/>
    <col min="13323" max="13323" width="13.59765625" style="56" customWidth="1"/>
    <col min="13324" max="13324" width="1.296875" style="56" customWidth="1"/>
    <col min="13325" max="13325" width="13.59765625" style="56" customWidth="1"/>
    <col min="13326" max="13326" width="1.296875" style="56" customWidth="1"/>
    <col min="13327" max="13327" width="13.59765625" style="56" customWidth="1"/>
    <col min="13328" max="13328" width="1.296875" style="56" customWidth="1"/>
    <col min="13329" max="13329" width="13.59765625" style="56" customWidth="1"/>
    <col min="13330" max="13330" width="1.296875" style="56" customWidth="1"/>
    <col min="13331" max="13331" width="13.59765625" style="56" customWidth="1"/>
    <col min="13332" max="13569" width="9.09765625" style="56"/>
    <col min="13570" max="13570" width="1.8984375" style="56" customWidth="1"/>
    <col min="13571" max="13574" width="9.09765625" style="56"/>
    <col min="13575" max="13575" width="28.3984375" style="56" customWidth="1"/>
    <col min="13576" max="13576" width="1.3984375" style="56" customWidth="1"/>
    <col min="13577" max="13577" width="9.8984375" style="56" customWidth="1"/>
    <col min="13578" max="13578" width="1.296875" style="56" customWidth="1"/>
    <col min="13579" max="13579" width="13.59765625" style="56" customWidth="1"/>
    <col min="13580" max="13580" width="1.296875" style="56" customWidth="1"/>
    <col min="13581" max="13581" width="13.59765625" style="56" customWidth="1"/>
    <col min="13582" max="13582" width="1.296875" style="56" customWidth="1"/>
    <col min="13583" max="13583" width="13.59765625" style="56" customWidth="1"/>
    <col min="13584" max="13584" width="1.296875" style="56" customWidth="1"/>
    <col min="13585" max="13585" width="13.59765625" style="56" customWidth="1"/>
    <col min="13586" max="13586" width="1.296875" style="56" customWidth="1"/>
    <col min="13587" max="13587" width="13.59765625" style="56" customWidth="1"/>
    <col min="13588" max="13825" width="9.09765625" style="56"/>
    <col min="13826" max="13826" width="1.8984375" style="56" customWidth="1"/>
    <col min="13827" max="13830" width="9.09765625" style="56"/>
    <col min="13831" max="13831" width="28.3984375" style="56" customWidth="1"/>
    <col min="13832" max="13832" width="1.3984375" style="56" customWidth="1"/>
    <col min="13833" max="13833" width="9.8984375" style="56" customWidth="1"/>
    <col min="13834" max="13834" width="1.296875" style="56" customWidth="1"/>
    <col min="13835" max="13835" width="13.59765625" style="56" customWidth="1"/>
    <col min="13836" max="13836" width="1.296875" style="56" customWidth="1"/>
    <col min="13837" max="13837" width="13.59765625" style="56" customWidth="1"/>
    <col min="13838" max="13838" width="1.296875" style="56" customWidth="1"/>
    <col min="13839" max="13839" width="13.59765625" style="56" customWidth="1"/>
    <col min="13840" max="13840" width="1.296875" style="56" customWidth="1"/>
    <col min="13841" max="13841" width="13.59765625" style="56" customWidth="1"/>
    <col min="13842" max="13842" width="1.296875" style="56" customWidth="1"/>
    <col min="13843" max="13843" width="13.59765625" style="56" customWidth="1"/>
    <col min="13844" max="14081" width="9.09765625" style="56"/>
    <col min="14082" max="14082" width="1.8984375" style="56" customWidth="1"/>
    <col min="14083" max="14086" width="9.09765625" style="56"/>
    <col min="14087" max="14087" width="28.3984375" style="56" customWidth="1"/>
    <col min="14088" max="14088" width="1.3984375" style="56" customWidth="1"/>
    <col min="14089" max="14089" width="9.8984375" style="56" customWidth="1"/>
    <col min="14090" max="14090" width="1.296875" style="56" customWidth="1"/>
    <col min="14091" max="14091" width="13.59765625" style="56" customWidth="1"/>
    <col min="14092" max="14092" width="1.296875" style="56" customWidth="1"/>
    <col min="14093" max="14093" width="13.59765625" style="56" customWidth="1"/>
    <col min="14094" max="14094" width="1.296875" style="56" customWidth="1"/>
    <col min="14095" max="14095" width="13.59765625" style="56" customWidth="1"/>
    <col min="14096" max="14096" width="1.296875" style="56" customWidth="1"/>
    <col min="14097" max="14097" width="13.59765625" style="56" customWidth="1"/>
    <col min="14098" max="14098" width="1.296875" style="56" customWidth="1"/>
    <col min="14099" max="14099" width="13.59765625" style="56" customWidth="1"/>
    <col min="14100" max="14337" width="9.09765625" style="56"/>
    <col min="14338" max="14338" width="1.8984375" style="56" customWidth="1"/>
    <col min="14339" max="14342" width="9.09765625" style="56"/>
    <col min="14343" max="14343" width="28.3984375" style="56" customWidth="1"/>
    <col min="14344" max="14344" width="1.3984375" style="56" customWidth="1"/>
    <col min="14345" max="14345" width="9.8984375" style="56" customWidth="1"/>
    <col min="14346" max="14346" width="1.296875" style="56" customWidth="1"/>
    <col min="14347" max="14347" width="13.59765625" style="56" customWidth="1"/>
    <col min="14348" max="14348" width="1.296875" style="56" customWidth="1"/>
    <col min="14349" max="14349" width="13.59765625" style="56" customWidth="1"/>
    <col min="14350" max="14350" width="1.296875" style="56" customWidth="1"/>
    <col min="14351" max="14351" width="13.59765625" style="56" customWidth="1"/>
    <col min="14352" max="14352" width="1.296875" style="56" customWidth="1"/>
    <col min="14353" max="14353" width="13.59765625" style="56" customWidth="1"/>
    <col min="14354" max="14354" width="1.296875" style="56" customWidth="1"/>
    <col min="14355" max="14355" width="13.59765625" style="56" customWidth="1"/>
    <col min="14356" max="14593" width="9.09765625" style="56"/>
    <col min="14594" max="14594" width="1.8984375" style="56" customWidth="1"/>
    <col min="14595" max="14598" width="9.09765625" style="56"/>
    <col min="14599" max="14599" width="28.3984375" style="56" customWidth="1"/>
    <col min="14600" max="14600" width="1.3984375" style="56" customWidth="1"/>
    <col min="14601" max="14601" width="9.8984375" style="56" customWidth="1"/>
    <col min="14602" max="14602" width="1.296875" style="56" customWidth="1"/>
    <col min="14603" max="14603" width="13.59765625" style="56" customWidth="1"/>
    <col min="14604" max="14604" width="1.296875" style="56" customWidth="1"/>
    <col min="14605" max="14605" width="13.59765625" style="56" customWidth="1"/>
    <col min="14606" max="14606" width="1.296875" style="56" customWidth="1"/>
    <col min="14607" max="14607" width="13.59765625" style="56" customWidth="1"/>
    <col min="14608" max="14608" width="1.296875" style="56" customWidth="1"/>
    <col min="14609" max="14609" width="13.59765625" style="56" customWidth="1"/>
    <col min="14610" max="14610" width="1.296875" style="56" customWidth="1"/>
    <col min="14611" max="14611" width="13.59765625" style="56" customWidth="1"/>
    <col min="14612" max="14849" width="9.09765625" style="56"/>
    <col min="14850" max="14850" width="1.8984375" style="56" customWidth="1"/>
    <col min="14851" max="14854" width="9.09765625" style="56"/>
    <col min="14855" max="14855" width="28.3984375" style="56" customWidth="1"/>
    <col min="14856" max="14856" width="1.3984375" style="56" customWidth="1"/>
    <col min="14857" max="14857" width="9.8984375" style="56" customWidth="1"/>
    <col min="14858" max="14858" width="1.296875" style="56" customWidth="1"/>
    <col min="14859" max="14859" width="13.59765625" style="56" customWidth="1"/>
    <col min="14860" max="14860" width="1.296875" style="56" customWidth="1"/>
    <col min="14861" max="14861" width="13.59765625" style="56" customWidth="1"/>
    <col min="14862" max="14862" width="1.296875" style="56" customWidth="1"/>
    <col min="14863" max="14863" width="13.59765625" style="56" customWidth="1"/>
    <col min="14864" max="14864" width="1.296875" style="56" customWidth="1"/>
    <col min="14865" max="14865" width="13.59765625" style="56" customWidth="1"/>
    <col min="14866" max="14866" width="1.296875" style="56" customWidth="1"/>
    <col min="14867" max="14867" width="13.59765625" style="56" customWidth="1"/>
    <col min="14868" max="15105" width="9.09765625" style="56"/>
    <col min="15106" max="15106" width="1.8984375" style="56" customWidth="1"/>
    <col min="15107" max="15110" width="9.09765625" style="56"/>
    <col min="15111" max="15111" width="28.3984375" style="56" customWidth="1"/>
    <col min="15112" max="15112" width="1.3984375" style="56" customWidth="1"/>
    <col min="15113" max="15113" width="9.8984375" style="56" customWidth="1"/>
    <col min="15114" max="15114" width="1.296875" style="56" customWidth="1"/>
    <col min="15115" max="15115" width="13.59765625" style="56" customWidth="1"/>
    <col min="15116" max="15116" width="1.296875" style="56" customWidth="1"/>
    <col min="15117" max="15117" width="13.59765625" style="56" customWidth="1"/>
    <col min="15118" max="15118" width="1.296875" style="56" customWidth="1"/>
    <col min="15119" max="15119" width="13.59765625" style="56" customWidth="1"/>
    <col min="15120" max="15120" width="1.296875" style="56" customWidth="1"/>
    <col min="15121" max="15121" width="13.59765625" style="56" customWidth="1"/>
    <col min="15122" max="15122" width="1.296875" style="56" customWidth="1"/>
    <col min="15123" max="15123" width="13.59765625" style="56" customWidth="1"/>
    <col min="15124" max="15361" width="9.09765625" style="56"/>
    <col min="15362" max="15362" width="1.8984375" style="56" customWidth="1"/>
    <col min="15363" max="15366" width="9.09765625" style="56"/>
    <col min="15367" max="15367" width="28.3984375" style="56" customWidth="1"/>
    <col min="15368" max="15368" width="1.3984375" style="56" customWidth="1"/>
    <col min="15369" max="15369" width="9.8984375" style="56" customWidth="1"/>
    <col min="15370" max="15370" width="1.296875" style="56" customWidth="1"/>
    <col min="15371" max="15371" width="13.59765625" style="56" customWidth="1"/>
    <col min="15372" max="15372" width="1.296875" style="56" customWidth="1"/>
    <col min="15373" max="15373" width="13.59765625" style="56" customWidth="1"/>
    <col min="15374" max="15374" width="1.296875" style="56" customWidth="1"/>
    <col min="15375" max="15375" width="13.59765625" style="56" customWidth="1"/>
    <col min="15376" max="15376" width="1.296875" style="56" customWidth="1"/>
    <col min="15377" max="15377" width="13.59765625" style="56" customWidth="1"/>
    <col min="15378" max="15378" width="1.296875" style="56" customWidth="1"/>
    <col min="15379" max="15379" width="13.59765625" style="56" customWidth="1"/>
    <col min="15380" max="15617" width="9.09765625" style="56"/>
    <col min="15618" max="15618" width="1.8984375" style="56" customWidth="1"/>
    <col min="15619" max="15622" width="9.09765625" style="56"/>
    <col min="15623" max="15623" width="28.3984375" style="56" customWidth="1"/>
    <col min="15624" max="15624" width="1.3984375" style="56" customWidth="1"/>
    <col min="15625" max="15625" width="9.8984375" style="56" customWidth="1"/>
    <col min="15626" max="15626" width="1.296875" style="56" customWidth="1"/>
    <col min="15627" max="15627" width="13.59765625" style="56" customWidth="1"/>
    <col min="15628" max="15628" width="1.296875" style="56" customWidth="1"/>
    <col min="15629" max="15629" width="13.59765625" style="56" customWidth="1"/>
    <col min="15630" max="15630" width="1.296875" style="56" customWidth="1"/>
    <col min="15631" max="15631" width="13.59765625" style="56" customWidth="1"/>
    <col min="15632" max="15632" width="1.296875" style="56" customWidth="1"/>
    <col min="15633" max="15633" width="13.59765625" style="56" customWidth="1"/>
    <col min="15634" max="15634" width="1.296875" style="56" customWidth="1"/>
    <col min="15635" max="15635" width="13.59765625" style="56" customWidth="1"/>
    <col min="15636" max="15873" width="9.09765625" style="56"/>
    <col min="15874" max="15874" width="1.8984375" style="56" customWidth="1"/>
    <col min="15875" max="15878" width="9.09765625" style="56"/>
    <col min="15879" max="15879" width="28.3984375" style="56" customWidth="1"/>
    <col min="15880" max="15880" width="1.3984375" style="56" customWidth="1"/>
    <col min="15881" max="15881" width="9.8984375" style="56" customWidth="1"/>
    <col min="15882" max="15882" width="1.296875" style="56" customWidth="1"/>
    <col min="15883" max="15883" width="13.59765625" style="56" customWidth="1"/>
    <col min="15884" max="15884" width="1.296875" style="56" customWidth="1"/>
    <col min="15885" max="15885" width="13.59765625" style="56" customWidth="1"/>
    <col min="15886" max="15886" width="1.296875" style="56" customWidth="1"/>
    <col min="15887" max="15887" width="13.59765625" style="56" customWidth="1"/>
    <col min="15888" max="15888" width="1.296875" style="56" customWidth="1"/>
    <col min="15889" max="15889" width="13.59765625" style="56" customWidth="1"/>
    <col min="15890" max="15890" width="1.296875" style="56" customWidth="1"/>
    <col min="15891" max="15891" width="13.59765625" style="56" customWidth="1"/>
    <col min="15892" max="16129" width="9.09765625" style="56"/>
    <col min="16130" max="16130" width="1.8984375" style="56" customWidth="1"/>
    <col min="16131" max="16134" width="9.09765625" style="56"/>
    <col min="16135" max="16135" width="28.3984375" style="56" customWidth="1"/>
    <col min="16136" max="16136" width="1.3984375" style="56" customWidth="1"/>
    <col min="16137" max="16137" width="9.8984375" style="56" customWidth="1"/>
    <col min="16138" max="16138" width="1.296875" style="56" customWidth="1"/>
    <col min="16139" max="16139" width="13.59765625" style="56" customWidth="1"/>
    <col min="16140" max="16140" width="1.296875" style="56" customWidth="1"/>
    <col min="16141" max="16141" width="13.59765625" style="56" customWidth="1"/>
    <col min="16142" max="16142" width="1.296875" style="56" customWidth="1"/>
    <col min="16143" max="16143" width="13.59765625" style="56" customWidth="1"/>
    <col min="16144" max="16144" width="1.296875" style="56" customWidth="1"/>
    <col min="16145" max="16145" width="13.59765625" style="56" customWidth="1"/>
    <col min="16146" max="16146" width="1.296875" style="56" customWidth="1"/>
    <col min="16147" max="16147" width="13.59765625" style="56" customWidth="1"/>
    <col min="16148" max="16384" width="9.09765625" style="56"/>
  </cols>
  <sheetData>
    <row r="1" spans="1:24" ht="22.9" customHeight="1">
      <c r="A1" s="24" t="s">
        <v>82</v>
      </c>
    </row>
    <row r="2" spans="1:24" s="122" customFormat="1" ht="22.9" customHeight="1">
      <c r="A2" s="121" t="s">
        <v>114</v>
      </c>
      <c r="B2" s="30"/>
      <c r="C2" s="30"/>
      <c r="D2" s="30"/>
      <c r="E2" s="29"/>
      <c r="F2" s="30"/>
      <c r="G2" s="30"/>
      <c r="H2" s="30"/>
      <c r="I2" s="30"/>
      <c r="J2" s="30"/>
      <c r="K2" s="31"/>
      <c r="L2" s="31"/>
      <c r="M2" s="31"/>
      <c r="N2" s="31"/>
      <c r="O2" s="31"/>
      <c r="P2" s="31"/>
      <c r="Q2" s="31"/>
      <c r="R2" s="31"/>
      <c r="S2" s="73"/>
    </row>
    <row r="3" spans="1:24" ht="23" customHeight="1">
      <c r="G3" s="75"/>
      <c r="H3" s="75"/>
      <c r="I3" s="425" t="s">
        <v>25</v>
      </c>
      <c r="J3" s="425"/>
      <c r="K3" s="425"/>
      <c r="L3" s="425"/>
      <c r="M3" s="425"/>
      <c r="N3" s="425"/>
      <c r="O3" s="425"/>
      <c r="P3" s="425"/>
      <c r="Q3" s="425"/>
      <c r="R3" s="425"/>
      <c r="S3" s="425"/>
    </row>
    <row r="4" spans="1:24" ht="23" customHeight="1">
      <c r="G4" s="75"/>
      <c r="H4" s="75"/>
      <c r="I4" s="298"/>
      <c r="J4" s="298"/>
      <c r="K4" s="298"/>
      <c r="L4" s="364"/>
      <c r="M4" s="364"/>
      <c r="N4" s="298"/>
      <c r="O4" s="298"/>
      <c r="P4" s="298"/>
      <c r="Q4" s="298"/>
      <c r="R4" s="298"/>
      <c r="S4" s="298"/>
    </row>
    <row r="5" spans="1:24" ht="23" customHeight="1">
      <c r="G5" s="75"/>
      <c r="H5" s="75"/>
      <c r="I5" s="75"/>
      <c r="J5" s="1"/>
      <c r="K5" s="1"/>
      <c r="L5" s="1"/>
      <c r="M5" s="1"/>
      <c r="N5" s="3"/>
      <c r="O5" s="426" t="s">
        <v>18</v>
      </c>
      <c r="P5" s="426"/>
      <c r="Q5" s="426"/>
      <c r="R5" s="75"/>
      <c r="S5" s="8"/>
    </row>
    <row r="6" spans="1:24" ht="23" customHeight="1">
      <c r="G6" s="75"/>
      <c r="H6" s="75"/>
      <c r="I6" s="55"/>
      <c r="J6" s="1"/>
      <c r="K6" s="1"/>
      <c r="L6" s="1"/>
      <c r="M6" s="314" t="s">
        <v>178</v>
      </c>
      <c r="N6" s="3"/>
      <c r="O6" s="39" t="s">
        <v>45</v>
      </c>
      <c r="P6" s="39"/>
      <c r="Q6" s="39"/>
      <c r="R6" s="75"/>
      <c r="S6" s="39"/>
    </row>
    <row r="7" spans="1:24" ht="23" customHeight="1">
      <c r="G7" s="75"/>
      <c r="H7" s="75"/>
      <c r="I7" s="124" t="s">
        <v>133</v>
      </c>
      <c r="J7" s="125"/>
      <c r="K7" s="126" t="s">
        <v>26</v>
      </c>
      <c r="L7" s="126"/>
      <c r="M7" s="126" t="s">
        <v>105</v>
      </c>
      <c r="N7" s="127"/>
      <c r="O7" s="126" t="s">
        <v>38</v>
      </c>
      <c r="P7" s="127"/>
      <c r="Q7" s="126"/>
      <c r="R7" s="126"/>
      <c r="S7" s="126" t="s">
        <v>28</v>
      </c>
    </row>
    <row r="8" spans="1:24" ht="23" customHeight="1">
      <c r="G8" s="299" t="s">
        <v>1</v>
      </c>
      <c r="H8" s="75"/>
      <c r="I8" s="124" t="s">
        <v>55</v>
      </c>
      <c r="J8" s="125"/>
      <c r="K8" s="126" t="s">
        <v>37</v>
      </c>
      <c r="L8" s="126"/>
      <c r="M8" s="126" t="s">
        <v>106</v>
      </c>
      <c r="N8" s="126"/>
      <c r="O8" s="126" t="s">
        <v>27</v>
      </c>
      <c r="P8" s="127"/>
      <c r="Q8" s="39" t="s">
        <v>19</v>
      </c>
      <c r="R8" s="128"/>
      <c r="S8" s="126" t="s">
        <v>29</v>
      </c>
    </row>
    <row r="9" spans="1:24" ht="23" customHeight="1">
      <c r="I9" s="427" t="s">
        <v>52</v>
      </c>
      <c r="J9" s="427"/>
      <c r="K9" s="427"/>
      <c r="L9" s="427"/>
      <c r="M9" s="427"/>
      <c r="N9" s="427"/>
      <c r="O9" s="427"/>
      <c r="P9" s="427"/>
      <c r="Q9" s="427"/>
      <c r="R9" s="427"/>
      <c r="S9" s="427"/>
    </row>
    <row r="10" spans="1:24" s="167" customFormat="1" ht="23" customHeight="1">
      <c r="A10" s="271" t="s">
        <v>113</v>
      </c>
      <c r="B10" s="155"/>
      <c r="C10" s="166"/>
      <c r="D10" s="166"/>
      <c r="F10" s="166"/>
      <c r="G10" s="297"/>
      <c r="H10" s="297"/>
      <c r="I10" s="297"/>
      <c r="J10" s="297"/>
      <c r="K10" s="297"/>
      <c r="L10" s="362"/>
      <c r="M10" s="362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</row>
    <row r="11" spans="1:24" ht="23" customHeight="1">
      <c r="A11" s="53" t="s">
        <v>103</v>
      </c>
      <c r="B11" s="32"/>
      <c r="C11" s="44"/>
      <c r="D11" s="43"/>
      <c r="E11" s="57"/>
      <c r="F11" s="57"/>
      <c r="G11" s="57"/>
      <c r="H11" s="57"/>
      <c r="I11" s="9">
        <v>110000</v>
      </c>
      <c r="J11" s="9"/>
      <c r="K11" s="9">
        <v>165000</v>
      </c>
      <c r="L11" s="9"/>
      <c r="M11" s="282">
        <v>0</v>
      </c>
      <c r="N11" s="9"/>
      <c r="O11" s="9">
        <v>11000</v>
      </c>
      <c r="P11" s="57"/>
      <c r="Q11" s="58">
        <v>405385</v>
      </c>
      <c r="R11" s="57"/>
      <c r="S11" s="58">
        <f>SUM(I11:Q11)</f>
        <v>691385</v>
      </c>
    </row>
    <row r="12" spans="1:24" ht="7.5" customHeight="1">
      <c r="A12" s="53"/>
      <c r="B12" s="32"/>
      <c r="C12" s="44"/>
      <c r="D12" s="43"/>
      <c r="E12" s="57"/>
      <c r="F12" s="57"/>
      <c r="G12" s="57"/>
      <c r="H12" s="57"/>
      <c r="I12" s="9"/>
      <c r="J12" s="9"/>
      <c r="K12" s="9"/>
      <c r="L12" s="9"/>
      <c r="M12" s="58"/>
      <c r="N12" s="9"/>
      <c r="O12" s="9"/>
      <c r="P12" s="57"/>
      <c r="Q12" s="58"/>
      <c r="R12" s="57"/>
      <c r="S12" s="58"/>
    </row>
    <row r="13" spans="1:24" ht="23" customHeight="1">
      <c r="A13" s="53" t="s">
        <v>116</v>
      </c>
      <c r="B13" s="32"/>
      <c r="C13" s="44"/>
      <c r="D13" s="43"/>
      <c r="E13" s="57"/>
      <c r="F13" s="57"/>
      <c r="G13" s="57"/>
      <c r="H13" s="57"/>
      <c r="I13" s="9"/>
      <c r="J13" s="9"/>
      <c r="K13" s="9"/>
      <c r="L13" s="9"/>
      <c r="M13" s="58"/>
      <c r="N13" s="9"/>
      <c r="O13" s="9"/>
      <c r="P13" s="57"/>
      <c r="Q13" s="58"/>
      <c r="R13" s="57"/>
      <c r="S13" s="58"/>
    </row>
    <row r="14" spans="1:24" ht="23" customHeight="1">
      <c r="A14" s="53"/>
      <c r="B14" s="276" t="s">
        <v>117</v>
      </c>
      <c r="C14" s="44"/>
      <c r="D14" s="43"/>
      <c r="E14" s="57"/>
      <c r="F14" s="57"/>
      <c r="G14" s="57"/>
      <c r="H14" s="57"/>
      <c r="I14" s="9"/>
      <c r="J14" s="9"/>
      <c r="K14" s="9"/>
      <c r="L14" s="9"/>
      <c r="M14" s="58"/>
      <c r="N14" s="9"/>
      <c r="O14" s="9"/>
      <c r="P14" s="57"/>
      <c r="Q14" s="58"/>
      <c r="R14" s="57"/>
      <c r="S14" s="58"/>
    </row>
    <row r="15" spans="1:24" ht="23" customHeight="1">
      <c r="A15" s="53"/>
      <c r="B15" s="32" t="s">
        <v>118</v>
      </c>
      <c r="C15" s="44"/>
      <c r="D15" s="43"/>
      <c r="E15" s="57"/>
      <c r="F15" s="57"/>
      <c r="G15" s="296">
        <v>13</v>
      </c>
      <c r="H15" s="57"/>
      <c r="I15" s="194">
        <v>0</v>
      </c>
      <c r="J15" s="195"/>
      <c r="K15" s="194">
        <v>0</v>
      </c>
      <c r="L15" s="194"/>
      <c r="M15" s="285">
        <v>0</v>
      </c>
      <c r="N15" s="8"/>
      <c r="O15" s="194">
        <v>0</v>
      </c>
      <c r="P15" s="61"/>
      <c r="Q15" s="59">
        <v>-49500</v>
      </c>
      <c r="R15" s="57"/>
      <c r="S15" s="59">
        <f>SUM(I15:Q15)</f>
        <v>-49500</v>
      </c>
    </row>
    <row r="16" spans="1:24" ht="23" customHeight="1">
      <c r="A16" s="53"/>
      <c r="B16" s="276" t="s">
        <v>119</v>
      </c>
      <c r="C16" s="44"/>
      <c r="D16" s="43"/>
      <c r="E16" s="57"/>
      <c r="F16" s="57"/>
      <c r="G16" s="57"/>
      <c r="H16" s="57"/>
      <c r="I16" s="295">
        <f>SUM(I15:I15)</f>
        <v>0</v>
      </c>
      <c r="J16" s="294"/>
      <c r="K16" s="295">
        <f>SUM(K15:K15)</f>
        <v>0</v>
      </c>
      <c r="L16" s="294"/>
      <c r="M16" s="18">
        <f>SUM(M15:M15)</f>
        <v>0</v>
      </c>
      <c r="N16" s="9"/>
      <c r="O16" s="146">
        <f>SUM(O15:O15)</f>
        <v>0</v>
      </c>
      <c r="P16" s="57"/>
      <c r="Q16" s="277">
        <f>SUM(Q15:Q15)</f>
        <v>-49500</v>
      </c>
      <c r="R16" s="57"/>
      <c r="S16" s="277">
        <f>SUM(S15:S15)</f>
        <v>-49500</v>
      </c>
    </row>
    <row r="17" spans="1:19" ht="7.5" customHeight="1">
      <c r="A17" s="53"/>
      <c r="B17" s="276"/>
      <c r="C17" s="44"/>
      <c r="D17" s="43"/>
      <c r="E17" s="57"/>
      <c r="F17" s="57"/>
      <c r="G17" s="57"/>
      <c r="H17" s="57"/>
      <c r="I17" s="9"/>
      <c r="J17" s="9"/>
      <c r="K17" s="9"/>
      <c r="L17" s="9"/>
      <c r="M17" s="9"/>
      <c r="N17" s="9"/>
      <c r="O17" s="280"/>
      <c r="P17" s="57"/>
      <c r="Q17" s="9"/>
      <c r="R17" s="57"/>
      <c r="S17" s="9"/>
    </row>
    <row r="18" spans="1:19" ht="23" customHeight="1">
      <c r="A18" s="53"/>
      <c r="B18" s="283" t="s">
        <v>122</v>
      </c>
      <c r="C18" s="44"/>
      <c r="D18" s="43"/>
      <c r="E18" s="57"/>
      <c r="F18" s="57"/>
      <c r="G18" s="57"/>
      <c r="H18" s="57"/>
      <c r="I18" s="9"/>
      <c r="J18" s="9"/>
      <c r="K18" s="9"/>
      <c r="L18" s="9"/>
      <c r="M18" s="9"/>
      <c r="N18" s="9"/>
      <c r="O18" s="280"/>
      <c r="P18" s="57"/>
      <c r="Q18" s="9"/>
      <c r="R18" s="57"/>
      <c r="S18" s="9"/>
    </row>
    <row r="19" spans="1:19" ht="23" customHeight="1">
      <c r="A19" s="53"/>
      <c r="B19" s="284" t="s">
        <v>120</v>
      </c>
      <c r="C19" s="44"/>
      <c r="D19" s="43"/>
      <c r="E19" s="57"/>
      <c r="F19" s="57"/>
      <c r="G19" s="296">
        <v>4</v>
      </c>
      <c r="H19" s="57"/>
      <c r="I19" s="8">
        <v>94220</v>
      </c>
      <c r="J19" s="8"/>
      <c r="K19" s="8">
        <f>1206021-28266</f>
        <v>1177755</v>
      </c>
      <c r="L19" s="8"/>
      <c r="M19" s="8">
        <v>-972017</v>
      </c>
      <c r="N19" s="280"/>
      <c r="O19" s="292">
        <v>0</v>
      </c>
      <c r="P19" s="280"/>
      <c r="Q19" s="292">
        <v>0</v>
      </c>
      <c r="R19" s="57"/>
      <c r="S19" s="8">
        <f>SUM(I19:R19)</f>
        <v>299958</v>
      </c>
    </row>
    <row r="20" spans="1:19" ht="23" customHeight="1">
      <c r="A20" s="53"/>
      <c r="B20" s="283" t="s">
        <v>123</v>
      </c>
      <c r="C20" s="44"/>
      <c r="D20" s="43"/>
      <c r="E20" s="57"/>
      <c r="F20" s="57"/>
      <c r="G20" s="57"/>
      <c r="H20" s="57"/>
      <c r="I20" s="18">
        <f>SUM(I19)</f>
        <v>94220</v>
      </c>
      <c r="J20" s="9"/>
      <c r="K20" s="18">
        <f>SUM(K19)</f>
        <v>1177755</v>
      </c>
      <c r="L20" s="65"/>
      <c r="M20" s="18">
        <f>SUM(M19)</f>
        <v>-972017</v>
      </c>
      <c r="N20" s="9"/>
      <c r="O20" s="18">
        <f>SUM(O19)</f>
        <v>0</v>
      </c>
      <c r="P20" s="57"/>
      <c r="Q20" s="18">
        <f>SUM(Q19)</f>
        <v>0</v>
      </c>
      <c r="R20" s="57"/>
      <c r="S20" s="18">
        <f>SUM(S19)</f>
        <v>299958</v>
      </c>
    </row>
    <row r="21" spans="1:19" ht="7.5" customHeight="1">
      <c r="A21" s="53"/>
      <c r="B21" s="276"/>
      <c r="C21" s="44"/>
      <c r="D21" s="43"/>
      <c r="E21" s="57"/>
      <c r="F21" s="57"/>
      <c r="G21" s="57"/>
      <c r="H21" s="57"/>
      <c r="I21" s="9"/>
      <c r="J21" s="9"/>
      <c r="K21" s="9"/>
      <c r="L21" s="9"/>
      <c r="M21" s="9"/>
      <c r="N21" s="9"/>
      <c r="O21" s="280"/>
      <c r="P21" s="57"/>
      <c r="Q21" s="9"/>
      <c r="R21" s="57"/>
      <c r="S21" s="9"/>
    </row>
    <row r="22" spans="1:19" ht="23" customHeight="1">
      <c r="A22" s="53" t="s">
        <v>124</v>
      </c>
      <c r="B22" s="276"/>
      <c r="C22" s="44"/>
      <c r="D22" s="43"/>
      <c r="E22" s="57"/>
      <c r="F22" s="57"/>
      <c r="G22" s="57"/>
      <c r="H22" s="57"/>
      <c r="I22" s="286">
        <f>I16+I20</f>
        <v>94220</v>
      </c>
      <c r="J22" s="9"/>
      <c r="K22" s="286">
        <f>K16+K20</f>
        <v>1177755</v>
      </c>
      <c r="L22" s="9"/>
      <c r="M22" s="286">
        <f>M16+M20</f>
        <v>-972017</v>
      </c>
      <c r="N22" s="9"/>
      <c r="O22" s="287">
        <f>O16+O20</f>
        <v>0</v>
      </c>
      <c r="P22" s="57"/>
      <c r="Q22" s="286">
        <f>Q16+Q20</f>
        <v>-49500</v>
      </c>
      <c r="R22" s="57"/>
      <c r="S22" s="286">
        <f>SUM(I22:R22)</f>
        <v>250458</v>
      </c>
    </row>
    <row r="23" spans="1:19" ht="7.5" customHeight="1">
      <c r="A23" s="53"/>
      <c r="B23" s="32"/>
      <c r="C23" s="44"/>
      <c r="D23" s="43"/>
      <c r="E23" s="57"/>
      <c r="F23" s="57"/>
      <c r="G23" s="57"/>
      <c r="H23" s="57"/>
      <c r="I23" s="9"/>
      <c r="J23" s="9"/>
      <c r="K23" s="9"/>
      <c r="L23" s="9"/>
      <c r="M23" s="58"/>
      <c r="N23" s="9"/>
      <c r="O23" s="9"/>
      <c r="P23" s="57"/>
      <c r="Q23" s="58"/>
      <c r="R23" s="57"/>
      <c r="S23" s="58"/>
    </row>
    <row r="24" spans="1:19" ht="23" customHeight="1">
      <c r="A24" s="129" t="s">
        <v>53</v>
      </c>
      <c r="B24" s="34"/>
      <c r="C24" s="33"/>
      <c r="D24" s="35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</row>
    <row r="25" spans="1:19" ht="23" customHeight="1">
      <c r="A25" s="77"/>
      <c r="B25" s="46" t="s">
        <v>74</v>
      </c>
      <c r="C25" s="33"/>
      <c r="D25" s="35"/>
      <c r="E25" s="61"/>
      <c r="F25" s="61"/>
      <c r="G25" s="61"/>
      <c r="H25" s="61"/>
      <c r="I25" s="194">
        <v>0</v>
      </c>
      <c r="J25" s="195"/>
      <c r="K25" s="194">
        <v>0</v>
      </c>
      <c r="L25" s="194"/>
      <c r="M25" s="69">
        <v>0</v>
      </c>
      <c r="N25" s="195"/>
      <c r="O25" s="194">
        <v>0</v>
      </c>
      <c r="P25" s="63"/>
      <c r="Q25" s="59">
        <f>'PL-6-9'!J105</f>
        <v>-14248</v>
      </c>
      <c r="R25" s="63"/>
      <c r="S25" s="8">
        <f t="shared" ref="S25:S26" si="0">SUM(I25:Q25)</f>
        <v>-14248</v>
      </c>
    </row>
    <row r="26" spans="1:19" ht="23" customHeight="1">
      <c r="A26" s="77"/>
      <c r="B26" s="46" t="s">
        <v>83</v>
      </c>
      <c r="C26" s="33"/>
      <c r="D26" s="35"/>
      <c r="E26" s="61"/>
      <c r="F26" s="61"/>
      <c r="G26" s="61"/>
      <c r="H26" s="61"/>
      <c r="I26" s="130">
        <v>0</v>
      </c>
      <c r="J26" s="2"/>
      <c r="K26" s="130">
        <v>0</v>
      </c>
      <c r="L26" s="194"/>
      <c r="M26" s="69">
        <v>0</v>
      </c>
      <c r="N26" s="2"/>
      <c r="O26" s="130">
        <v>0</v>
      </c>
      <c r="P26" s="63"/>
      <c r="Q26" s="292">
        <f>'PL-6-9'!J115</f>
        <v>643</v>
      </c>
      <c r="R26" s="63"/>
      <c r="S26" s="292">
        <f t="shared" si="0"/>
        <v>643</v>
      </c>
    </row>
    <row r="27" spans="1:19" ht="23" customHeight="1">
      <c r="A27" s="129" t="s">
        <v>93</v>
      </c>
      <c r="B27" s="36"/>
      <c r="C27" s="44"/>
      <c r="D27" s="43"/>
      <c r="E27" s="57"/>
      <c r="F27" s="57"/>
      <c r="G27" s="57"/>
      <c r="H27" s="57"/>
      <c r="I27" s="146">
        <f>I25+I26</f>
        <v>0</v>
      </c>
      <c r="J27" s="42"/>
      <c r="K27" s="146">
        <f>K25+K26</f>
        <v>0</v>
      </c>
      <c r="L27" s="280"/>
      <c r="M27" s="18">
        <f>SUM(A27:I27)</f>
        <v>0</v>
      </c>
      <c r="N27" s="42"/>
      <c r="O27" s="146">
        <f>O25+O26</f>
        <v>0</v>
      </c>
      <c r="P27" s="145"/>
      <c r="Q27" s="146">
        <f>Q25+Q26</f>
        <v>-13605</v>
      </c>
      <c r="R27" s="145"/>
      <c r="S27" s="147">
        <f>SUM(I27:Q27)</f>
        <v>-13605</v>
      </c>
    </row>
    <row r="28" spans="1:19" ht="23" customHeight="1" thickBot="1">
      <c r="A28" s="36" t="s">
        <v>104</v>
      </c>
      <c r="B28" s="36"/>
      <c r="C28" s="54"/>
      <c r="D28" s="43"/>
      <c r="E28" s="57"/>
      <c r="F28" s="57"/>
      <c r="G28" s="57"/>
      <c r="H28" s="57"/>
      <c r="I28" s="60">
        <f>SUM(I11,I22,I27)</f>
        <v>204220</v>
      </c>
      <c r="J28" s="57"/>
      <c r="K28" s="60">
        <f>SUM(K11,K22,K27)</f>
        <v>1342755</v>
      </c>
      <c r="L28" s="58"/>
      <c r="M28" s="60">
        <f>SUM(M11,M22,M27)</f>
        <v>-972017</v>
      </c>
      <c r="N28" s="57"/>
      <c r="O28" s="60">
        <f>SUM(O11,O22,O27)</f>
        <v>11000</v>
      </c>
      <c r="P28" s="57"/>
      <c r="Q28" s="60">
        <f>SUM(Q11,Q22,Q27)</f>
        <v>342280</v>
      </c>
      <c r="R28" s="57"/>
      <c r="S28" s="60">
        <f>SUM(S11,S22,S27)</f>
        <v>928238</v>
      </c>
    </row>
    <row r="29" spans="1:19" ht="22" thickTop="1"/>
    <row r="48" spans="8:8" hidden="1">
      <c r="H48" s="56">
        <v>0</v>
      </c>
    </row>
    <row r="49" spans="8:8">
      <c r="H49" s="56">
        <f>SUM(H44:H48)</f>
        <v>0</v>
      </c>
    </row>
  </sheetData>
  <mergeCells count="3">
    <mergeCell ref="I3:S3"/>
    <mergeCell ref="O5:Q5"/>
    <mergeCell ref="I9:S9"/>
  </mergeCells>
  <pageMargins left="0.8" right="0.5" top="0.48" bottom="0.5" header="0.5" footer="0.5"/>
  <pageSetup paperSize="9" scale="85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47B19-8D70-4BC0-A734-C4C2DFC51A59}">
  <dimension ref="A1:P124"/>
  <sheetViews>
    <sheetView view="pageBreakPreview" zoomScale="93" zoomScaleNormal="100" zoomScaleSheetLayoutView="93" workbookViewId="0">
      <selection activeCell="G22" sqref="G22"/>
    </sheetView>
  </sheetViews>
  <sheetFormatPr defaultColWidth="9.8984375" defaultRowHeight="21.5"/>
  <cols>
    <col min="1" max="3" width="2.69921875" style="206" customWidth="1"/>
    <col min="4" max="4" width="44" style="206" customWidth="1"/>
    <col min="5" max="5" width="10.3984375" style="206" customWidth="1"/>
    <col min="6" max="6" width="1.296875" style="206" customWidth="1"/>
    <col min="7" max="7" width="9.8984375" style="206"/>
    <col min="8" max="8" width="1.296875" style="206" customWidth="1"/>
    <col min="9" max="9" width="10.3984375" style="208" customWidth="1"/>
    <col min="10" max="10" width="1.296875" style="206" customWidth="1"/>
    <col min="11" max="11" width="10.3984375" style="208" customWidth="1"/>
    <col min="12" max="231" width="9.8984375" style="206"/>
    <col min="232" max="234" width="2.69921875" style="206" customWidth="1"/>
    <col min="235" max="235" width="38.8984375" style="206" customWidth="1"/>
    <col min="236" max="236" width="11.59765625" style="206" customWidth="1"/>
    <col min="237" max="237" width="1.296875" style="206" customWidth="1"/>
    <col min="238" max="238" width="11.59765625" style="206" customWidth="1"/>
    <col min="239" max="239" width="1.296875" style="206" customWidth="1"/>
    <col min="240" max="240" width="11.59765625" style="206" customWidth="1"/>
    <col min="241" max="241" width="1.296875" style="206" customWidth="1"/>
    <col min="242" max="242" width="11.59765625" style="206" customWidth="1"/>
    <col min="243" max="243" width="9.8984375" style="206"/>
    <col min="244" max="244" width="12.59765625" style="206" bestFit="1" customWidth="1"/>
    <col min="245" max="245" width="12" style="206" bestFit="1" customWidth="1"/>
    <col min="246" max="247" width="12.3984375" style="206" bestFit="1" customWidth="1"/>
    <col min="248" max="487" width="9.8984375" style="206"/>
    <col min="488" max="490" width="2.69921875" style="206" customWidth="1"/>
    <col min="491" max="491" width="38.8984375" style="206" customWidth="1"/>
    <col min="492" max="492" width="11.59765625" style="206" customWidth="1"/>
    <col min="493" max="493" width="1.296875" style="206" customWidth="1"/>
    <col min="494" max="494" width="11.59765625" style="206" customWidth="1"/>
    <col min="495" max="495" width="1.296875" style="206" customWidth="1"/>
    <col min="496" max="496" width="11.59765625" style="206" customWidth="1"/>
    <col min="497" max="497" width="1.296875" style="206" customWidth="1"/>
    <col min="498" max="498" width="11.59765625" style="206" customWidth="1"/>
    <col min="499" max="499" width="9.8984375" style="206"/>
    <col min="500" max="500" width="12.59765625" style="206" bestFit="1" customWidth="1"/>
    <col min="501" max="501" width="12" style="206" bestFit="1" customWidth="1"/>
    <col min="502" max="503" width="12.3984375" style="206" bestFit="1" customWidth="1"/>
    <col min="504" max="743" width="9.8984375" style="206"/>
    <col min="744" max="746" width="2.69921875" style="206" customWidth="1"/>
    <col min="747" max="747" width="38.8984375" style="206" customWidth="1"/>
    <col min="748" max="748" width="11.59765625" style="206" customWidth="1"/>
    <col min="749" max="749" width="1.296875" style="206" customWidth="1"/>
    <col min="750" max="750" width="11.59765625" style="206" customWidth="1"/>
    <col min="751" max="751" width="1.296875" style="206" customWidth="1"/>
    <col min="752" max="752" width="11.59765625" style="206" customWidth="1"/>
    <col min="753" max="753" width="1.296875" style="206" customWidth="1"/>
    <col min="754" max="754" width="11.59765625" style="206" customWidth="1"/>
    <col min="755" max="755" width="9.8984375" style="206"/>
    <col min="756" max="756" width="12.59765625" style="206" bestFit="1" customWidth="1"/>
    <col min="757" max="757" width="12" style="206" bestFit="1" customWidth="1"/>
    <col min="758" max="759" width="12.3984375" style="206" bestFit="1" customWidth="1"/>
    <col min="760" max="999" width="9.8984375" style="206"/>
    <col min="1000" max="1002" width="2.69921875" style="206" customWidth="1"/>
    <col min="1003" max="1003" width="38.8984375" style="206" customWidth="1"/>
    <col min="1004" max="1004" width="11.59765625" style="206" customWidth="1"/>
    <col min="1005" max="1005" width="1.296875" style="206" customWidth="1"/>
    <col min="1006" max="1006" width="11.59765625" style="206" customWidth="1"/>
    <col min="1007" max="1007" width="1.296875" style="206" customWidth="1"/>
    <col min="1008" max="1008" width="11.59765625" style="206" customWidth="1"/>
    <col min="1009" max="1009" width="1.296875" style="206" customWidth="1"/>
    <col min="1010" max="1010" width="11.59765625" style="206" customWidth="1"/>
    <col min="1011" max="1011" width="9.8984375" style="206"/>
    <col min="1012" max="1012" width="12.59765625" style="206" bestFit="1" customWidth="1"/>
    <col min="1013" max="1013" width="12" style="206" bestFit="1" customWidth="1"/>
    <col min="1014" max="1015" width="12.3984375" style="206" bestFit="1" customWidth="1"/>
    <col min="1016" max="1255" width="9.8984375" style="206"/>
    <col min="1256" max="1258" width="2.69921875" style="206" customWidth="1"/>
    <col min="1259" max="1259" width="38.8984375" style="206" customWidth="1"/>
    <col min="1260" max="1260" width="11.59765625" style="206" customWidth="1"/>
    <col min="1261" max="1261" width="1.296875" style="206" customWidth="1"/>
    <col min="1262" max="1262" width="11.59765625" style="206" customWidth="1"/>
    <col min="1263" max="1263" width="1.296875" style="206" customWidth="1"/>
    <col min="1264" max="1264" width="11.59765625" style="206" customWidth="1"/>
    <col min="1265" max="1265" width="1.296875" style="206" customWidth="1"/>
    <col min="1266" max="1266" width="11.59765625" style="206" customWidth="1"/>
    <col min="1267" max="1267" width="9.8984375" style="206"/>
    <col min="1268" max="1268" width="12.59765625" style="206" bestFit="1" customWidth="1"/>
    <col min="1269" max="1269" width="12" style="206" bestFit="1" customWidth="1"/>
    <col min="1270" max="1271" width="12.3984375" style="206" bestFit="1" customWidth="1"/>
    <col min="1272" max="1511" width="9.8984375" style="206"/>
    <col min="1512" max="1514" width="2.69921875" style="206" customWidth="1"/>
    <col min="1515" max="1515" width="38.8984375" style="206" customWidth="1"/>
    <col min="1516" max="1516" width="11.59765625" style="206" customWidth="1"/>
    <col min="1517" max="1517" width="1.296875" style="206" customWidth="1"/>
    <col min="1518" max="1518" width="11.59765625" style="206" customWidth="1"/>
    <col min="1519" max="1519" width="1.296875" style="206" customWidth="1"/>
    <col min="1520" max="1520" width="11.59765625" style="206" customWidth="1"/>
    <col min="1521" max="1521" width="1.296875" style="206" customWidth="1"/>
    <col min="1522" max="1522" width="11.59765625" style="206" customWidth="1"/>
    <col min="1523" max="1523" width="9.8984375" style="206"/>
    <col min="1524" max="1524" width="12.59765625" style="206" bestFit="1" customWidth="1"/>
    <col min="1525" max="1525" width="12" style="206" bestFit="1" customWidth="1"/>
    <col min="1526" max="1527" width="12.3984375" style="206" bestFit="1" customWidth="1"/>
    <col min="1528" max="1767" width="9.8984375" style="206"/>
    <col min="1768" max="1770" width="2.69921875" style="206" customWidth="1"/>
    <col min="1771" max="1771" width="38.8984375" style="206" customWidth="1"/>
    <col min="1772" max="1772" width="11.59765625" style="206" customWidth="1"/>
    <col min="1773" max="1773" width="1.296875" style="206" customWidth="1"/>
    <col min="1774" max="1774" width="11.59765625" style="206" customWidth="1"/>
    <col min="1775" max="1775" width="1.296875" style="206" customWidth="1"/>
    <col min="1776" max="1776" width="11.59765625" style="206" customWidth="1"/>
    <col min="1777" max="1777" width="1.296875" style="206" customWidth="1"/>
    <col min="1778" max="1778" width="11.59765625" style="206" customWidth="1"/>
    <col min="1779" max="1779" width="9.8984375" style="206"/>
    <col min="1780" max="1780" width="12.59765625" style="206" bestFit="1" customWidth="1"/>
    <col min="1781" max="1781" width="12" style="206" bestFit="1" customWidth="1"/>
    <col min="1782" max="1783" width="12.3984375" style="206" bestFit="1" customWidth="1"/>
    <col min="1784" max="2023" width="9.8984375" style="206"/>
    <col min="2024" max="2026" width="2.69921875" style="206" customWidth="1"/>
    <col min="2027" max="2027" width="38.8984375" style="206" customWidth="1"/>
    <col min="2028" max="2028" width="11.59765625" style="206" customWidth="1"/>
    <col min="2029" max="2029" width="1.296875" style="206" customWidth="1"/>
    <col min="2030" max="2030" width="11.59765625" style="206" customWidth="1"/>
    <col min="2031" max="2031" width="1.296875" style="206" customWidth="1"/>
    <col min="2032" max="2032" width="11.59765625" style="206" customWidth="1"/>
    <col min="2033" max="2033" width="1.296875" style="206" customWidth="1"/>
    <col min="2034" max="2034" width="11.59765625" style="206" customWidth="1"/>
    <col min="2035" max="2035" width="9.8984375" style="206"/>
    <col min="2036" max="2036" width="12.59765625" style="206" bestFit="1" customWidth="1"/>
    <col min="2037" max="2037" width="12" style="206" bestFit="1" customWidth="1"/>
    <col min="2038" max="2039" width="12.3984375" style="206" bestFit="1" customWidth="1"/>
    <col min="2040" max="2279" width="9.8984375" style="206"/>
    <col min="2280" max="2282" width="2.69921875" style="206" customWidth="1"/>
    <col min="2283" max="2283" width="38.8984375" style="206" customWidth="1"/>
    <col min="2284" max="2284" width="11.59765625" style="206" customWidth="1"/>
    <col min="2285" max="2285" width="1.296875" style="206" customWidth="1"/>
    <col min="2286" max="2286" width="11.59765625" style="206" customWidth="1"/>
    <col min="2287" max="2287" width="1.296875" style="206" customWidth="1"/>
    <col min="2288" max="2288" width="11.59765625" style="206" customWidth="1"/>
    <col min="2289" max="2289" width="1.296875" style="206" customWidth="1"/>
    <col min="2290" max="2290" width="11.59765625" style="206" customWidth="1"/>
    <col min="2291" max="2291" width="9.8984375" style="206"/>
    <col min="2292" max="2292" width="12.59765625" style="206" bestFit="1" customWidth="1"/>
    <col min="2293" max="2293" width="12" style="206" bestFit="1" customWidth="1"/>
    <col min="2294" max="2295" width="12.3984375" style="206" bestFit="1" customWidth="1"/>
    <col min="2296" max="2535" width="9.8984375" style="206"/>
    <col min="2536" max="2538" width="2.69921875" style="206" customWidth="1"/>
    <col min="2539" max="2539" width="38.8984375" style="206" customWidth="1"/>
    <col min="2540" max="2540" width="11.59765625" style="206" customWidth="1"/>
    <col min="2541" max="2541" width="1.296875" style="206" customWidth="1"/>
    <col min="2542" max="2542" width="11.59765625" style="206" customWidth="1"/>
    <col min="2543" max="2543" width="1.296875" style="206" customWidth="1"/>
    <col min="2544" max="2544" width="11.59765625" style="206" customWidth="1"/>
    <col min="2545" max="2545" width="1.296875" style="206" customWidth="1"/>
    <col min="2546" max="2546" width="11.59765625" style="206" customWidth="1"/>
    <col min="2547" max="2547" width="9.8984375" style="206"/>
    <col min="2548" max="2548" width="12.59765625" style="206" bestFit="1" customWidth="1"/>
    <col min="2549" max="2549" width="12" style="206" bestFit="1" customWidth="1"/>
    <col min="2550" max="2551" width="12.3984375" style="206" bestFit="1" customWidth="1"/>
    <col min="2552" max="2791" width="9.8984375" style="206"/>
    <col min="2792" max="2794" width="2.69921875" style="206" customWidth="1"/>
    <col min="2795" max="2795" width="38.8984375" style="206" customWidth="1"/>
    <col min="2796" max="2796" width="11.59765625" style="206" customWidth="1"/>
    <col min="2797" max="2797" width="1.296875" style="206" customWidth="1"/>
    <col min="2798" max="2798" width="11.59765625" style="206" customWidth="1"/>
    <col min="2799" max="2799" width="1.296875" style="206" customWidth="1"/>
    <col min="2800" max="2800" width="11.59765625" style="206" customWidth="1"/>
    <col min="2801" max="2801" width="1.296875" style="206" customWidth="1"/>
    <col min="2802" max="2802" width="11.59765625" style="206" customWidth="1"/>
    <col min="2803" max="2803" width="9.8984375" style="206"/>
    <col min="2804" max="2804" width="12.59765625" style="206" bestFit="1" customWidth="1"/>
    <col min="2805" max="2805" width="12" style="206" bestFit="1" customWidth="1"/>
    <col min="2806" max="2807" width="12.3984375" style="206" bestFit="1" customWidth="1"/>
    <col min="2808" max="3047" width="9.8984375" style="206"/>
    <col min="3048" max="3050" width="2.69921875" style="206" customWidth="1"/>
    <col min="3051" max="3051" width="38.8984375" style="206" customWidth="1"/>
    <col min="3052" max="3052" width="11.59765625" style="206" customWidth="1"/>
    <col min="3053" max="3053" width="1.296875" style="206" customWidth="1"/>
    <col min="3054" max="3054" width="11.59765625" style="206" customWidth="1"/>
    <col min="3055" max="3055" width="1.296875" style="206" customWidth="1"/>
    <col min="3056" max="3056" width="11.59765625" style="206" customWidth="1"/>
    <col min="3057" max="3057" width="1.296875" style="206" customWidth="1"/>
    <col min="3058" max="3058" width="11.59765625" style="206" customWidth="1"/>
    <col min="3059" max="3059" width="9.8984375" style="206"/>
    <col min="3060" max="3060" width="12.59765625" style="206" bestFit="1" customWidth="1"/>
    <col min="3061" max="3061" width="12" style="206" bestFit="1" customWidth="1"/>
    <col min="3062" max="3063" width="12.3984375" style="206" bestFit="1" customWidth="1"/>
    <col min="3064" max="3303" width="9.8984375" style="206"/>
    <col min="3304" max="3306" width="2.69921875" style="206" customWidth="1"/>
    <col min="3307" max="3307" width="38.8984375" style="206" customWidth="1"/>
    <col min="3308" max="3308" width="11.59765625" style="206" customWidth="1"/>
    <col min="3309" max="3309" width="1.296875" style="206" customWidth="1"/>
    <col min="3310" max="3310" width="11.59765625" style="206" customWidth="1"/>
    <col min="3311" max="3311" width="1.296875" style="206" customWidth="1"/>
    <col min="3312" max="3312" width="11.59765625" style="206" customWidth="1"/>
    <col min="3313" max="3313" width="1.296875" style="206" customWidth="1"/>
    <col min="3314" max="3314" width="11.59765625" style="206" customWidth="1"/>
    <col min="3315" max="3315" width="9.8984375" style="206"/>
    <col min="3316" max="3316" width="12.59765625" style="206" bestFit="1" customWidth="1"/>
    <col min="3317" max="3317" width="12" style="206" bestFit="1" customWidth="1"/>
    <col min="3318" max="3319" width="12.3984375" style="206" bestFit="1" customWidth="1"/>
    <col min="3320" max="3559" width="9.8984375" style="206"/>
    <col min="3560" max="3562" width="2.69921875" style="206" customWidth="1"/>
    <col min="3563" max="3563" width="38.8984375" style="206" customWidth="1"/>
    <col min="3564" max="3564" width="11.59765625" style="206" customWidth="1"/>
    <col min="3565" max="3565" width="1.296875" style="206" customWidth="1"/>
    <col min="3566" max="3566" width="11.59765625" style="206" customWidth="1"/>
    <col min="3567" max="3567" width="1.296875" style="206" customWidth="1"/>
    <col min="3568" max="3568" width="11.59765625" style="206" customWidth="1"/>
    <col min="3569" max="3569" width="1.296875" style="206" customWidth="1"/>
    <col min="3570" max="3570" width="11.59765625" style="206" customWidth="1"/>
    <col min="3571" max="3571" width="9.8984375" style="206"/>
    <col min="3572" max="3572" width="12.59765625" style="206" bestFit="1" customWidth="1"/>
    <col min="3573" max="3573" width="12" style="206" bestFit="1" customWidth="1"/>
    <col min="3574" max="3575" width="12.3984375" style="206" bestFit="1" customWidth="1"/>
    <col min="3576" max="3815" width="9.8984375" style="206"/>
    <col min="3816" max="3818" width="2.69921875" style="206" customWidth="1"/>
    <col min="3819" max="3819" width="38.8984375" style="206" customWidth="1"/>
    <col min="3820" max="3820" width="11.59765625" style="206" customWidth="1"/>
    <col min="3821" max="3821" width="1.296875" style="206" customWidth="1"/>
    <col min="3822" max="3822" width="11.59765625" style="206" customWidth="1"/>
    <col min="3823" max="3823" width="1.296875" style="206" customWidth="1"/>
    <col min="3824" max="3824" width="11.59765625" style="206" customWidth="1"/>
    <col min="3825" max="3825" width="1.296875" style="206" customWidth="1"/>
    <col min="3826" max="3826" width="11.59765625" style="206" customWidth="1"/>
    <col min="3827" max="3827" width="9.8984375" style="206"/>
    <col min="3828" max="3828" width="12.59765625" style="206" bestFit="1" customWidth="1"/>
    <col min="3829" max="3829" width="12" style="206" bestFit="1" customWidth="1"/>
    <col min="3830" max="3831" width="12.3984375" style="206" bestFit="1" customWidth="1"/>
    <col min="3832" max="4071" width="9.8984375" style="206"/>
    <col min="4072" max="4074" width="2.69921875" style="206" customWidth="1"/>
    <col min="4075" max="4075" width="38.8984375" style="206" customWidth="1"/>
    <col min="4076" max="4076" width="11.59765625" style="206" customWidth="1"/>
    <col min="4077" max="4077" width="1.296875" style="206" customWidth="1"/>
    <col min="4078" max="4078" width="11.59765625" style="206" customWidth="1"/>
    <col min="4079" max="4079" width="1.296875" style="206" customWidth="1"/>
    <col min="4080" max="4080" width="11.59765625" style="206" customWidth="1"/>
    <col min="4081" max="4081" width="1.296875" style="206" customWidth="1"/>
    <col min="4082" max="4082" width="11.59765625" style="206" customWidth="1"/>
    <col min="4083" max="4083" width="9.8984375" style="206"/>
    <col min="4084" max="4084" width="12.59765625" style="206" bestFit="1" customWidth="1"/>
    <col min="4085" max="4085" width="12" style="206" bestFit="1" customWidth="1"/>
    <col min="4086" max="4087" width="12.3984375" style="206" bestFit="1" customWidth="1"/>
    <col min="4088" max="4327" width="9.8984375" style="206"/>
    <col min="4328" max="4330" width="2.69921875" style="206" customWidth="1"/>
    <col min="4331" max="4331" width="38.8984375" style="206" customWidth="1"/>
    <col min="4332" max="4332" width="11.59765625" style="206" customWidth="1"/>
    <col min="4333" max="4333" width="1.296875" style="206" customWidth="1"/>
    <col min="4334" max="4334" width="11.59765625" style="206" customWidth="1"/>
    <col min="4335" max="4335" width="1.296875" style="206" customWidth="1"/>
    <col min="4336" max="4336" width="11.59765625" style="206" customWidth="1"/>
    <col min="4337" max="4337" width="1.296875" style="206" customWidth="1"/>
    <col min="4338" max="4338" width="11.59765625" style="206" customWidth="1"/>
    <col min="4339" max="4339" width="9.8984375" style="206"/>
    <col min="4340" max="4340" width="12.59765625" style="206" bestFit="1" customWidth="1"/>
    <col min="4341" max="4341" width="12" style="206" bestFit="1" customWidth="1"/>
    <col min="4342" max="4343" width="12.3984375" style="206" bestFit="1" customWidth="1"/>
    <col min="4344" max="4583" width="9.8984375" style="206"/>
    <col min="4584" max="4586" width="2.69921875" style="206" customWidth="1"/>
    <col min="4587" max="4587" width="38.8984375" style="206" customWidth="1"/>
    <col min="4588" max="4588" width="11.59765625" style="206" customWidth="1"/>
    <col min="4589" max="4589" width="1.296875" style="206" customWidth="1"/>
    <col min="4590" max="4590" width="11.59765625" style="206" customWidth="1"/>
    <col min="4591" max="4591" width="1.296875" style="206" customWidth="1"/>
    <col min="4592" max="4592" width="11.59765625" style="206" customWidth="1"/>
    <col min="4593" max="4593" width="1.296875" style="206" customWidth="1"/>
    <col min="4594" max="4594" width="11.59765625" style="206" customWidth="1"/>
    <col min="4595" max="4595" width="9.8984375" style="206"/>
    <col min="4596" max="4596" width="12.59765625" style="206" bestFit="1" customWidth="1"/>
    <col min="4597" max="4597" width="12" style="206" bestFit="1" customWidth="1"/>
    <col min="4598" max="4599" width="12.3984375" style="206" bestFit="1" customWidth="1"/>
    <col min="4600" max="4839" width="9.8984375" style="206"/>
    <col min="4840" max="4842" width="2.69921875" style="206" customWidth="1"/>
    <col min="4843" max="4843" width="38.8984375" style="206" customWidth="1"/>
    <col min="4844" max="4844" width="11.59765625" style="206" customWidth="1"/>
    <col min="4845" max="4845" width="1.296875" style="206" customWidth="1"/>
    <col min="4846" max="4846" width="11.59765625" style="206" customWidth="1"/>
    <col min="4847" max="4847" width="1.296875" style="206" customWidth="1"/>
    <col min="4848" max="4848" width="11.59765625" style="206" customWidth="1"/>
    <col min="4849" max="4849" width="1.296875" style="206" customWidth="1"/>
    <col min="4850" max="4850" width="11.59765625" style="206" customWidth="1"/>
    <col min="4851" max="4851" width="9.8984375" style="206"/>
    <col min="4852" max="4852" width="12.59765625" style="206" bestFit="1" customWidth="1"/>
    <col min="4853" max="4853" width="12" style="206" bestFit="1" customWidth="1"/>
    <col min="4854" max="4855" width="12.3984375" style="206" bestFit="1" customWidth="1"/>
    <col min="4856" max="5095" width="9.8984375" style="206"/>
    <col min="5096" max="5098" width="2.69921875" style="206" customWidth="1"/>
    <col min="5099" max="5099" width="38.8984375" style="206" customWidth="1"/>
    <col min="5100" max="5100" width="11.59765625" style="206" customWidth="1"/>
    <col min="5101" max="5101" width="1.296875" style="206" customWidth="1"/>
    <col min="5102" max="5102" width="11.59765625" style="206" customWidth="1"/>
    <col min="5103" max="5103" width="1.296875" style="206" customWidth="1"/>
    <col min="5104" max="5104" width="11.59765625" style="206" customWidth="1"/>
    <col min="5105" max="5105" width="1.296875" style="206" customWidth="1"/>
    <col min="5106" max="5106" width="11.59765625" style="206" customWidth="1"/>
    <col min="5107" max="5107" width="9.8984375" style="206"/>
    <col min="5108" max="5108" width="12.59765625" style="206" bestFit="1" customWidth="1"/>
    <col min="5109" max="5109" width="12" style="206" bestFit="1" customWidth="1"/>
    <col min="5110" max="5111" width="12.3984375" style="206" bestFit="1" customWidth="1"/>
    <col min="5112" max="5351" width="9.8984375" style="206"/>
    <col min="5352" max="5354" width="2.69921875" style="206" customWidth="1"/>
    <col min="5355" max="5355" width="38.8984375" style="206" customWidth="1"/>
    <col min="5356" max="5356" width="11.59765625" style="206" customWidth="1"/>
    <col min="5357" max="5357" width="1.296875" style="206" customWidth="1"/>
    <col min="5358" max="5358" width="11.59765625" style="206" customWidth="1"/>
    <col min="5359" max="5359" width="1.296875" style="206" customWidth="1"/>
    <col min="5360" max="5360" width="11.59765625" style="206" customWidth="1"/>
    <col min="5361" max="5361" width="1.296875" style="206" customWidth="1"/>
    <col min="5362" max="5362" width="11.59765625" style="206" customWidth="1"/>
    <col min="5363" max="5363" width="9.8984375" style="206"/>
    <col min="5364" max="5364" width="12.59765625" style="206" bestFit="1" customWidth="1"/>
    <col min="5365" max="5365" width="12" style="206" bestFit="1" customWidth="1"/>
    <col min="5366" max="5367" width="12.3984375" style="206" bestFit="1" customWidth="1"/>
    <col min="5368" max="5607" width="9.8984375" style="206"/>
    <col min="5608" max="5610" width="2.69921875" style="206" customWidth="1"/>
    <col min="5611" max="5611" width="38.8984375" style="206" customWidth="1"/>
    <col min="5612" max="5612" width="11.59765625" style="206" customWidth="1"/>
    <col min="5613" max="5613" width="1.296875" style="206" customWidth="1"/>
    <col min="5614" max="5614" width="11.59765625" style="206" customWidth="1"/>
    <col min="5615" max="5615" width="1.296875" style="206" customWidth="1"/>
    <col min="5616" max="5616" width="11.59765625" style="206" customWidth="1"/>
    <col min="5617" max="5617" width="1.296875" style="206" customWidth="1"/>
    <col min="5618" max="5618" width="11.59765625" style="206" customWidth="1"/>
    <col min="5619" max="5619" width="9.8984375" style="206"/>
    <col min="5620" max="5620" width="12.59765625" style="206" bestFit="1" customWidth="1"/>
    <col min="5621" max="5621" width="12" style="206" bestFit="1" customWidth="1"/>
    <col min="5622" max="5623" width="12.3984375" style="206" bestFit="1" customWidth="1"/>
    <col min="5624" max="5863" width="9.8984375" style="206"/>
    <col min="5864" max="5866" width="2.69921875" style="206" customWidth="1"/>
    <col min="5867" max="5867" width="38.8984375" style="206" customWidth="1"/>
    <col min="5868" max="5868" width="11.59765625" style="206" customWidth="1"/>
    <col min="5869" max="5869" width="1.296875" style="206" customWidth="1"/>
    <col min="5870" max="5870" width="11.59765625" style="206" customWidth="1"/>
    <col min="5871" max="5871" width="1.296875" style="206" customWidth="1"/>
    <col min="5872" max="5872" width="11.59765625" style="206" customWidth="1"/>
    <col min="5873" max="5873" width="1.296875" style="206" customWidth="1"/>
    <col min="5874" max="5874" width="11.59765625" style="206" customWidth="1"/>
    <col min="5875" max="5875" width="9.8984375" style="206"/>
    <col min="5876" max="5876" width="12.59765625" style="206" bestFit="1" customWidth="1"/>
    <col min="5877" max="5877" width="12" style="206" bestFit="1" customWidth="1"/>
    <col min="5878" max="5879" width="12.3984375" style="206" bestFit="1" customWidth="1"/>
    <col min="5880" max="6119" width="9.8984375" style="206"/>
    <col min="6120" max="6122" width="2.69921875" style="206" customWidth="1"/>
    <col min="6123" max="6123" width="38.8984375" style="206" customWidth="1"/>
    <col min="6124" max="6124" width="11.59765625" style="206" customWidth="1"/>
    <col min="6125" max="6125" width="1.296875" style="206" customWidth="1"/>
    <col min="6126" max="6126" width="11.59765625" style="206" customWidth="1"/>
    <col min="6127" max="6127" width="1.296875" style="206" customWidth="1"/>
    <col min="6128" max="6128" width="11.59765625" style="206" customWidth="1"/>
    <col min="6129" max="6129" width="1.296875" style="206" customWidth="1"/>
    <col min="6130" max="6130" width="11.59765625" style="206" customWidth="1"/>
    <col min="6131" max="6131" width="9.8984375" style="206"/>
    <col min="6132" max="6132" width="12.59765625" style="206" bestFit="1" customWidth="1"/>
    <col min="6133" max="6133" width="12" style="206" bestFit="1" customWidth="1"/>
    <col min="6134" max="6135" width="12.3984375" style="206" bestFit="1" customWidth="1"/>
    <col min="6136" max="6375" width="9.8984375" style="206"/>
    <col min="6376" max="6378" width="2.69921875" style="206" customWidth="1"/>
    <col min="6379" max="6379" width="38.8984375" style="206" customWidth="1"/>
    <col min="6380" max="6380" width="11.59765625" style="206" customWidth="1"/>
    <col min="6381" max="6381" width="1.296875" style="206" customWidth="1"/>
    <col min="6382" max="6382" width="11.59765625" style="206" customWidth="1"/>
    <col min="6383" max="6383" width="1.296875" style="206" customWidth="1"/>
    <col min="6384" max="6384" width="11.59765625" style="206" customWidth="1"/>
    <col min="6385" max="6385" width="1.296875" style="206" customWidth="1"/>
    <col min="6386" max="6386" width="11.59765625" style="206" customWidth="1"/>
    <col min="6387" max="6387" width="9.8984375" style="206"/>
    <col min="6388" max="6388" width="12.59765625" style="206" bestFit="1" customWidth="1"/>
    <col min="6389" max="6389" width="12" style="206" bestFit="1" customWidth="1"/>
    <col min="6390" max="6391" width="12.3984375" style="206" bestFit="1" customWidth="1"/>
    <col min="6392" max="6631" width="9.8984375" style="206"/>
    <col min="6632" max="6634" width="2.69921875" style="206" customWidth="1"/>
    <col min="6635" max="6635" width="38.8984375" style="206" customWidth="1"/>
    <col min="6636" max="6636" width="11.59765625" style="206" customWidth="1"/>
    <col min="6637" max="6637" width="1.296875" style="206" customWidth="1"/>
    <col min="6638" max="6638" width="11.59765625" style="206" customWidth="1"/>
    <col min="6639" max="6639" width="1.296875" style="206" customWidth="1"/>
    <col min="6640" max="6640" width="11.59765625" style="206" customWidth="1"/>
    <col min="6641" max="6641" width="1.296875" style="206" customWidth="1"/>
    <col min="6642" max="6642" width="11.59765625" style="206" customWidth="1"/>
    <col min="6643" max="6643" width="9.8984375" style="206"/>
    <col min="6644" max="6644" width="12.59765625" style="206" bestFit="1" customWidth="1"/>
    <col min="6645" max="6645" width="12" style="206" bestFit="1" customWidth="1"/>
    <col min="6646" max="6647" width="12.3984375" style="206" bestFit="1" customWidth="1"/>
    <col min="6648" max="6887" width="9.8984375" style="206"/>
    <col min="6888" max="6890" width="2.69921875" style="206" customWidth="1"/>
    <col min="6891" max="6891" width="38.8984375" style="206" customWidth="1"/>
    <col min="6892" max="6892" width="11.59765625" style="206" customWidth="1"/>
    <col min="6893" max="6893" width="1.296875" style="206" customWidth="1"/>
    <col min="6894" max="6894" width="11.59765625" style="206" customWidth="1"/>
    <col min="6895" max="6895" width="1.296875" style="206" customWidth="1"/>
    <col min="6896" max="6896" width="11.59765625" style="206" customWidth="1"/>
    <col min="6897" max="6897" width="1.296875" style="206" customWidth="1"/>
    <col min="6898" max="6898" width="11.59765625" style="206" customWidth="1"/>
    <col min="6899" max="6899" width="9.8984375" style="206"/>
    <col min="6900" max="6900" width="12.59765625" style="206" bestFit="1" customWidth="1"/>
    <col min="6901" max="6901" width="12" style="206" bestFit="1" customWidth="1"/>
    <col min="6902" max="6903" width="12.3984375" style="206" bestFit="1" customWidth="1"/>
    <col min="6904" max="7143" width="9.8984375" style="206"/>
    <col min="7144" max="7146" width="2.69921875" style="206" customWidth="1"/>
    <col min="7147" max="7147" width="38.8984375" style="206" customWidth="1"/>
    <col min="7148" max="7148" width="11.59765625" style="206" customWidth="1"/>
    <col min="7149" max="7149" width="1.296875" style="206" customWidth="1"/>
    <col min="7150" max="7150" width="11.59765625" style="206" customWidth="1"/>
    <col min="7151" max="7151" width="1.296875" style="206" customWidth="1"/>
    <col min="7152" max="7152" width="11.59765625" style="206" customWidth="1"/>
    <col min="7153" max="7153" width="1.296875" style="206" customWidth="1"/>
    <col min="7154" max="7154" width="11.59765625" style="206" customWidth="1"/>
    <col min="7155" max="7155" width="9.8984375" style="206"/>
    <col min="7156" max="7156" width="12.59765625" style="206" bestFit="1" customWidth="1"/>
    <col min="7157" max="7157" width="12" style="206" bestFit="1" customWidth="1"/>
    <col min="7158" max="7159" width="12.3984375" style="206" bestFit="1" customWidth="1"/>
    <col min="7160" max="7399" width="9.8984375" style="206"/>
    <col min="7400" max="7402" width="2.69921875" style="206" customWidth="1"/>
    <col min="7403" max="7403" width="38.8984375" style="206" customWidth="1"/>
    <col min="7404" max="7404" width="11.59765625" style="206" customWidth="1"/>
    <col min="7405" max="7405" width="1.296875" style="206" customWidth="1"/>
    <col min="7406" max="7406" width="11.59765625" style="206" customWidth="1"/>
    <col min="7407" max="7407" width="1.296875" style="206" customWidth="1"/>
    <col min="7408" max="7408" width="11.59765625" style="206" customWidth="1"/>
    <col min="7409" max="7409" width="1.296875" style="206" customWidth="1"/>
    <col min="7410" max="7410" width="11.59765625" style="206" customWidth="1"/>
    <col min="7411" max="7411" width="9.8984375" style="206"/>
    <col min="7412" max="7412" width="12.59765625" style="206" bestFit="1" customWidth="1"/>
    <col min="7413" max="7413" width="12" style="206" bestFit="1" customWidth="1"/>
    <col min="7414" max="7415" width="12.3984375" style="206" bestFit="1" customWidth="1"/>
    <col min="7416" max="7655" width="9.8984375" style="206"/>
    <col min="7656" max="7658" width="2.69921875" style="206" customWidth="1"/>
    <col min="7659" max="7659" width="38.8984375" style="206" customWidth="1"/>
    <col min="7660" max="7660" width="11.59765625" style="206" customWidth="1"/>
    <col min="7661" max="7661" width="1.296875" style="206" customWidth="1"/>
    <col min="7662" max="7662" width="11.59765625" style="206" customWidth="1"/>
    <col min="7663" max="7663" width="1.296875" style="206" customWidth="1"/>
    <col min="7664" max="7664" width="11.59765625" style="206" customWidth="1"/>
    <col min="7665" max="7665" width="1.296875" style="206" customWidth="1"/>
    <col min="7666" max="7666" width="11.59765625" style="206" customWidth="1"/>
    <col min="7667" max="7667" width="9.8984375" style="206"/>
    <col min="7668" max="7668" width="12.59765625" style="206" bestFit="1" customWidth="1"/>
    <col min="7669" max="7669" width="12" style="206" bestFit="1" customWidth="1"/>
    <col min="7670" max="7671" width="12.3984375" style="206" bestFit="1" customWidth="1"/>
    <col min="7672" max="7911" width="9.8984375" style="206"/>
    <col min="7912" max="7914" width="2.69921875" style="206" customWidth="1"/>
    <col min="7915" max="7915" width="38.8984375" style="206" customWidth="1"/>
    <col min="7916" max="7916" width="11.59765625" style="206" customWidth="1"/>
    <col min="7917" max="7917" width="1.296875" style="206" customWidth="1"/>
    <col min="7918" max="7918" width="11.59765625" style="206" customWidth="1"/>
    <col min="7919" max="7919" width="1.296875" style="206" customWidth="1"/>
    <col min="7920" max="7920" width="11.59765625" style="206" customWidth="1"/>
    <col min="7921" max="7921" width="1.296875" style="206" customWidth="1"/>
    <col min="7922" max="7922" width="11.59765625" style="206" customWidth="1"/>
    <col min="7923" max="7923" width="9.8984375" style="206"/>
    <col min="7924" max="7924" width="12.59765625" style="206" bestFit="1" customWidth="1"/>
    <col min="7925" max="7925" width="12" style="206" bestFit="1" customWidth="1"/>
    <col min="7926" max="7927" width="12.3984375" style="206" bestFit="1" customWidth="1"/>
    <col min="7928" max="8167" width="9.8984375" style="206"/>
    <col min="8168" max="8170" width="2.69921875" style="206" customWidth="1"/>
    <col min="8171" max="8171" width="38.8984375" style="206" customWidth="1"/>
    <col min="8172" max="8172" width="11.59765625" style="206" customWidth="1"/>
    <col min="8173" max="8173" width="1.296875" style="206" customWidth="1"/>
    <col min="8174" max="8174" width="11.59765625" style="206" customWidth="1"/>
    <col min="8175" max="8175" width="1.296875" style="206" customWidth="1"/>
    <col min="8176" max="8176" width="11.59765625" style="206" customWidth="1"/>
    <col min="8177" max="8177" width="1.296875" style="206" customWidth="1"/>
    <col min="8178" max="8178" width="11.59765625" style="206" customWidth="1"/>
    <col min="8179" max="8179" width="9.8984375" style="206"/>
    <col min="8180" max="8180" width="12.59765625" style="206" bestFit="1" customWidth="1"/>
    <col min="8181" max="8181" width="12" style="206" bestFit="1" customWidth="1"/>
    <col min="8182" max="8183" width="12.3984375" style="206" bestFit="1" customWidth="1"/>
    <col min="8184" max="8423" width="9.8984375" style="206"/>
    <col min="8424" max="8426" width="2.69921875" style="206" customWidth="1"/>
    <col min="8427" max="8427" width="38.8984375" style="206" customWidth="1"/>
    <col min="8428" max="8428" width="11.59765625" style="206" customWidth="1"/>
    <col min="8429" max="8429" width="1.296875" style="206" customWidth="1"/>
    <col min="8430" max="8430" width="11.59765625" style="206" customWidth="1"/>
    <col min="8431" max="8431" width="1.296875" style="206" customWidth="1"/>
    <col min="8432" max="8432" width="11.59765625" style="206" customWidth="1"/>
    <col min="8433" max="8433" width="1.296875" style="206" customWidth="1"/>
    <col min="8434" max="8434" width="11.59765625" style="206" customWidth="1"/>
    <col min="8435" max="8435" width="9.8984375" style="206"/>
    <col min="8436" max="8436" width="12.59765625" style="206" bestFit="1" customWidth="1"/>
    <col min="8437" max="8437" width="12" style="206" bestFit="1" customWidth="1"/>
    <col min="8438" max="8439" width="12.3984375" style="206" bestFit="1" customWidth="1"/>
    <col min="8440" max="8679" width="9.8984375" style="206"/>
    <col min="8680" max="8682" width="2.69921875" style="206" customWidth="1"/>
    <col min="8683" max="8683" width="38.8984375" style="206" customWidth="1"/>
    <col min="8684" max="8684" width="11.59765625" style="206" customWidth="1"/>
    <col min="8685" max="8685" width="1.296875" style="206" customWidth="1"/>
    <col min="8686" max="8686" width="11.59765625" style="206" customWidth="1"/>
    <col min="8687" max="8687" width="1.296875" style="206" customWidth="1"/>
    <col min="8688" max="8688" width="11.59765625" style="206" customWidth="1"/>
    <col min="8689" max="8689" width="1.296875" style="206" customWidth="1"/>
    <col min="8690" max="8690" width="11.59765625" style="206" customWidth="1"/>
    <col min="8691" max="8691" width="9.8984375" style="206"/>
    <col min="8692" max="8692" width="12.59765625" style="206" bestFit="1" customWidth="1"/>
    <col min="8693" max="8693" width="12" style="206" bestFit="1" customWidth="1"/>
    <col min="8694" max="8695" width="12.3984375" style="206" bestFit="1" customWidth="1"/>
    <col min="8696" max="8935" width="9.8984375" style="206"/>
    <col min="8936" max="8938" width="2.69921875" style="206" customWidth="1"/>
    <col min="8939" max="8939" width="38.8984375" style="206" customWidth="1"/>
    <col min="8940" max="8940" width="11.59765625" style="206" customWidth="1"/>
    <col min="8941" max="8941" width="1.296875" style="206" customWidth="1"/>
    <col min="8942" max="8942" width="11.59765625" style="206" customWidth="1"/>
    <col min="8943" max="8943" width="1.296875" style="206" customWidth="1"/>
    <col min="8944" max="8944" width="11.59765625" style="206" customWidth="1"/>
    <col min="8945" max="8945" width="1.296875" style="206" customWidth="1"/>
    <col min="8946" max="8946" width="11.59765625" style="206" customWidth="1"/>
    <col min="8947" max="8947" width="9.8984375" style="206"/>
    <col min="8948" max="8948" width="12.59765625" style="206" bestFit="1" customWidth="1"/>
    <col min="8949" max="8949" width="12" style="206" bestFit="1" customWidth="1"/>
    <col min="8950" max="8951" width="12.3984375" style="206" bestFit="1" customWidth="1"/>
    <col min="8952" max="9191" width="9.8984375" style="206"/>
    <col min="9192" max="9194" width="2.69921875" style="206" customWidth="1"/>
    <col min="9195" max="9195" width="38.8984375" style="206" customWidth="1"/>
    <col min="9196" max="9196" width="11.59765625" style="206" customWidth="1"/>
    <col min="9197" max="9197" width="1.296875" style="206" customWidth="1"/>
    <col min="9198" max="9198" width="11.59765625" style="206" customWidth="1"/>
    <col min="9199" max="9199" width="1.296875" style="206" customWidth="1"/>
    <col min="9200" max="9200" width="11.59765625" style="206" customWidth="1"/>
    <col min="9201" max="9201" width="1.296875" style="206" customWidth="1"/>
    <col min="9202" max="9202" width="11.59765625" style="206" customWidth="1"/>
    <col min="9203" max="9203" width="9.8984375" style="206"/>
    <col min="9204" max="9204" width="12.59765625" style="206" bestFit="1" customWidth="1"/>
    <col min="9205" max="9205" width="12" style="206" bestFit="1" customWidth="1"/>
    <col min="9206" max="9207" width="12.3984375" style="206" bestFit="1" customWidth="1"/>
    <col min="9208" max="9447" width="9.8984375" style="206"/>
    <col min="9448" max="9450" width="2.69921875" style="206" customWidth="1"/>
    <col min="9451" max="9451" width="38.8984375" style="206" customWidth="1"/>
    <col min="9452" max="9452" width="11.59765625" style="206" customWidth="1"/>
    <col min="9453" max="9453" width="1.296875" style="206" customWidth="1"/>
    <col min="9454" max="9454" width="11.59765625" style="206" customWidth="1"/>
    <col min="9455" max="9455" width="1.296875" style="206" customWidth="1"/>
    <col min="9456" max="9456" width="11.59765625" style="206" customWidth="1"/>
    <col min="9457" max="9457" width="1.296875" style="206" customWidth="1"/>
    <col min="9458" max="9458" width="11.59765625" style="206" customWidth="1"/>
    <col min="9459" max="9459" width="9.8984375" style="206"/>
    <col min="9460" max="9460" width="12.59765625" style="206" bestFit="1" customWidth="1"/>
    <col min="9461" max="9461" width="12" style="206" bestFit="1" customWidth="1"/>
    <col min="9462" max="9463" width="12.3984375" style="206" bestFit="1" customWidth="1"/>
    <col min="9464" max="9703" width="9.8984375" style="206"/>
    <col min="9704" max="9706" width="2.69921875" style="206" customWidth="1"/>
    <col min="9707" max="9707" width="38.8984375" style="206" customWidth="1"/>
    <col min="9708" max="9708" width="11.59765625" style="206" customWidth="1"/>
    <col min="9709" max="9709" width="1.296875" style="206" customWidth="1"/>
    <col min="9710" max="9710" width="11.59765625" style="206" customWidth="1"/>
    <col min="9711" max="9711" width="1.296875" style="206" customWidth="1"/>
    <col min="9712" max="9712" width="11.59765625" style="206" customWidth="1"/>
    <col min="9713" max="9713" width="1.296875" style="206" customWidth="1"/>
    <col min="9714" max="9714" width="11.59765625" style="206" customWidth="1"/>
    <col min="9715" max="9715" width="9.8984375" style="206"/>
    <col min="9716" max="9716" width="12.59765625" style="206" bestFit="1" customWidth="1"/>
    <col min="9717" max="9717" width="12" style="206" bestFit="1" customWidth="1"/>
    <col min="9718" max="9719" width="12.3984375" style="206" bestFit="1" customWidth="1"/>
    <col min="9720" max="9959" width="9.8984375" style="206"/>
    <col min="9960" max="9962" width="2.69921875" style="206" customWidth="1"/>
    <col min="9963" max="9963" width="38.8984375" style="206" customWidth="1"/>
    <col min="9964" max="9964" width="11.59765625" style="206" customWidth="1"/>
    <col min="9965" max="9965" width="1.296875" style="206" customWidth="1"/>
    <col min="9966" max="9966" width="11.59765625" style="206" customWidth="1"/>
    <col min="9967" max="9967" width="1.296875" style="206" customWidth="1"/>
    <col min="9968" max="9968" width="11.59765625" style="206" customWidth="1"/>
    <col min="9969" max="9969" width="1.296875" style="206" customWidth="1"/>
    <col min="9970" max="9970" width="11.59765625" style="206" customWidth="1"/>
    <col min="9971" max="9971" width="9.8984375" style="206"/>
    <col min="9972" max="9972" width="12.59765625" style="206" bestFit="1" customWidth="1"/>
    <col min="9973" max="9973" width="12" style="206" bestFit="1" customWidth="1"/>
    <col min="9974" max="9975" width="12.3984375" style="206" bestFit="1" customWidth="1"/>
    <col min="9976" max="10215" width="9.8984375" style="206"/>
    <col min="10216" max="10218" width="2.69921875" style="206" customWidth="1"/>
    <col min="10219" max="10219" width="38.8984375" style="206" customWidth="1"/>
    <col min="10220" max="10220" width="11.59765625" style="206" customWidth="1"/>
    <col min="10221" max="10221" width="1.296875" style="206" customWidth="1"/>
    <col min="10222" max="10222" width="11.59765625" style="206" customWidth="1"/>
    <col min="10223" max="10223" width="1.296875" style="206" customWidth="1"/>
    <col min="10224" max="10224" width="11.59765625" style="206" customWidth="1"/>
    <col min="10225" max="10225" width="1.296875" style="206" customWidth="1"/>
    <col min="10226" max="10226" width="11.59765625" style="206" customWidth="1"/>
    <col min="10227" max="10227" width="9.8984375" style="206"/>
    <col min="10228" max="10228" width="12.59765625" style="206" bestFit="1" customWidth="1"/>
    <col min="10229" max="10229" width="12" style="206" bestFit="1" customWidth="1"/>
    <col min="10230" max="10231" width="12.3984375" style="206" bestFit="1" customWidth="1"/>
    <col min="10232" max="10471" width="9.8984375" style="206"/>
    <col min="10472" max="10474" width="2.69921875" style="206" customWidth="1"/>
    <col min="10475" max="10475" width="38.8984375" style="206" customWidth="1"/>
    <col min="10476" max="10476" width="11.59765625" style="206" customWidth="1"/>
    <col min="10477" max="10477" width="1.296875" style="206" customWidth="1"/>
    <col min="10478" max="10478" width="11.59765625" style="206" customWidth="1"/>
    <col min="10479" max="10479" width="1.296875" style="206" customWidth="1"/>
    <col min="10480" max="10480" width="11.59765625" style="206" customWidth="1"/>
    <col min="10481" max="10481" width="1.296875" style="206" customWidth="1"/>
    <col min="10482" max="10482" width="11.59765625" style="206" customWidth="1"/>
    <col min="10483" max="10483" width="9.8984375" style="206"/>
    <col min="10484" max="10484" width="12.59765625" style="206" bestFit="1" customWidth="1"/>
    <col min="10485" max="10485" width="12" style="206" bestFit="1" customWidth="1"/>
    <col min="10486" max="10487" width="12.3984375" style="206" bestFit="1" customWidth="1"/>
    <col min="10488" max="10727" width="9.8984375" style="206"/>
    <col min="10728" max="10730" width="2.69921875" style="206" customWidth="1"/>
    <col min="10731" max="10731" width="38.8984375" style="206" customWidth="1"/>
    <col min="10732" max="10732" width="11.59765625" style="206" customWidth="1"/>
    <col min="10733" max="10733" width="1.296875" style="206" customWidth="1"/>
    <col min="10734" max="10734" width="11.59765625" style="206" customWidth="1"/>
    <col min="10735" max="10735" width="1.296875" style="206" customWidth="1"/>
    <col min="10736" max="10736" width="11.59765625" style="206" customWidth="1"/>
    <col min="10737" max="10737" width="1.296875" style="206" customWidth="1"/>
    <col min="10738" max="10738" width="11.59765625" style="206" customWidth="1"/>
    <col min="10739" max="10739" width="9.8984375" style="206"/>
    <col min="10740" max="10740" width="12.59765625" style="206" bestFit="1" customWidth="1"/>
    <col min="10741" max="10741" width="12" style="206" bestFit="1" customWidth="1"/>
    <col min="10742" max="10743" width="12.3984375" style="206" bestFit="1" customWidth="1"/>
    <col min="10744" max="10983" width="9.8984375" style="206"/>
    <col min="10984" max="10986" width="2.69921875" style="206" customWidth="1"/>
    <col min="10987" max="10987" width="38.8984375" style="206" customWidth="1"/>
    <col min="10988" max="10988" width="11.59765625" style="206" customWidth="1"/>
    <col min="10989" max="10989" width="1.296875" style="206" customWidth="1"/>
    <col min="10990" max="10990" width="11.59765625" style="206" customWidth="1"/>
    <col min="10991" max="10991" width="1.296875" style="206" customWidth="1"/>
    <col min="10992" max="10992" width="11.59765625" style="206" customWidth="1"/>
    <col min="10993" max="10993" width="1.296875" style="206" customWidth="1"/>
    <col min="10994" max="10994" width="11.59765625" style="206" customWidth="1"/>
    <col min="10995" max="10995" width="9.8984375" style="206"/>
    <col min="10996" max="10996" width="12.59765625" style="206" bestFit="1" customWidth="1"/>
    <col min="10997" max="10997" width="12" style="206" bestFit="1" customWidth="1"/>
    <col min="10998" max="10999" width="12.3984375" style="206" bestFit="1" customWidth="1"/>
    <col min="11000" max="11239" width="9.8984375" style="206"/>
    <col min="11240" max="11242" width="2.69921875" style="206" customWidth="1"/>
    <col min="11243" max="11243" width="38.8984375" style="206" customWidth="1"/>
    <col min="11244" max="11244" width="11.59765625" style="206" customWidth="1"/>
    <col min="11245" max="11245" width="1.296875" style="206" customWidth="1"/>
    <col min="11246" max="11246" width="11.59765625" style="206" customWidth="1"/>
    <col min="11247" max="11247" width="1.296875" style="206" customWidth="1"/>
    <col min="11248" max="11248" width="11.59765625" style="206" customWidth="1"/>
    <col min="11249" max="11249" width="1.296875" style="206" customWidth="1"/>
    <col min="11250" max="11250" width="11.59765625" style="206" customWidth="1"/>
    <col min="11251" max="11251" width="9.8984375" style="206"/>
    <col min="11252" max="11252" width="12.59765625" style="206" bestFit="1" customWidth="1"/>
    <col min="11253" max="11253" width="12" style="206" bestFit="1" customWidth="1"/>
    <col min="11254" max="11255" width="12.3984375" style="206" bestFit="1" customWidth="1"/>
    <col min="11256" max="11495" width="9.8984375" style="206"/>
    <col min="11496" max="11498" width="2.69921875" style="206" customWidth="1"/>
    <col min="11499" max="11499" width="38.8984375" style="206" customWidth="1"/>
    <col min="11500" max="11500" width="11.59765625" style="206" customWidth="1"/>
    <col min="11501" max="11501" width="1.296875" style="206" customWidth="1"/>
    <col min="11502" max="11502" width="11.59765625" style="206" customWidth="1"/>
    <col min="11503" max="11503" width="1.296875" style="206" customWidth="1"/>
    <col min="11504" max="11504" width="11.59765625" style="206" customWidth="1"/>
    <col min="11505" max="11505" width="1.296875" style="206" customWidth="1"/>
    <col min="11506" max="11506" width="11.59765625" style="206" customWidth="1"/>
    <col min="11507" max="11507" width="9.8984375" style="206"/>
    <col min="11508" max="11508" width="12.59765625" style="206" bestFit="1" customWidth="1"/>
    <col min="11509" max="11509" width="12" style="206" bestFit="1" customWidth="1"/>
    <col min="11510" max="11511" width="12.3984375" style="206" bestFit="1" customWidth="1"/>
    <col min="11512" max="11751" width="9.8984375" style="206"/>
    <col min="11752" max="11754" width="2.69921875" style="206" customWidth="1"/>
    <col min="11755" max="11755" width="38.8984375" style="206" customWidth="1"/>
    <col min="11756" max="11756" width="11.59765625" style="206" customWidth="1"/>
    <col min="11757" max="11757" width="1.296875" style="206" customWidth="1"/>
    <col min="11758" max="11758" width="11.59765625" style="206" customWidth="1"/>
    <col min="11759" max="11759" width="1.296875" style="206" customWidth="1"/>
    <col min="11760" max="11760" width="11.59765625" style="206" customWidth="1"/>
    <col min="11761" max="11761" width="1.296875" style="206" customWidth="1"/>
    <col min="11762" max="11762" width="11.59765625" style="206" customWidth="1"/>
    <col min="11763" max="11763" width="9.8984375" style="206"/>
    <col min="11764" max="11764" width="12.59765625" style="206" bestFit="1" customWidth="1"/>
    <col min="11765" max="11765" width="12" style="206" bestFit="1" customWidth="1"/>
    <col min="11766" max="11767" width="12.3984375" style="206" bestFit="1" customWidth="1"/>
    <col min="11768" max="12007" width="9.8984375" style="206"/>
    <col min="12008" max="12010" width="2.69921875" style="206" customWidth="1"/>
    <col min="12011" max="12011" width="38.8984375" style="206" customWidth="1"/>
    <col min="12012" max="12012" width="11.59765625" style="206" customWidth="1"/>
    <col min="12013" max="12013" width="1.296875" style="206" customWidth="1"/>
    <col min="12014" max="12014" width="11.59765625" style="206" customWidth="1"/>
    <col min="12015" max="12015" width="1.296875" style="206" customWidth="1"/>
    <col min="12016" max="12016" width="11.59765625" style="206" customWidth="1"/>
    <col min="12017" max="12017" width="1.296875" style="206" customWidth="1"/>
    <col min="12018" max="12018" width="11.59765625" style="206" customWidth="1"/>
    <col min="12019" max="12019" width="9.8984375" style="206"/>
    <col min="12020" max="12020" width="12.59765625" style="206" bestFit="1" customWidth="1"/>
    <col min="12021" max="12021" width="12" style="206" bestFit="1" customWidth="1"/>
    <col min="12022" max="12023" width="12.3984375" style="206" bestFit="1" customWidth="1"/>
    <col min="12024" max="12263" width="9.8984375" style="206"/>
    <col min="12264" max="12266" width="2.69921875" style="206" customWidth="1"/>
    <col min="12267" max="12267" width="38.8984375" style="206" customWidth="1"/>
    <col min="12268" max="12268" width="11.59765625" style="206" customWidth="1"/>
    <col min="12269" max="12269" width="1.296875" style="206" customWidth="1"/>
    <col min="12270" max="12270" width="11.59765625" style="206" customWidth="1"/>
    <col min="12271" max="12271" width="1.296875" style="206" customWidth="1"/>
    <col min="12272" max="12272" width="11.59765625" style="206" customWidth="1"/>
    <col min="12273" max="12273" width="1.296875" style="206" customWidth="1"/>
    <col min="12274" max="12274" width="11.59765625" style="206" customWidth="1"/>
    <col min="12275" max="12275" width="9.8984375" style="206"/>
    <col min="12276" max="12276" width="12.59765625" style="206" bestFit="1" customWidth="1"/>
    <col min="12277" max="12277" width="12" style="206" bestFit="1" customWidth="1"/>
    <col min="12278" max="12279" width="12.3984375" style="206" bestFit="1" customWidth="1"/>
    <col min="12280" max="12519" width="9.8984375" style="206"/>
    <col min="12520" max="12522" width="2.69921875" style="206" customWidth="1"/>
    <col min="12523" max="12523" width="38.8984375" style="206" customWidth="1"/>
    <col min="12524" max="12524" width="11.59765625" style="206" customWidth="1"/>
    <col min="12525" max="12525" width="1.296875" style="206" customWidth="1"/>
    <col min="12526" max="12526" width="11.59765625" style="206" customWidth="1"/>
    <col min="12527" max="12527" width="1.296875" style="206" customWidth="1"/>
    <col min="12528" max="12528" width="11.59765625" style="206" customWidth="1"/>
    <col min="12529" max="12529" width="1.296875" style="206" customWidth="1"/>
    <col min="12530" max="12530" width="11.59765625" style="206" customWidth="1"/>
    <col min="12531" max="12531" width="9.8984375" style="206"/>
    <col min="12532" max="12532" width="12.59765625" style="206" bestFit="1" customWidth="1"/>
    <col min="12533" max="12533" width="12" style="206" bestFit="1" customWidth="1"/>
    <col min="12534" max="12535" width="12.3984375" style="206" bestFit="1" customWidth="1"/>
    <col min="12536" max="12775" width="9.8984375" style="206"/>
    <col min="12776" max="12778" width="2.69921875" style="206" customWidth="1"/>
    <col min="12779" max="12779" width="38.8984375" style="206" customWidth="1"/>
    <col min="12780" max="12780" width="11.59765625" style="206" customWidth="1"/>
    <col min="12781" max="12781" width="1.296875" style="206" customWidth="1"/>
    <col min="12782" max="12782" width="11.59765625" style="206" customWidth="1"/>
    <col min="12783" max="12783" width="1.296875" style="206" customWidth="1"/>
    <col min="12784" max="12784" width="11.59765625" style="206" customWidth="1"/>
    <col min="12785" max="12785" width="1.296875" style="206" customWidth="1"/>
    <col min="12786" max="12786" width="11.59765625" style="206" customWidth="1"/>
    <col min="12787" max="12787" width="9.8984375" style="206"/>
    <col min="12788" max="12788" width="12.59765625" style="206" bestFit="1" customWidth="1"/>
    <col min="12789" max="12789" width="12" style="206" bestFit="1" customWidth="1"/>
    <col min="12790" max="12791" width="12.3984375" style="206" bestFit="1" customWidth="1"/>
    <col min="12792" max="13031" width="9.8984375" style="206"/>
    <col min="13032" max="13034" width="2.69921875" style="206" customWidth="1"/>
    <col min="13035" max="13035" width="38.8984375" style="206" customWidth="1"/>
    <col min="13036" max="13036" width="11.59765625" style="206" customWidth="1"/>
    <col min="13037" max="13037" width="1.296875" style="206" customWidth="1"/>
    <col min="13038" max="13038" width="11.59765625" style="206" customWidth="1"/>
    <col min="13039" max="13039" width="1.296875" style="206" customWidth="1"/>
    <col min="13040" max="13040" width="11.59765625" style="206" customWidth="1"/>
    <col min="13041" max="13041" width="1.296875" style="206" customWidth="1"/>
    <col min="13042" max="13042" width="11.59765625" style="206" customWidth="1"/>
    <col min="13043" max="13043" width="9.8984375" style="206"/>
    <col min="13044" max="13044" width="12.59765625" style="206" bestFit="1" customWidth="1"/>
    <col min="13045" max="13045" width="12" style="206" bestFit="1" customWidth="1"/>
    <col min="13046" max="13047" width="12.3984375" style="206" bestFit="1" customWidth="1"/>
    <col min="13048" max="13287" width="9.8984375" style="206"/>
    <col min="13288" max="13290" width="2.69921875" style="206" customWidth="1"/>
    <col min="13291" max="13291" width="38.8984375" style="206" customWidth="1"/>
    <col min="13292" max="13292" width="11.59765625" style="206" customWidth="1"/>
    <col min="13293" max="13293" width="1.296875" style="206" customWidth="1"/>
    <col min="13294" max="13294" width="11.59765625" style="206" customWidth="1"/>
    <col min="13295" max="13295" width="1.296875" style="206" customWidth="1"/>
    <col min="13296" max="13296" width="11.59765625" style="206" customWidth="1"/>
    <col min="13297" max="13297" width="1.296875" style="206" customWidth="1"/>
    <col min="13298" max="13298" width="11.59765625" style="206" customWidth="1"/>
    <col min="13299" max="13299" width="9.8984375" style="206"/>
    <col min="13300" max="13300" width="12.59765625" style="206" bestFit="1" customWidth="1"/>
    <col min="13301" max="13301" width="12" style="206" bestFit="1" customWidth="1"/>
    <col min="13302" max="13303" width="12.3984375" style="206" bestFit="1" customWidth="1"/>
    <col min="13304" max="13543" width="9.8984375" style="206"/>
    <col min="13544" max="13546" width="2.69921875" style="206" customWidth="1"/>
    <col min="13547" max="13547" width="38.8984375" style="206" customWidth="1"/>
    <col min="13548" max="13548" width="11.59765625" style="206" customWidth="1"/>
    <col min="13549" max="13549" width="1.296875" style="206" customWidth="1"/>
    <col min="13550" max="13550" width="11.59765625" style="206" customWidth="1"/>
    <col min="13551" max="13551" width="1.296875" style="206" customWidth="1"/>
    <col min="13552" max="13552" width="11.59765625" style="206" customWidth="1"/>
    <col min="13553" max="13553" width="1.296875" style="206" customWidth="1"/>
    <col min="13554" max="13554" width="11.59765625" style="206" customWidth="1"/>
    <col min="13555" max="13555" width="9.8984375" style="206"/>
    <col min="13556" max="13556" width="12.59765625" style="206" bestFit="1" customWidth="1"/>
    <col min="13557" max="13557" width="12" style="206" bestFit="1" customWidth="1"/>
    <col min="13558" max="13559" width="12.3984375" style="206" bestFit="1" customWidth="1"/>
    <col min="13560" max="13799" width="9.8984375" style="206"/>
    <col min="13800" max="13802" width="2.69921875" style="206" customWidth="1"/>
    <col min="13803" max="13803" width="38.8984375" style="206" customWidth="1"/>
    <col min="13804" max="13804" width="11.59765625" style="206" customWidth="1"/>
    <col min="13805" max="13805" width="1.296875" style="206" customWidth="1"/>
    <col min="13806" max="13806" width="11.59765625" style="206" customWidth="1"/>
    <col min="13807" max="13807" width="1.296875" style="206" customWidth="1"/>
    <col min="13808" max="13808" width="11.59765625" style="206" customWidth="1"/>
    <col min="13809" max="13809" width="1.296875" style="206" customWidth="1"/>
    <col min="13810" max="13810" width="11.59765625" style="206" customWidth="1"/>
    <col min="13811" max="13811" width="9.8984375" style="206"/>
    <col min="13812" max="13812" width="12.59765625" style="206" bestFit="1" customWidth="1"/>
    <col min="13813" max="13813" width="12" style="206" bestFit="1" customWidth="1"/>
    <col min="13814" max="13815" width="12.3984375" style="206" bestFit="1" customWidth="1"/>
    <col min="13816" max="14055" width="9.8984375" style="206"/>
    <col min="14056" max="14058" width="2.69921875" style="206" customWidth="1"/>
    <col min="14059" max="14059" width="38.8984375" style="206" customWidth="1"/>
    <col min="14060" max="14060" width="11.59765625" style="206" customWidth="1"/>
    <col min="14061" max="14061" width="1.296875" style="206" customWidth="1"/>
    <col min="14062" max="14062" width="11.59765625" style="206" customWidth="1"/>
    <col min="14063" max="14063" width="1.296875" style="206" customWidth="1"/>
    <col min="14064" max="14064" width="11.59765625" style="206" customWidth="1"/>
    <col min="14065" max="14065" width="1.296875" style="206" customWidth="1"/>
    <col min="14066" max="14066" width="11.59765625" style="206" customWidth="1"/>
    <col min="14067" max="14067" width="9.8984375" style="206"/>
    <col min="14068" max="14068" width="12.59765625" style="206" bestFit="1" customWidth="1"/>
    <col min="14069" max="14069" width="12" style="206" bestFit="1" customWidth="1"/>
    <col min="14070" max="14071" width="12.3984375" style="206" bestFit="1" customWidth="1"/>
    <col min="14072" max="14311" width="9.8984375" style="206"/>
    <col min="14312" max="14314" width="2.69921875" style="206" customWidth="1"/>
    <col min="14315" max="14315" width="38.8984375" style="206" customWidth="1"/>
    <col min="14316" max="14316" width="11.59765625" style="206" customWidth="1"/>
    <col min="14317" max="14317" width="1.296875" style="206" customWidth="1"/>
    <col min="14318" max="14318" width="11.59765625" style="206" customWidth="1"/>
    <col min="14319" max="14319" width="1.296875" style="206" customWidth="1"/>
    <col min="14320" max="14320" width="11.59765625" style="206" customWidth="1"/>
    <col min="14321" max="14321" width="1.296875" style="206" customWidth="1"/>
    <col min="14322" max="14322" width="11.59765625" style="206" customWidth="1"/>
    <col min="14323" max="14323" width="9.8984375" style="206"/>
    <col min="14324" max="14324" width="12.59765625" style="206" bestFit="1" customWidth="1"/>
    <col min="14325" max="14325" width="12" style="206" bestFit="1" customWidth="1"/>
    <col min="14326" max="14327" width="12.3984375" style="206" bestFit="1" customWidth="1"/>
    <col min="14328" max="14567" width="9.8984375" style="206"/>
    <col min="14568" max="14570" width="2.69921875" style="206" customWidth="1"/>
    <col min="14571" max="14571" width="38.8984375" style="206" customWidth="1"/>
    <col min="14572" max="14572" width="11.59765625" style="206" customWidth="1"/>
    <col min="14573" max="14573" width="1.296875" style="206" customWidth="1"/>
    <col min="14574" max="14574" width="11.59765625" style="206" customWidth="1"/>
    <col min="14575" max="14575" width="1.296875" style="206" customWidth="1"/>
    <col min="14576" max="14576" width="11.59765625" style="206" customWidth="1"/>
    <col min="14577" max="14577" width="1.296875" style="206" customWidth="1"/>
    <col min="14578" max="14578" width="11.59765625" style="206" customWidth="1"/>
    <col min="14579" max="14579" width="9.8984375" style="206"/>
    <col min="14580" max="14580" width="12.59765625" style="206" bestFit="1" customWidth="1"/>
    <col min="14581" max="14581" width="12" style="206" bestFit="1" customWidth="1"/>
    <col min="14582" max="14583" width="12.3984375" style="206" bestFit="1" customWidth="1"/>
    <col min="14584" max="14823" width="9.8984375" style="206"/>
    <col min="14824" max="14826" width="2.69921875" style="206" customWidth="1"/>
    <col min="14827" max="14827" width="38.8984375" style="206" customWidth="1"/>
    <col min="14828" max="14828" width="11.59765625" style="206" customWidth="1"/>
    <col min="14829" max="14829" width="1.296875" style="206" customWidth="1"/>
    <col min="14830" max="14830" width="11.59765625" style="206" customWidth="1"/>
    <col min="14831" max="14831" width="1.296875" style="206" customWidth="1"/>
    <col min="14832" max="14832" width="11.59765625" style="206" customWidth="1"/>
    <col min="14833" max="14833" width="1.296875" style="206" customWidth="1"/>
    <col min="14834" max="14834" width="11.59765625" style="206" customWidth="1"/>
    <col min="14835" max="14835" width="9.8984375" style="206"/>
    <col min="14836" max="14836" width="12.59765625" style="206" bestFit="1" customWidth="1"/>
    <col min="14837" max="14837" width="12" style="206" bestFit="1" customWidth="1"/>
    <col min="14838" max="14839" width="12.3984375" style="206" bestFit="1" customWidth="1"/>
    <col min="14840" max="15079" width="9.8984375" style="206"/>
    <col min="15080" max="15082" width="2.69921875" style="206" customWidth="1"/>
    <col min="15083" max="15083" width="38.8984375" style="206" customWidth="1"/>
    <col min="15084" max="15084" width="11.59765625" style="206" customWidth="1"/>
    <col min="15085" max="15085" width="1.296875" style="206" customWidth="1"/>
    <col min="15086" max="15086" width="11.59765625" style="206" customWidth="1"/>
    <col min="15087" max="15087" width="1.296875" style="206" customWidth="1"/>
    <col min="15088" max="15088" width="11.59765625" style="206" customWidth="1"/>
    <col min="15089" max="15089" width="1.296875" style="206" customWidth="1"/>
    <col min="15090" max="15090" width="11.59765625" style="206" customWidth="1"/>
    <col min="15091" max="15091" width="9.8984375" style="206"/>
    <col min="15092" max="15092" width="12.59765625" style="206" bestFit="1" customWidth="1"/>
    <col min="15093" max="15093" width="12" style="206" bestFit="1" customWidth="1"/>
    <col min="15094" max="15095" width="12.3984375" style="206" bestFit="1" customWidth="1"/>
    <col min="15096" max="15335" width="9.8984375" style="206"/>
    <col min="15336" max="15338" width="2.69921875" style="206" customWidth="1"/>
    <col min="15339" max="15339" width="38.8984375" style="206" customWidth="1"/>
    <col min="15340" max="15340" width="11.59765625" style="206" customWidth="1"/>
    <col min="15341" max="15341" width="1.296875" style="206" customWidth="1"/>
    <col min="15342" max="15342" width="11.59765625" style="206" customWidth="1"/>
    <col min="15343" max="15343" width="1.296875" style="206" customWidth="1"/>
    <col min="15344" max="15344" width="11.59765625" style="206" customWidth="1"/>
    <col min="15345" max="15345" width="1.296875" style="206" customWidth="1"/>
    <col min="15346" max="15346" width="11.59765625" style="206" customWidth="1"/>
    <col min="15347" max="15347" width="9.8984375" style="206"/>
    <col min="15348" max="15348" width="12.59765625" style="206" bestFit="1" customWidth="1"/>
    <col min="15349" max="15349" width="12" style="206" bestFit="1" customWidth="1"/>
    <col min="15350" max="15351" width="12.3984375" style="206" bestFit="1" customWidth="1"/>
    <col min="15352" max="15591" width="9.8984375" style="206"/>
    <col min="15592" max="15594" width="2.69921875" style="206" customWidth="1"/>
    <col min="15595" max="15595" width="38.8984375" style="206" customWidth="1"/>
    <col min="15596" max="15596" width="11.59765625" style="206" customWidth="1"/>
    <col min="15597" max="15597" width="1.296875" style="206" customWidth="1"/>
    <col min="15598" max="15598" width="11.59765625" style="206" customWidth="1"/>
    <col min="15599" max="15599" width="1.296875" style="206" customWidth="1"/>
    <col min="15600" max="15600" width="11.59765625" style="206" customWidth="1"/>
    <col min="15601" max="15601" width="1.296875" style="206" customWidth="1"/>
    <col min="15602" max="15602" width="11.59765625" style="206" customWidth="1"/>
    <col min="15603" max="15603" width="9.8984375" style="206"/>
    <col min="15604" max="15604" width="12.59765625" style="206" bestFit="1" customWidth="1"/>
    <col min="15605" max="15605" width="12" style="206" bestFit="1" customWidth="1"/>
    <col min="15606" max="15607" width="12.3984375" style="206" bestFit="1" customWidth="1"/>
    <col min="15608" max="15847" width="9.8984375" style="206"/>
    <col min="15848" max="15850" width="2.69921875" style="206" customWidth="1"/>
    <col min="15851" max="15851" width="38.8984375" style="206" customWidth="1"/>
    <col min="15852" max="15852" width="11.59765625" style="206" customWidth="1"/>
    <col min="15853" max="15853" width="1.296875" style="206" customWidth="1"/>
    <col min="15854" max="15854" width="11.59765625" style="206" customWidth="1"/>
    <col min="15855" max="15855" width="1.296875" style="206" customWidth="1"/>
    <col min="15856" max="15856" width="11.59765625" style="206" customWidth="1"/>
    <col min="15857" max="15857" width="1.296875" style="206" customWidth="1"/>
    <col min="15858" max="15858" width="11.59765625" style="206" customWidth="1"/>
    <col min="15859" max="15859" width="9.8984375" style="206"/>
    <col min="15860" max="15860" width="12.59765625" style="206" bestFit="1" customWidth="1"/>
    <col min="15861" max="15861" width="12" style="206" bestFit="1" customWidth="1"/>
    <col min="15862" max="15863" width="12.3984375" style="206" bestFit="1" customWidth="1"/>
    <col min="15864" max="16103" width="9.8984375" style="206"/>
    <col min="16104" max="16106" width="2.69921875" style="206" customWidth="1"/>
    <col min="16107" max="16107" width="38.8984375" style="206" customWidth="1"/>
    <col min="16108" max="16108" width="11.59765625" style="206" customWidth="1"/>
    <col min="16109" max="16109" width="1.296875" style="206" customWidth="1"/>
    <col min="16110" max="16110" width="11.59765625" style="206" customWidth="1"/>
    <col min="16111" max="16111" width="1.296875" style="206" customWidth="1"/>
    <col min="16112" max="16112" width="11.59765625" style="206" customWidth="1"/>
    <col min="16113" max="16113" width="1.296875" style="206" customWidth="1"/>
    <col min="16114" max="16114" width="11.59765625" style="206" customWidth="1"/>
    <col min="16115" max="16115" width="9.8984375" style="206"/>
    <col min="16116" max="16116" width="12.59765625" style="206" bestFit="1" customWidth="1"/>
    <col min="16117" max="16117" width="12" style="206" bestFit="1" customWidth="1"/>
    <col min="16118" max="16119" width="12.3984375" style="206" bestFit="1" customWidth="1"/>
    <col min="16120" max="16384" width="9.8984375" style="206"/>
  </cols>
  <sheetData>
    <row r="1" spans="1:11" ht="22" customHeight="1">
      <c r="A1" s="205" t="s">
        <v>82</v>
      </c>
    </row>
    <row r="2" spans="1:11" ht="22" customHeight="1">
      <c r="A2" s="205" t="s">
        <v>136</v>
      </c>
      <c r="B2" s="230"/>
      <c r="C2" s="230"/>
      <c r="D2" s="230"/>
      <c r="E2" s="230"/>
      <c r="F2" s="230"/>
      <c r="G2" s="230"/>
      <c r="H2" s="230"/>
      <c r="I2" s="317"/>
      <c r="J2" s="230"/>
      <c r="K2" s="317"/>
    </row>
    <row r="3" spans="1:11" ht="22" customHeight="1">
      <c r="E3" s="215"/>
      <c r="F3" s="215"/>
      <c r="G3" s="215"/>
      <c r="H3" s="215"/>
      <c r="I3" s="416"/>
      <c r="J3" s="416"/>
      <c r="K3" s="416"/>
    </row>
    <row r="4" spans="1:11" ht="22" customHeight="1">
      <c r="E4" s="415" t="s">
        <v>24</v>
      </c>
      <c r="F4" s="415"/>
      <c r="G4" s="415"/>
      <c r="H4" s="215"/>
      <c r="I4" s="416" t="s">
        <v>25</v>
      </c>
      <c r="J4" s="416"/>
      <c r="K4" s="416"/>
    </row>
    <row r="5" spans="1:11" ht="22" customHeight="1">
      <c r="E5" s="421" t="s">
        <v>112</v>
      </c>
      <c r="F5" s="421"/>
      <c r="G5" s="421"/>
      <c r="H5" s="215"/>
      <c r="I5" s="421" t="s">
        <v>112</v>
      </c>
      <c r="J5" s="421"/>
      <c r="K5" s="421"/>
    </row>
    <row r="6" spans="1:11" ht="22" customHeight="1">
      <c r="E6" s="421" t="s">
        <v>109</v>
      </c>
      <c r="F6" s="421"/>
      <c r="G6" s="421"/>
      <c r="H6" s="215"/>
      <c r="I6" s="421" t="s">
        <v>109</v>
      </c>
      <c r="J6" s="421"/>
      <c r="K6" s="421"/>
    </row>
    <row r="7" spans="1:11" s="218" customFormat="1" ht="22" customHeight="1">
      <c r="A7" s="226"/>
      <c r="E7" s="300" t="s">
        <v>94</v>
      </c>
      <c r="G7" s="300" t="s">
        <v>75</v>
      </c>
      <c r="I7" s="300" t="s">
        <v>94</v>
      </c>
      <c r="K7" s="300" t="s">
        <v>75</v>
      </c>
    </row>
    <row r="8" spans="1:11" s="218" customFormat="1" ht="22" customHeight="1">
      <c r="E8" s="417" t="s">
        <v>52</v>
      </c>
      <c r="F8" s="417"/>
      <c r="G8" s="417"/>
      <c r="H8" s="417"/>
      <c r="I8" s="417"/>
      <c r="J8" s="417"/>
      <c r="K8" s="417"/>
    </row>
    <row r="9" spans="1:11" ht="22" customHeight="1">
      <c r="A9" s="221" t="s">
        <v>137</v>
      </c>
      <c r="E9" s="222"/>
      <c r="F9" s="222"/>
      <c r="G9" s="222"/>
      <c r="H9" s="222"/>
      <c r="I9" s="222"/>
      <c r="J9" s="222"/>
      <c r="K9" s="222"/>
    </row>
    <row r="10" spans="1:11" ht="22" customHeight="1">
      <c r="A10" s="318" t="s">
        <v>128</v>
      </c>
      <c r="E10" s="319">
        <v>-25538</v>
      </c>
      <c r="F10" s="319"/>
      <c r="G10" s="319">
        <v>166074</v>
      </c>
      <c r="H10" s="319"/>
      <c r="I10" s="319">
        <v>-14248</v>
      </c>
      <c r="J10" s="319"/>
      <c r="K10" s="319">
        <v>124306</v>
      </c>
    </row>
    <row r="11" spans="1:11" ht="22" customHeight="1">
      <c r="A11" s="232" t="s">
        <v>138</v>
      </c>
      <c r="E11" s="320"/>
      <c r="F11" s="222"/>
      <c r="G11" s="320"/>
      <c r="H11" s="320"/>
      <c r="I11" s="320"/>
      <c r="J11" s="320"/>
      <c r="K11" s="320"/>
    </row>
    <row r="12" spans="1:11" ht="22" customHeight="1">
      <c r="A12" s="225" t="s">
        <v>135</v>
      </c>
      <c r="E12" s="320">
        <v>2567</v>
      </c>
      <c r="F12" s="222"/>
      <c r="G12" s="320">
        <v>32499</v>
      </c>
      <c r="H12" s="320"/>
      <c r="I12" s="320">
        <v>1138</v>
      </c>
      <c r="J12" s="320"/>
      <c r="K12" s="320">
        <v>19847</v>
      </c>
    </row>
    <row r="13" spans="1:11" ht="22" customHeight="1">
      <c r="A13" s="224" t="s">
        <v>34</v>
      </c>
      <c r="E13" s="321">
        <v>9928</v>
      </c>
      <c r="F13" s="222"/>
      <c r="G13" s="321">
        <v>7791</v>
      </c>
      <c r="H13" s="320"/>
      <c r="I13" s="321">
        <v>5267</v>
      </c>
      <c r="J13" s="320"/>
      <c r="K13" s="321">
        <v>5294</v>
      </c>
    </row>
    <row r="14" spans="1:11" ht="22" customHeight="1">
      <c r="A14" s="225" t="s">
        <v>139</v>
      </c>
      <c r="E14" s="319">
        <v>83874</v>
      </c>
      <c r="F14" s="222"/>
      <c r="G14" s="319">
        <v>78456</v>
      </c>
      <c r="H14" s="320"/>
      <c r="I14" s="322">
        <v>32288</v>
      </c>
      <c r="J14" s="320"/>
      <c r="K14" s="322">
        <v>34876</v>
      </c>
    </row>
    <row r="15" spans="1:11" ht="22" customHeight="1">
      <c r="A15" s="225" t="s">
        <v>140</v>
      </c>
      <c r="B15" s="225"/>
      <c r="E15" s="323">
        <v>8796</v>
      </c>
      <c r="F15" s="222"/>
      <c r="G15" s="323">
        <v>28859</v>
      </c>
      <c r="H15" s="320"/>
      <c r="I15" s="322">
        <v>6525</v>
      </c>
      <c r="J15" s="324"/>
      <c r="K15" s="322">
        <v>20703</v>
      </c>
    </row>
    <row r="16" spans="1:11" ht="22" customHeight="1">
      <c r="A16" s="224" t="s">
        <v>141</v>
      </c>
      <c r="B16" s="225"/>
      <c r="E16" s="323">
        <v>1154</v>
      </c>
      <c r="F16" s="222"/>
      <c r="G16" s="323">
        <v>763</v>
      </c>
      <c r="H16" s="320"/>
      <c r="I16" s="323">
        <v>313</v>
      </c>
      <c r="J16" s="324"/>
      <c r="K16" s="323">
        <v>-56</v>
      </c>
    </row>
    <row r="17" spans="1:13" ht="22" customHeight="1">
      <c r="A17" s="225" t="s">
        <v>145</v>
      </c>
      <c r="E17" s="320">
        <v>2315</v>
      </c>
      <c r="F17" s="222"/>
      <c r="G17" s="320">
        <v>4255</v>
      </c>
      <c r="H17" s="320"/>
      <c r="I17" s="322">
        <v>0</v>
      </c>
      <c r="J17" s="320"/>
      <c r="K17" s="322">
        <v>0</v>
      </c>
    </row>
    <row r="18" spans="1:13" ht="22" customHeight="1">
      <c r="A18" s="225" t="s">
        <v>146</v>
      </c>
      <c r="E18" s="327">
        <v>0</v>
      </c>
      <c r="F18" s="222"/>
      <c r="G18" s="320">
        <v>529</v>
      </c>
      <c r="H18" s="320"/>
      <c r="I18" s="328">
        <v>0</v>
      </c>
      <c r="J18" s="320"/>
      <c r="K18" s="322">
        <v>0</v>
      </c>
    </row>
    <row r="19" spans="1:13" ht="22" customHeight="1">
      <c r="A19" s="325" t="s">
        <v>142</v>
      </c>
      <c r="B19" s="225"/>
      <c r="E19" s="323">
        <v>1320</v>
      </c>
      <c r="F19" s="222"/>
      <c r="G19" s="323">
        <v>5000</v>
      </c>
      <c r="H19" s="320"/>
      <c r="I19" s="326">
        <v>0</v>
      </c>
      <c r="J19" s="324"/>
      <c r="K19" s="323">
        <v>5000</v>
      </c>
    </row>
    <row r="20" spans="1:13" ht="22" customHeight="1">
      <c r="A20" s="224" t="s">
        <v>143</v>
      </c>
      <c r="E20" s="320">
        <v>-5811</v>
      </c>
      <c r="F20" s="222"/>
      <c r="G20" s="320">
        <v>6079</v>
      </c>
      <c r="H20" s="320"/>
      <c r="I20" s="324">
        <v>-1751</v>
      </c>
      <c r="J20" s="324"/>
      <c r="K20" s="324">
        <v>3126</v>
      </c>
    </row>
    <row r="21" spans="1:13" ht="22" customHeight="1">
      <c r="A21" s="225" t="s">
        <v>144</v>
      </c>
      <c r="E21" s="320">
        <v>-116</v>
      </c>
      <c r="F21" s="222"/>
      <c r="G21" s="320">
        <v>-134422</v>
      </c>
      <c r="H21" s="320"/>
      <c r="I21" s="320">
        <v>-62</v>
      </c>
      <c r="J21" s="320">
        <v>17340</v>
      </c>
      <c r="K21" s="320">
        <v>-134371</v>
      </c>
    </row>
    <row r="22" spans="1:13" ht="22" customHeight="1">
      <c r="A22" s="225" t="s">
        <v>147</v>
      </c>
      <c r="E22" s="410">
        <v>-526</v>
      </c>
      <c r="F22" s="237"/>
      <c r="G22" s="329">
        <v>-754</v>
      </c>
      <c r="H22" s="237"/>
      <c r="I22" s="330">
        <v>-491</v>
      </c>
      <c r="J22" s="237"/>
      <c r="K22" s="330">
        <v>-26</v>
      </c>
      <c r="L22" s="225" t="s">
        <v>148</v>
      </c>
      <c r="M22" s="206">
        <v>4</v>
      </c>
    </row>
    <row r="23" spans="1:13" s="234" customFormat="1" ht="22" customHeight="1">
      <c r="A23" s="226"/>
      <c r="E23" s="331">
        <f>SUM(E10:E22)</f>
        <v>77963</v>
      </c>
      <c r="F23" s="411"/>
      <c r="G23" s="331">
        <f>SUM(G10:G22)</f>
        <v>195129</v>
      </c>
      <c r="H23" s="331"/>
      <c r="I23" s="331">
        <f>SUM(I10:I22)</f>
        <v>28979</v>
      </c>
      <c r="J23" s="331"/>
      <c r="K23" s="331">
        <f>SUM(K10:K22)</f>
        <v>78699</v>
      </c>
    </row>
    <row r="24" spans="1:13" s="358" customFormat="1" ht="9" customHeight="1">
      <c r="E24" s="359"/>
      <c r="F24" s="360"/>
      <c r="G24" s="359"/>
      <c r="H24" s="359"/>
      <c r="I24" s="359"/>
      <c r="J24" s="359"/>
      <c r="K24" s="359"/>
    </row>
    <row r="25" spans="1:13" ht="22" customHeight="1">
      <c r="A25" s="357" t="s">
        <v>173</v>
      </c>
      <c r="E25" s="331"/>
      <c r="F25" s="222"/>
      <c r="G25" s="331"/>
      <c r="H25" s="320"/>
      <c r="I25" s="332"/>
      <c r="J25" s="320">
        <v>1102</v>
      </c>
      <c r="K25" s="332"/>
    </row>
    <row r="26" spans="1:13" ht="22" customHeight="1">
      <c r="A26" s="225" t="s">
        <v>62</v>
      </c>
      <c r="E26" s="412">
        <v>85759</v>
      </c>
      <c r="F26" s="222"/>
      <c r="G26" s="333">
        <v>-118546</v>
      </c>
      <c r="H26" s="320"/>
      <c r="I26" s="333">
        <v>50747</v>
      </c>
      <c r="J26" s="320"/>
      <c r="K26" s="333">
        <f>-55424-6286</f>
        <v>-61710</v>
      </c>
      <c r="L26" s="225" t="s">
        <v>149</v>
      </c>
      <c r="M26" s="206">
        <v>1330</v>
      </c>
    </row>
    <row r="27" spans="1:13" ht="22" customHeight="1">
      <c r="A27" s="206" t="s">
        <v>4</v>
      </c>
      <c r="E27" s="334">
        <v>10975</v>
      </c>
      <c r="F27" s="222"/>
      <c r="G27" s="334">
        <v>-101762</v>
      </c>
      <c r="H27" s="320"/>
      <c r="I27" s="334">
        <v>-58</v>
      </c>
      <c r="J27" s="320"/>
      <c r="K27" s="334">
        <v>-47023</v>
      </c>
    </row>
    <row r="28" spans="1:13" ht="22" customHeight="1">
      <c r="A28" s="206" t="s">
        <v>35</v>
      </c>
      <c r="E28" s="334">
        <v>4</v>
      </c>
      <c r="F28" s="222"/>
      <c r="G28" s="334">
        <v>-929</v>
      </c>
      <c r="H28" s="320"/>
      <c r="I28" s="334">
        <v>475</v>
      </c>
      <c r="J28" s="320"/>
      <c r="K28" s="334">
        <v>694</v>
      </c>
    </row>
    <row r="29" spans="1:13" ht="22" customHeight="1">
      <c r="A29" s="225" t="s">
        <v>63</v>
      </c>
      <c r="B29" s="230"/>
      <c r="C29" s="230"/>
      <c r="D29" s="230"/>
      <c r="E29" s="338">
        <v>-47861</v>
      </c>
      <c r="F29" s="230"/>
      <c r="G29" s="338">
        <f>77814-17390</f>
        <v>60424</v>
      </c>
      <c r="H29" s="339"/>
      <c r="I29" s="338">
        <v>-26121</v>
      </c>
      <c r="J29" s="339"/>
      <c r="K29" s="338">
        <v>40845</v>
      </c>
    </row>
    <row r="30" spans="1:13" ht="22" customHeight="1">
      <c r="A30" s="225" t="s">
        <v>140</v>
      </c>
      <c r="E30" s="340">
        <v>-14488</v>
      </c>
      <c r="F30" s="215"/>
      <c r="G30" s="340">
        <v>-6633</v>
      </c>
      <c r="H30" s="324"/>
      <c r="I30" s="340">
        <v>-10862</v>
      </c>
      <c r="J30" s="324"/>
      <c r="K30" s="340">
        <v>-793</v>
      </c>
    </row>
    <row r="31" spans="1:13" ht="22" customHeight="1">
      <c r="A31" s="206" t="s">
        <v>14</v>
      </c>
      <c r="E31" s="340">
        <v>-905</v>
      </c>
      <c r="F31" s="215"/>
      <c r="G31" s="340">
        <v>9874</v>
      </c>
      <c r="H31" s="324"/>
      <c r="I31" s="340">
        <v>-1445</v>
      </c>
      <c r="J31" s="324"/>
      <c r="K31" s="340">
        <v>9901</v>
      </c>
    </row>
    <row r="32" spans="1:13" ht="22" customHeight="1">
      <c r="A32" s="225" t="s">
        <v>150</v>
      </c>
      <c r="E32" s="324">
        <v>-16943</v>
      </c>
      <c r="F32" s="215"/>
      <c r="G32" s="324">
        <v>-23380</v>
      </c>
      <c r="H32" s="413"/>
      <c r="I32" s="324">
        <v>-7803</v>
      </c>
      <c r="J32" s="413"/>
      <c r="K32" s="324">
        <v>-9671</v>
      </c>
    </row>
    <row r="33" spans="1:11" s="234" customFormat="1" ht="22" customHeight="1">
      <c r="A33" s="335" t="s">
        <v>151</v>
      </c>
      <c r="E33" s="341">
        <f>SUM(E29:E32,E23:E28)</f>
        <v>94504</v>
      </c>
      <c r="F33" s="343"/>
      <c r="G33" s="341">
        <f>SUM(G29:G32,G23:G28)</f>
        <v>14177</v>
      </c>
      <c r="H33" s="342">
        <f>SUM(H32:H32)</f>
        <v>0</v>
      </c>
      <c r="I33" s="341">
        <f>SUM(I29:I32,I23:I28)</f>
        <v>33912</v>
      </c>
      <c r="J33" s="342">
        <f>SUM(J32:J32)</f>
        <v>0</v>
      </c>
      <c r="K33" s="341">
        <f>SUM(K29:K32,K23:K28)</f>
        <v>10942</v>
      </c>
    </row>
    <row r="34" spans="1:11" ht="22" customHeight="1">
      <c r="E34" s="334"/>
      <c r="F34" s="222"/>
      <c r="G34" s="334"/>
      <c r="H34" s="320"/>
      <c r="I34" s="334"/>
      <c r="J34" s="320"/>
      <c r="K34" s="334"/>
    </row>
    <row r="35" spans="1:11" ht="22" customHeight="1">
      <c r="A35" s="205" t="s">
        <v>82</v>
      </c>
      <c r="E35" s="334"/>
      <c r="F35" s="222"/>
      <c r="G35" s="334"/>
      <c r="H35" s="320"/>
      <c r="I35" s="334"/>
      <c r="J35" s="320"/>
      <c r="K35" s="334"/>
    </row>
    <row r="36" spans="1:11" s="218" customFormat="1" ht="22" customHeight="1">
      <c r="A36" s="205" t="s">
        <v>136</v>
      </c>
      <c r="E36" s="336"/>
      <c r="F36" s="336"/>
      <c r="G36" s="336"/>
      <c r="H36" s="336"/>
      <c r="I36" s="337"/>
      <c r="J36" s="336"/>
      <c r="K36" s="337"/>
    </row>
    <row r="37" spans="1:11" s="218" customFormat="1" ht="22" customHeight="1">
      <c r="A37" s="215"/>
      <c r="E37" s="215"/>
      <c r="F37" s="215"/>
      <c r="G37" s="215"/>
      <c r="H37" s="215"/>
      <c r="I37" s="416"/>
      <c r="J37" s="416"/>
      <c r="K37" s="416"/>
    </row>
    <row r="38" spans="1:11" s="218" customFormat="1" ht="22" customHeight="1">
      <c r="A38" s="215"/>
      <c r="E38" s="415" t="s">
        <v>24</v>
      </c>
      <c r="F38" s="415"/>
      <c r="G38" s="415"/>
      <c r="H38" s="215"/>
      <c r="I38" s="416" t="s">
        <v>25</v>
      </c>
      <c r="J38" s="416"/>
      <c r="K38" s="416"/>
    </row>
    <row r="39" spans="1:11" ht="22" customHeight="1">
      <c r="E39" s="421" t="s">
        <v>112</v>
      </c>
      <c r="F39" s="421"/>
      <c r="G39" s="421"/>
      <c r="H39" s="215"/>
      <c r="I39" s="421" t="s">
        <v>112</v>
      </c>
      <c r="J39" s="421"/>
      <c r="K39" s="421"/>
    </row>
    <row r="40" spans="1:11" ht="22" customHeight="1">
      <c r="E40" s="421" t="s">
        <v>109</v>
      </c>
      <c r="F40" s="421"/>
      <c r="G40" s="421"/>
      <c r="H40" s="215"/>
      <c r="I40" s="421" t="s">
        <v>109</v>
      </c>
      <c r="J40" s="421"/>
      <c r="K40" s="421"/>
    </row>
    <row r="41" spans="1:11" ht="22" customHeight="1">
      <c r="A41" s="218"/>
      <c r="E41" s="300" t="s">
        <v>94</v>
      </c>
      <c r="F41" s="218"/>
      <c r="G41" s="300" t="s">
        <v>75</v>
      </c>
      <c r="H41" s="218"/>
      <c r="I41" s="300" t="s">
        <v>94</v>
      </c>
      <c r="J41" s="218"/>
      <c r="K41" s="300" t="s">
        <v>75</v>
      </c>
    </row>
    <row r="42" spans="1:11" ht="22" customHeight="1">
      <c r="E42" s="417" t="s">
        <v>52</v>
      </c>
      <c r="F42" s="417"/>
      <c r="G42" s="417"/>
      <c r="H42" s="417"/>
      <c r="I42" s="417"/>
      <c r="J42" s="417"/>
      <c r="K42" s="417"/>
    </row>
    <row r="43" spans="1:11" ht="22" customHeight="1">
      <c r="A43" s="221" t="s">
        <v>152</v>
      </c>
      <c r="B43" s="218"/>
      <c r="E43" s="344"/>
      <c r="F43" s="222"/>
      <c r="G43" s="344"/>
      <c r="H43" s="222"/>
      <c r="I43" s="222"/>
      <c r="J43" s="222"/>
      <c r="K43" s="222"/>
    </row>
    <row r="44" spans="1:11" ht="22" customHeight="1">
      <c r="A44" s="206" t="s">
        <v>153</v>
      </c>
      <c r="E44" s="319">
        <v>167</v>
      </c>
      <c r="F44" s="319"/>
      <c r="G44" s="319">
        <v>118358</v>
      </c>
      <c r="H44" s="319"/>
      <c r="I44" s="319">
        <v>119</v>
      </c>
      <c r="J44" s="319"/>
      <c r="K44" s="319">
        <v>118307</v>
      </c>
    </row>
    <row r="45" spans="1:11" ht="22" customHeight="1">
      <c r="A45" s="225" t="s">
        <v>154</v>
      </c>
      <c r="B45" s="218"/>
      <c r="E45" s="319">
        <v>-38912</v>
      </c>
      <c r="F45" s="319"/>
      <c r="G45" s="319">
        <v>-16883</v>
      </c>
      <c r="H45" s="319"/>
      <c r="I45" s="319">
        <v>-6663</v>
      </c>
      <c r="J45" s="319"/>
      <c r="K45" s="319">
        <v>-16410</v>
      </c>
    </row>
    <row r="46" spans="1:11" ht="22" customHeight="1">
      <c r="A46" s="206" t="s">
        <v>155</v>
      </c>
      <c r="E46" s="319">
        <v>0</v>
      </c>
      <c r="F46" s="319"/>
      <c r="G46" s="319">
        <v>2005</v>
      </c>
      <c r="H46" s="319"/>
      <c r="I46" s="319">
        <v>0</v>
      </c>
      <c r="J46" s="319"/>
      <c r="K46" s="319">
        <v>2005</v>
      </c>
    </row>
    <row r="47" spans="1:11" ht="22" customHeight="1">
      <c r="A47" s="225" t="s">
        <v>156</v>
      </c>
      <c r="E47" s="326">
        <v>-1612</v>
      </c>
      <c r="F47" s="319"/>
      <c r="G47" s="326">
        <v>-2473</v>
      </c>
      <c r="H47" s="319"/>
      <c r="I47" s="326">
        <v>-302</v>
      </c>
      <c r="J47" s="319"/>
      <c r="K47" s="326">
        <v>-1648</v>
      </c>
    </row>
    <row r="48" spans="1:11" ht="22" customHeight="1">
      <c r="A48" t="s">
        <v>157</v>
      </c>
      <c r="E48" s="345">
        <v>0</v>
      </c>
      <c r="F48" s="319"/>
      <c r="G48" s="345">
        <v>-15650</v>
      </c>
      <c r="H48" s="319"/>
      <c r="I48" s="345">
        <v>0</v>
      </c>
      <c r="J48" s="319"/>
      <c r="K48" s="345">
        <v>-15650</v>
      </c>
    </row>
    <row r="49" spans="1:11" ht="22" customHeight="1">
      <c r="A49" s="225" t="s">
        <v>158</v>
      </c>
      <c r="E49" s="345">
        <v>0</v>
      </c>
      <c r="F49" s="319"/>
      <c r="G49" s="345">
        <v>19300</v>
      </c>
      <c r="H49" s="319"/>
      <c r="I49" s="345">
        <v>0</v>
      </c>
      <c r="J49" s="319"/>
      <c r="K49" s="345">
        <v>0</v>
      </c>
    </row>
    <row r="50" spans="1:11" ht="22" customHeight="1">
      <c r="A50" t="s">
        <v>147</v>
      </c>
      <c r="E50" s="345">
        <v>94</v>
      </c>
      <c r="F50" s="319"/>
      <c r="G50" s="345">
        <v>754</v>
      </c>
      <c r="H50" s="319"/>
      <c r="I50" s="345">
        <v>59</v>
      </c>
      <c r="J50" s="319"/>
      <c r="K50" s="345">
        <v>26</v>
      </c>
    </row>
    <row r="51" spans="1:11" ht="22" customHeight="1">
      <c r="A51" s="226" t="s">
        <v>171</v>
      </c>
      <c r="E51" s="346">
        <f>SUM(E44:E50)</f>
        <v>-40263</v>
      </c>
      <c r="F51" s="331"/>
      <c r="G51" s="346">
        <f>SUM(G44:G50)</f>
        <v>105411</v>
      </c>
      <c r="H51" s="331"/>
      <c r="I51" s="346">
        <f>SUM(I44:I50)</f>
        <v>-6787</v>
      </c>
      <c r="J51" s="331"/>
      <c r="K51" s="346">
        <f>SUM(K44:K50)</f>
        <v>86630</v>
      </c>
    </row>
    <row r="52" spans="1:11" ht="9" customHeight="1">
      <c r="A52" s="226"/>
      <c r="E52" s="331"/>
      <c r="F52" s="331"/>
      <c r="G52" s="331"/>
      <c r="H52" s="331"/>
      <c r="I52" s="331"/>
      <c r="J52" s="331"/>
      <c r="K52" s="331"/>
    </row>
    <row r="53" spans="1:11" ht="22" customHeight="1">
      <c r="A53" s="221" t="s">
        <v>159</v>
      </c>
      <c r="E53" s="320"/>
      <c r="F53" s="222"/>
      <c r="G53" s="320"/>
      <c r="H53" s="320"/>
      <c r="I53" s="320"/>
      <c r="J53" s="320"/>
      <c r="K53" s="320"/>
    </row>
    <row r="54" spans="1:11" ht="22" customHeight="1">
      <c r="A54" s="225" t="s">
        <v>180</v>
      </c>
      <c r="E54" s="340"/>
      <c r="F54" s="222"/>
      <c r="G54" s="340"/>
      <c r="H54" s="320"/>
      <c r="I54" s="324"/>
      <c r="J54" s="320"/>
      <c r="K54" s="324"/>
    </row>
    <row r="55" spans="1:11" ht="22" customHeight="1">
      <c r="A55" s="225"/>
      <c r="B55" s="206" t="s">
        <v>160</v>
      </c>
      <c r="E55" s="340">
        <f>542028-476034</f>
        <v>65994</v>
      </c>
      <c r="F55" s="222"/>
      <c r="G55" s="340">
        <f>432010-400736</f>
        <v>31274</v>
      </c>
      <c r="H55" s="320"/>
      <c r="I55" s="324">
        <f>312028-247034</f>
        <v>64994</v>
      </c>
      <c r="J55" s="320"/>
      <c r="K55" s="324">
        <f>261000-330000</f>
        <v>-69000</v>
      </c>
    </row>
    <row r="56" spans="1:11" ht="22" customHeight="1">
      <c r="A56" s="225" t="s">
        <v>161</v>
      </c>
      <c r="E56" s="324">
        <v>-39851</v>
      </c>
      <c r="F56" s="324">
        <v>-18667</v>
      </c>
      <c r="G56" s="324">
        <v>-33997</v>
      </c>
      <c r="H56" s="320"/>
      <c r="I56" s="324">
        <v>-32166</v>
      </c>
      <c r="J56" s="320"/>
      <c r="K56" s="324">
        <v>-18666</v>
      </c>
    </row>
    <row r="57" spans="1:11" ht="22" customHeight="1">
      <c r="A57" s="225" t="s">
        <v>162</v>
      </c>
      <c r="E57" s="324"/>
      <c r="F57" s="222"/>
      <c r="G57" s="324"/>
      <c r="H57" s="320"/>
      <c r="I57" s="348"/>
      <c r="J57" s="320"/>
      <c r="K57" s="348"/>
    </row>
    <row r="58" spans="1:11" ht="22" customHeight="1">
      <c r="A58" s="225"/>
      <c r="B58" s="225" t="s">
        <v>163</v>
      </c>
      <c r="E58" s="324">
        <v>-20466</v>
      </c>
      <c r="F58" s="222"/>
      <c r="G58" s="324">
        <v>-7374</v>
      </c>
      <c r="H58" s="320"/>
      <c r="I58" s="349">
        <v>-8610</v>
      </c>
      <c r="J58" s="320"/>
      <c r="K58" s="349">
        <v>0</v>
      </c>
    </row>
    <row r="59" spans="1:11" ht="22" customHeight="1">
      <c r="A59" s="225" t="s">
        <v>164</v>
      </c>
      <c r="E59" s="349">
        <v>-49500</v>
      </c>
      <c r="F59" s="222"/>
      <c r="G59" s="349">
        <v>-90000</v>
      </c>
      <c r="H59" s="320"/>
      <c r="I59" s="349">
        <v>-49500</v>
      </c>
      <c r="J59" s="320"/>
      <c r="K59" s="349">
        <v>0</v>
      </c>
    </row>
    <row r="60" spans="1:11" ht="22" customHeight="1">
      <c r="A60" s="225" t="s">
        <v>165</v>
      </c>
      <c r="E60" s="324">
        <v>-7657</v>
      </c>
      <c r="F60" s="222"/>
      <c r="G60" s="324">
        <v>-7746</v>
      </c>
      <c r="H60" s="320"/>
      <c r="I60" s="345">
        <v>-4734</v>
      </c>
      <c r="J60" s="320"/>
      <c r="K60" s="345">
        <v>-5294</v>
      </c>
    </row>
    <row r="61" spans="1:11" ht="22" customHeight="1">
      <c r="A61" s="226" t="s">
        <v>166</v>
      </c>
      <c r="E61" s="341">
        <f>SUM(E54:E60)</f>
        <v>-51480</v>
      </c>
      <c r="F61" s="342"/>
      <c r="G61" s="341">
        <f>SUM(G54:G60)</f>
        <v>-107843</v>
      </c>
      <c r="H61" s="342"/>
      <c r="I61" s="341">
        <f>SUM(I54:I60)</f>
        <v>-30016</v>
      </c>
      <c r="J61" s="342"/>
      <c r="K61" s="341">
        <f>SUM(K54:K60)</f>
        <v>-92960</v>
      </c>
    </row>
    <row r="62" spans="1:11" ht="22" customHeight="1">
      <c r="E62" s="320"/>
      <c r="F62" s="222"/>
      <c r="G62" s="320"/>
      <c r="H62" s="320"/>
      <c r="I62" s="320"/>
      <c r="J62" s="320"/>
      <c r="K62" s="320"/>
    </row>
    <row r="63" spans="1:11" ht="22" customHeight="1">
      <c r="A63" s="205" t="s">
        <v>82</v>
      </c>
      <c r="E63" s="320"/>
      <c r="F63" s="222"/>
      <c r="G63" s="320"/>
      <c r="H63" s="320"/>
      <c r="I63" s="320"/>
      <c r="J63" s="320"/>
      <c r="K63" s="320"/>
    </row>
    <row r="64" spans="1:11" s="218" customFormat="1" ht="22" customHeight="1">
      <c r="A64" s="205" t="s">
        <v>136</v>
      </c>
      <c r="E64" s="336"/>
      <c r="F64" s="336"/>
      <c r="G64" s="336"/>
      <c r="H64" s="336"/>
      <c r="I64" s="337"/>
      <c r="J64" s="336"/>
      <c r="K64" s="337"/>
    </row>
    <row r="65" spans="1:16" s="218" customFormat="1" ht="22" customHeight="1">
      <c r="A65" s="215"/>
      <c r="E65" s="215"/>
      <c r="F65" s="215"/>
      <c r="G65" s="215"/>
      <c r="H65" s="215"/>
      <c r="I65" s="347"/>
      <c r="J65" s="347"/>
      <c r="K65" s="347"/>
    </row>
    <row r="66" spans="1:16" s="218" customFormat="1" ht="22" customHeight="1">
      <c r="A66" s="215"/>
      <c r="E66" s="415" t="s">
        <v>24</v>
      </c>
      <c r="F66" s="415"/>
      <c r="G66" s="415"/>
      <c r="H66" s="215"/>
      <c r="I66" s="416" t="s">
        <v>25</v>
      </c>
      <c r="J66" s="416"/>
      <c r="K66" s="416"/>
    </row>
    <row r="67" spans="1:16" ht="22" customHeight="1">
      <c r="E67" s="421" t="s">
        <v>112</v>
      </c>
      <c r="F67" s="421"/>
      <c r="G67" s="421"/>
      <c r="H67" s="215"/>
      <c r="I67" s="421" t="s">
        <v>112</v>
      </c>
      <c r="J67" s="421"/>
      <c r="K67" s="421"/>
    </row>
    <row r="68" spans="1:16" ht="22" customHeight="1">
      <c r="E68" s="421" t="s">
        <v>109</v>
      </c>
      <c r="F68" s="421"/>
      <c r="G68" s="421"/>
      <c r="H68" s="215"/>
      <c r="I68" s="421" t="s">
        <v>109</v>
      </c>
      <c r="J68" s="421"/>
      <c r="K68" s="421"/>
    </row>
    <row r="69" spans="1:16" ht="22" customHeight="1">
      <c r="A69" s="218"/>
      <c r="E69" s="300" t="s">
        <v>94</v>
      </c>
      <c r="F69" s="218"/>
      <c r="G69" s="300" t="s">
        <v>75</v>
      </c>
      <c r="H69" s="218"/>
      <c r="I69" s="300" t="s">
        <v>94</v>
      </c>
      <c r="J69" s="218"/>
      <c r="K69" s="300" t="s">
        <v>75</v>
      </c>
    </row>
    <row r="70" spans="1:16" ht="22" customHeight="1">
      <c r="E70" s="417" t="s">
        <v>52</v>
      </c>
      <c r="F70" s="417"/>
      <c r="G70" s="417"/>
      <c r="H70" s="417"/>
      <c r="I70" s="417"/>
      <c r="J70" s="417"/>
      <c r="K70" s="417"/>
    </row>
    <row r="71" spans="1:16" ht="22" customHeight="1">
      <c r="A71" s="335" t="s">
        <v>174</v>
      </c>
      <c r="E71" s="350">
        <f>E33+E51+E61</f>
        <v>2761</v>
      </c>
      <c r="F71" s="222"/>
      <c r="G71" s="350">
        <f>G33+G51+G61</f>
        <v>11745</v>
      </c>
      <c r="H71" s="331"/>
      <c r="I71" s="350">
        <f>I33+I51+I61</f>
        <v>-2891</v>
      </c>
      <c r="J71" s="331"/>
      <c r="K71" s="350">
        <f>K33+K51+K61</f>
        <v>4612</v>
      </c>
    </row>
    <row r="72" spans="1:16" ht="22" customHeight="1">
      <c r="A72" s="325" t="s">
        <v>167</v>
      </c>
      <c r="B72" s="218"/>
      <c r="E72" s="351">
        <v>61524</v>
      </c>
      <c r="F72" s="222"/>
      <c r="G72" s="351">
        <v>37086</v>
      </c>
      <c r="H72" s="320"/>
      <c r="I72" s="351">
        <v>26428</v>
      </c>
      <c r="J72" s="320"/>
      <c r="K72" s="351">
        <v>12579</v>
      </c>
    </row>
    <row r="73" spans="1:16" ht="22" customHeight="1" thickBot="1">
      <c r="A73" s="335" t="s">
        <v>168</v>
      </c>
      <c r="B73" s="218"/>
      <c r="E73" s="352">
        <f t="shared" ref="E73:J73" si="0">SUM(E71:E72)</f>
        <v>64285</v>
      </c>
      <c r="F73" s="222"/>
      <c r="G73" s="352">
        <f t="shared" ref="G73" si="1">SUM(G71:G72)</f>
        <v>48831</v>
      </c>
      <c r="H73" s="350">
        <f t="shared" si="0"/>
        <v>0</v>
      </c>
      <c r="I73" s="352">
        <f t="shared" si="0"/>
        <v>23537</v>
      </c>
      <c r="J73" s="350">
        <f t="shared" si="0"/>
        <v>0</v>
      </c>
      <c r="K73" s="352">
        <f t="shared" ref="K73" si="2">SUM(K71:K72)</f>
        <v>17191</v>
      </c>
      <c r="M73" s="320"/>
      <c r="N73" s="320"/>
      <c r="O73" s="320">
        <v>0</v>
      </c>
      <c r="P73" s="320"/>
    </row>
    <row r="74" spans="1:16" ht="9" customHeight="1" thickTop="1">
      <c r="E74" s="320"/>
      <c r="G74" s="320"/>
    </row>
    <row r="75" spans="1:16" ht="22" customHeight="1">
      <c r="A75" s="235" t="s">
        <v>169</v>
      </c>
      <c r="E75" s="222"/>
      <c r="F75" s="222"/>
      <c r="G75" s="222"/>
      <c r="H75" s="222"/>
      <c r="I75" s="353"/>
      <c r="J75" s="222"/>
      <c r="K75" s="353"/>
    </row>
    <row r="76" spans="1:16" ht="22" customHeight="1">
      <c r="A76" s="234" t="s">
        <v>170</v>
      </c>
      <c r="B76" s="230"/>
      <c r="C76" s="230"/>
      <c r="D76" s="230"/>
      <c r="E76" s="230"/>
      <c r="F76" s="230"/>
      <c r="G76" s="230"/>
      <c r="H76" s="230"/>
      <c r="I76" s="216"/>
      <c r="J76" s="230"/>
      <c r="K76" s="216"/>
    </row>
    <row r="77" spans="1:16" ht="22" customHeight="1">
      <c r="A77" s="354" t="s">
        <v>181</v>
      </c>
      <c r="B77" s="230"/>
      <c r="C77" s="230"/>
      <c r="D77" s="230"/>
      <c r="E77" s="319">
        <v>4402</v>
      </c>
      <c r="G77" s="319">
        <v>24719</v>
      </c>
      <c r="I77" s="319">
        <v>729</v>
      </c>
      <c r="J77" s="230"/>
      <c r="K77" s="319">
        <v>5858</v>
      </c>
    </row>
    <row r="78" spans="1:16" ht="22" customHeight="1">
      <c r="A78" s="354" t="s">
        <v>182</v>
      </c>
      <c r="B78" s="230"/>
      <c r="C78" s="230"/>
      <c r="D78" s="230"/>
      <c r="E78" s="319">
        <v>1411</v>
      </c>
      <c r="F78" s="230"/>
      <c r="G78" s="319">
        <v>0</v>
      </c>
      <c r="I78" s="319">
        <v>1269</v>
      </c>
      <c r="J78" s="230"/>
      <c r="K78" s="319">
        <v>0</v>
      </c>
    </row>
    <row r="79" spans="1:16" ht="22" customHeight="1">
      <c r="A79" s="354" t="s">
        <v>183</v>
      </c>
      <c r="B79" s="230"/>
      <c r="C79" s="230"/>
      <c r="D79" s="230"/>
      <c r="E79" s="319">
        <v>1271975</v>
      </c>
      <c r="F79" s="230"/>
      <c r="G79" s="319">
        <v>0</v>
      </c>
      <c r="I79" s="319">
        <v>1271975</v>
      </c>
      <c r="J79" s="230"/>
      <c r="K79" s="319">
        <v>0</v>
      </c>
    </row>
    <row r="80" spans="1:16" ht="22" customHeight="1">
      <c r="A80" s="234"/>
      <c r="B80" s="230"/>
      <c r="C80" s="230"/>
      <c r="D80" s="230"/>
      <c r="E80" s="230"/>
      <c r="F80" s="230"/>
      <c r="G80" s="230"/>
      <c r="H80" s="230"/>
      <c r="I80" s="216"/>
      <c r="J80" s="230"/>
      <c r="K80" s="216"/>
    </row>
    <row r="81" spans="1:11" ht="22" customHeight="1">
      <c r="A81" s="234"/>
      <c r="B81" s="230"/>
      <c r="C81" s="230"/>
      <c r="D81" s="230"/>
      <c r="E81" s="230"/>
      <c r="F81" s="230"/>
      <c r="G81" s="230"/>
      <c r="H81" s="230"/>
      <c r="I81" s="216"/>
      <c r="J81" s="230"/>
      <c r="K81" s="216"/>
    </row>
    <row r="82" spans="1:11" ht="22" customHeight="1">
      <c r="A82" s="354"/>
      <c r="B82" s="218"/>
      <c r="E82" s="319"/>
      <c r="G82" s="319"/>
      <c r="I82" s="319"/>
      <c r="J82" s="230"/>
      <c r="K82" s="319"/>
    </row>
    <row r="124" spans="11:11">
      <c r="K124" s="355"/>
    </row>
  </sheetData>
  <mergeCells count="23">
    <mergeCell ref="E6:G6"/>
    <mergeCell ref="I6:K6"/>
    <mergeCell ref="I3:K3"/>
    <mergeCell ref="E4:G4"/>
    <mergeCell ref="I4:K4"/>
    <mergeCell ref="E5:G5"/>
    <mergeCell ref="I5:K5"/>
    <mergeCell ref="E8:K8"/>
    <mergeCell ref="I37:K37"/>
    <mergeCell ref="E38:G38"/>
    <mergeCell ref="I38:K38"/>
    <mergeCell ref="E39:G39"/>
    <mergeCell ref="I39:K39"/>
    <mergeCell ref="E68:G68"/>
    <mergeCell ref="I68:K68"/>
    <mergeCell ref="E70:K70"/>
    <mergeCell ref="E40:G40"/>
    <mergeCell ref="I40:K40"/>
    <mergeCell ref="E42:K42"/>
    <mergeCell ref="E66:G66"/>
    <mergeCell ref="I66:K66"/>
    <mergeCell ref="E67:G67"/>
    <mergeCell ref="I67:K67"/>
  </mergeCells>
  <pageMargins left="0.8" right="0.5" top="0.48" bottom="0.5" header="0.5" footer="0.5"/>
  <pageSetup paperSize="9" firstPageNumber="14" orientation="portrait" useFirstPageNumber="1" r:id="rId1"/>
  <headerFooter>
    <oddFooter>&amp;L 
 หมายเหตุประกอบงบการเงินเป็นส่วนหนึ่งของงบการเงินนี้
&amp;C
&amp;P</oddFooter>
  </headerFooter>
  <rowBreaks count="2" manualBreakCount="2">
    <brk id="34" max="10" man="1"/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PL-6-9</vt:lpstr>
      <vt:lpstr>SH-10-11</vt:lpstr>
      <vt:lpstr>SH-12</vt:lpstr>
      <vt:lpstr>SH-13</vt:lpstr>
      <vt:lpstr>CF 14-16</vt:lpstr>
      <vt:lpstr>'BS-3-5'!Print_Area</vt:lpstr>
      <vt:lpstr>'CF 14-16'!Print_Area</vt:lpstr>
      <vt:lpstr>'PL-6-9'!Print_Area</vt:lpstr>
      <vt:lpstr>'SH-10-11'!Print_Area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Yimyam, Matchima</cp:lastModifiedBy>
  <cp:lastPrinted>2020-08-06T10:21:54Z</cp:lastPrinted>
  <dcterms:created xsi:type="dcterms:W3CDTF">2003-03-27T06:59:00Z</dcterms:created>
  <dcterms:modified xsi:type="dcterms:W3CDTF">2020-08-09T13:35:55Z</dcterms:modified>
</cp:coreProperties>
</file>