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K:\1-TG\FS (งบการเงิน)\2563\2Q-2563\"/>
    </mc:Choice>
  </mc:AlternateContent>
  <bookViews>
    <workbookView xWindow="-105" yWindow="-105" windowWidth="19425" windowHeight="10425"/>
  </bookViews>
  <sheets>
    <sheet name="SFP-3-5" sheetId="1" r:id="rId1"/>
    <sheet name="PL3M-6-7" sheetId="2" r:id="rId2"/>
    <sheet name="PL6M-8-9" sheetId="6" r:id="rId3"/>
    <sheet name="CH Conso-10-11" sheetId="3" r:id="rId4"/>
    <sheet name="CH Separate-12-13" sheetId="4" r:id="rId5"/>
    <sheet name="CF-14-16" sheetId="5" r:id="rId6"/>
  </sheets>
  <definedNames>
    <definedName name="_xlnm.Print_Area" localSheetId="5">'CF-14-16'!$A$1:$J$108</definedName>
    <definedName name="_xlnm.Print_Area" localSheetId="3">'CH Conso-10-11'!$A$1:$T$54</definedName>
    <definedName name="_xlnm.Print_Area" localSheetId="4">'CH Separate-12-13'!$A$1:$L$44</definedName>
    <definedName name="_xlnm.Print_Area" localSheetId="1">'PL3M-6-7'!$A$1:$J$57</definedName>
    <definedName name="_xlnm.Print_Area" localSheetId="2">'PL6M-8-9'!$A$1:$J$56</definedName>
    <definedName name="_xlnm.Print_Area" localSheetId="0">'SFP-3-5'!$A$1:$J$101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33" i="5" l="1"/>
  <c r="D34" i="5" l="1"/>
  <c r="D14" i="5" l="1"/>
  <c r="D83" i="5"/>
  <c r="D49" i="5"/>
  <c r="D48" i="5"/>
  <c r="D37" i="5"/>
  <c r="D32" i="5"/>
  <c r="D30" i="5"/>
  <c r="D95" i="5"/>
  <c r="D94" i="5"/>
  <c r="D13" i="5"/>
  <c r="D12" i="5"/>
  <c r="H14" i="5" l="1"/>
  <c r="H30" i="5"/>
  <c r="H52" i="5"/>
  <c r="H49" i="5"/>
  <c r="H37" i="5"/>
  <c r="H35" i="5" l="1"/>
  <c r="H13" i="5" l="1"/>
  <c r="H12" i="5"/>
  <c r="H52" i="2"/>
  <c r="H47" i="2"/>
  <c r="J96" i="5" l="1"/>
  <c r="H96" i="5"/>
  <c r="D96" i="5"/>
  <c r="F96" i="5"/>
  <c r="J25" i="5" l="1"/>
  <c r="H25" i="5"/>
  <c r="F25" i="5"/>
  <c r="D25" i="5"/>
  <c r="J13" i="5"/>
  <c r="F13" i="5"/>
  <c r="J12" i="5"/>
  <c r="F12" i="5"/>
  <c r="J38" i="4"/>
  <c r="H38" i="4"/>
  <c r="F38" i="4"/>
  <c r="D38" i="4"/>
  <c r="L37" i="4"/>
  <c r="L38" i="4" s="1"/>
  <c r="J17" i="4"/>
  <c r="H17" i="4"/>
  <c r="F17" i="4"/>
  <c r="D17" i="4"/>
  <c r="L16" i="4"/>
  <c r="L17" i="4" s="1"/>
  <c r="R51" i="3"/>
  <c r="L51" i="3"/>
  <c r="N48" i="3"/>
  <c r="J48" i="3"/>
  <c r="H48" i="3"/>
  <c r="F48" i="3"/>
  <c r="D48" i="3"/>
  <c r="P47" i="3"/>
  <c r="R27" i="3"/>
  <c r="R28" i="3" s="1"/>
  <c r="L27" i="3"/>
  <c r="L28" i="3" s="1"/>
  <c r="R19" i="3"/>
  <c r="N19" i="3"/>
  <c r="L19" i="3"/>
  <c r="J19" i="3"/>
  <c r="H19" i="3"/>
  <c r="F19" i="3"/>
  <c r="D19" i="3"/>
  <c r="P18" i="3"/>
  <c r="T18" i="3" s="1"/>
  <c r="T19" i="3" s="1"/>
  <c r="P48" i="3" l="1"/>
  <c r="L48" i="3"/>
  <c r="P19" i="3"/>
  <c r="J53" i="6" l="1"/>
  <c r="F53" i="6"/>
  <c r="D53" i="6"/>
  <c r="J48" i="6"/>
  <c r="F48" i="6"/>
  <c r="D48" i="6"/>
  <c r="J42" i="6"/>
  <c r="H42" i="6"/>
  <c r="F42" i="6"/>
  <c r="D42" i="6"/>
  <c r="J12" i="6"/>
  <c r="J15" i="6" s="1"/>
  <c r="J20" i="6" s="1"/>
  <c r="H12" i="6"/>
  <c r="H15" i="6" s="1"/>
  <c r="H20" i="6" s="1"/>
  <c r="F12" i="6"/>
  <c r="F15" i="6" s="1"/>
  <c r="F20" i="6" s="1"/>
  <c r="D12" i="6"/>
  <c r="D15" i="6" s="1"/>
  <c r="D20" i="6" s="1"/>
  <c r="A1" i="6"/>
  <c r="A29" i="6" s="1"/>
  <c r="D24" i="6" l="1"/>
  <c r="D26" i="6" s="1"/>
  <c r="D10" i="5" s="1"/>
  <c r="D59" i="6"/>
  <c r="J59" i="6"/>
  <c r="J24" i="6"/>
  <c r="J26" i="6" s="1"/>
  <c r="J10" i="5" s="1"/>
  <c r="H59" i="6"/>
  <c r="H24" i="6"/>
  <c r="H26" i="6" s="1"/>
  <c r="F59" i="6"/>
  <c r="F24" i="6"/>
  <c r="F26" i="6" s="1"/>
  <c r="F10" i="5" s="1"/>
  <c r="F28" i="5" s="1"/>
  <c r="H46" i="6" l="1"/>
  <c r="H48" i="6" s="1"/>
  <c r="H57" i="6" s="1"/>
  <c r="H10" i="5"/>
  <c r="F57" i="6"/>
  <c r="F43" i="6"/>
  <c r="F58" i="6" s="1"/>
  <c r="H43" i="6"/>
  <c r="J57" i="6"/>
  <c r="J43" i="6"/>
  <c r="D57" i="6"/>
  <c r="D43" i="6"/>
  <c r="D58" i="6" s="1"/>
  <c r="H51" i="6" l="1"/>
  <c r="H53" i="6" s="1"/>
  <c r="J41" i="4" s="1"/>
  <c r="J58" i="6"/>
  <c r="J20" i="4"/>
  <c r="J72" i="5"/>
  <c r="H72" i="5"/>
  <c r="F72" i="5"/>
  <c r="D72" i="5"/>
  <c r="H58" i="6" l="1"/>
  <c r="D99" i="5"/>
  <c r="H99" i="5" l="1"/>
  <c r="L33" i="4"/>
  <c r="D52" i="3" l="1"/>
  <c r="D54" i="3" s="1"/>
  <c r="J42" i="4" l="1"/>
  <c r="J44" i="4" s="1"/>
  <c r="H42" i="4"/>
  <c r="H44" i="4" s="1"/>
  <c r="F42" i="4"/>
  <c r="F44" i="4" s="1"/>
  <c r="D42" i="4"/>
  <c r="D44" i="4" s="1"/>
  <c r="L41" i="4"/>
  <c r="D21" i="4"/>
  <c r="F21" i="4"/>
  <c r="H21" i="4"/>
  <c r="J21" i="4"/>
  <c r="L20" i="4"/>
  <c r="L21" i="4" s="1"/>
  <c r="P28" i="3" l="1"/>
  <c r="T28" i="3" s="1"/>
  <c r="R29" i="3"/>
  <c r="N29" i="3"/>
  <c r="L29" i="3"/>
  <c r="J29" i="3"/>
  <c r="H29" i="3"/>
  <c r="F29" i="3"/>
  <c r="D29" i="3"/>
  <c r="R52" i="3"/>
  <c r="N52" i="3"/>
  <c r="N54" i="3" s="1"/>
  <c r="L52" i="3"/>
  <c r="L54" i="3" s="1"/>
  <c r="J52" i="3"/>
  <c r="J54" i="3" s="1"/>
  <c r="H52" i="3"/>
  <c r="H54" i="3" s="1"/>
  <c r="F52" i="3"/>
  <c r="F54" i="3" s="1"/>
  <c r="F47" i="1" l="1"/>
  <c r="F15" i="1"/>
  <c r="J12" i="4" l="1"/>
  <c r="J23" i="4" s="1"/>
  <c r="H12" i="4"/>
  <c r="H23" i="4" s="1"/>
  <c r="F12" i="4"/>
  <c r="F23" i="4" s="1"/>
  <c r="D12" i="4"/>
  <c r="D23" i="4" s="1"/>
  <c r="L12" i="4"/>
  <c r="L23" i="4" s="1"/>
  <c r="T14" i="3"/>
  <c r="R14" i="3"/>
  <c r="P14" i="3"/>
  <c r="N14" i="3"/>
  <c r="L14" i="3"/>
  <c r="J14" i="3"/>
  <c r="H14" i="3"/>
  <c r="F14" i="3"/>
  <c r="D14" i="3"/>
  <c r="J32" i="1" l="1"/>
  <c r="F32" i="1"/>
  <c r="J59" i="1" l="1"/>
  <c r="H59" i="1"/>
  <c r="D59" i="1"/>
  <c r="F59" i="1"/>
  <c r="F19" i="1" l="1"/>
  <c r="J96" i="1" l="1"/>
  <c r="H96" i="1"/>
  <c r="F96" i="1"/>
  <c r="A1" i="5"/>
  <c r="L42" i="4"/>
  <c r="L44" i="4" s="1"/>
  <c r="A1" i="4"/>
  <c r="A24" i="4" s="1"/>
  <c r="P51" i="3"/>
  <c r="P27" i="3"/>
  <c r="P23" i="3"/>
  <c r="T51" i="3" l="1"/>
  <c r="T52" i="3" s="1"/>
  <c r="P52" i="3"/>
  <c r="P54" i="3" s="1"/>
  <c r="P29" i="3"/>
  <c r="T27" i="3"/>
  <c r="T29" i="3" s="1"/>
  <c r="A73" i="5"/>
  <c r="A39" i="5"/>
  <c r="D96" i="1" l="1"/>
  <c r="A1" i="3" l="1"/>
  <c r="A32" i="3" s="1"/>
  <c r="J12" i="2"/>
  <c r="J15" i="2" s="1"/>
  <c r="J20" i="2" s="1"/>
  <c r="H12" i="2"/>
  <c r="H15" i="2" s="1"/>
  <c r="H20" i="2" s="1"/>
  <c r="D12" i="2"/>
  <c r="D15" i="2" s="1"/>
  <c r="D20" i="2" s="1"/>
  <c r="F12" i="2"/>
  <c r="F15" i="2" s="1"/>
  <c r="F20" i="2" s="1"/>
  <c r="A1" i="2"/>
  <c r="A30" i="2" s="1"/>
  <c r="A37" i="1"/>
  <c r="A72" i="1" s="1"/>
  <c r="D25" i="2" l="1"/>
  <c r="D60" i="2"/>
  <c r="H25" i="2"/>
  <c r="H60" i="2"/>
  <c r="J60" i="2"/>
  <c r="J25" i="2"/>
  <c r="F60" i="2"/>
  <c r="F25" i="2"/>
  <c r="D24" i="3"/>
  <c r="D31" i="3" s="1"/>
  <c r="F24" i="3"/>
  <c r="F31" i="3" s="1"/>
  <c r="H24" i="3"/>
  <c r="H31" i="3" s="1"/>
  <c r="J24" i="3"/>
  <c r="J31" i="3" s="1"/>
  <c r="L24" i="3"/>
  <c r="L31" i="3" s="1"/>
  <c r="R24" i="3"/>
  <c r="R31" i="3" s="1"/>
  <c r="N24" i="3"/>
  <c r="N31" i="3" s="1"/>
  <c r="P24" i="3"/>
  <c r="P31" i="3" s="1"/>
  <c r="J54" i="2"/>
  <c r="J49" i="2"/>
  <c r="F49" i="2"/>
  <c r="J43" i="2"/>
  <c r="F43" i="2"/>
  <c r="D43" i="2"/>
  <c r="H43" i="2"/>
  <c r="D98" i="1"/>
  <c r="J98" i="1"/>
  <c r="F98" i="1"/>
  <c r="J68" i="1"/>
  <c r="F68" i="1"/>
  <c r="H68" i="1"/>
  <c r="D68" i="1"/>
  <c r="J33" i="1"/>
  <c r="H33" i="1"/>
  <c r="F33" i="1"/>
  <c r="D33" i="1"/>
  <c r="J19" i="1"/>
  <c r="H19" i="1"/>
  <c r="D19" i="1"/>
  <c r="T23" i="3" l="1"/>
  <c r="T24" i="3" s="1"/>
  <c r="T31" i="3" s="1"/>
  <c r="F54" i="2"/>
  <c r="H35" i="1"/>
  <c r="J70" i="1"/>
  <c r="J100" i="1" s="1"/>
  <c r="F70" i="1"/>
  <c r="F100" i="1" s="1"/>
  <c r="D35" i="1"/>
  <c r="F35" i="1"/>
  <c r="H70" i="1"/>
  <c r="H98" i="1"/>
  <c r="J35" i="1"/>
  <c r="D70" i="1"/>
  <c r="D100" i="1" s="1"/>
  <c r="H100" i="1" l="1"/>
  <c r="H102" i="1" s="1"/>
  <c r="D102" i="1"/>
  <c r="J102" i="1"/>
  <c r="F102" i="1"/>
  <c r="D54" i="2" l="1"/>
  <c r="H54" i="2"/>
  <c r="D49" i="2"/>
  <c r="H49" i="2"/>
  <c r="D27" i="2" l="1"/>
  <c r="F27" i="2"/>
  <c r="H27" i="2"/>
  <c r="J27" i="2"/>
  <c r="H44" i="2" l="1"/>
  <c r="H59" i="2" s="1"/>
  <c r="H28" i="5"/>
  <c r="H50" i="5" s="1"/>
  <c r="H53" i="5" s="1"/>
  <c r="H98" i="5" s="1"/>
  <c r="H100" i="5" s="1"/>
  <c r="H58" i="2"/>
  <c r="J44" i="2"/>
  <c r="J59" i="2" s="1"/>
  <c r="J28" i="5"/>
  <c r="J50" i="5" s="1"/>
  <c r="J53" i="5" s="1"/>
  <c r="J98" i="5" s="1"/>
  <c r="J100" i="5" s="1"/>
  <c r="J58" i="2"/>
  <c r="F44" i="2"/>
  <c r="F59" i="2" s="1"/>
  <c r="F50" i="5"/>
  <c r="F53" i="5" s="1"/>
  <c r="F98" i="5" s="1"/>
  <c r="F100" i="5" s="1"/>
  <c r="F58" i="2"/>
  <c r="D44" i="2"/>
  <c r="D28" i="5"/>
  <c r="D50" i="5" s="1"/>
  <c r="D58" i="2"/>
  <c r="D59" i="2" l="1"/>
  <c r="D53" i="5"/>
  <c r="R48" i="3" l="1"/>
  <c r="R54" i="3" s="1"/>
  <c r="T47" i="3"/>
  <c r="T48" i="3" s="1"/>
  <c r="T54" i="3" s="1"/>
  <c r="D98" i="5"/>
  <c r="D100" i="5" s="1"/>
</calcChain>
</file>

<file path=xl/comments1.xml><?xml version="1.0" encoding="utf-8"?>
<comments xmlns="http://schemas.openxmlformats.org/spreadsheetml/2006/main">
  <authors>
    <author>Phataraphorn, Prajob</author>
  </authors>
  <commentList>
    <comment ref="H52" authorId="0" shapeId="0">
      <text>
        <r>
          <rPr>
            <b/>
            <sz val="9"/>
            <color indexed="81"/>
            <rFont val="Tahoma"/>
            <family val="2"/>
          </rPr>
          <t xml:space="preserve">-1
</t>
        </r>
      </text>
    </comment>
    <comment ref="D83" authorId="0" shapeId="0">
      <text>
        <r>
          <rPr>
            <b/>
            <sz val="9"/>
            <color indexed="81"/>
            <rFont val="Tahoma"/>
            <family val="2"/>
          </rPr>
          <t>+1</t>
        </r>
      </text>
    </comment>
  </commentList>
</comments>
</file>

<file path=xl/sharedStrings.xml><?xml version="1.0" encoding="utf-8"?>
<sst xmlns="http://schemas.openxmlformats.org/spreadsheetml/2006/main" count="448" uniqueCount="232">
  <si>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</si>
  <si>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</si>
  <si>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</si>
  <si>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</si>
  <si>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</si>
  <si>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</si>
  <si>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</si>
  <si>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</si>
  <si>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</si>
  <si>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</si>
  <si>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เงินให้กู้ยืมระยะสั้นแก่กิจการที่เกี่ยวข้องกัน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</si>
  <si>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</si>
  <si>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</si>
  <si>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</si>
  <si>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ที่ดิน อาคารและอุปกรณ์ </t>
  </si>
  <si>
    <t>สินทรัพย์ไม่มีตัวตน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</si>
  <si>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</si>
  <si>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</si>
  <si>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</si>
  <si>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</si>
  <si>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 xml:space="preserve">   ที่ถึงกำหนดชำระภายในหนึ่งปี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</si>
  <si>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</si>
  <si>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</si>
  <si>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</si>
  <si>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</si>
  <si>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</si>
  <si>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</si>
  <si>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</si>
  <si>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กำไรสะสม</t>
  </si>
  <si>
    <t xml:space="preserve">   จัดสรรแล้ว</t>
  </si>
  <si>
    <t xml:space="preserve">      ทุนสำรองตามกฎหมาย  </t>
  </si>
  <si>
    <t xml:space="preserve">   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</si>
  <si>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</si>
  <si>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</si>
  <si>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</si>
  <si>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</si>
  <si>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เงินลงทุนระยะสั้น</t>
  </si>
  <si>
    <t xml:space="preserve">สินค้าคงเหลือ </t>
  </si>
  <si>
    <t xml:space="preserve">เงินลงทุนในบริษัทย่อย </t>
  </si>
  <si>
    <t>เงินให้กู้ยืมระยะยาวแก่กิจการที่เกี่ยวข้องกัน</t>
  </si>
  <si>
    <t xml:space="preserve">อสังหาริมทรัพย์เพื่อการลงทุน </t>
  </si>
  <si>
    <t>ค่าความนิยม</t>
  </si>
  <si>
    <t>สินทรัพย์ภาษีเงินได้รอตัดบัญชี</t>
  </si>
  <si>
    <t>สินทรัพย์ไม่หมุนเวียนอื่น</t>
  </si>
  <si>
    <t>เงินกู้ยืมระยะสั้นจากบุคคลที่เกี่ยวข้องกัน</t>
  </si>
  <si>
    <t>ส่วนของหนี้สินตามสัญญาเช่า</t>
  </si>
  <si>
    <t>ภาษีเงินได้นิติบุคคลค้างจ่าย</t>
  </si>
  <si>
    <t>หนี้สินหมุนเวียนอื่น</t>
  </si>
  <si>
    <t>ส่วนเกินทุนจากการรวมธุรกิจภายใต้</t>
  </si>
  <si>
    <t xml:space="preserve">   การควบคุมเดียวกัน</t>
  </si>
  <si>
    <t>งบกำไรขาดทุนเบ็ดเสร็จ (ไม่ได้ตรวจสอบ)</t>
  </si>
  <si>
    <t xml:space="preserve">สำหรับงวดสามเดือนสิ้นสุด       </t>
  </si>
  <si>
    <t>รายได้</t>
  </si>
  <si>
    <t>รายได้อื่น</t>
  </si>
  <si>
    <t>ค่าใช้จ่ายในการบริหาร</t>
  </si>
  <si>
    <t>ต้นทุนทางการเงิน</t>
  </si>
  <si>
    <t>ค่าใช้จ่ายภาษีเงินได้</t>
  </si>
  <si>
    <t>กำไรขาดทุนเบ็ดเสร็จอื่น</t>
  </si>
  <si>
    <t xml:space="preserve">การแบ่งปันกำไร (ขาดทุน) </t>
  </si>
  <si>
    <t xml:space="preserve">      ส่วนที่เป็นของบริษัทใหญ่</t>
  </si>
  <si>
    <t xml:space="preserve">      ส่วนที่เป็นของส่วนได้เสียที่ไม่มีอำนาจควบคุม</t>
  </si>
  <si>
    <t>รายได้จากการขาย</t>
  </si>
  <si>
    <t>ต้นทุนขาย</t>
  </si>
  <si>
    <r>
      <t xml:space="preserve">       </t>
    </r>
    <r>
      <rPr>
        <sz val="11"/>
        <color theme="1"/>
        <rFont val="Tahoma"/>
        <family val="2"/>
        <scheme val="minor"/>
      </rPr>
      <t xml:space="preserve"> </t>
    </r>
  </si>
  <si>
    <t>งบแสดงการเปลี่ยนแปลงส่วนของผู้ถือหุ้น (ไม่ได้ตรวจสอบ)</t>
  </si>
  <si>
    <t>ส่วนได้เสีย</t>
  </si>
  <si>
    <t>ที่ออกและ</t>
  </si>
  <si>
    <t>ส่วนเกิน</t>
  </si>
  <si>
    <t>ทุนสำรอง</t>
  </si>
  <si>
    <t>รวมส่วนของ</t>
  </si>
  <si>
    <t>ที่ไม่มีอำนาจ</t>
  </si>
  <si>
    <t>รวมส่วน</t>
  </si>
  <si>
    <t>ชำระแล้ว</t>
  </si>
  <si>
    <t>ตามกฎหมาย</t>
  </si>
  <si>
    <t>ยังไม่ได้จัดสรร</t>
  </si>
  <si>
    <t>บริษัทใหญ่</t>
  </si>
  <si>
    <t>ควบคุม</t>
  </si>
  <si>
    <t>ของผู้ถือหุ้น</t>
  </si>
  <si>
    <t>รายการกับผู้ถือหุ้นที่บันทึกโดยตรงเข้าส่วนของผู้ถือหุ้น</t>
  </si>
  <si>
    <t>กำไรขาดทุนเบ็ดเสร็จสำหรับงวด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</si>
  <si>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</si>
  <si>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</si>
  <si>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ค่าเสื่อมราคาและค่าตัดจำหน่าย</t>
  </si>
  <si>
    <t>ดอกเบี้ยรับ</t>
  </si>
  <si>
    <t>เงินปันผลรับ</t>
  </si>
  <si>
    <t>การเปลี่ยนแปลงในสินทรัพย์และหนี้สินดำเนินงาน</t>
  </si>
  <si>
    <t>งบกระแสเงินสด  (ไม่ได้ตรวจสอบ)</t>
  </si>
  <si>
    <t>กระแสเงินสดจากกิจกรรมลงทุน</t>
  </si>
  <si>
    <t>กระแสเงินสดสุทธิใช้ไปในกิจกรรมลงทุน</t>
  </si>
  <si>
    <t>กระแสเงินสดจากกิจกรรมจัดหาเงิน</t>
  </si>
  <si>
    <t>กระแสเงินสดสุทธิได้มาจาก (ใช้ไปใน) กิจกรรมจัดหาเงิน</t>
  </si>
  <si>
    <t>รายการที่ไม่ใช่เงินสด</t>
  </si>
  <si>
    <t>ตัดจำหน่ายภาษีนิติบุคคลจ่ายล่วงหน้า</t>
  </si>
  <si>
    <t>สินค้าคงเหลือ</t>
  </si>
  <si>
    <t xml:space="preserve">เงินสดจ่ายซื้อที่ดิน อาคารและอุปกรณ์ </t>
  </si>
  <si>
    <t>เงินสดจ่ายซื้อสินทรัพย์ไม่มีตัวตน</t>
  </si>
  <si>
    <t>เงินสดจ่ายเพื่อซื้อเงินลงทุนระยะสั้น</t>
  </si>
  <si>
    <t>เงินสดรับจากการขายเงินลงทุนระยะสั้น</t>
  </si>
  <si>
    <t>เงินสดรับจากการขายเงินลงทุนในบริษัทย่อย</t>
  </si>
  <si>
    <t>เงินสดจ่ายเพื่อซื้อเงินลงทุน</t>
  </si>
  <si>
    <t xml:space="preserve">   จากส่วนได้เสียที่ไม่มีอำนาจควบคุม</t>
  </si>
  <si>
    <t>ผลกำไรจากการตีราคาใหม่ของหลักทรัพย์</t>
  </si>
  <si>
    <t>ส่วนเกินทุนจาก</t>
  </si>
  <si>
    <t>การควบคุมเดียวกัน</t>
  </si>
  <si>
    <t>การรวมธุรกิจภายใต้</t>
  </si>
  <si>
    <t>ในบริษัทย่อย</t>
  </si>
  <si>
    <t>บริษัท ทาคูนิ กรุ๊ป จำกัด (มหาชน) และบริษัทย่อย</t>
  </si>
  <si>
    <t>ส่วนของเงินกู้ยืมระยะยาวจากสถาบันการเงิน</t>
  </si>
  <si>
    <t>เงินกู้ยืมระยะยาวจากสถาบันการเงิน</t>
  </si>
  <si>
    <t>ประมาณการหนี้สินไม่หมุนเวียน</t>
  </si>
  <si>
    <t xml:space="preserve">   สำหรับผลประโยชน์พนักงาน</t>
  </si>
  <si>
    <t xml:space="preserve">    ทุนที่ออกและชำระแล้ว</t>
  </si>
  <si>
    <t xml:space="preserve">    ทุนจดทะเบียน</t>
  </si>
  <si>
    <t>องค์ประกอบอื่นของส่วนของผู้ถือหุ้น</t>
  </si>
  <si>
    <t>รายได้จากการให้บริการ</t>
  </si>
  <si>
    <t>ต้นทุนการให้บริการ</t>
  </si>
  <si>
    <t>กำไรขั้นต้น</t>
  </si>
  <si>
    <t>รายการที่จะไม่ถูกจัดประเภทใหม่</t>
  </si>
  <si>
    <t xml:space="preserve">   ไว้ในกำไรหรือขาดทุนในภายหลัง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</si>
  <si>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</si>
  <si>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 xml:space="preserve">    การเปลี่ยนแปลงในส่วนได้เสียในบริษัทย่อย </t>
  </si>
  <si>
    <t xml:space="preserve">    การได้มาซึ่งส่วนได้เสียที่ไม่มีอำนาจควบคุม</t>
  </si>
  <si>
    <t xml:space="preserve">       โดยอำนาจควบคุมไม่เปลี่ยนแปลง</t>
  </si>
  <si>
    <t xml:space="preserve">    รวมการเปลี่ยนแปลงในส่วนได้เสียในบริษัทย่อย</t>
  </si>
  <si>
    <t>ผู้ถือหุ้น</t>
  </si>
  <si>
    <t>องค์ประกอบอื่น</t>
  </si>
  <si>
    <t>ของส่วนของผู้ถือหุ้น</t>
  </si>
  <si>
    <t>กำไร (ขาดทุน) สำหรับงวด</t>
  </si>
  <si>
    <t>ปรับรายการที่กระทบกำไร (ขาดทุน) เป็นเงินสดรับ (จ่าย)</t>
  </si>
  <si>
    <t xml:space="preserve">    (หุ้นสามัญจำนวน 1,200,000,000 หุ้น</t>
  </si>
  <si>
    <t xml:space="preserve">       มูลค่า 0.5 บาทต่อหุ้น)</t>
  </si>
  <si>
    <t xml:space="preserve">    (หุ้นสามัญจำนวน 800,000,000 หุ้น</t>
  </si>
  <si>
    <t>เงินสดจ่ายเพื่อซื้อบริษัทย่อยสุทธิจากเงินสดที่ได้มา</t>
  </si>
  <si>
    <t>เงินสดจ่ายเพื่อซื้อบริษัทร่วมสุทธิจากเงินสดที่ได้มา</t>
  </si>
  <si>
    <t xml:space="preserve">เงินสดจ่ายชำระหนี้สินตามสัญญาเช่า </t>
  </si>
  <si>
    <t>ลูกหนี้การค้าและลูกหนี้หมุนเวียนอื่น</t>
  </si>
  <si>
    <t>ภาษีเงินได้ถูกหัก ณ ที่จ่ายรอขอคืน</t>
  </si>
  <si>
    <t>จ่ายดอกเบี้ย</t>
  </si>
  <si>
    <t>เงินสดรับจากการจำหน่ายที่ดิน อาคารและอุปกรณ์</t>
  </si>
  <si>
    <t>เงินสดรับจากการเพิ่มทุน</t>
  </si>
  <si>
    <t>ซื้อที่ดิน อาคารและอุปกรณ์โดยยังไม่ได้จ่ายชำระ</t>
  </si>
  <si>
    <t>กำไร (ขาดทุน) จากกิจกรรมดำเนินงาน</t>
  </si>
  <si>
    <t>กำไร (ขาดทุน) ก่อนภาษีเงินได้</t>
  </si>
  <si>
    <t xml:space="preserve">   เป็นสินทรัพย์ที่ถือไว้เพื่อขาย </t>
  </si>
  <si>
    <t>สินทรัพย์ไม่หมุนเวียนที่จัดประเภท</t>
  </si>
  <si>
    <t xml:space="preserve">เจ้าหนี้การค้าและเจ้าหนี้หมุนเวียนอื่น  </t>
  </si>
  <si>
    <t>ต้นทุนในการจัดจำหน่าย</t>
  </si>
  <si>
    <t>ผลขาดทุนการด้อยค่าที่รับรู้ในกำไรหรือขาดทุน</t>
  </si>
  <si>
    <t>เจ้าหนี้การค้าและเจ้าหนี้หมุนเวียนอื่น</t>
  </si>
  <si>
    <t xml:space="preserve">    สำหรับผลประโยชน์พนักงาน</t>
  </si>
  <si>
    <t>ผลกระทบจากการเปลี่ยนแปลงนโยบายการบัญชี</t>
  </si>
  <si>
    <t>ยอดคงเหลือ ณ วันที่ 1 มกราคม 2562 ปรับปรุงใหม่</t>
  </si>
  <si>
    <t xml:space="preserve">ยอดคงเหลือ ณ วันที่ 31 ธันวาคม 2561 ตามที่รายงานในงวดก่อน </t>
  </si>
  <si>
    <t xml:space="preserve">   (2562 : ส่วนของหนี้สินตามสัญญาเช่า</t>
  </si>
  <si>
    <t xml:space="preserve">   ทางการเงินที่ถึงกำหนดชำระภายในหนึ่งปี</t>
  </si>
  <si>
    <t xml:space="preserve">หนี้สินตามสัญญาเช่า </t>
  </si>
  <si>
    <r>
      <t xml:space="preserve">   </t>
    </r>
    <r>
      <rPr>
        <i/>
        <sz val="15"/>
        <rFont val="Angsana New"/>
        <family val="1"/>
      </rPr>
      <t>(2562: หนี้สินตามสัญญาเช่าการเงิน)</t>
    </r>
  </si>
  <si>
    <t xml:space="preserve">ยอดคงเหลือ ณ วันที่ 1 มกราคม 2563 </t>
  </si>
  <si>
    <t>เงินเบิกเกินบัญชี</t>
  </si>
  <si>
    <t>เงินกู้ยืมระยะสั้นจากสถาบันการเงิน</t>
  </si>
  <si>
    <t>เงินฝากสถาบันการเงินที่ติดภาระค้ำประกัน</t>
  </si>
  <si>
    <t>ส่วนเกินมูลค่าหุ้นสามัญ</t>
  </si>
  <si>
    <t>ส่วนแบ่งขาดทุนจากเงินลงทุนในบริษัทร่วม</t>
  </si>
  <si>
    <t xml:space="preserve">   กำไรขาดทุนเบ็ดเสร็จอื่น</t>
  </si>
  <si>
    <t>มูลค่าหุ้นสามัญ</t>
  </si>
  <si>
    <t>เงินสดจ่ายเพื่อชำระเงินกู้ยืมระยะสั้นจากสถาบันการเงิน</t>
  </si>
  <si>
    <t>เงินสดจ่ายเพื่อชำระเงินกู้ยืมระยะยาวจากสถาบันการเงิน</t>
  </si>
  <si>
    <t>ภาษีเงินได้</t>
  </si>
  <si>
    <t>เงินสดรับจากเงินให้กู้ยืมแก่กิจการที่เกี่ยวข้องกัน</t>
  </si>
  <si>
    <t>เงินสดจ่ายเงินให้กู้ยืมแก่กิจการที่เกี่ยวข้องกัน</t>
  </si>
  <si>
    <t>ซื้อสินทรัพย์ไม่มีตัวตนโดยยังไม่ได้จ่ายชำระ</t>
  </si>
  <si>
    <t>เงินลงทุนในบริษัทร่วม</t>
  </si>
  <si>
    <t>เงินสดรับจากเงินกู้ยืมระยะสั้นจากบุคคลที่เกี่ยวข้องกัน</t>
  </si>
  <si>
    <t>การได้มาซึ่งสิทธิการใช้ภายใต้สัญญาเช่า</t>
  </si>
  <si>
    <t>Effect Tax</t>
  </si>
  <si>
    <t>ผลกระทบจากการเปลี่ยนนโยบายการบัญชี</t>
  </si>
  <si>
    <t xml:space="preserve">   (รวมอยู่ในเจ้าหนี้การค้าและเจ้าหนี้หมุนเวียนอื่น) </t>
  </si>
  <si>
    <t xml:space="preserve">   (รวมอยู่ในลูกหนี้การค้าและลูกหนี้หมุนเวียนอื่น)</t>
  </si>
  <si>
    <t>สินทรัพย์ที่เกิดจากสัญญา</t>
  </si>
  <si>
    <t>หนี้สินที่เกิดจากสัญญา</t>
  </si>
  <si>
    <t>การเปลี่ยนแปลงสัดส่วน</t>
  </si>
  <si>
    <t>ของผู้ถือหุ้นใหญ่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</si>
  <si>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</si>
  <si>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เงินสดจ่ายเพื่อชำระเงินกู้ยืมระยะสั้นจากบุคคลที่เกี่ยวข้องกัน</t>
  </si>
  <si>
    <t>3, 10</t>
  </si>
  <si>
    <t xml:space="preserve">   ที่ใช้วิธีส่วนได้เสีย</t>
  </si>
  <si>
    <t xml:space="preserve">   พนักงานที่กำหนดไว้ - สุทธิจากภาษี</t>
  </si>
  <si>
    <t>กำไรขาดทุนเบ็ดเสร็จอื่นสำหรับงวด - สุทธิจากภาษี</t>
  </si>
  <si>
    <t>กำไรขาดทุนเบ็ดเสร็จรวมสำหรับงวด</t>
  </si>
  <si>
    <t>ยอดคงเหลือ ณ วันที่ 31 ธันวาคม 2561 ตามที่รายงานในงวดก่อน</t>
  </si>
  <si>
    <t xml:space="preserve">   กำไร (ขาดทุน) </t>
  </si>
  <si>
    <t>รวมกำไรขาดทุนเบ็ดเสร็จสำหรับงวด</t>
  </si>
  <si>
    <t xml:space="preserve">     (ขาดทุน)</t>
  </si>
  <si>
    <t>(กลับรายการ) ผลขาดทุนจากการด้อยค่าของลูกหนี้</t>
  </si>
  <si>
    <t xml:space="preserve">     ที่ใช้วิธีส่วนได้เสีย </t>
  </si>
  <si>
    <t>จ่ายประมาณการหนี้สินไม่หมุนเวียน</t>
  </si>
  <si>
    <t>จำหน่ายที่ดิน อาคารและอุปกรณ์โดยยังไม่ได้รับชำระ</t>
  </si>
  <si>
    <t>กลับรายการการปรับลดมูลค่าสินค้า</t>
  </si>
  <si>
    <t>เงินสดและรายการเทียบเท่าเงินสด ณ วันที่ 1 มกราคม</t>
  </si>
  <si>
    <t>การแบ่งปันกำไรขาดทุนเบ็ดเสร็จรวม</t>
  </si>
  <si>
    <t>30 มิถุนายน</t>
  </si>
  <si>
    <t>วันที่ 30 มิถุนายน</t>
  </si>
  <si>
    <t xml:space="preserve">สำหรับงวดหกเดือนสิ้นสุด       </t>
  </si>
  <si>
    <t>สำหรับงวดหกเดือนสิ้นสุดวันที่ 30 มิถุนายน 2562</t>
  </si>
  <si>
    <t>สำหรับงวดหกเดือนสิ้นสุดวันที่ 30 มิถุนายน 2563</t>
  </si>
  <si>
    <t>ยอดคงเหลือ ณ วันที่ 30 มิถุนายน 2562</t>
  </si>
  <si>
    <t>ยอดคงเหลือ ณ วันที่ 30 มิถุนายน 2563</t>
  </si>
  <si>
    <t>เงินสดและรายการเทียบเท่าเงินสด ณ วันที่ 30 มิถุนายน</t>
  </si>
  <si>
    <t>ผลขาดทุนจากการวัดมูลค่าใหม่ของผลประโยชน์</t>
  </si>
  <si>
    <t xml:space="preserve">    เงินปันผลให้ผู้ถือหุ้นของบริษัท</t>
  </si>
  <si>
    <t>เงินปันผลจ่ายให้ผู้ถือหุ้นของบริษัท</t>
  </si>
  <si>
    <t>เงินปันผลจ่ายให้ส่วนได้เสียที่ไม่มีอำนาจควบคุม</t>
  </si>
  <si>
    <t>ขาดทุนจากการจำหน่ายหลักทรัพย์</t>
  </si>
  <si>
    <t>กำไร (ขาดทุน) สะสม</t>
  </si>
  <si>
    <t>รายได้ (ค่าใช้จ่าย) ภาษีเงินได้</t>
  </si>
  <si>
    <t xml:space="preserve">กระแสเงินสดสุทธิได้มาจาก (ใช้ไปใน) กิจกรรมดำเนินงาน </t>
  </si>
  <si>
    <t>5, 14</t>
  </si>
  <si>
    <t>6, 14</t>
  </si>
  <si>
    <t xml:space="preserve">กระแสเงินสดสุทธิได้มาจาก (ใช้ไปใน) การดำเนินงาน </t>
  </si>
  <si>
    <t xml:space="preserve">ขาดทุนจากการจำหน่ายอสังหาริมทรัพย์เพื่อการลงทุน </t>
  </si>
  <si>
    <t>ภาษีเงินได้จ่ายออก</t>
  </si>
  <si>
    <t>เงินสดและรายการเทียบเท่าเงินสดลดลงสุทธิ</t>
  </si>
  <si>
    <t>(ขาดทุนสะสม)</t>
  </si>
  <si>
    <r>
      <t xml:space="preserve">ขาดทุนต่อหุ้นขั้นพื้นฐาน </t>
    </r>
    <r>
      <rPr>
        <b/>
        <i/>
        <sz val="15"/>
        <rFont val="Angsana New"/>
        <family val="1"/>
      </rPr>
      <t>(บาท)</t>
    </r>
  </si>
  <si>
    <t>เงินเบิกเกินบัญชีลดลง</t>
  </si>
  <si>
    <t xml:space="preserve">    การจัดสรรส่วนทุนให้ผู้ถือหุ้น</t>
  </si>
  <si>
    <t xml:space="preserve">    รวมการจัดสรรส่วนทุนให้ผู้ถือหุ้น</t>
  </si>
  <si>
    <t>เงินฝากสถาบันการเงินที่ติดภาระค้ำประกันลดลง</t>
  </si>
  <si>
    <t>เงินสดรับจากการจำหน่ายอสังหาริมทรัพย์เพื่อการลงทุน</t>
  </si>
  <si>
    <t>เงินสดรับจากเงินกู้ยืมระยะสั้นจากบุคคลอื่น</t>
  </si>
  <si>
    <t>กำไรจากการจำหน่ายและตัดจำหน่ายที่ดิน อาคารและอุปกรณ์</t>
  </si>
  <si>
    <t>เงินสดรับจากการจำหน่ายเงินลงทุนระยะสั้น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</si>
</sst>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#,##0\ ;\(#,##0\)"/>
    <numFmt numFmtId="191" formatCode="_(* #,##0_);_(* \(#,##0\);_(* &quot;-&quot;????_);_(@_)"/>
    <numFmt numFmtId="192" formatCode="#,##0.00\ ;\(#,##0.00\)"/>
    <numFmt numFmtId="193" formatCode="#,##0;\(#,##0\);&quot;-&quot;;@"/>
  </numFmts>
  <fonts count="27" x14ac:knownFonts="1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sz val="10"/>
      <name val="Arial"/>
      <family val="2"/>
    </font>
    <font>
      <b/>
      <i/>
      <sz val="15"/>
      <name val="Angsana New"/>
      <family val="1"/>
    </font>
    <font>
      <b/>
      <sz val="10"/>
      <name val="Angsana New"/>
      <family val="1"/>
    </font>
    <font>
      <i/>
      <sz val="10"/>
      <name val="Angsana New"/>
      <family val="1"/>
    </font>
    <font>
      <sz val="10"/>
      <name val="Angsana New"/>
      <family val="1"/>
    </font>
    <font>
      <b/>
      <sz val="15"/>
      <color indexed="9"/>
      <name val="Angsana New"/>
      <family val="1"/>
    </font>
    <font>
      <i/>
      <sz val="15"/>
      <color indexed="9"/>
      <name val="Angsana New"/>
      <family val="1"/>
    </font>
    <font>
      <sz val="15"/>
      <color indexed="9"/>
      <name val="Angsana New"/>
      <family val="1"/>
    </font>
    <font>
      <sz val="13"/>
      <name val="Browallia New"/>
      <family val="2"/>
    </font>
    <font>
      <sz val="14"/>
      <name val="Angsana New"/>
      <family val="1"/>
    </font>
    <font>
      <b/>
      <sz val="16"/>
      <name val="Angsana New"/>
      <family val="1"/>
    </font>
    <font>
      <sz val="15"/>
      <color rgb="FFFF0000"/>
      <name val="Angsana New"/>
      <family val="1"/>
    </font>
    <font>
      <i/>
      <sz val="16"/>
      <name val="Angsana New"/>
      <family val="1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b/>
      <sz val="15"/>
      <color indexed="8"/>
      <name val="Angsana New"/>
      <family val="1"/>
    </font>
    <font>
      <b/>
      <sz val="8"/>
      <color indexed="36"/>
      <name val="Angsana New"/>
      <family val="1"/>
    </font>
    <font>
      <sz val="11"/>
      <color indexed="8"/>
      <name val="Calibri"/>
      <family val="2"/>
    </font>
    <font>
      <sz val="13"/>
      <name val="Angsana New"/>
      <family val="1"/>
    </font>
    <font>
      <sz val="14"/>
      <name val="Cordia New"/>
      <family val="2"/>
    </font>
    <font>
      <b/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0"/>
      </bottom>
      <diagonal/>
    </border>
  </borders>
  <cellStyleXfs count="13">
    <xf numFmtId="0" fontId="0" fillId="0" borderId="0"/>
    <xf numFmtId="18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8" fontId="5" fillId="0" borderId="0" applyFont="0" applyFill="0" applyBorder="0" applyAlignment="0" applyProtection="0"/>
    <xf numFmtId="0" fontId="14" fillId="0" borderId="0"/>
    <xf numFmtId="43" fontId="5" fillId="0" borderId="0" applyFont="0" applyFill="0" applyBorder="0" applyAlignment="0" applyProtection="0"/>
    <xf numFmtId="0" fontId="23" fillId="0" borderId="0"/>
    <xf numFmtId="18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3" fillId="0" borderId="0" applyFont="0" applyFill="0" applyBorder="0" applyAlignment="0" applyProtection="0"/>
  </cellStyleXfs>
  <cellXfs count="235">
    <xf numFmtId="0" fontId="0" fillId="0" borderId="0" xfId="0"/>
    <xf numFmtId="0" fontId="3" fillId="0" borderId="0" xfId="0" applyFont="1" applyFill="1" applyAlignment="1">
      <alignment vertical="center"/>
    </xf>
    <xf numFmtId="188" fontId="4" fillId="0" borderId="0" xfId="1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6" fillId="0" borderId="0" xfId="0" applyFont="1" applyFill="1" applyAlignment="1"/>
    <xf numFmtId="0" fontId="4" fillId="0" borderId="0" xfId="0" applyFont="1" applyFill="1" applyAlignment="1"/>
    <xf numFmtId="0" fontId="4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 wrapText="1"/>
    </xf>
    <xf numFmtId="0" fontId="2" fillId="0" borderId="0" xfId="0" applyFont="1" applyFill="1" applyAlignment="1"/>
    <xf numFmtId="190" fontId="2" fillId="0" borderId="0" xfId="0" applyNumberFormat="1" applyFont="1" applyFill="1" applyBorder="1" applyAlignment="1">
      <alignment horizontal="right"/>
    </xf>
    <xf numFmtId="37" fontId="4" fillId="0" borderId="0" xfId="0" applyNumberFormat="1" applyFont="1" applyFill="1" applyAlignment="1">
      <alignment horizontal="right"/>
    </xf>
    <xf numFmtId="190" fontId="2" fillId="0" borderId="0" xfId="0" applyNumberFormat="1" applyFont="1" applyFill="1" applyBorder="1" applyAlignment="1">
      <alignment horizontal="right" vertical="center"/>
    </xf>
    <xf numFmtId="0" fontId="2" fillId="0" borderId="0" xfId="0" applyFont="1" applyFill="1" applyBorder="1" applyAlignment="1">
      <alignment vertical="center"/>
    </xf>
    <xf numFmtId="189" fontId="4" fillId="0" borderId="0" xfId="3" applyNumberFormat="1" applyFont="1" applyFill="1" applyBorder="1" applyAlignment="1">
      <alignment horizontal="right"/>
    </xf>
    <xf numFmtId="187" fontId="2" fillId="0" borderId="0" xfId="3" applyNumberFormat="1" applyFont="1" applyFill="1" applyBorder="1" applyAlignment="1">
      <alignment horizontal="right"/>
    </xf>
    <xf numFmtId="0" fontId="7" fillId="0" borderId="0" xfId="0" applyFont="1" applyFill="1" applyAlignment="1"/>
    <xf numFmtId="0" fontId="8" fillId="0" borderId="0" xfId="0" applyFont="1" applyFill="1" applyAlignment="1">
      <alignment horizontal="center"/>
    </xf>
    <xf numFmtId="0" fontId="9" fillId="0" borderId="0" xfId="0" applyFont="1" applyFill="1" applyAlignment="1"/>
    <xf numFmtId="0" fontId="7" fillId="0" borderId="0" xfId="0" applyFont="1" applyFill="1" applyAlignment="1">
      <alignment vertical="center"/>
    </xf>
    <xf numFmtId="187" fontId="4" fillId="0" borderId="0" xfId="3" applyNumberFormat="1" applyFont="1" applyFill="1" applyBorder="1" applyAlignment="1">
      <alignment horizontal="right"/>
    </xf>
    <xf numFmtId="0" fontId="6" fillId="0" borderId="0" xfId="0" applyFont="1" applyFill="1" applyAlignment="1">
      <alignment horizontal="center"/>
    </xf>
    <xf numFmtId="187" fontId="2" fillId="0" borderId="0" xfId="3" applyNumberFormat="1" applyFont="1" applyFill="1" applyAlignment="1">
      <alignment horizontal="right"/>
    </xf>
    <xf numFmtId="190" fontId="4" fillId="0" borderId="0" xfId="0" applyNumberFormat="1" applyFont="1" applyFill="1" applyBorder="1" applyAlignment="1">
      <alignment horizontal="right"/>
    </xf>
    <xf numFmtId="0" fontId="2" fillId="0" borderId="0" xfId="0" applyFont="1" applyFill="1" applyBorder="1" applyAlignment="1"/>
    <xf numFmtId="0" fontId="4" fillId="0" borderId="0" xfId="0" applyFont="1" applyFill="1" applyBorder="1" applyAlignment="1"/>
    <xf numFmtId="0" fontId="10" fillId="0" borderId="0" xfId="0" applyFont="1" applyFill="1" applyAlignment="1"/>
    <xf numFmtId="0" fontId="11" fillId="0" borderId="0" xfId="0" applyFont="1" applyFill="1" applyAlignment="1">
      <alignment horizontal="center"/>
    </xf>
    <xf numFmtId="0" fontId="12" fillId="0" borderId="0" xfId="0" applyFont="1" applyFill="1" applyAlignment="1"/>
    <xf numFmtId="188" fontId="4" fillId="0" borderId="0" xfId="3" applyFont="1" applyFill="1" applyAlignment="1"/>
    <xf numFmtId="0" fontId="3" fillId="0" borderId="0" xfId="0" applyFont="1" applyFill="1" applyBorder="1" applyAlignment="1">
      <alignment vertical="center"/>
    </xf>
    <xf numFmtId="187" fontId="4" fillId="0" borderId="0" xfId="1" applyNumberFormat="1" applyFont="1" applyFill="1" applyBorder="1" applyAlignment="1">
      <alignment horizontal="right" vertical="center"/>
    </xf>
    <xf numFmtId="187" fontId="4" fillId="0" borderId="0" xfId="0" applyNumberFormat="1" applyFont="1" applyFill="1" applyBorder="1" applyAlignment="1">
      <alignment vertical="center"/>
    </xf>
    <xf numFmtId="0" fontId="15" fillId="0" borderId="0" xfId="0" applyFont="1" applyFill="1" applyAlignment="1"/>
    <xf numFmtId="0" fontId="3" fillId="0" borderId="0" xfId="0" applyFont="1" applyFill="1" applyAlignment="1"/>
    <xf numFmtId="188" fontId="4" fillId="0" borderId="0" xfId="3" applyFont="1" applyFill="1" applyBorder="1" applyAlignment="1"/>
    <xf numFmtId="0" fontId="4" fillId="0" borderId="0" xfId="0" applyFont="1" applyFill="1" applyAlignment="1">
      <alignment horizontal="center"/>
    </xf>
    <xf numFmtId="187" fontId="4" fillId="0" borderId="0" xfId="0" applyNumberFormat="1" applyFont="1" applyFill="1" applyAlignment="1"/>
    <xf numFmtId="187" fontId="4" fillId="0" borderId="0" xfId="0" applyNumberFormat="1" applyFont="1" applyFill="1" applyAlignment="1">
      <alignment horizontal="right"/>
    </xf>
    <xf numFmtId="187" fontId="4" fillId="0" borderId="0" xfId="0" applyNumberFormat="1" applyFont="1" applyFill="1" applyBorder="1" applyAlignment="1">
      <alignment horizontal="right"/>
    </xf>
    <xf numFmtId="190" fontId="4" fillId="0" borderId="0" xfId="0" applyNumberFormat="1" applyFont="1" applyFill="1" applyAlignment="1"/>
    <xf numFmtId="187" fontId="16" fillId="0" borderId="0" xfId="0" applyNumberFormat="1" applyFont="1" applyFill="1" applyAlignment="1"/>
    <xf numFmtId="191" fontId="4" fillId="0" borderId="0" xfId="3" applyNumberFormat="1" applyFont="1" applyFill="1" applyBorder="1" applyAlignment="1">
      <alignment horizontal="center" vertical="top"/>
    </xf>
    <xf numFmtId="0" fontId="3" fillId="0" borderId="0" xfId="0" quotePrefix="1" applyFont="1" applyFill="1" applyAlignment="1">
      <alignment horizontal="center"/>
    </xf>
    <xf numFmtId="187" fontId="4" fillId="0" borderId="0" xfId="0" applyNumberFormat="1" applyFont="1" applyFill="1" applyBorder="1" applyAlignment="1"/>
    <xf numFmtId="190" fontId="2" fillId="0" borderId="0" xfId="0" applyNumberFormat="1" applyFont="1" applyFill="1" applyAlignment="1"/>
    <xf numFmtId="188" fontId="2" fillId="0" borderId="0" xfId="3" applyFont="1" applyFill="1" applyAlignment="1"/>
    <xf numFmtId="10" fontId="4" fillId="0" borderId="0" xfId="2" applyNumberFormat="1" applyFont="1" applyFill="1" applyAlignment="1"/>
    <xf numFmtId="0" fontId="4" fillId="0" borderId="0" xfId="0" applyFont="1" applyFill="1" applyAlignment="1">
      <alignment horizontal="left"/>
    </xf>
    <xf numFmtId="0" fontId="2" fillId="0" borderId="0" xfId="0" applyFont="1" applyFill="1" applyAlignment="1">
      <alignment horizontal="left"/>
    </xf>
    <xf numFmtId="3" fontId="2" fillId="0" borderId="0" xfId="0" applyNumberFormat="1" applyFont="1" applyFill="1" applyBorder="1" applyAlignment="1"/>
    <xf numFmtId="191" fontId="4" fillId="0" borderId="0" xfId="3" applyNumberFormat="1" applyFont="1" applyFill="1" applyAlignment="1">
      <alignment horizontal="center" vertical="top"/>
    </xf>
    <xf numFmtId="187" fontId="2" fillId="0" borderId="0" xfId="0" applyNumberFormat="1" applyFont="1" applyFill="1" applyBorder="1" applyAlignment="1">
      <alignment horizontal="right"/>
    </xf>
    <xf numFmtId="187" fontId="4" fillId="0" borderId="0" xfId="3" applyNumberFormat="1" applyFont="1" applyFill="1" applyBorder="1" applyAlignment="1"/>
    <xf numFmtId="188" fontId="2" fillId="0" borderId="2" xfId="3" applyNumberFormat="1" applyFont="1" applyFill="1" applyBorder="1" applyAlignment="1">
      <alignment horizontal="right"/>
    </xf>
    <xf numFmtId="188" fontId="2" fillId="0" borderId="0" xfId="3" applyNumberFormat="1" applyFont="1" applyFill="1" applyBorder="1" applyAlignment="1">
      <alignment horizontal="right"/>
    </xf>
    <xf numFmtId="188" fontId="4" fillId="0" borderId="0" xfId="0" applyNumberFormat="1" applyFont="1" applyFill="1" applyAlignment="1"/>
    <xf numFmtId="187" fontId="2" fillId="0" borderId="0" xfId="3" applyNumberFormat="1" applyFont="1" applyFill="1" applyBorder="1" applyAlignment="1">
      <alignment horizontal="right" vertical="top"/>
    </xf>
    <xf numFmtId="189" fontId="2" fillId="0" borderId="0" xfId="3" applyNumberFormat="1" applyFont="1" applyFill="1" applyBorder="1" applyAlignment="1">
      <alignment horizontal="center"/>
    </xf>
    <xf numFmtId="39" fontId="2" fillId="0" borderId="0" xfId="0" applyNumberFormat="1" applyFont="1" applyFill="1" applyBorder="1" applyAlignment="1">
      <alignment horizontal="right"/>
    </xf>
    <xf numFmtId="188" fontId="4" fillId="0" borderId="0" xfId="3" applyFont="1" applyFill="1" applyBorder="1" applyAlignment="1">
      <alignment horizontal="right"/>
    </xf>
    <xf numFmtId="192" fontId="4" fillId="0" borderId="0" xfId="0" applyNumberFormat="1" applyFont="1" applyFill="1" applyAlignment="1"/>
    <xf numFmtId="0" fontId="17" fillId="0" borderId="0" xfId="0" applyFont="1" applyFill="1" applyAlignment="1"/>
    <xf numFmtId="0" fontId="0" fillId="0" borderId="0" xfId="0" applyFont="1" applyFill="1" applyAlignment="1"/>
    <xf numFmtId="0" fontId="0" fillId="0" borderId="0" xfId="0" applyFont="1" applyFill="1" applyAlignment="1">
      <alignment horizontal="right"/>
    </xf>
    <xf numFmtId="0" fontId="4" fillId="0" borderId="0" xfId="0" applyFont="1" applyFill="1" applyAlignment="1">
      <alignment horizontal="center" vertical="top" wrapText="1"/>
    </xf>
    <xf numFmtId="0" fontId="2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top" wrapText="1"/>
    </xf>
    <xf numFmtId="0" fontId="18" fillId="0" borderId="0" xfId="0" applyFont="1" applyFill="1" applyBorder="1" applyAlignment="1">
      <alignment vertical="top" wrapText="1"/>
    </xf>
    <xf numFmtId="0" fontId="4" fillId="0" borderId="0" xfId="0" applyFont="1" applyFill="1" applyBorder="1"/>
    <xf numFmtId="0" fontId="4" fillId="0" borderId="0" xfId="0" applyFont="1" applyFill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wrapText="1"/>
    </xf>
    <xf numFmtId="187" fontId="4" fillId="0" borderId="0" xfId="0" applyNumberFormat="1" applyFont="1" applyFill="1" applyAlignment="1">
      <alignment horizontal="center"/>
    </xf>
    <xf numFmtId="187" fontId="4" fillId="0" borderId="0" xfId="0" applyNumberFormat="1" applyFont="1" applyFill="1"/>
    <xf numFmtId="187" fontId="4" fillId="0" borderId="0" xfId="3" applyNumberFormat="1" applyFont="1" applyFill="1" applyBorder="1" applyAlignment="1">
      <alignment horizontal="center"/>
    </xf>
    <xf numFmtId="0" fontId="20" fillId="0" borderId="0" xfId="0" applyFont="1" applyFill="1" applyBorder="1" applyAlignment="1">
      <alignment horizontal="center" vertical="top" wrapText="1"/>
    </xf>
    <xf numFmtId="189" fontId="2" fillId="0" borderId="0" xfId="3" applyNumberFormat="1" applyFont="1" applyFill="1" applyBorder="1" applyAlignment="1">
      <alignment vertical="top"/>
    </xf>
    <xf numFmtId="0" fontId="6" fillId="0" borderId="0" xfId="0" applyFont="1" applyFill="1" applyAlignment="1">
      <alignment horizontal="left"/>
    </xf>
    <xf numFmtId="189" fontId="21" fillId="0" borderId="0" xfId="3" applyNumberFormat="1" applyFont="1" applyFill="1" applyBorder="1" applyAlignment="1">
      <alignment vertical="top" wrapText="1"/>
    </xf>
    <xf numFmtId="189" fontId="19" fillId="0" borderId="0" xfId="3" applyNumberFormat="1" applyFont="1" applyFill="1" applyBorder="1" applyAlignment="1">
      <alignment vertical="top" wrapText="1"/>
    </xf>
    <xf numFmtId="189" fontId="4" fillId="0" borderId="0" xfId="3" applyNumberFormat="1" applyFont="1" applyFill="1" applyAlignment="1">
      <alignment vertical="top"/>
    </xf>
    <xf numFmtId="189" fontId="4" fillId="0" borderId="0" xfId="3" applyNumberFormat="1" applyFont="1" applyFill="1" applyBorder="1" applyAlignment="1">
      <alignment vertical="top"/>
    </xf>
    <xf numFmtId="189" fontId="2" fillId="0" borderId="0" xfId="3" applyNumberFormat="1" applyFont="1" applyFill="1" applyBorder="1" applyAlignment="1">
      <alignment horizontal="left" vertical="top"/>
    </xf>
    <xf numFmtId="187" fontId="21" fillId="0" borderId="0" xfId="0" applyNumberFormat="1" applyFont="1" applyFill="1" applyBorder="1" applyAlignment="1">
      <alignment horizontal="left" vertical="top" wrapText="1"/>
    </xf>
    <xf numFmtId="187" fontId="19" fillId="0" borderId="0" xfId="0" applyNumberFormat="1" applyFont="1" applyFill="1" applyBorder="1" applyAlignment="1">
      <alignment horizontal="left" vertical="top" wrapText="1"/>
    </xf>
    <xf numFmtId="187" fontId="19" fillId="0" borderId="0" xfId="0" applyNumberFormat="1" applyFont="1" applyFill="1" applyBorder="1" applyAlignment="1">
      <alignment horizontal="center" vertical="top" wrapText="1"/>
    </xf>
    <xf numFmtId="187" fontId="21" fillId="0" borderId="0" xfId="0" applyNumberFormat="1" applyFont="1" applyFill="1" applyBorder="1" applyAlignment="1">
      <alignment horizontal="center" vertical="top" wrapText="1"/>
    </xf>
    <xf numFmtId="188" fontId="4" fillId="0" borderId="0" xfId="3" applyNumberFormat="1" applyFont="1" applyFill="1" applyAlignment="1">
      <alignment horizontal="left" vertical="top"/>
    </xf>
    <xf numFmtId="191" fontId="4" fillId="0" borderId="0" xfId="3" applyNumberFormat="1" applyFont="1" applyFill="1" applyAlignment="1">
      <alignment horizontal="left" vertical="top"/>
    </xf>
    <xf numFmtId="189" fontId="2" fillId="0" borderId="1" xfId="3" applyNumberFormat="1" applyFont="1" applyFill="1" applyBorder="1" applyAlignment="1">
      <alignment horizontal="center" vertical="top"/>
    </xf>
    <xf numFmtId="189" fontId="21" fillId="0" borderId="0" xfId="0" applyNumberFormat="1" applyFont="1" applyFill="1" applyBorder="1" applyAlignment="1">
      <alignment horizontal="center" vertical="top" wrapText="1"/>
    </xf>
    <xf numFmtId="189" fontId="4" fillId="0" borderId="0" xfId="3" applyNumberFormat="1" applyFont="1" applyFill="1" applyBorder="1" applyAlignment="1">
      <alignment horizontal="left" vertical="top"/>
    </xf>
    <xf numFmtId="187" fontId="2" fillId="0" borderId="0" xfId="0" applyNumberFormat="1" applyFont="1" applyFill="1"/>
    <xf numFmtId="189" fontId="2" fillId="0" borderId="2" xfId="3" applyNumberFormat="1" applyFont="1" applyFill="1" applyBorder="1" applyAlignment="1">
      <alignment vertical="center"/>
    </xf>
    <xf numFmtId="189" fontId="2" fillId="0" borderId="0" xfId="3" applyNumberFormat="1" applyFont="1" applyFill="1" applyBorder="1" applyAlignment="1">
      <alignment vertical="center"/>
    </xf>
    <xf numFmtId="188" fontId="2" fillId="0" borderId="0" xfId="3" applyFont="1" applyFill="1" applyBorder="1" applyAlignment="1">
      <alignment horizontal="right"/>
    </xf>
    <xf numFmtId="188" fontId="2" fillId="0" borderId="0" xfId="3" applyFont="1" applyFill="1" applyBorder="1" applyAlignment="1">
      <alignment horizontal="left"/>
    </xf>
    <xf numFmtId="188" fontId="2" fillId="0" borderId="0" xfId="3" applyFont="1" applyFill="1" applyBorder="1" applyAlignment="1"/>
    <xf numFmtId="189" fontId="2" fillId="0" borderId="0" xfId="3" applyNumberFormat="1" applyFont="1" applyFill="1" applyBorder="1" applyAlignment="1"/>
    <xf numFmtId="189" fontId="2" fillId="0" borderId="1" xfId="3" quotePrefix="1" applyNumberFormat="1" applyFont="1" applyFill="1" applyBorder="1" applyAlignment="1">
      <alignment horizontal="center"/>
    </xf>
    <xf numFmtId="189" fontId="2" fillId="0" borderId="0" xfId="3" applyNumberFormat="1" applyFont="1" applyFill="1" applyBorder="1" applyAlignment="1">
      <alignment horizontal="left"/>
    </xf>
    <xf numFmtId="189" fontId="4" fillId="0" borderId="0" xfId="3" quotePrefix="1" applyNumberFormat="1" applyFont="1" applyFill="1" applyBorder="1" applyAlignment="1">
      <alignment horizontal="left"/>
    </xf>
    <xf numFmtId="189" fontId="4" fillId="0" borderId="0" xfId="3" applyNumberFormat="1" applyFont="1" applyFill="1" applyBorder="1" applyAlignment="1">
      <alignment horizontal="left"/>
    </xf>
    <xf numFmtId="189" fontId="4" fillId="0" borderId="0" xfId="3" applyNumberFormat="1" applyFont="1" applyFill="1" applyBorder="1" applyAlignment="1">
      <alignment horizontal="left" indent="1"/>
    </xf>
    <xf numFmtId="189" fontId="4" fillId="0" borderId="0" xfId="3" applyNumberFormat="1" applyFont="1" applyFill="1" applyBorder="1" applyAlignment="1"/>
    <xf numFmtId="191" fontId="2" fillId="0" borderId="0" xfId="3" applyNumberFormat="1" applyFont="1" applyFill="1" applyAlignment="1">
      <alignment horizontal="center" vertical="top"/>
    </xf>
    <xf numFmtId="189" fontId="21" fillId="0" borderId="0" xfId="3" applyNumberFormat="1" applyFont="1" applyFill="1" applyBorder="1" applyAlignment="1">
      <alignment horizontal="left" vertical="top" wrapText="1"/>
    </xf>
    <xf numFmtId="191" fontId="2" fillId="0" borderId="4" xfId="3" applyNumberFormat="1" applyFont="1" applyFill="1" applyBorder="1" applyAlignment="1">
      <alignment horizontal="center" vertical="top"/>
    </xf>
    <xf numFmtId="189" fontId="2" fillId="0" borderId="4" xfId="3" applyNumberFormat="1" applyFont="1" applyFill="1" applyBorder="1" applyAlignment="1">
      <alignment vertical="top"/>
    </xf>
    <xf numFmtId="189" fontId="2" fillId="0" borderId="2" xfId="3" applyNumberFormat="1" applyFont="1" applyFill="1" applyBorder="1" applyAlignment="1">
      <alignment vertical="top"/>
    </xf>
    <xf numFmtId="49" fontId="6" fillId="0" borderId="0" xfId="0" applyNumberFormat="1" applyFont="1" applyFill="1" applyAlignment="1"/>
    <xf numFmtId="49" fontId="3" fillId="0" borderId="0" xfId="0" applyNumberFormat="1" applyFont="1" applyFill="1" applyAlignment="1"/>
    <xf numFmtId="49" fontId="2" fillId="0" borderId="0" xfId="0" applyNumberFormat="1" applyFont="1" applyFill="1" applyAlignment="1"/>
    <xf numFmtId="187" fontId="22" fillId="0" borderId="0" xfId="5" applyNumberFormat="1" applyFont="1" applyFill="1" applyBorder="1"/>
    <xf numFmtId="189" fontId="2" fillId="0" borderId="0" xfId="3" applyNumberFormat="1" applyFont="1" applyFill="1" applyBorder="1" applyAlignment="1">
      <alignment horizontal="right"/>
    </xf>
    <xf numFmtId="0" fontId="15" fillId="0" borderId="0" xfId="0" applyFont="1" applyFill="1" applyAlignment="1">
      <alignment horizontal="left"/>
    </xf>
    <xf numFmtId="0" fontId="12" fillId="0" borderId="0" xfId="0" applyFont="1" applyFill="1"/>
    <xf numFmtId="0" fontId="6" fillId="0" borderId="0" xfId="0" applyFont="1" applyFill="1"/>
    <xf numFmtId="0" fontId="3" fillId="0" borderId="0" xfId="0" applyFont="1" applyFill="1" applyBorder="1" applyAlignment="1"/>
    <xf numFmtId="0" fontId="24" fillId="0" borderId="0" xfId="4" applyFont="1" applyFill="1" applyAlignment="1">
      <alignment vertical="center"/>
    </xf>
    <xf numFmtId="193" fontId="24" fillId="0" borderId="0" xfId="4" applyNumberFormat="1" applyFont="1" applyFill="1" applyBorder="1" applyAlignment="1">
      <alignment horizontal="right" vertical="center"/>
    </xf>
    <xf numFmtId="193" fontId="4" fillId="0" borderId="0" xfId="4" applyNumberFormat="1" applyFont="1" applyFill="1" applyBorder="1" applyAlignment="1">
      <alignment horizontal="right" vertical="center"/>
    </xf>
    <xf numFmtId="0" fontId="15" fillId="0" borderId="0" xfId="0" applyFont="1" applyFill="1" applyBorder="1" applyAlignment="1"/>
    <xf numFmtId="188" fontId="2" fillId="0" borderId="0" xfId="3" applyFont="1" applyFill="1" applyBorder="1" applyAlignment="1">
      <alignment horizontal="center"/>
    </xf>
    <xf numFmtId="0" fontId="6" fillId="0" borderId="0" xfId="0" applyFont="1" applyFill="1" applyBorder="1" applyAlignment="1"/>
    <xf numFmtId="0" fontId="3" fillId="0" borderId="0" xfId="0" quotePrefix="1" applyFont="1" applyFill="1" applyBorder="1" applyAlignment="1">
      <alignment horizontal="center"/>
    </xf>
    <xf numFmtId="0" fontId="4" fillId="0" borderId="0" xfId="0" applyFont="1" applyFill="1" applyBorder="1" applyAlignment="1">
      <alignment horizontal="right"/>
    </xf>
    <xf numFmtId="191" fontId="4" fillId="0" borderId="0" xfId="3" applyNumberFormat="1" applyFont="1" applyFill="1" applyBorder="1" applyAlignment="1">
      <alignment horizontal="center"/>
    </xf>
    <xf numFmtId="10" fontId="4" fillId="0" borderId="0" xfId="2" applyNumberFormat="1" applyFont="1" applyFill="1" applyBorder="1" applyAlignment="1"/>
    <xf numFmtId="0" fontId="6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187" fontId="4" fillId="0" borderId="0" xfId="3" applyNumberFormat="1" applyFont="1" applyFill="1" applyBorder="1" applyAlignment="1">
      <alignment horizontal="right" vertical="top"/>
    </xf>
    <xf numFmtId="189" fontId="2" fillId="0" borderId="0" xfId="3" quotePrefix="1" applyNumberFormat="1" applyFont="1" applyFill="1" applyBorder="1" applyAlignment="1">
      <alignment horizontal="center"/>
    </xf>
    <xf numFmtId="191" fontId="2" fillId="0" borderId="0" xfId="3" applyNumberFormat="1" applyFont="1" applyFill="1" applyBorder="1" applyAlignment="1">
      <alignment horizontal="center"/>
    </xf>
    <xf numFmtId="39" fontId="2" fillId="0" borderId="0" xfId="3" applyNumberFormat="1" applyFont="1" applyFill="1" applyBorder="1" applyAlignment="1">
      <alignment horizontal="right"/>
    </xf>
    <xf numFmtId="0" fontId="2" fillId="0" borderId="0" xfId="0" applyFont="1" applyFill="1" applyBorder="1" applyAlignment="1">
      <alignment horizontal="left"/>
    </xf>
    <xf numFmtId="188" fontId="4" fillId="0" borderId="0" xfId="0" applyNumberFormat="1" applyFont="1" applyFill="1" applyBorder="1" applyAlignment="1"/>
    <xf numFmtId="190" fontId="4" fillId="0" borderId="0" xfId="0" applyNumberFormat="1" applyFont="1" applyFill="1" applyBorder="1" applyAlignment="1"/>
    <xf numFmtId="187" fontId="16" fillId="0" borderId="0" xfId="0" applyNumberFormat="1" applyFont="1" applyFill="1" applyBorder="1" applyAlignment="1"/>
    <xf numFmtId="188" fontId="4" fillId="0" borderId="0" xfId="1" applyFont="1" applyFill="1" applyAlignment="1">
      <alignment horizontal="center" vertical="top"/>
    </xf>
    <xf numFmtId="189" fontId="4" fillId="0" borderId="3" xfId="1" applyNumberFormat="1" applyFont="1" applyFill="1" applyBorder="1" applyAlignment="1"/>
    <xf numFmtId="189" fontId="4" fillId="0" borderId="3" xfId="1" applyNumberFormat="1" applyFont="1" applyFill="1" applyBorder="1" applyAlignment="1">
      <alignment horizontal="right" vertical="center"/>
    </xf>
    <xf numFmtId="189" fontId="4" fillId="0" borderId="3" xfId="1" applyNumberFormat="1" applyFont="1" applyFill="1" applyBorder="1" applyAlignment="1">
      <alignment horizontal="right"/>
    </xf>
    <xf numFmtId="189" fontId="2" fillId="0" borderId="0" xfId="1" applyNumberFormat="1" applyFont="1" applyFill="1" applyBorder="1" applyAlignment="1">
      <alignment horizontal="right"/>
    </xf>
    <xf numFmtId="189" fontId="2" fillId="0" borderId="0" xfId="1" applyNumberFormat="1" applyFont="1" applyFill="1" applyAlignment="1">
      <alignment horizontal="right"/>
    </xf>
    <xf numFmtId="189" fontId="4" fillId="0" borderId="0" xfId="1" applyNumberFormat="1" applyFont="1" applyFill="1" applyBorder="1" applyAlignment="1"/>
    <xf numFmtId="189" fontId="2" fillId="0" borderId="0" xfId="1" applyNumberFormat="1" applyFont="1" applyFill="1" applyBorder="1" applyAlignment="1">
      <alignment horizontal="right" vertical="center"/>
    </xf>
    <xf numFmtId="189" fontId="2" fillId="0" borderId="3" xfId="1" applyNumberFormat="1" applyFont="1" applyFill="1" applyBorder="1" applyAlignment="1">
      <alignment horizontal="right"/>
    </xf>
    <xf numFmtId="189" fontId="4" fillId="0" borderId="3" xfId="1" applyNumberFormat="1" applyFont="1" applyFill="1" applyBorder="1" applyAlignment="1">
      <alignment horizontal="center" vertical="top"/>
    </xf>
    <xf numFmtId="189" fontId="2" fillId="0" borderId="0" xfId="1" applyNumberFormat="1" applyFont="1" applyFill="1" applyAlignment="1"/>
    <xf numFmtId="189" fontId="4" fillId="0" borderId="6" xfId="1" applyNumberFormat="1" applyFont="1" applyFill="1" applyBorder="1" applyAlignment="1">
      <alignment horizontal="right" vertical="center"/>
    </xf>
    <xf numFmtId="189" fontId="2" fillId="0" borderId="1" xfId="1" applyNumberFormat="1" applyFont="1" applyFill="1" applyBorder="1" applyAlignment="1"/>
    <xf numFmtId="189" fontId="2" fillId="0" borderId="0" xfId="1" applyNumberFormat="1" applyFont="1" applyFill="1" applyBorder="1" applyAlignment="1"/>
    <xf numFmtId="189" fontId="2" fillId="0" borderId="3" xfId="1" applyNumberFormat="1" applyFont="1" applyFill="1" applyBorder="1" applyAlignment="1">
      <alignment horizontal="center" vertical="top"/>
    </xf>
    <xf numFmtId="189" fontId="2" fillId="0" borderId="2" xfId="1" applyNumberFormat="1" applyFont="1" applyFill="1" applyBorder="1" applyAlignment="1">
      <alignment horizontal="center"/>
    </xf>
    <xf numFmtId="189" fontId="2" fillId="0" borderId="5" xfId="1" applyNumberFormat="1" applyFont="1" applyFill="1" applyBorder="1" applyAlignment="1">
      <alignment horizontal="right"/>
    </xf>
    <xf numFmtId="0" fontId="4" fillId="0" borderId="3" xfId="0" applyFont="1" applyFill="1" applyBorder="1" applyAlignment="1">
      <alignment horizontal="center"/>
    </xf>
    <xf numFmtId="188" fontId="2" fillId="0" borderId="1" xfId="1" applyFont="1" applyFill="1" applyBorder="1" applyAlignment="1">
      <alignment horizontal="center" vertical="top"/>
    </xf>
    <xf numFmtId="189" fontId="2" fillId="0" borderId="1" xfId="1" applyNumberFormat="1" applyFont="1" applyFill="1" applyBorder="1" applyAlignment="1">
      <alignment horizontal="center" vertical="top"/>
    </xf>
    <xf numFmtId="189" fontId="2" fillId="0" borderId="2" xfId="1" applyNumberFormat="1" applyFont="1" applyFill="1" applyBorder="1" applyAlignment="1">
      <alignment horizontal="right"/>
    </xf>
    <xf numFmtId="189" fontId="4" fillId="0" borderId="0" xfId="1" applyNumberFormat="1" applyFont="1" applyFill="1" applyAlignment="1">
      <alignment horizontal="center"/>
    </xf>
    <xf numFmtId="189" fontId="9" fillId="0" borderId="0" xfId="1" applyNumberFormat="1" applyFont="1" applyFill="1" applyAlignment="1">
      <alignment horizontal="right"/>
    </xf>
    <xf numFmtId="189" fontId="2" fillId="0" borderId="0" xfId="1" applyNumberFormat="1" applyFont="1" applyFill="1" applyAlignment="1">
      <alignment vertical="center"/>
    </xf>
    <xf numFmtId="189" fontId="9" fillId="0" borderId="0" xfId="1" applyNumberFormat="1" applyFont="1" applyFill="1" applyBorder="1" applyAlignment="1">
      <alignment horizontal="right"/>
    </xf>
    <xf numFmtId="189" fontId="4" fillId="0" borderId="2" xfId="1" applyNumberFormat="1" applyFont="1" applyFill="1" applyBorder="1" applyAlignment="1">
      <alignment horizontal="right"/>
    </xf>
    <xf numFmtId="189" fontId="2" fillId="0" borderId="4" xfId="1" applyNumberFormat="1" applyFont="1" applyFill="1" applyBorder="1" applyAlignment="1">
      <alignment horizontal="right"/>
    </xf>
    <xf numFmtId="189" fontId="4" fillId="0" borderId="0" xfId="1" applyNumberFormat="1" applyFont="1" applyFill="1" applyBorder="1" applyAlignment="1">
      <alignment horizontal="center" vertical="top"/>
    </xf>
    <xf numFmtId="189" fontId="4" fillId="0" borderId="0" xfId="1" quotePrefix="1" applyNumberFormat="1" applyFont="1" applyFill="1" applyBorder="1" applyAlignment="1">
      <alignment horizontal="right" vertical="center"/>
    </xf>
    <xf numFmtId="189" fontId="12" fillId="0" borderId="0" xfId="1" applyNumberFormat="1" applyFont="1" applyFill="1"/>
    <xf numFmtId="189" fontId="4" fillId="0" borderId="4" xfId="1" applyNumberFormat="1" applyFont="1" applyFill="1" applyBorder="1" applyAlignment="1">
      <alignment horizontal="right"/>
    </xf>
    <xf numFmtId="189" fontId="4" fillId="0" borderId="3" xfId="1" applyNumberFormat="1" applyFont="1" applyFill="1" applyBorder="1" applyAlignment="1">
      <alignment vertical="center"/>
    </xf>
    <xf numFmtId="188" fontId="4" fillId="0" borderId="0" xfId="1" applyFont="1" applyFill="1" applyBorder="1" applyAlignment="1">
      <alignment horizontal="right" vertical="center"/>
    </xf>
    <xf numFmtId="189" fontId="2" fillId="0" borderId="0" xfId="1" applyNumberFormat="1" applyFont="1" applyFill="1" applyBorder="1" applyAlignment="1">
      <alignment horizontal="center"/>
    </xf>
    <xf numFmtId="191" fontId="2" fillId="0" borderId="0" xfId="3" applyNumberFormat="1" applyFont="1" applyFill="1" applyBorder="1" applyAlignment="1">
      <alignment horizontal="center" vertical="top"/>
    </xf>
    <xf numFmtId="189" fontId="2" fillId="0" borderId="4" xfId="1" applyNumberFormat="1" applyFont="1" applyFill="1" applyBorder="1" applyAlignment="1"/>
    <xf numFmtId="189" fontId="4" fillId="0" borderId="0" xfId="0" applyNumberFormat="1" applyFont="1" applyFill="1" applyAlignment="1"/>
    <xf numFmtId="188" fontId="4" fillId="0" borderId="0" xfId="1" applyFont="1" applyFill="1" applyBorder="1" applyAlignment="1">
      <alignment horizontal="center" vertical="top"/>
    </xf>
    <xf numFmtId="189" fontId="4" fillId="0" borderId="0" xfId="0" applyNumberFormat="1" applyFont="1" applyFill="1" applyBorder="1" applyAlignment="1"/>
    <xf numFmtId="0" fontId="2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vertical="center"/>
    </xf>
    <xf numFmtId="0" fontId="3" fillId="0" borderId="0" xfId="0" applyFont="1" applyFill="1" applyAlignment="1">
      <alignment horizontal="center"/>
    </xf>
    <xf numFmtId="189" fontId="4" fillId="0" borderId="0" xfId="3" applyNumberFormat="1" applyFont="1" applyFill="1" applyAlignment="1">
      <alignment horizontal="right"/>
    </xf>
    <xf numFmtId="187" fontId="4" fillId="0" borderId="0" xfId="3" applyNumberFormat="1" applyFont="1" applyFill="1" applyAlignment="1">
      <alignment horizontal="right"/>
    </xf>
    <xf numFmtId="189" fontId="4" fillId="0" borderId="0" xfId="1" applyNumberFormat="1" applyFont="1" applyFill="1" applyBorder="1" applyAlignment="1">
      <alignment vertical="center"/>
    </xf>
    <xf numFmtId="49" fontId="4" fillId="0" borderId="0" xfId="0" applyNumberFormat="1" applyFont="1" applyFill="1" applyAlignment="1"/>
    <xf numFmtId="0" fontId="4" fillId="0" borderId="0" xfId="0" applyFont="1" applyFill="1"/>
    <xf numFmtId="37" fontId="4" fillId="0" borderId="0" xfId="0" applyNumberFormat="1" applyFont="1" applyFill="1" applyBorder="1" applyAlignment="1">
      <alignment horizontal="right"/>
    </xf>
    <xf numFmtId="49" fontId="3" fillId="0" borderId="0" xfId="0" applyNumberFormat="1" applyFont="1" applyFill="1" applyAlignment="1">
      <alignment horizontal="center"/>
    </xf>
    <xf numFmtId="189" fontId="4" fillId="0" borderId="0" xfId="1" applyNumberFormat="1" applyFont="1" applyFill="1" applyAlignment="1"/>
    <xf numFmtId="189" fontId="4" fillId="0" borderId="0" xfId="1" applyNumberFormat="1" applyFont="1" applyFill="1" applyAlignment="1">
      <alignment horizontal="right"/>
    </xf>
    <xf numFmtId="189" fontId="4" fillId="0" borderId="0" xfId="1" applyNumberFormat="1" applyFont="1" applyFill="1" applyBorder="1" applyAlignment="1">
      <alignment horizontal="right" vertical="center"/>
    </xf>
    <xf numFmtId="189" fontId="4" fillId="0" borderId="0" xfId="1" applyNumberFormat="1" applyFont="1" applyFill="1" applyBorder="1" applyAlignment="1">
      <alignment horizontal="right"/>
    </xf>
    <xf numFmtId="189" fontId="4" fillId="0" borderId="0" xfId="1" applyNumberFormat="1" applyFont="1" applyFill="1" applyAlignment="1">
      <alignment horizontal="center" vertical="top"/>
    </xf>
    <xf numFmtId="189" fontId="4" fillId="0" borderId="0" xfId="1" applyNumberFormat="1" applyFont="1" applyFill="1" applyAlignment="1">
      <alignment vertical="center"/>
    </xf>
    <xf numFmtId="189" fontId="2" fillId="0" borderId="1" xfId="1" applyNumberFormat="1" applyFont="1" applyFill="1" applyBorder="1" applyAlignment="1">
      <alignment horizontal="right"/>
    </xf>
    <xf numFmtId="189" fontId="4" fillId="0" borderId="0" xfId="1" quotePrefix="1" applyNumberFormat="1" applyFont="1" applyFill="1" applyBorder="1" applyAlignment="1">
      <alignment horizontal="center"/>
    </xf>
    <xf numFmtId="189" fontId="4" fillId="0" borderId="0" xfId="1" applyNumberFormat="1" applyFont="1" applyFill="1"/>
    <xf numFmtId="189" fontId="4" fillId="0" borderId="0" xfId="1" applyNumberFormat="1" applyFont="1" applyFill="1" applyBorder="1"/>
    <xf numFmtId="189" fontId="4" fillId="0" borderId="0" xfId="1" applyNumberFormat="1" applyFont="1" applyFill="1" applyAlignment="1">
      <alignment horizontal="right" vertical="center"/>
    </xf>
    <xf numFmtId="189" fontId="4" fillId="0" borderId="3" xfId="1" applyNumberFormat="1" applyFont="1" applyFill="1" applyBorder="1"/>
    <xf numFmtId="10" fontId="4" fillId="0" borderId="0" xfId="0" applyNumberFormat="1" applyFont="1" applyFill="1" applyBorder="1" applyAlignment="1"/>
    <xf numFmtId="0" fontId="19" fillId="0" borderId="0" xfId="0" applyFont="1" applyFill="1" applyBorder="1" applyAlignment="1">
      <alignment horizontal="center" vertical="center"/>
    </xf>
    <xf numFmtId="0" fontId="13" fillId="0" borderId="0" xfId="6" applyFont="1" applyFill="1"/>
    <xf numFmtId="0" fontId="3" fillId="0" borderId="0" xfId="0" applyNumberFormat="1" applyFont="1" applyFill="1" applyAlignment="1">
      <alignment horizontal="center"/>
    </xf>
    <xf numFmtId="189" fontId="4" fillId="0" borderId="0" xfId="1" applyNumberFormat="1" applyFont="1" applyFill="1" applyAlignment="1">
      <alignment horizontal="left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189" fontId="2" fillId="0" borderId="0" xfId="1" applyNumberFormat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18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/>
    </xf>
    <xf numFmtId="189" fontId="2" fillId="0" borderId="0" xfId="1" applyNumberFormat="1" applyFont="1" applyFill="1" applyAlignment="1">
      <alignment horizontal="center"/>
    </xf>
    <xf numFmtId="189" fontId="4" fillId="0" borderId="0" xfId="1" applyNumberFormat="1" applyFont="1" applyFill="1" applyAlignment="1">
      <alignment horizontal="center" wrapText="1"/>
    </xf>
    <xf numFmtId="189" fontId="3" fillId="0" borderId="0" xfId="1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18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19" fillId="0" borderId="3" xfId="0" applyFont="1" applyFill="1" applyBorder="1" applyAlignment="1">
      <alignment horizontal="center" vertical="top" wrapText="1"/>
    </xf>
  </cellXfs>
  <cellStyles count="13">
    <cellStyle name="Comma" xfId="1" builtinId="3"/>
    <cellStyle name="Comma 2" xfId="10"/>
    <cellStyle name="Comma 2 3" xfId="3"/>
    <cellStyle name="Comma 2 5" xfId="7"/>
    <cellStyle name="Comma 27" xfId="5"/>
    <cellStyle name="Comma 4" xfId="11"/>
    <cellStyle name="Comma 4 3" xfId="8"/>
    <cellStyle name="Comma 4 3 2" xfId="9"/>
    <cellStyle name="Comma 4 4" xfId="12"/>
    <cellStyle name="Normal" xfId="0" builtinId="0"/>
    <cellStyle name="Normal 5" xfId="6"/>
    <cellStyle name="Normal 7" xfId="4"/>
    <cellStyle name="Percent" xfId="2" builtinId="5"/>
  </cellStyles>
  <dxfs count="0"/>
  <tableStyles count="0" defaultTableStyle="TableStyleMedium2" defaultPivotStyle="PivotStyleLight16"/>
  <colors>
    <mruColors>
      <color rgb="FF66FF99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5"/>
  <sheetViews>
    <sheetView tabSelected="1" view="pageBreakPreview" topLeftCell="A82" zoomScale="80" zoomScaleNormal="80" zoomScaleSheetLayoutView="80" workbookViewId="0">
      <selection activeCell="M61" sqref="M61"/>
    </sheetView>
  </sheetViews>
  <sheetFormatPr defaultColWidth="9.125" defaultRowHeight="21.75" x14ac:dyDescent="0.2"/>
  <cols>
    <col min="1" max="1" width="34.125" style="186" customWidth="1"/>
    <col min="2" max="2" width="7.875" style="1" customWidth="1"/>
    <col min="3" max="3" width="1" style="186" customWidth="1"/>
    <col min="4" max="4" width="13.875" style="186" customWidth="1"/>
    <col min="5" max="5" width="1" style="187" customWidth="1"/>
    <col min="6" max="6" width="12.125" style="186" customWidth="1"/>
    <col min="7" max="7" width="1" style="187" customWidth="1"/>
    <col min="8" max="8" width="13.875" style="186" customWidth="1"/>
    <col min="9" max="9" width="1" style="187" customWidth="1"/>
    <col min="10" max="10" width="12.125" style="186" customWidth="1"/>
    <col min="11" max="16384" width="9.125" style="186"/>
  </cols>
  <sheetData>
    <row r="1" spans="1:10" ht="20.25" customHeight="1" x14ac:dyDescent="0.2">
      <c r="A1" s="185" t="s">
        <v>106</v>
      </c>
    </row>
    <row r="2" spans="1:10" ht="20.25" customHeight="1" x14ac:dyDescent="0.2">
      <c r="A2" s="185" t="s">
        <v>0</v>
      </c>
    </row>
    <row r="3" spans="1:10" ht="20.25" customHeight="1" x14ac:dyDescent="0.2">
      <c r="B3" s="3"/>
      <c r="D3" s="4"/>
      <c r="E3" s="5"/>
      <c r="F3" s="4"/>
      <c r="G3" s="5"/>
      <c r="H3" s="4"/>
      <c r="I3" s="5"/>
      <c r="J3" s="4"/>
    </row>
    <row r="4" spans="1:10" ht="20.25" customHeight="1" x14ac:dyDescent="0.2">
      <c r="B4" s="3"/>
      <c r="D4" s="221" t="s">
        <v>1</v>
      </c>
      <c r="E4" s="221"/>
      <c r="F4" s="221"/>
      <c r="G4" s="6"/>
      <c r="H4" s="221" t="s">
        <v>2</v>
      </c>
      <c r="I4" s="221"/>
      <c r="J4" s="221"/>
    </row>
    <row r="5" spans="1:10" ht="20.25" customHeight="1" x14ac:dyDescent="0.2">
      <c r="B5" s="186"/>
      <c r="D5" s="4" t="s">
        <v>200</v>
      </c>
      <c r="E5" s="6"/>
      <c r="F5" s="4" t="s">
        <v>3</v>
      </c>
      <c r="G5" s="6"/>
      <c r="H5" s="4" t="s">
        <v>200</v>
      </c>
      <c r="I5" s="6"/>
      <c r="J5" s="4" t="s">
        <v>3</v>
      </c>
    </row>
    <row r="6" spans="1:10" ht="20.25" customHeight="1" x14ac:dyDescent="0.2">
      <c r="A6" s="185" t="s">
        <v>4</v>
      </c>
      <c r="B6" s="213" t="s">
        <v>5</v>
      </c>
      <c r="D6" s="5">
        <v>2563</v>
      </c>
      <c r="E6" s="5"/>
      <c r="F6" s="5">
        <v>2562</v>
      </c>
      <c r="G6" s="5"/>
      <c r="H6" s="5">
        <v>2563</v>
      </c>
      <c r="I6" s="5"/>
      <c r="J6" s="5">
        <v>2562</v>
      </c>
    </row>
    <row r="7" spans="1:10" ht="20.25" customHeight="1" x14ac:dyDescent="0.2">
      <c r="A7" s="185"/>
      <c r="B7" s="213"/>
      <c r="D7" s="5" t="s">
        <v>6</v>
      </c>
      <c r="E7" s="5"/>
      <c r="F7" s="5"/>
      <c r="G7" s="5"/>
      <c r="H7" s="5" t="s">
        <v>6</v>
      </c>
      <c r="I7" s="5"/>
      <c r="J7" s="5"/>
    </row>
    <row r="8" spans="1:10" ht="20.25" customHeight="1" x14ac:dyDescent="0.2">
      <c r="A8" s="185"/>
      <c r="B8" s="213"/>
      <c r="D8" s="222" t="s">
        <v>7</v>
      </c>
      <c r="E8" s="222"/>
      <c r="F8" s="222"/>
      <c r="G8" s="222"/>
      <c r="H8" s="222"/>
      <c r="I8" s="222"/>
      <c r="J8" s="222"/>
    </row>
    <row r="9" spans="1:10" x14ac:dyDescent="0.45">
      <c r="A9" s="7" t="s">
        <v>8</v>
      </c>
      <c r="B9" s="188"/>
      <c r="C9" s="8"/>
      <c r="D9" s="9"/>
      <c r="E9" s="9"/>
      <c r="F9" s="9"/>
      <c r="G9" s="9"/>
      <c r="H9" s="9"/>
      <c r="I9" s="9"/>
      <c r="J9" s="9"/>
    </row>
    <row r="10" spans="1:10" ht="22.5" customHeight="1" x14ac:dyDescent="0.45">
      <c r="A10" s="8" t="s">
        <v>9</v>
      </c>
      <c r="B10" s="10"/>
      <c r="C10" s="8"/>
      <c r="D10" s="201">
        <v>78201</v>
      </c>
      <c r="E10" s="201"/>
      <c r="F10" s="201">
        <v>138272</v>
      </c>
      <c r="G10" s="201"/>
      <c r="H10" s="201">
        <v>63216</v>
      </c>
      <c r="I10" s="201"/>
      <c r="J10" s="201">
        <v>101316</v>
      </c>
    </row>
    <row r="11" spans="1:10" ht="22.5" hidden="1" customHeight="1" x14ac:dyDescent="0.45">
      <c r="A11" s="8" t="s">
        <v>36</v>
      </c>
      <c r="B11" s="10"/>
      <c r="C11" s="8"/>
      <c r="D11" s="201"/>
      <c r="E11" s="201"/>
      <c r="F11" s="201">
        <v>0</v>
      </c>
      <c r="G11" s="201"/>
      <c r="H11" s="201"/>
      <c r="I11" s="201"/>
      <c r="J11" s="201">
        <v>0</v>
      </c>
    </row>
    <row r="12" spans="1:10" ht="22.5" customHeight="1" x14ac:dyDescent="0.45">
      <c r="A12" s="8" t="s">
        <v>135</v>
      </c>
      <c r="B12" s="10" t="s">
        <v>216</v>
      </c>
      <c r="C12" s="8"/>
      <c r="D12" s="201">
        <v>297152</v>
      </c>
      <c r="E12" s="201"/>
      <c r="F12" s="201">
        <v>320571</v>
      </c>
      <c r="G12" s="201"/>
      <c r="H12" s="204">
        <v>54436</v>
      </c>
      <c r="I12" s="201"/>
      <c r="J12" s="201">
        <v>132419</v>
      </c>
    </row>
    <row r="13" spans="1:10" ht="21.75" customHeight="1" x14ac:dyDescent="0.45">
      <c r="A13" s="8" t="s">
        <v>178</v>
      </c>
      <c r="B13" s="10" t="s">
        <v>217</v>
      </c>
      <c r="C13" s="8"/>
      <c r="D13" s="201">
        <v>589320</v>
      </c>
      <c r="E13" s="201"/>
      <c r="F13" s="201">
        <v>692304</v>
      </c>
      <c r="G13" s="201"/>
      <c r="H13" s="204">
        <v>91521</v>
      </c>
      <c r="I13" s="201"/>
      <c r="J13" s="201">
        <v>145065</v>
      </c>
    </row>
    <row r="14" spans="1:10" ht="21.75" customHeight="1" x14ac:dyDescent="0.45">
      <c r="A14" s="8" t="s">
        <v>10</v>
      </c>
      <c r="B14" s="10">
        <v>4</v>
      </c>
      <c r="C14" s="8"/>
      <c r="D14" s="201">
        <v>8320</v>
      </c>
      <c r="E14" s="201"/>
      <c r="F14" s="201">
        <v>320</v>
      </c>
      <c r="G14" s="201"/>
      <c r="H14" s="204">
        <v>263984</v>
      </c>
      <c r="I14" s="201"/>
      <c r="J14" s="201">
        <v>256304</v>
      </c>
    </row>
    <row r="15" spans="1:10" ht="21.75" customHeight="1" x14ac:dyDescent="0.45">
      <c r="A15" s="8" t="s">
        <v>37</v>
      </c>
      <c r="B15" s="10">
        <v>7</v>
      </c>
      <c r="C15" s="8"/>
      <c r="D15" s="201">
        <v>213916</v>
      </c>
      <c r="E15" s="201"/>
      <c r="F15" s="201">
        <f>201506+20664</f>
        <v>222170</v>
      </c>
      <c r="G15" s="201"/>
      <c r="H15" s="204">
        <v>18042</v>
      </c>
      <c r="I15" s="201"/>
      <c r="J15" s="201">
        <v>37714</v>
      </c>
    </row>
    <row r="16" spans="1:10" ht="21.75" customHeight="1" x14ac:dyDescent="0.45">
      <c r="A16" s="8" t="s">
        <v>11</v>
      </c>
      <c r="B16" s="10"/>
      <c r="C16" s="8"/>
      <c r="D16" s="201">
        <v>21402</v>
      </c>
      <c r="E16" s="201"/>
      <c r="F16" s="201">
        <v>15573</v>
      </c>
      <c r="G16" s="201"/>
      <c r="H16" s="204">
        <v>372</v>
      </c>
      <c r="I16" s="201"/>
      <c r="J16" s="201">
        <v>1508</v>
      </c>
    </row>
    <row r="17" spans="1:10" ht="21.75" hidden="1" customHeight="1" x14ac:dyDescent="0.45">
      <c r="A17" s="8" t="s">
        <v>144</v>
      </c>
      <c r="B17" s="10"/>
      <c r="C17" s="8"/>
      <c r="E17" s="201"/>
      <c r="G17" s="201"/>
      <c r="H17" s="201"/>
      <c r="I17" s="201"/>
      <c r="J17" s="201"/>
    </row>
    <row r="18" spans="1:10" ht="21.75" hidden="1" customHeight="1" x14ac:dyDescent="0.45">
      <c r="A18" s="8" t="s">
        <v>143</v>
      </c>
      <c r="B18" s="10"/>
      <c r="C18" s="8"/>
      <c r="D18" s="201"/>
      <c r="E18" s="201"/>
      <c r="F18" s="201"/>
      <c r="G18" s="201"/>
      <c r="H18" s="201"/>
      <c r="I18" s="201"/>
      <c r="J18" s="201"/>
    </row>
    <row r="19" spans="1:10" x14ac:dyDescent="0.45">
      <c r="A19" s="11" t="s">
        <v>12</v>
      </c>
      <c r="B19" s="188"/>
      <c r="C19" s="8"/>
      <c r="D19" s="202">
        <f>SUM(D10:D18)</f>
        <v>1208311</v>
      </c>
      <c r="E19" s="151"/>
      <c r="F19" s="202">
        <f>SUM(F10:F18)</f>
        <v>1389210</v>
      </c>
      <c r="G19" s="150"/>
      <c r="H19" s="202">
        <f>SUM(H10:H18)</f>
        <v>491571</v>
      </c>
      <c r="I19" s="151"/>
      <c r="J19" s="202">
        <f>SUM(J10:J18)</f>
        <v>674326</v>
      </c>
    </row>
    <row r="20" spans="1:10" ht="20.25" customHeight="1" x14ac:dyDescent="0.45">
      <c r="A20" s="8"/>
      <c r="B20" s="188"/>
      <c r="C20" s="8"/>
      <c r="D20" s="197"/>
      <c r="E20" s="197"/>
      <c r="F20" s="197"/>
      <c r="G20" s="197"/>
      <c r="H20" s="197"/>
      <c r="I20" s="197"/>
      <c r="J20" s="197"/>
    </row>
    <row r="21" spans="1:10" x14ac:dyDescent="0.45">
      <c r="A21" s="7" t="s">
        <v>13</v>
      </c>
      <c r="B21" s="188"/>
      <c r="C21" s="8"/>
      <c r="D21" s="197"/>
      <c r="E21" s="197"/>
      <c r="F21" s="197"/>
      <c r="G21" s="197"/>
      <c r="H21" s="197"/>
      <c r="I21" s="197"/>
      <c r="J21" s="197"/>
    </row>
    <row r="22" spans="1:10" ht="21.75" customHeight="1" x14ac:dyDescent="0.45">
      <c r="A22" s="8" t="s">
        <v>160</v>
      </c>
      <c r="B22" s="10"/>
      <c r="C22" s="8"/>
      <c r="D22" s="201">
        <v>33899</v>
      </c>
      <c r="E22" s="201"/>
      <c r="F22" s="201">
        <v>48847</v>
      </c>
      <c r="G22" s="201"/>
      <c r="H22" s="204">
        <v>11899</v>
      </c>
      <c r="I22" s="201"/>
      <c r="J22" s="201">
        <v>11899</v>
      </c>
    </row>
    <row r="23" spans="1:10" ht="21.75" customHeight="1" x14ac:dyDescent="0.45">
      <c r="A23" s="8" t="s">
        <v>38</v>
      </c>
      <c r="B23" s="10">
        <v>9</v>
      </c>
      <c r="C23" s="8"/>
      <c r="D23" s="201">
        <v>0</v>
      </c>
      <c r="E23" s="201"/>
      <c r="F23" s="201">
        <v>0</v>
      </c>
      <c r="G23" s="201"/>
      <c r="H23" s="204">
        <v>111459</v>
      </c>
      <c r="I23" s="201"/>
      <c r="J23" s="201">
        <v>91459</v>
      </c>
    </row>
    <row r="24" spans="1:10" ht="21.75" customHeight="1" x14ac:dyDescent="0.45">
      <c r="A24" s="8" t="s">
        <v>171</v>
      </c>
      <c r="B24" s="10">
        <v>8</v>
      </c>
      <c r="C24" s="8"/>
      <c r="D24" s="201">
        <v>5481</v>
      </c>
      <c r="E24" s="201"/>
      <c r="F24" s="201">
        <v>5206</v>
      </c>
      <c r="G24" s="201"/>
      <c r="H24" s="204">
        <v>4000</v>
      </c>
      <c r="I24" s="201"/>
      <c r="J24" s="201">
        <v>4000</v>
      </c>
    </row>
    <row r="25" spans="1:10" ht="21.75" customHeight="1" x14ac:dyDescent="0.45">
      <c r="A25" s="8" t="s">
        <v>39</v>
      </c>
      <c r="B25" s="10">
        <v>4</v>
      </c>
      <c r="C25" s="8"/>
      <c r="D25" s="201">
        <v>0</v>
      </c>
      <c r="E25" s="201"/>
      <c r="F25" s="201">
        <v>0</v>
      </c>
      <c r="G25" s="201"/>
      <c r="H25" s="204">
        <v>112800</v>
      </c>
      <c r="I25" s="201"/>
      <c r="J25" s="201">
        <v>30490</v>
      </c>
    </row>
    <row r="26" spans="1:10" ht="21.75" customHeight="1" x14ac:dyDescent="0.45">
      <c r="A26" s="8" t="s">
        <v>40</v>
      </c>
      <c r="B26" s="10"/>
      <c r="C26" s="8"/>
      <c r="D26" s="201">
        <v>6211</v>
      </c>
      <c r="E26" s="201"/>
      <c r="F26" s="201">
        <v>11045</v>
      </c>
      <c r="G26" s="201"/>
      <c r="H26" s="204">
        <v>0</v>
      </c>
      <c r="I26" s="201"/>
      <c r="J26" s="201">
        <v>0</v>
      </c>
    </row>
    <row r="27" spans="1:10" ht="21.75" customHeight="1" x14ac:dyDescent="0.45">
      <c r="A27" s="8" t="s">
        <v>14</v>
      </c>
      <c r="B27" s="10" t="s">
        <v>184</v>
      </c>
      <c r="C27" s="8"/>
      <c r="D27" s="201">
        <v>735983</v>
      </c>
      <c r="E27" s="201"/>
      <c r="F27" s="201">
        <v>692024</v>
      </c>
      <c r="G27" s="201"/>
      <c r="H27" s="201">
        <v>60816</v>
      </c>
      <c r="I27" s="201"/>
      <c r="J27" s="201">
        <v>59201</v>
      </c>
    </row>
    <row r="28" spans="1:10" ht="21.75" customHeight="1" x14ac:dyDescent="0.45">
      <c r="A28" s="8" t="s">
        <v>41</v>
      </c>
      <c r="B28" s="10"/>
      <c r="C28" s="8"/>
      <c r="D28" s="201">
        <v>19384</v>
      </c>
      <c r="E28" s="201"/>
      <c r="F28" s="201">
        <v>19384</v>
      </c>
      <c r="G28" s="201"/>
      <c r="H28" s="204">
        <v>0</v>
      </c>
      <c r="I28" s="201"/>
      <c r="J28" s="201">
        <v>0</v>
      </c>
    </row>
    <row r="29" spans="1:10" ht="21.75" customHeight="1" x14ac:dyDescent="0.45">
      <c r="A29" s="8" t="s">
        <v>15</v>
      </c>
      <c r="B29" s="10"/>
      <c r="C29" s="8"/>
      <c r="D29" s="201">
        <v>15178</v>
      </c>
      <c r="E29" s="201"/>
      <c r="F29" s="201">
        <v>14488</v>
      </c>
      <c r="G29" s="201"/>
      <c r="H29" s="201">
        <v>1840</v>
      </c>
      <c r="I29" s="201"/>
      <c r="J29" s="201">
        <v>1927</v>
      </c>
    </row>
    <row r="30" spans="1:10" ht="21.75" customHeight="1" x14ac:dyDescent="0.45">
      <c r="A30" s="8" t="s">
        <v>136</v>
      </c>
      <c r="B30" s="10"/>
      <c r="C30" s="8"/>
      <c r="D30" s="201">
        <v>144825</v>
      </c>
      <c r="E30" s="201"/>
      <c r="F30" s="201">
        <v>118557</v>
      </c>
      <c r="G30" s="201"/>
      <c r="H30" s="204">
        <v>4934</v>
      </c>
      <c r="I30" s="201"/>
      <c r="J30" s="201">
        <v>2125</v>
      </c>
    </row>
    <row r="31" spans="1:10" ht="21.75" customHeight="1" x14ac:dyDescent="0.45">
      <c r="A31" s="8" t="s">
        <v>42</v>
      </c>
      <c r="B31" s="10"/>
      <c r="C31" s="8"/>
      <c r="D31" s="201">
        <v>5762</v>
      </c>
      <c r="E31" s="201"/>
      <c r="F31" s="201">
        <v>5608</v>
      </c>
      <c r="G31" s="201"/>
      <c r="H31" s="204">
        <v>1775</v>
      </c>
      <c r="I31" s="201"/>
      <c r="J31" s="201">
        <v>2168</v>
      </c>
    </row>
    <row r="32" spans="1:10" ht="21.75" customHeight="1" x14ac:dyDescent="0.45">
      <c r="A32" s="8" t="s">
        <v>43</v>
      </c>
      <c r="B32" s="10"/>
      <c r="C32" s="8"/>
      <c r="D32" s="201">
        <v>37003</v>
      </c>
      <c r="E32" s="201"/>
      <c r="F32" s="201">
        <f>106393-91120</f>
        <v>15273</v>
      </c>
      <c r="G32" s="201"/>
      <c r="H32" s="204">
        <v>1828</v>
      </c>
      <c r="I32" s="201"/>
      <c r="J32" s="201">
        <f>3915-2125</f>
        <v>1790</v>
      </c>
    </row>
    <row r="33" spans="1:10" x14ac:dyDescent="0.45">
      <c r="A33" s="11" t="s">
        <v>16</v>
      </c>
      <c r="B33" s="188"/>
      <c r="C33" s="8"/>
      <c r="D33" s="202">
        <f>SUM(D22:D32)</f>
        <v>1003726</v>
      </c>
      <c r="E33" s="151"/>
      <c r="F33" s="202">
        <f>SUM(F22:F32)</f>
        <v>930432</v>
      </c>
      <c r="G33" s="150"/>
      <c r="H33" s="202">
        <f>SUM(H22:H32)</f>
        <v>311351</v>
      </c>
      <c r="I33" s="151"/>
      <c r="J33" s="202">
        <f>SUM(J22:J32)</f>
        <v>205059</v>
      </c>
    </row>
    <row r="34" spans="1:10" ht="20.25" customHeight="1" x14ac:dyDescent="0.45">
      <c r="A34" s="11"/>
      <c r="B34" s="188"/>
      <c r="C34" s="8"/>
      <c r="D34" s="150"/>
      <c r="E34" s="151"/>
      <c r="F34" s="150"/>
      <c r="G34" s="150"/>
      <c r="H34" s="150"/>
      <c r="I34" s="151"/>
      <c r="J34" s="150"/>
    </row>
    <row r="35" spans="1:10" ht="22.5" thickBot="1" x14ac:dyDescent="0.5">
      <c r="A35" s="11" t="s">
        <v>17</v>
      </c>
      <c r="B35" s="188"/>
      <c r="C35" s="8"/>
      <c r="D35" s="166">
        <f>SUM(D19+D33)</f>
        <v>2212037</v>
      </c>
      <c r="E35" s="151"/>
      <c r="F35" s="166">
        <f>SUM(F19+F33)</f>
        <v>2319642</v>
      </c>
      <c r="G35" s="150"/>
      <c r="H35" s="166">
        <f>SUM(H19+H33)</f>
        <v>802922</v>
      </c>
      <c r="I35" s="151"/>
      <c r="J35" s="166">
        <f>SUM(J19+J33)</f>
        <v>879385</v>
      </c>
    </row>
    <row r="36" spans="1:10" ht="20.25" customHeight="1" thickTop="1" x14ac:dyDescent="0.2">
      <c r="A36" s="15"/>
      <c r="B36" s="213"/>
      <c r="C36" s="187"/>
      <c r="D36" s="14"/>
      <c r="E36" s="14"/>
      <c r="F36" s="14"/>
      <c r="G36" s="14"/>
      <c r="H36" s="14"/>
      <c r="I36" s="14"/>
      <c r="J36" s="14"/>
    </row>
    <row r="37" spans="1:10" x14ac:dyDescent="0.2">
      <c r="A37" s="185" t="str">
        <f>A1</f>
        <v>บริษัท ทาคูนิ กรุ๊ป จำกัด (มหาชน) และบริษัทย่อย</v>
      </c>
    </row>
    <row r="38" spans="1:10" ht="20.25" customHeight="1" x14ac:dyDescent="0.2">
      <c r="A38" s="185" t="s">
        <v>0</v>
      </c>
    </row>
    <row r="39" spans="1:10" ht="20.25" customHeight="1" x14ac:dyDescent="0.2">
      <c r="A39" s="185"/>
    </row>
    <row r="40" spans="1:10" ht="20.25" customHeight="1" x14ac:dyDescent="0.2">
      <c r="B40" s="3"/>
      <c r="D40" s="221" t="s">
        <v>1</v>
      </c>
      <c r="E40" s="221"/>
      <c r="F40" s="221"/>
      <c r="G40" s="221"/>
      <c r="H40" s="221" t="s">
        <v>2</v>
      </c>
      <c r="I40" s="221"/>
      <c r="J40" s="221"/>
    </row>
    <row r="41" spans="1:10" ht="20.25" customHeight="1" x14ac:dyDescent="0.2">
      <c r="B41" s="186"/>
      <c r="C41" s="187"/>
      <c r="D41" s="4" t="s">
        <v>200</v>
      </c>
      <c r="E41" s="6"/>
      <c r="F41" s="4" t="s">
        <v>3</v>
      </c>
      <c r="G41" s="6"/>
      <c r="H41" s="4" t="s">
        <v>200</v>
      </c>
      <c r="I41" s="6"/>
      <c r="J41" s="4" t="s">
        <v>3</v>
      </c>
    </row>
    <row r="42" spans="1:10" ht="21" customHeight="1" x14ac:dyDescent="0.2">
      <c r="A42" s="185" t="s">
        <v>18</v>
      </c>
      <c r="B42" s="213" t="s">
        <v>5</v>
      </c>
      <c r="C42" s="187"/>
      <c r="D42" s="5">
        <v>2563</v>
      </c>
      <c r="E42" s="5"/>
      <c r="F42" s="5">
        <v>2562</v>
      </c>
      <c r="G42" s="5"/>
      <c r="H42" s="5">
        <v>2563</v>
      </c>
      <c r="I42" s="5"/>
      <c r="J42" s="5">
        <v>2562</v>
      </c>
    </row>
    <row r="43" spans="1:10" ht="20.25" customHeight="1" x14ac:dyDescent="0.2">
      <c r="A43" s="185"/>
      <c r="B43" s="213"/>
      <c r="C43" s="187"/>
      <c r="D43" s="5" t="s">
        <v>6</v>
      </c>
      <c r="E43" s="5"/>
      <c r="F43" s="5"/>
      <c r="G43" s="5"/>
      <c r="H43" s="5" t="s">
        <v>6</v>
      </c>
      <c r="I43" s="5"/>
      <c r="J43" s="5"/>
    </row>
    <row r="44" spans="1:10" ht="20.25" customHeight="1" x14ac:dyDescent="0.2">
      <c r="A44" s="185"/>
      <c r="B44" s="213"/>
      <c r="C44" s="187"/>
      <c r="D44" s="222" t="s">
        <v>7</v>
      </c>
      <c r="E44" s="222"/>
      <c r="F44" s="222"/>
      <c r="G44" s="222"/>
      <c r="H44" s="222"/>
      <c r="I44" s="222"/>
      <c r="J44" s="222"/>
    </row>
    <row r="45" spans="1:10" ht="22.5" customHeight="1" x14ac:dyDescent="0.45">
      <c r="A45" s="7" t="s">
        <v>19</v>
      </c>
      <c r="B45" s="188"/>
      <c r="C45" s="8"/>
      <c r="D45" s="197"/>
      <c r="E45" s="197"/>
      <c r="F45" s="197"/>
      <c r="G45" s="197"/>
      <c r="H45" s="197"/>
      <c r="I45" s="197"/>
      <c r="J45" s="197"/>
    </row>
    <row r="46" spans="1:10" ht="22.5" customHeight="1" x14ac:dyDescent="0.45">
      <c r="A46" s="8" t="s">
        <v>158</v>
      </c>
      <c r="B46" s="188"/>
      <c r="C46" s="8"/>
      <c r="D46" s="197">
        <v>128</v>
      </c>
      <c r="E46" s="197"/>
      <c r="F46" s="196">
        <v>16706</v>
      </c>
      <c r="G46" s="191"/>
      <c r="H46" s="197">
        <v>0</v>
      </c>
      <c r="I46" s="191"/>
      <c r="J46" s="197">
        <v>0</v>
      </c>
    </row>
    <row r="47" spans="1:10" ht="22.5" customHeight="1" x14ac:dyDescent="0.45">
      <c r="A47" s="193" t="s">
        <v>159</v>
      </c>
      <c r="B47" s="188"/>
      <c r="C47" s="8"/>
      <c r="D47" s="197">
        <v>152190</v>
      </c>
      <c r="E47" s="197"/>
      <c r="F47" s="196">
        <f>222247</f>
        <v>222247</v>
      </c>
      <c r="G47" s="197"/>
      <c r="H47" s="197">
        <v>0</v>
      </c>
      <c r="I47" s="197"/>
      <c r="J47" s="197">
        <v>0</v>
      </c>
    </row>
    <row r="48" spans="1:10" ht="22.5" customHeight="1" x14ac:dyDescent="0.45">
      <c r="A48" s="8" t="s">
        <v>145</v>
      </c>
      <c r="B48" s="188"/>
      <c r="C48" s="8"/>
      <c r="D48" s="196">
        <v>372851</v>
      </c>
      <c r="E48" s="197"/>
      <c r="F48" s="196">
        <v>399225</v>
      </c>
      <c r="G48" s="196"/>
      <c r="H48" s="197">
        <v>51845</v>
      </c>
      <c r="I48" s="197"/>
      <c r="J48" s="197">
        <v>90425</v>
      </c>
    </row>
    <row r="49" spans="1:10" ht="22.5" customHeight="1" x14ac:dyDescent="0.45">
      <c r="A49" s="8" t="s">
        <v>179</v>
      </c>
      <c r="B49" s="188">
        <v>6</v>
      </c>
      <c r="C49" s="8"/>
      <c r="D49" s="199">
        <v>240564</v>
      </c>
      <c r="E49" s="197"/>
      <c r="F49" s="199">
        <v>241895</v>
      </c>
      <c r="G49" s="199"/>
      <c r="H49" s="204">
        <v>13407</v>
      </c>
      <c r="I49" s="197"/>
      <c r="J49" s="197">
        <v>24647</v>
      </c>
    </row>
    <row r="50" spans="1:10" ht="22.5" customHeight="1" x14ac:dyDescent="0.45">
      <c r="A50" s="8" t="s">
        <v>44</v>
      </c>
      <c r="B50" s="188">
        <v>4</v>
      </c>
      <c r="C50" s="8"/>
      <c r="D50" s="199">
        <v>0</v>
      </c>
      <c r="E50" s="197"/>
      <c r="F50" s="199">
        <v>2500</v>
      </c>
      <c r="G50" s="199"/>
      <c r="H50" s="197">
        <v>0</v>
      </c>
      <c r="I50" s="197"/>
      <c r="J50" s="197">
        <v>0</v>
      </c>
    </row>
    <row r="51" spans="1:10" ht="22.5" customHeight="1" x14ac:dyDescent="0.45">
      <c r="A51" s="8" t="s">
        <v>107</v>
      </c>
      <c r="B51" s="188"/>
      <c r="C51" s="8"/>
      <c r="D51" s="167"/>
      <c r="E51" s="197"/>
      <c r="F51" s="167"/>
      <c r="G51" s="199"/>
      <c r="H51" s="197"/>
      <c r="I51" s="197"/>
      <c r="J51" s="197"/>
    </row>
    <row r="52" spans="1:10" ht="22.5" customHeight="1" x14ac:dyDescent="0.45">
      <c r="A52" s="8" t="s">
        <v>20</v>
      </c>
      <c r="B52" s="188">
        <v>14</v>
      </c>
      <c r="C52" s="8"/>
      <c r="D52" s="199">
        <v>28980</v>
      </c>
      <c r="E52" s="197"/>
      <c r="F52" s="199">
        <v>38640</v>
      </c>
      <c r="G52" s="199"/>
      <c r="H52" s="167">
        <v>0</v>
      </c>
      <c r="I52" s="197"/>
      <c r="J52" s="197">
        <v>0</v>
      </c>
    </row>
    <row r="53" spans="1:10" ht="23.85" customHeight="1" x14ac:dyDescent="0.45">
      <c r="A53" s="8" t="s">
        <v>45</v>
      </c>
      <c r="B53" s="188"/>
      <c r="C53" s="8"/>
      <c r="D53" s="197"/>
      <c r="E53" s="197"/>
      <c r="F53" s="197"/>
      <c r="G53" s="197"/>
      <c r="H53" s="197"/>
      <c r="I53" s="197"/>
      <c r="J53" s="197"/>
    </row>
    <row r="54" spans="1:10" ht="22.5" customHeight="1" x14ac:dyDescent="0.45">
      <c r="A54" s="8" t="s">
        <v>20</v>
      </c>
      <c r="B54" s="188"/>
      <c r="C54" s="8"/>
      <c r="D54" s="199"/>
      <c r="E54" s="197"/>
      <c r="G54" s="186"/>
      <c r="I54" s="186"/>
    </row>
    <row r="55" spans="1:10" ht="22.5" customHeight="1" x14ac:dyDescent="0.45">
      <c r="A55" s="36" t="s">
        <v>153</v>
      </c>
      <c r="B55" s="188"/>
      <c r="C55" s="8"/>
      <c r="D55" s="199"/>
      <c r="E55" s="197"/>
      <c r="F55" s="197"/>
      <c r="G55" s="196"/>
      <c r="H55" s="197"/>
      <c r="I55" s="197"/>
      <c r="J55" s="197"/>
    </row>
    <row r="56" spans="1:10" ht="22.5" customHeight="1" x14ac:dyDescent="0.45">
      <c r="A56" s="36" t="s">
        <v>154</v>
      </c>
      <c r="B56" s="188">
        <v>3</v>
      </c>
      <c r="C56" s="8"/>
      <c r="D56" s="199">
        <v>21406</v>
      </c>
      <c r="E56" s="197"/>
      <c r="F56" s="197">
        <v>9576</v>
      </c>
      <c r="G56" s="196"/>
      <c r="H56" s="197">
        <v>1241</v>
      </c>
      <c r="I56" s="197"/>
      <c r="J56" s="197">
        <v>1231</v>
      </c>
    </row>
    <row r="57" spans="1:10" s="185" customFormat="1" ht="22.5" customHeight="1" x14ac:dyDescent="0.45">
      <c r="A57" s="8" t="s">
        <v>46</v>
      </c>
      <c r="B57" s="188"/>
      <c r="C57" s="8"/>
      <c r="D57" s="196">
        <v>578</v>
      </c>
      <c r="E57" s="197"/>
      <c r="F57" s="196">
        <v>578</v>
      </c>
      <c r="G57" s="196"/>
      <c r="H57" s="167">
        <v>0</v>
      </c>
      <c r="I57" s="197"/>
      <c r="J57" s="197">
        <v>0</v>
      </c>
    </row>
    <row r="58" spans="1:10" s="185" customFormat="1" ht="22.5" customHeight="1" x14ac:dyDescent="0.45">
      <c r="A58" s="8" t="s">
        <v>47</v>
      </c>
      <c r="B58" s="188"/>
      <c r="C58" s="8"/>
      <c r="D58" s="196">
        <v>44124</v>
      </c>
      <c r="E58" s="197"/>
      <c r="F58" s="196">
        <v>26920</v>
      </c>
      <c r="G58" s="196"/>
      <c r="H58" s="204">
        <v>3802</v>
      </c>
      <c r="I58" s="197"/>
      <c r="J58" s="197">
        <v>2854</v>
      </c>
    </row>
    <row r="59" spans="1:10" s="185" customFormat="1" ht="22.5" customHeight="1" x14ac:dyDescent="0.45">
      <c r="A59" s="11" t="s">
        <v>21</v>
      </c>
      <c r="B59" s="188"/>
      <c r="C59" s="8"/>
      <c r="D59" s="202">
        <f>SUM(D46:D58)</f>
        <v>860821</v>
      </c>
      <c r="E59" s="150"/>
      <c r="F59" s="202">
        <f>SUM(F46:F58)</f>
        <v>958287</v>
      </c>
      <c r="G59" s="150"/>
      <c r="H59" s="202">
        <f>SUM(H46:H58)</f>
        <v>70295</v>
      </c>
      <c r="I59" s="150"/>
      <c r="J59" s="202">
        <f>SUM(J46:J58)</f>
        <v>119157</v>
      </c>
    </row>
    <row r="60" spans="1:10" s="21" customFormat="1" ht="14.25" x14ac:dyDescent="0.3">
      <c r="A60" s="18"/>
      <c r="B60" s="19"/>
      <c r="C60" s="20"/>
      <c r="D60" s="168"/>
      <c r="E60" s="168"/>
      <c r="F60" s="168"/>
      <c r="G60" s="168"/>
      <c r="H60" s="168"/>
      <c r="I60" s="168"/>
      <c r="J60" s="168"/>
    </row>
    <row r="61" spans="1:10" s="185" customFormat="1" ht="23.85" customHeight="1" x14ac:dyDescent="0.45">
      <c r="A61" s="7" t="s">
        <v>22</v>
      </c>
      <c r="B61" s="188"/>
      <c r="C61" s="8"/>
      <c r="D61" s="197"/>
      <c r="E61" s="197"/>
      <c r="F61" s="197"/>
      <c r="G61" s="197"/>
      <c r="H61" s="197"/>
      <c r="I61" s="197"/>
      <c r="J61" s="197"/>
    </row>
    <row r="62" spans="1:10" s="185" customFormat="1" ht="22.5" customHeight="1" x14ac:dyDescent="0.45">
      <c r="A62" s="8" t="s">
        <v>108</v>
      </c>
      <c r="B62" s="188">
        <v>14</v>
      </c>
      <c r="C62" s="8"/>
      <c r="D62" s="199">
        <v>104340</v>
      </c>
      <c r="E62" s="197"/>
      <c r="F62" s="199">
        <v>105060</v>
      </c>
      <c r="G62" s="199"/>
      <c r="H62" s="197">
        <v>0</v>
      </c>
      <c r="I62" s="197"/>
      <c r="J62" s="197">
        <v>0</v>
      </c>
    </row>
    <row r="63" spans="1:10" s="185" customFormat="1" ht="22.5" customHeight="1" x14ac:dyDescent="0.45">
      <c r="A63" s="8" t="s">
        <v>155</v>
      </c>
      <c r="B63" s="188"/>
      <c r="C63" s="8"/>
      <c r="E63" s="197"/>
    </row>
    <row r="64" spans="1:10" s="185" customFormat="1" ht="22.5" customHeight="1" x14ac:dyDescent="0.45">
      <c r="A64" s="8" t="s">
        <v>156</v>
      </c>
      <c r="B64" s="188">
        <v>3</v>
      </c>
      <c r="C64" s="8"/>
      <c r="D64" s="199">
        <v>38313</v>
      </c>
      <c r="E64" s="197"/>
      <c r="F64" s="199">
        <v>22576</v>
      </c>
      <c r="G64" s="199"/>
      <c r="H64" s="197">
        <v>5489</v>
      </c>
      <c r="I64" s="197"/>
      <c r="J64" s="197">
        <v>1888</v>
      </c>
    </row>
    <row r="65" spans="1:10" s="185" customFormat="1" ht="23.85" customHeight="1" x14ac:dyDescent="0.45">
      <c r="A65" s="8" t="s">
        <v>109</v>
      </c>
      <c r="B65" s="188"/>
      <c r="C65" s="8"/>
      <c r="D65" s="199"/>
      <c r="E65" s="197"/>
      <c r="F65" s="169"/>
      <c r="G65" s="199"/>
      <c r="H65" s="197"/>
      <c r="I65" s="197"/>
      <c r="J65" s="169"/>
    </row>
    <row r="66" spans="1:10" s="185" customFormat="1" ht="23.85" customHeight="1" x14ac:dyDescent="0.45">
      <c r="A66" s="8" t="s">
        <v>110</v>
      </c>
      <c r="B66" s="188"/>
      <c r="C66" s="8"/>
      <c r="D66" s="199">
        <v>13535</v>
      </c>
      <c r="E66" s="197"/>
      <c r="F66" s="199">
        <v>16410</v>
      </c>
      <c r="G66" s="199"/>
      <c r="H66" s="204">
        <v>4977</v>
      </c>
      <c r="I66" s="197"/>
      <c r="J66" s="197">
        <v>8834</v>
      </c>
    </row>
    <row r="67" spans="1:10" s="185" customFormat="1" ht="22.5" customHeight="1" x14ac:dyDescent="0.45">
      <c r="A67" s="8" t="s">
        <v>23</v>
      </c>
      <c r="B67" s="188"/>
      <c r="C67" s="8"/>
      <c r="D67" s="199">
        <v>19248</v>
      </c>
      <c r="E67" s="199"/>
      <c r="F67" s="199">
        <v>20410</v>
      </c>
      <c r="G67" s="199"/>
      <c r="H67" s="204">
        <v>12631</v>
      </c>
      <c r="I67" s="199"/>
      <c r="J67" s="197">
        <v>12074</v>
      </c>
    </row>
    <row r="68" spans="1:10" s="185" customFormat="1" ht="22.5" customHeight="1" x14ac:dyDescent="0.45">
      <c r="A68" s="11" t="s">
        <v>24</v>
      </c>
      <c r="B68" s="23"/>
      <c r="C68" s="11"/>
      <c r="D68" s="202">
        <f>SUM(D62:D67)</f>
        <v>175436</v>
      </c>
      <c r="E68" s="151"/>
      <c r="F68" s="202">
        <f>SUM(F62:F67)</f>
        <v>164456</v>
      </c>
      <c r="G68" s="150"/>
      <c r="H68" s="202">
        <f>SUM(H62:H67)</f>
        <v>23097</v>
      </c>
      <c r="I68" s="151"/>
      <c r="J68" s="202">
        <f>SUM(J62:J67)</f>
        <v>22796</v>
      </c>
    </row>
    <row r="69" spans="1:10" s="21" customFormat="1" ht="14.25" x14ac:dyDescent="0.3">
      <c r="A69" s="20"/>
      <c r="B69" s="19"/>
      <c r="C69" s="20"/>
      <c r="D69" s="170"/>
      <c r="E69" s="168"/>
      <c r="F69" s="170"/>
      <c r="G69" s="170"/>
      <c r="H69" s="170"/>
      <c r="I69" s="168"/>
      <c r="J69" s="170"/>
    </row>
    <row r="70" spans="1:10" s="185" customFormat="1" ht="22.5" customHeight="1" x14ac:dyDescent="0.45">
      <c r="A70" s="11" t="s">
        <v>25</v>
      </c>
      <c r="B70" s="188"/>
      <c r="C70" s="8"/>
      <c r="D70" s="154">
        <f>D59+D68</f>
        <v>1036257</v>
      </c>
      <c r="E70" s="151"/>
      <c r="F70" s="154">
        <f>F59+F68</f>
        <v>1122743</v>
      </c>
      <c r="G70" s="150"/>
      <c r="H70" s="154">
        <f>H59+H68</f>
        <v>93392</v>
      </c>
      <c r="I70" s="151"/>
      <c r="J70" s="154">
        <f>J59+J68</f>
        <v>141953</v>
      </c>
    </row>
    <row r="71" spans="1:10" s="185" customFormat="1" ht="22.5" customHeight="1" x14ac:dyDescent="0.45">
      <c r="A71" s="11"/>
      <c r="B71" s="188"/>
      <c r="C71" s="8"/>
      <c r="D71" s="17"/>
      <c r="E71" s="24"/>
      <c r="F71" s="17"/>
      <c r="G71" s="17"/>
      <c r="H71" s="17"/>
      <c r="I71" s="24"/>
      <c r="J71" s="17"/>
    </row>
    <row r="72" spans="1:10" x14ac:dyDescent="0.2">
      <c r="A72" s="185" t="str">
        <f>A37</f>
        <v>บริษัท ทาคูนิ กรุ๊ป จำกัด (มหาชน) และบริษัทย่อย</v>
      </c>
    </row>
    <row r="73" spans="1:10" x14ac:dyDescent="0.2">
      <c r="A73" s="185" t="s">
        <v>0</v>
      </c>
    </row>
    <row r="74" spans="1:10" ht="20.25" customHeight="1" x14ac:dyDescent="0.2">
      <c r="A74" s="185"/>
    </row>
    <row r="75" spans="1:10" ht="20.25" customHeight="1" x14ac:dyDescent="0.2">
      <c r="B75" s="3"/>
      <c r="D75" s="221" t="s">
        <v>1</v>
      </c>
      <c r="E75" s="221"/>
      <c r="F75" s="221"/>
      <c r="G75" s="221"/>
      <c r="H75" s="221" t="s">
        <v>2</v>
      </c>
      <c r="I75" s="221"/>
      <c r="J75" s="221"/>
    </row>
    <row r="76" spans="1:10" ht="20.25" customHeight="1" x14ac:dyDescent="0.2">
      <c r="B76" s="186"/>
      <c r="C76" s="187"/>
      <c r="D76" s="4" t="s">
        <v>200</v>
      </c>
      <c r="E76" s="6"/>
      <c r="F76" s="4" t="s">
        <v>3</v>
      </c>
      <c r="G76" s="6"/>
      <c r="H76" s="4" t="s">
        <v>200</v>
      </c>
      <c r="I76" s="6"/>
      <c r="J76" s="4" t="s">
        <v>3</v>
      </c>
    </row>
    <row r="77" spans="1:10" x14ac:dyDescent="0.2">
      <c r="A77" s="185" t="s">
        <v>18</v>
      </c>
      <c r="B77" s="213"/>
      <c r="C77" s="187"/>
      <c r="D77" s="5">
        <v>2563</v>
      </c>
      <c r="E77" s="5"/>
      <c r="F77" s="5">
        <v>2562</v>
      </c>
      <c r="G77" s="5"/>
      <c r="H77" s="5">
        <v>2563</v>
      </c>
      <c r="I77" s="5"/>
      <c r="J77" s="5">
        <v>2562</v>
      </c>
    </row>
    <row r="78" spans="1:10" ht="20.25" customHeight="1" x14ac:dyDescent="0.2">
      <c r="A78" s="185"/>
      <c r="B78" s="213"/>
      <c r="C78" s="187"/>
      <c r="D78" s="5" t="s">
        <v>6</v>
      </c>
      <c r="E78" s="5"/>
      <c r="F78" s="5"/>
      <c r="G78" s="5"/>
      <c r="H78" s="5" t="s">
        <v>6</v>
      </c>
      <c r="I78" s="5"/>
      <c r="J78" s="5"/>
    </row>
    <row r="79" spans="1:10" ht="20.25" customHeight="1" x14ac:dyDescent="0.2">
      <c r="A79" s="185"/>
      <c r="B79" s="213"/>
      <c r="C79" s="187"/>
      <c r="D79" s="222" t="s">
        <v>7</v>
      </c>
      <c r="E79" s="222"/>
      <c r="F79" s="222"/>
      <c r="G79" s="222"/>
      <c r="H79" s="222"/>
      <c r="I79" s="222"/>
      <c r="J79" s="222"/>
    </row>
    <row r="80" spans="1:10" x14ac:dyDescent="0.45">
      <c r="A80" s="7" t="s">
        <v>26</v>
      </c>
      <c r="B80" s="188"/>
      <c r="C80" s="8"/>
      <c r="D80" s="197"/>
      <c r="E80" s="197"/>
      <c r="F80" s="197"/>
      <c r="G80" s="197"/>
      <c r="H80" s="197"/>
      <c r="I80" s="197"/>
      <c r="J80" s="197"/>
    </row>
    <row r="81" spans="1:10" x14ac:dyDescent="0.45">
      <c r="A81" s="8" t="s">
        <v>27</v>
      </c>
      <c r="B81" s="188"/>
      <c r="C81" s="8"/>
      <c r="D81" s="197"/>
      <c r="E81" s="197"/>
      <c r="F81" s="197"/>
      <c r="G81" s="197"/>
      <c r="H81" s="197"/>
      <c r="I81" s="197"/>
      <c r="J81" s="197"/>
    </row>
    <row r="82" spans="1:10" x14ac:dyDescent="0.45">
      <c r="A82" s="8" t="s">
        <v>112</v>
      </c>
      <c r="B82" s="188"/>
      <c r="C82" s="8"/>
      <c r="D82" s="197"/>
      <c r="E82" s="197"/>
      <c r="F82" s="197"/>
      <c r="G82" s="197"/>
      <c r="H82" s="197"/>
      <c r="I82" s="197"/>
      <c r="J82" s="197"/>
    </row>
    <row r="83" spans="1:10" x14ac:dyDescent="0.45">
      <c r="A83" s="36" t="s">
        <v>129</v>
      </c>
      <c r="B83" s="188"/>
      <c r="C83" s="8"/>
      <c r="D83" s="197"/>
      <c r="E83" s="197"/>
      <c r="F83" s="197"/>
      <c r="G83" s="197"/>
      <c r="H83" s="197"/>
      <c r="I83" s="197"/>
      <c r="J83" s="197"/>
    </row>
    <row r="84" spans="1:10" ht="22.5" thickBot="1" x14ac:dyDescent="0.5">
      <c r="A84" s="36" t="s">
        <v>130</v>
      </c>
      <c r="B84" s="188"/>
      <c r="C84" s="8"/>
      <c r="D84" s="171">
        <v>600000</v>
      </c>
      <c r="E84" s="197"/>
      <c r="F84" s="171">
        <v>600000</v>
      </c>
      <c r="G84" s="199"/>
      <c r="H84" s="171">
        <v>600000</v>
      </c>
      <c r="I84" s="197"/>
      <c r="J84" s="171">
        <v>600000</v>
      </c>
    </row>
    <row r="85" spans="1:10" ht="22.5" thickTop="1" x14ac:dyDescent="0.45">
      <c r="A85" s="8" t="s">
        <v>111</v>
      </c>
      <c r="B85" s="188"/>
      <c r="C85" s="8"/>
      <c r="D85" s="197"/>
      <c r="E85" s="197"/>
      <c r="F85" s="197"/>
      <c r="G85" s="197"/>
      <c r="H85" s="199"/>
      <c r="I85" s="197"/>
      <c r="J85" s="199"/>
    </row>
    <row r="86" spans="1:10" x14ac:dyDescent="0.45">
      <c r="A86" s="36" t="s">
        <v>131</v>
      </c>
      <c r="B86" s="188"/>
      <c r="C86" s="8"/>
      <c r="D86" s="197"/>
      <c r="E86" s="197"/>
      <c r="F86" s="197"/>
      <c r="G86" s="197"/>
      <c r="H86" s="199"/>
      <c r="I86" s="197"/>
      <c r="J86" s="199"/>
    </row>
    <row r="87" spans="1:10" x14ac:dyDescent="0.45">
      <c r="A87" s="36" t="s">
        <v>130</v>
      </c>
      <c r="B87" s="188"/>
      <c r="C87" s="8"/>
      <c r="D87" s="197">
        <v>400000</v>
      </c>
      <c r="E87" s="197"/>
      <c r="F87" s="197">
        <v>400000</v>
      </c>
      <c r="G87" s="197"/>
      <c r="H87" s="199">
        <v>400000</v>
      </c>
      <c r="I87" s="197"/>
      <c r="J87" s="197">
        <v>400000</v>
      </c>
    </row>
    <row r="88" spans="1:10" x14ac:dyDescent="0.45">
      <c r="A88" s="50" t="s">
        <v>161</v>
      </c>
      <c r="B88" s="188"/>
      <c r="C88" s="8"/>
      <c r="D88" s="197">
        <v>305528</v>
      </c>
      <c r="E88" s="197"/>
      <c r="F88" s="197">
        <v>305528</v>
      </c>
      <c r="G88" s="197"/>
      <c r="H88" s="197">
        <v>305528</v>
      </c>
      <c r="I88" s="197"/>
      <c r="J88" s="197">
        <v>305528</v>
      </c>
    </row>
    <row r="89" spans="1:10" x14ac:dyDescent="0.45">
      <c r="A89" s="8" t="s">
        <v>48</v>
      </c>
      <c r="B89" s="188"/>
      <c r="C89" s="8"/>
      <c r="D89" s="197"/>
      <c r="E89" s="197"/>
      <c r="F89" s="197"/>
      <c r="G89" s="197"/>
      <c r="H89" s="197"/>
      <c r="I89" s="197"/>
      <c r="J89" s="197"/>
    </row>
    <row r="90" spans="1:10" x14ac:dyDescent="0.45">
      <c r="A90" s="8" t="s">
        <v>49</v>
      </c>
      <c r="B90" s="188"/>
      <c r="C90" s="8"/>
      <c r="D90" s="197">
        <v>20636</v>
      </c>
      <c r="E90" s="197"/>
      <c r="F90" s="197">
        <v>20636</v>
      </c>
      <c r="G90" s="197"/>
      <c r="H90" s="197">
        <v>0</v>
      </c>
      <c r="I90" s="197"/>
      <c r="J90" s="197">
        <v>0</v>
      </c>
    </row>
    <row r="91" spans="1:10" x14ac:dyDescent="0.45">
      <c r="A91" s="8" t="s">
        <v>213</v>
      </c>
      <c r="B91" s="188"/>
      <c r="C91" s="8"/>
      <c r="D91" s="197"/>
      <c r="E91" s="197"/>
      <c r="F91" s="197"/>
      <c r="G91" s="197"/>
      <c r="H91" s="197"/>
      <c r="I91" s="197"/>
      <c r="J91" s="197"/>
    </row>
    <row r="92" spans="1:10" x14ac:dyDescent="0.45">
      <c r="A92" s="8" t="s">
        <v>29</v>
      </c>
      <c r="B92" s="188"/>
      <c r="C92" s="8"/>
      <c r="D92" s="197"/>
      <c r="E92" s="197"/>
      <c r="F92" s="197"/>
      <c r="G92" s="197"/>
      <c r="H92" s="197"/>
      <c r="I92" s="197"/>
      <c r="J92" s="197"/>
    </row>
    <row r="93" spans="1:10" x14ac:dyDescent="0.45">
      <c r="A93" s="192" t="s">
        <v>30</v>
      </c>
      <c r="B93" s="188"/>
      <c r="C93" s="8"/>
      <c r="D93" s="197">
        <v>9942</v>
      </c>
      <c r="E93" s="197"/>
      <c r="F93" s="197">
        <v>9942</v>
      </c>
      <c r="G93" s="197"/>
      <c r="H93" s="197">
        <v>9942</v>
      </c>
      <c r="I93" s="197"/>
      <c r="J93" s="197">
        <v>9942</v>
      </c>
    </row>
    <row r="94" spans="1:10" x14ac:dyDescent="0.45">
      <c r="A94" s="192" t="s">
        <v>31</v>
      </c>
      <c r="B94" s="188"/>
      <c r="C94" s="8"/>
      <c r="D94" s="197">
        <v>40490</v>
      </c>
      <c r="E94" s="197"/>
      <c r="F94" s="197">
        <v>64578</v>
      </c>
      <c r="G94" s="197"/>
      <c r="H94" s="197">
        <v>-5940</v>
      </c>
      <c r="I94" s="197"/>
      <c r="J94" s="197">
        <v>21962</v>
      </c>
    </row>
    <row r="95" spans="1:10" x14ac:dyDescent="0.45">
      <c r="A95" s="192" t="s">
        <v>113</v>
      </c>
      <c r="B95" s="188"/>
      <c r="C95" s="8"/>
      <c r="D95" s="149">
        <v>81853</v>
      </c>
      <c r="E95" s="197"/>
      <c r="F95" s="149">
        <v>81853</v>
      </c>
      <c r="G95" s="199"/>
      <c r="H95" s="149">
        <v>0</v>
      </c>
      <c r="I95" s="197"/>
      <c r="J95" s="149">
        <v>0</v>
      </c>
    </row>
    <row r="96" spans="1:10" x14ac:dyDescent="0.45">
      <c r="A96" s="11" t="s">
        <v>32</v>
      </c>
      <c r="B96" s="188"/>
      <c r="C96" s="8"/>
      <c r="D96" s="172">
        <f>SUM(D87:D95)</f>
        <v>858449</v>
      </c>
      <c r="E96" s="199"/>
      <c r="F96" s="172">
        <f>SUM(F87:F95)</f>
        <v>882537</v>
      </c>
      <c r="G96" s="150"/>
      <c r="H96" s="172">
        <f>SUM(H87:H95)</f>
        <v>709530</v>
      </c>
      <c r="I96" s="199"/>
      <c r="J96" s="172">
        <f>SUM(J87:J95)</f>
        <v>737432</v>
      </c>
    </row>
    <row r="97" spans="1:10" x14ac:dyDescent="0.45">
      <c r="A97" s="8" t="s">
        <v>33</v>
      </c>
      <c r="B97" s="188"/>
      <c r="C97" s="8"/>
      <c r="D97" s="167">
        <v>317331</v>
      </c>
      <c r="E97" s="197"/>
      <c r="F97" s="167">
        <v>314362</v>
      </c>
      <c r="G97" s="199"/>
      <c r="H97" s="167">
        <v>0</v>
      </c>
      <c r="I97" s="197"/>
      <c r="J97" s="167">
        <v>0</v>
      </c>
    </row>
    <row r="98" spans="1:10" x14ac:dyDescent="0.45">
      <c r="A98" s="11" t="s">
        <v>34</v>
      </c>
      <c r="B98" s="188"/>
      <c r="C98" s="8"/>
      <c r="D98" s="202">
        <f>SUM(D96:D97)</f>
        <v>1175780</v>
      </c>
      <c r="E98" s="197"/>
      <c r="F98" s="202">
        <f>SUM(F96:F97)</f>
        <v>1196899</v>
      </c>
      <c r="G98" s="150"/>
      <c r="H98" s="202">
        <f>SUM(H96:H97)</f>
        <v>709530</v>
      </c>
      <c r="I98" s="197"/>
      <c r="J98" s="202">
        <f>SUM(J96:J97)</f>
        <v>737432</v>
      </c>
    </row>
    <row r="99" spans="1:10" s="21" customFormat="1" ht="14.25" x14ac:dyDescent="0.3">
      <c r="A99" s="20"/>
      <c r="B99" s="19"/>
      <c r="C99" s="20"/>
      <c r="D99" s="170"/>
      <c r="E99" s="168"/>
      <c r="F99" s="170"/>
      <c r="G99" s="170"/>
      <c r="H99" s="170"/>
      <c r="I99" s="168"/>
      <c r="J99" s="170"/>
    </row>
    <row r="100" spans="1:10" ht="24" customHeight="1" thickBot="1" x14ac:dyDescent="0.5">
      <c r="A100" s="11" t="s">
        <v>35</v>
      </c>
      <c r="B100" s="188"/>
      <c r="C100" s="8"/>
      <c r="D100" s="166">
        <f>SUM(D98+D70)</f>
        <v>2212037</v>
      </c>
      <c r="E100" s="151"/>
      <c r="F100" s="166">
        <f>SUM(F98+F70)</f>
        <v>2319642</v>
      </c>
      <c r="G100" s="150"/>
      <c r="H100" s="166">
        <f>SUM(H98+H70)</f>
        <v>802922</v>
      </c>
      <c r="I100" s="151"/>
      <c r="J100" s="166">
        <f>SUM(J98+J70)</f>
        <v>879385</v>
      </c>
    </row>
    <row r="101" spans="1:10" ht="20.25" customHeight="1" thickTop="1" x14ac:dyDescent="0.45">
      <c r="A101" s="28"/>
      <c r="B101" s="29"/>
      <c r="C101" s="30"/>
      <c r="D101" s="196"/>
      <c r="E101" s="196"/>
      <c r="F101" s="196"/>
      <c r="G101" s="196"/>
      <c r="H101" s="196"/>
      <c r="I101" s="196"/>
      <c r="J101" s="196"/>
    </row>
    <row r="102" spans="1:10" ht="20.25" customHeight="1" x14ac:dyDescent="0.2">
      <c r="A102" s="187"/>
      <c r="B102" s="2"/>
      <c r="C102" s="187"/>
      <c r="D102" s="191">
        <f>D35-D100</f>
        <v>0</v>
      </c>
      <c r="E102" s="191"/>
      <c r="F102" s="191">
        <f>F35-F100</f>
        <v>0</v>
      </c>
      <c r="G102" s="191"/>
      <c r="H102" s="191">
        <f>H35-H100</f>
        <v>0</v>
      </c>
      <c r="I102" s="191"/>
      <c r="J102" s="191">
        <f>J35-J100</f>
        <v>0</v>
      </c>
    </row>
    <row r="103" spans="1:10" ht="20.25" customHeight="1" x14ac:dyDescent="0.2">
      <c r="A103" s="187"/>
      <c r="B103" s="32"/>
      <c r="C103" s="187"/>
      <c r="D103" s="2"/>
      <c r="E103" s="2"/>
      <c r="F103" s="2"/>
      <c r="G103" s="2"/>
      <c r="H103" s="2"/>
      <c r="I103" s="2"/>
      <c r="J103" s="2"/>
    </row>
    <row r="104" spans="1:10" ht="20.25" customHeight="1" x14ac:dyDescent="0.2">
      <c r="A104" s="187"/>
      <c r="B104" s="32"/>
      <c r="C104" s="187"/>
      <c r="D104" s="187"/>
      <c r="F104" s="187"/>
      <c r="H104" s="187"/>
      <c r="J104" s="187"/>
    </row>
    <row r="105" spans="1:10" ht="20.25" customHeight="1" x14ac:dyDescent="0.2">
      <c r="A105" s="187"/>
      <c r="B105" s="32"/>
      <c r="C105" s="187"/>
      <c r="D105" s="187"/>
      <c r="F105" s="187"/>
      <c r="H105" s="187"/>
      <c r="J105" s="187"/>
    </row>
    <row r="106" spans="1:10" ht="20.25" customHeight="1" x14ac:dyDescent="0.2">
      <c r="A106" s="187"/>
      <c r="B106" s="32"/>
      <c r="C106" s="187"/>
      <c r="D106" s="187"/>
      <c r="F106" s="187"/>
      <c r="H106" s="187"/>
      <c r="J106" s="187"/>
    </row>
    <row r="107" spans="1:10" ht="20.25" customHeight="1" x14ac:dyDescent="0.2">
      <c r="A107" s="187"/>
      <c r="B107" s="32"/>
      <c r="C107" s="187"/>
      <c r="D107" s="187"/>
      <c r="F107" s="187"/>
      <c r="H107" s="187"/>
      <c r="J107" s="187"/>
    </row>
    <row r="108" spans="1:10" ht="20.25" customHeight="1" x14ac:dyDescent="0.2">
      <c r="A108" s="187"/>
      <c r="B108" s="32"/>
      <c r="C108" s="187"/>
      <c r="D108" s="187"/>
      <c r="F108" s="187"/>
      <c r="H108" s="187"/>
      <c r="J108" s="187"/>
    </row>
    <row r="109" spans="1:10" ht="20.25" customHeight="1" x14ac:dyDescent="0.2">
      <c r="A109" s="187"/>
      <c r="B109" s="32"/>
      <c r="C109" s="187"/>
      <c r="D109" s="187"/>
      <c r="F109" s="187"/>
      <c r="H109" s="187"/>
      <c r="J109" s="187"/>
    </row>
    <row r="110" spans="1:10" ht="20.25" customHeight="1" x14ac:dyDescent="0.2">
      <c r="A110" s="187"/>
      <c r="B110" s="32"/>
      <c r="C110" s="187"/>
      <c r="D110" s="187"/>
      <c r="F110" s="187"/>
      <c r="H110" s="187"/>
      <c r="J110" s="187"/>
    </row>
    <row r="111" spans="1:10" ht="20.25" customHeight="1" x14ac:dyDescent="0.2">
      <c r="A111" s="187"/>
      <c r="B111" s="32"/>
      <c r="C111" s="187"/>
      <c r="D111" s="187"/>
      <c r="F111" s="187"/>
      <c r="H111" s="187"/>
      <c r="J111" s="187"/>
    </row>
    <row r="112" spans="1:10" ht="20.25" customHeight="1" x14ac:dyDescent="0.2">
      <c r="A112" s="187"/>
      <c r="B112" s="32"/>
      <c r="C112" s="187"/>
      <c r="D112" s="187"/>
      <c r="F112" s="187"/>
      <c r="H112" s="187"/>
      <c r="J112" s="187"/>
    </row>
    <row r="113" spans="1:10" ht="20.25" customHeight="1" x14ac:dyDescent="0.2">
      <c r="A113" s="187"/>
      <c r="B113" s="32"/>
      <c r="C113" s="187"/>
      <c r="D113" s="187"/>
      <c r="F113" s="187"/>
      <c r="H113" s="187"/>
      <c r="J113" s="187"/>
    </row>
    <row r="114" spans="1:10" ht="20.25" customHeight="1" x14ac:dyDescent="0.2">
      <c r="A114" s="187"/>
      <c r="B114" s="32"/>
      <c r="C114" s="187"/>
      <c r="D114" s="187"/>
      <c r="F114" s="187"/>
      <c r="H114" s="187"/>
      <c r="J114" s="187"/>
    </row>
    <row r="115" spans="1:10" ht="20.25" customHeight="1" x14ac:dyDescent="0.2">
      <c r="A115" s="187"/>
      <c r="B115" s="32"/>
      <c r="C115" s="187"/>
      <c r="D115" s="187"/>
      <c r="F115" s="187"/>
      <c r="H115" s="187"/>
      <c r="J115" s="187"/>
    </row>
    <row r="116" spans="1:10" ht="20.25" customHeight="1" x14ac:dyDescent="0.2">
      <c r="A116" s="187"/>
      <c r="B116" s="32"/>
      <c r="C116" s="187"/>
      <c r="D116" s="187"/>
      <c r="F116" s="187"/>
      <c r="H116" s="187"/>
      <c r="J116" s="187"/>
    </row>
    <row r="117" spans="1:10" ht="20.25" customHeight="1" x14ac:dyDescent="0.2">
      <c r="A117" s="187"/>
      <c r="B117" s="32"/>
      <c r="C117" s="187"/>
      <c r="D117" s="187"/>
      <c r="F117" s="187"/>
      <c r="H117" s="187"/>
      <c r="J117" s="187"/>
    </row>
    <row r="118" spans="1:10" ht="20.25" customHeight="1" x14ac:dyDescent="0.2">
      <c r="A118" s="187"/>
      <c r="B118" s="32"/>
      <c r="C118" s="187"/>
      <c r="D118" s="187"/>
      <c r="F118" s="187"/>
      <c r="H118" s="187"/>
      <c r="J118" s="187"/>
    </row>
    <row r="119" spans="1:10" ht="20.25" customHeight="1" x14ac:dyDescent="0.2">
      <c r="A119" s="187"/>
      <c r="B119" s="32"/>
      <c r="C119" s="187"/>
      <c r="D119" s="187"/>
      <c r="F119" s="187"/>
      <c r="H119" s="187"/>
      <c r="J119" s="187"/>
    </row>
    <row r="120" spans="1:10" ht="20.25" customHeight="1" x14ac:dyDescent="0.2">
      <c r="A120" s="187"/>
      <c r="B120" s="32"/>
      <c r="C120" s="187"/>
      <c r="D120" s="187"/>
      <c r="F120" s="187"/>
      <c r="H120" s="187"/>
      <c r="J120" s="187"/>
    </row>
    <row r="121" spans="1:10" ht="20.25" customHeight="1" x14ac:dyDescent="0.2">
      <c r="A121" s="187"/>
      <c r="B121" s="32"/>
      <c r="C121" s="187"/>
      <c r="D121" s="187"/>
      <c r="F121" s="187"/>
      <c r="H121" s="187"/>
      <c r="J121" s="187"/>
    </row>
    <row r="122" spans="1:10" ht="20.25" customHeight="1" x14ac:dyDescent="0.2">
      <c r="A122" s="187"/>
      <c r="B122" s="32"/>
      <c r="C122" s="187"/>
      <c r="D122" s="187"/>
      <c r="F122" s="187"/>
      <c r="H122" s="187"/>
      <c r="J122" s="187"/>
    </row>
    <row r="123" spans="1:10" ht="20.25" customHeight="1" x14ac:dyDescent="0.2">
      <c r="A123" s="187"/>
      <c r="B123" s="32"/>
      <c r="C123" s="187"/>
      <c r="D123" s="187"/>
      <c r="F123" s="187"/>
      <c r="H123" s="187"/>
      <c r="J123" s="187"/>
    </row>
    <row r="124" spans="1:10" ht="20.25" customHeight="1" x14ac:dyDescent="0.2"/>
    <row r="125" spans="1:10" s="185" customFormat="1" ht="20.25" customHeight="1" x14ac:dyDescent="0.2">
      <c r="E125" s="15"/>
      <c r="G125" s="15"/>
      <c r="I125" s="15"/>
    </row>
    <row r="126" spans="1:10" ht="20.25" customHeight="1" x14ac:dyDescent="0.2"/>
    <row r="127" spans="1:10" s="185" customFormat="1" ht="20.25" customHeight="1" x14ac:dyDescent="0.2">
      <c r="E127" s="15"/>
      <c r="G127" s="15"/>
      <c r="I127" s="15"/>
    </row>
    <row r="128" spans="1:10" ht="20.25" customHeight="1" x14ac:dyDescent="0.2"/>
    <row r="129" spans="5:9" s="185" customFormat="1" ht="20.25" customHeight="1" x14ac:dyDescent="0.2">
      <c r="E129" s="15"/>
      <c r="G129" s="15"/>
      <c r="I129" s="15"/>
    </row>
    <row r="130" spans="5:9" ht="20.25" customHeight="1" x14ac:dyDescent="0.2"/>
    <row r="131" spans="5:9" ht="20.25" customHeight="1" x14ac:dyDescent="0.2"/>
    <row r="132" spans="5:9" ht="20.25" customHeight="1" x14ac:dyDescent="0.2"/>
    <row r="133" spans="5:9" ht="20.25" customHeight="1" x14ac:dyDescent="0.2"/>
    <row r="134" spans="5:9" ht="20.25" customHeight="1" x14ac:dyDescent="0.2"/>
    <row r="143" spans="5:9" ht="20.25" customHeight="1" x14ac:dyDescent="0.2"/>
    <row r="144" spans="5:9" ht="20.25" customHeight="1" x14ac:dyDescent="0.2"/>
    <row r="145" spans="2:10" ht="20.25" customHeight="1" x14ac:dyDescent="0.2"/>
    <row r="146" spans="2:10" ht="20.25" customHeight="1" x14ac:dyDescent="0.2"/>
    <row r="147" spans="2:10" ht="20.25" customHeight="1" x14ac:dyDescent="0.2"/>
    <row r="148" spans="2:10" ht="20.25" customHeight="1" x14ac:dyDescent="0.2"/>
    <row r="149" spans="2:10" ht="20.25" customHeight="1" x14ac:dyDescent="0.2"/>
    <row r="150" spans="2:10" ht="20.25" customHeight="1" x14ac:dyDescent="0.2"/>
    <row r="155" spans="2:10" ht="20.25" customHeight="1" x14ac:dyDescent="0.2">
      <c r="B155" s="3"/>
      <c r="C155" s="4"/>
      <c r="D155" s="33"/>
      <c r="E155" s="34"/>
      <c r="F155" s="34"/>
      <c r="G155" s="34"/>
      <c r="H155" s="33"/>
      <c r="I155" s="34"/>
      <c r="J155" s="34"/>
    </row>
  </sheetData>
  <mergeCells count="9">
    <mergeCell ref="D75:G75"/>
    <mergeCell ref="H75:J75"/>
    <mergeCell ref="D79:J79"/>
    <mergeCell ref="D4:F4"/>
    <mergeCell ref="H4:J4"/>
    <mergeCell ref="D8:J8"/>
    <mergeCell ref="D40:G40"/>
    <mergeCell ref="H40:J40"/>
    <mergeCell ref="D44:J44"/>
  </mergeCells>
  <pageMargins left="0.7" right="0.5" top="0.48" bottom="0.5" header="0.5" footer="0.5"/>
  <pageSetup paperSize="9" scale="86" firstPageNumber="3" fitToHeight="3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2" manualBreakCount="2">
    <brk id="36" max="9" man="1"/>
    <brk id="71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3"/>
  <sheetViews>
    <sheetView view="pageBreakPreview" topLeftCell="A40" zoomScale="80" zoomScaleNormal="100" zoomScaleSheetLayoutView="115" zoomScalePageLayoutView="90" workbookViewId="0">
      <selection activeCell="N31" sqref="N31"/>
    </sheetView>
  </sheetViews>
  <sheetFormatPr defaultColWidth="9.125" defaultRowHeight="21.75" x14ac:dyDescent="0.45"/>
  <cols>
    <col min="1" max="1" width="37.875" style="8" customWidth="1"/>
    <col min="2" max="2" width="8" style="36" customWidth="1"/>
    <col min="3" max="3" width="1.5" style="8" customWidth="1"/>
    <col min="4" max="4" width="10.125" style="8" customWidth="1"/>
    <col min="5" max="5" width="1.5" style="8" customWidth="1"/>
    <col min="6" max="6" width="10.125" style="8" customWidth="1"/>
    <col min="7" max="7" width="1.5" style="8" customWidth="1"/>
    <col min="8" max="8" width="10.125" style="8" customWidth="1"/>
    <col min="9" max="9" width="1.5" style="8" customWidth="1"/>
    <col min="10" max="10" width="10.125" style="8" customWidth="1"/>
    <col min="11" max="11" width="14" style="8" bestFit="1" customWidth="1"/>
    <col min="12" max="12" width="2.5" style="31" customWidth="1"/>
    <col min="13" max="13" width="13.5" style="8" bestFit="1" customWidth="1"/>
    <col min="14" max="14" width="7" style="31" bestFit="1" customWidth="1"/>
    <col min="15" max="15" width="11.875" style="8" customWidth="1"/>
    <col min="16" max="16" width="2.5" style="8" customWidth="1"/>
    <col min="17" max="17" width="9.875" style="8" customWidth="1"/>
    <col min="18" max="18" width="11.5" style="8" customWidth="1"/>
    <col min="19" max="16384" width="9.125" style="8"/>
  </cols>
  <sheetData>
    <row r="1" spans="1:16" ht="22.5" customHeight="1" x14ac:dyDescent="0.5">
      <c r="A1" s="35" t="str">
        <f>'SFP-3-5'!A1</f>
        <v>บริษัท ทาคูนิ กรุ๊ป จำกัด (มหาชน) และบริษัทย่อย</v>
      </c>
      <c r="M1" s="27"/>
      <c r="N1" s="37"/>
      <c r="O1" s="27"/>
      <c r="P1" s="27"/>
    </row>
    <row r="2" spans="1:16" ht="22.5" customHeight="1" x14ac:dyDescent="0.5">
      <c r="A2" s="35" t="s">
        <v>50</v>
      </c>
    </row>
    <row r="3" spans="1:16" x14ac:dyDescent="0.45">
      <c r="D3" s="196"/>
      <c r="E3" s="196"/>
      <c r="F3" s="196"/>
      <c r="G3" s="196"/>
      <c r="H3" s="196"/>
      <c r="I3" s="196"/>
      <c r="J3" s="196"/>
    </row>
    <row r="4" spans="1:16" ht="20.25" customHeight="1" x14ac:dyDescent="0.45">
      <c r="A4" s="193"/>
      <c r="B4" s="188"/>
      <c r="D4" s="223" t="s">
        <v>1</v>
      </c>
      <c r="E4" s="223"/>
      <c r="F4" s="223"/>
      <c r="G4" s="218"/>
      <c r="H4" s="223" t="s">
        <v>2</v>
      </c>
      <c r="I4" s="223"/>
      <c r="J4" s="223"/>
    </row>
    <row r="5" spans="1:16" ht="22.5" customHeight="1" x14ac:dyDescent="0.45">
      <c r="A5" s="193"/>
      <c r="B5" s="188"/>
      <c r="D5" s="224" t="s">
        <v>51</v>
      </c>
      <c r="E5" s="224"/>
      <c r="F5" s="224"/>
      <c r="G5" s="218"/>
      <c r="H5" s="224" t="s">
        <v>51</v>
      </c>
      <c r="I5" s="224"/>
      <c r="J5" s="224"/>
    </row>
    <row r="6" spans="1:16" ht="22.5" customHeight="1" x14ac:dyDescent="0.45">
      <c r="A6" s="193"/>
      <c r="B6" s="188"/>
      <c r="D6" s="224" t="s">
        <v>201</v>
      </c>
      <c r="E6" s="224"/>
      <c r="F6" s="224"/>
      <c r="G6" s="218"/>
      <c r="H6" s="224" t="s">
        <v>201</v>
      </c>
      <c r="I6" s="224"/>
      <c r="J6" s="224"/>
    </row>
    <row r="7" spans="1:16" ht="21" customHeight="1" x14ac:dyDescent="0.45">
      <c r="A7" s="11"/>
      <c r="B7" s="214" t="s">
        <v>5</v>
      </c>
      <c r="C7" s="27"/>
      <c r="D7" s="216">
        <v>2563</v>
      </c>
      <c r="E7" s="216"/>
      <c r="F7" s="216">
        <v>2562</v>
      </c>
      <c r="G7" s="216"/>
      <c r="H7" s="216">
        <v>2563</v>
      </c>
      <c r="I7" s="216"/>
      <c r="J7" s="216">
        <v>2562</v>
      </c>
    </row>
    <row r="8" spans="1:16" ht="20.25" customHeight="1" x14ac:dyDescent="0.45">
      <c r="A8" s="11"/>
      <c r="B8" s="214"/>
      <c r="C8" s="27"/>
      <c r="D8" s="226" t="s">
        <v>7</v>
      </c>
      <c r="E8" s="226"/>
      <c r="F8" s="226"/>
      <c r="G8" s="226"/>
      <c r="H8" s="226"/>
      <c r="I8" s="226"/>
      <c r="J8" s="226"/>
    </row>
    <row r="9" spans="1:16" ht="21" customHeight="1" x14ac:dyDescent="0.45">
      <c r="A9" s="7" t="s">
        <v>52</v>
      </c>
      <c r="B9" s="188"/>
      <c r="C9" s="38"/>
      <c r="D9" s="9"/>
      <c r="E9" s="9"/>
      <c r="F9" s="9"/>
      <c r="G9" s="9"/>
      <c r="H9" s="9"/>
      <c r="I9" s="9"/>
      <c r="J9" s="9"/>
    </row>
    <row r="10" spans="1:16" ht="22.5" customHeight="1" x14ac:dyDescent="0.45">
      <c r="A10" s="8" t="s">
        <v>61</v>
      </c>
      <c r="B10" s="188">
        <v>11</v>
      </c>
      <c r="C10" s="38"/>
      <c r="D10" s="196">
        <v>109066</v>
      </c>
      <c r="E10" s="197"/>
      <c r="F10" s="198">
        <v>188833</v>
      </c>
      <c r="G10" s="199"/>
      <c r="H10" s="199">
        <v>108724</v>
      </c>
      <c r="I10" s="199"/>
      <c r="J10" s="198">
        <v>188213</v>
      </c>
      <c r="K10" s="42"/>
      <c r="O10" s="43"/>
    </row>
    <row r="11" spans="1:16" ht="22.5" customHeight="1" x14ac:dyDescent="0.45">
      <c r="A11" s="8" t="s">
        <v>114</v>
      </c>
      <c r="B11" s="188">
        <v>11</v>
      </c>
      <c r="C11" s="38"/>
      <c r="D11" s="147">
        <v>611740</v>
      </c>
      <c r="E11" s="197"/>
      <c r="F11" s="148">
        <v>577492</v>
      </c>
      <c r="G11" s="199"/>
      <c r="H11" s="149">
        <v>24552</v>
      </c>
      <c r="I11" s="199"/>
      <c r="J11" s="148">
        <v>114366</v>
      </c>
      <c r="K11" s="42"/>
      <c r="O11" s="43"/>
    </row>
    <row r="12" spans="1:16" ht="22.5" customHeight="1" x14ac:dyDescent="0.45">
      <c r="A12" s="11"/>
      <c r="B12" s="188"/>
      <c r="C12" s="38"/>
      <c r="D12" s="150">
        <f>SUM(D10:D11)</f>
        <v>720806</v>
      </c>
      <c r="E12" s="151"/>
      <c r="F12" s="150">
        <f>SUM(F10:F11)</f>
        <v>766325</v>
      </c>
      <c r="G12" s="151"/>
      <c r="H12" s="150">
        <f>SUM(H10:H11)</f>
        <v>133276</v>
      </c>
      <c r="I12" s="151"/>
      <c r="J12" s="150">
        <f>SUM(J10:J11)</f>
        <v>302579</v>
      </c>
      <c r="K12" s="42"/>
      <c r="O12" s="43"/>
    </row>
    <row r="13" spans="1:16" ht="22.5" customHeight="1" x14ac:dyDescent="0.45">
      <c r="A13" s="8" t="s">
        <v>62</v>
      </c>
      <c r="B13" s="45">
        <v>7</v>
      </c>
      <c r="C13" s="38"/>
      <c r="D13" s="152">
        <v>-106180</v>
      </c>
      <c r="E13" s="199"/>
      <c r="F13" s="198">
        <v>-181047</v>
      </c>
      <c r="G13" s="199"/>
      <c r="H13" s="199">
        <v>-106200</v>
      </c>
      <c r="I13" s="199"/>
      <c r="J13" s="198">
        <v>-181920</v>
      </c>
      <c r="K13" s="144"/>
      <c r="L13" s="37"/>
      <c r="O13" s="43"/>
    </row>
    <row r="14" spans="1:16" ht="22.5" customHeight="1" x14ac:dyDescent="0.45">
      <c r="A14" s="8" t="s">
        <v>115</v>
      </c>
      <c r="B14" s="45"/>
      <c r="C14" s="38"/>
      <c r="D14" s="147">
        <v>-563626</v>
      </c>
      <c r="E14" s="197"/>
      <c r="F14" s="148">
        <v>-506088</v>
      </c>
      <c r="G14" s="199"/>
      <c r="H14" s="149">
        <v>-25306</v>
      </c>
      <c r="I14" s="199"/>
      <c r="J14" s="148">
        <v>-100368</v>
      </c>
      <c r="K14" s="42"/>
      <c r="O14" s="43"/>
    </row>
    <row r="15" spans="1:16" ht="22.5" customHeight="1" x14ac:dyDescent="0.45">
      <c r="A15" s="11" t="s">
        <v>116</v>
      </c>
      <c r="B15" s="45"/>
      <c r="C15" s="38"/>
      <c r="D15" s="153">
        <f>SUM(D12:D14)</f>
        <v>51000</v>
      </c>
      <c r="E15" s="151"/>
      <c r="F15" s="153">
        <f>SUM(F12:F14)</f>
        <v>79190</v>
      </c>
      <c r="G15" s="150"/>
      <c r="H15" s="153">
        <f>SUM(H12:H14)</f>
        <v>1770</v>
      </c>
      <c r="I15" s="150"/>
      <c r="J15" s="153">
        <f>SUM(J12:J14)</f>
        <v>20291</v>
      </c>
      <c r="K15" s="42"/>
      <c r="O15" s="43"/>
    </row>
    <row r="16" spans="1:16" ht="10.35" customHeight="1" x14ac:dyDescent="0.45">
      <c r="A16" s="11"/>
      <c r="B16" s="45"/>
      <c r="C16" s="38"/>
      <c r="D16" s="196"/>
      <c r="E16" s="197"/>
      <c r="F16" s="198"/>
      <c r="G16" s="199"/>
      <c r="H16" s="199"/>
      <c r="I16" s="199"/>
      <c r="J16" s="198"/>
      <c r="K16" s="42"/>
      <c r="O16" s="43"/>
    </row>
    <row r="17" spans="1:20" s="27" customFormat="1" ht="22.5" customHeight="1" x14ac:dyDescent="0.45">
      <c r="A17" s="27" t="s">
        <v>53</v>
      </c>
      <c r="B17" s="132"/>
      <c r="C17" s="216"/>
      <c r="D17" s="152">
        <v>2526</v>
      </c>
      <c r="E17" s="199"/>
      <c r="F17" s="198">
        <v>2913</v>
      </c>
      <c r="G17" s="199"/>
      <c r="H17" s="199">
        <v>4377</v>
      </c>
      <c r="I17" s="199"/>
      <c r="J17" s="198">
        <v>4677</v>
      </c>
      <c r="K17" s="144"/>
      <c r="L17" s="37"/>
      <c r="N17" s="37"/>
      <c r="O17" s="145"/>
    </row>
    <row r="18" spans="1:20" ht="22.5" customHeight="1" x14ac:dyDescent="0.45">
      <c r="A18" s="8" t="s">
        <v>146</v>
      </c>
      <c r="B18" s="45"/>
      <c r="C18" s="38"/>
      <c r="D18" s="196">
        <v>-971</v>
      </c>
      <c r="E18" s="197"/>
      <c r="F18" s="198">
        <v>-1383</v>
      </c>
      <c r="G18" s="199"/>
      <c r="H18" s="199">
        <v>-342</v>
      </c>
      <c r="I18" s="199"/>
      <c r="J18" s="198">
        <v>-662</v>
      </c>
      <c r="K18" s="42"/>
      <c r="O18" s="43"/>
    </row>
    <row r="19" spans="1:20" ht="22.5" customHeight="1" x14ac:dyDescent="0.45">
      <c r="A19" s="8" t="s">
        <v>54</v>
      </c>
      <c r="B19" s="45"/>
      <c r="C19" s="38"/>
      <c r="D19" s="147">
        <v>-39623</v>
      </c>
      <c r="E19" s="197"/>
      <c r="F19" s="148">
        <v>-40364</v>
      </c>
      <c r="G19" s="199"/>
      <c r="H19" s="149">
        <v>-10911</v>
      </c>
      <c r="I19" s="199"/>
      <c r="J19" s="148">
        <v>-13320</v>
      </c>
      <c r="K19" s="42"/>
      <c r="O19" s="43"/>
    </row>
    <row r="20" spans="1:20" ht="22.5" customHeight="1" x14ac:dyDescent="0.45">
      <c r="A20" s="11" t="s">
        <v>141</v>
      </c>
      <c r="B20" s="188"/>
      <c r="C20" s="38"/>
      <c r="D20" s="150">
        <f>SUM(D15:D19)</f>
        <v>12932</v>
      </c>
      <c r="E20" s="151"/>
      <c r="F20" s="150">
        <f>SUM(F15:F19)</f>
        <v>40356</v>
      </c>
      <c r="G20" s="151"/>
      <c r="H20" s="150">
        <f>SUM(H15:H19)</f>
        <v>-5106</v>
      </c>
      <c r="I20" s="151"/>
      <c r="J20" s="150">
        <f>SUM(J15:J19)</f>
        <v>10986</v>
      </c>
      <c r="K20" s="42"/>
      <c r="O20" s="43"/>
    </row>
    <row r="21" spans="1:20" ht="9" customHeight="1" x14ac:dyDescent="0.45">
      <c r="B21" s="188"/>
      <c r="C21" s="38"/>
      <c r="D21" s="152"/>
      <c r="E21" s="199"/>
      <c r="F21" s="152"/>
      <c r="G21" s="199"/>
      <c r="H21" s="199"/>
      <c r="I21" s="199"/>
      <c r="J21" s="199"/>
      <c r="K21" s="42"/>
      <c r="O21" s="43"/>
    </row>
    <row r="22" spans="1:20" ht="22.5" customHeight="1" x14ac:dyDescent="0.45">
      <c r="A22" s="8" t="s">
        <v>55</v>
      </c>
      <c r="B22" s="188"/>
      <c r="C22" s="38"/>
      <c r="D22" s="152">
        <v>-5634</v>
      </c>
      <c r="E22" s="199"/>
      <c r="F22" s="152">
        <v>-3535</v>
      </c>
      <c r="G22" s="199"/>
      <c r="H22" s="173">
        <v>-144</v>
      </c>
      <c r="I22" s="150"/>
      <c r="J22" s="173">
        <v>-26</v>
      </c>
      <c r="K22" s="42"/>
      <c r="O22" s="43"/>
    </row>
    <row r="23" spans="1:20" ht="22.5" customHeight="1" x14ac:dyDescent="0.45">
      <c r="A23" s="8" t="s">
        <v>162</v>
      </c>
      <c r="B23" s="188"/>
      <c r="C23" s="38"/>
      <c r="D23" s="152"/>
      <c r="E23" s="197"/>
      <c r="K23" s="42"/>
      <c r="O23" s="43"/>
    </row>
    <row r="24" spans="1:20" ht="22.5" customHeight="1" x14ac:dyDescent="0.45">
      <c r="A24" s="8" t="s">
        <v>185</v>
      </c>
      <c r="B24" s="188"/>
      <c r="C24" s="38"/>
      <c r="D24" s="152">
        <v>-840</v>
      </c>
      <c r="E24" s="197"/>
      <c r="F24" s="152">
        <v>-351</v>
      </c>
      <c r="G24" s="197"/>
      <c r="H24" s="173">
        <v>0</v>
      </c>
      <c r="I24" s="151"/>
      <c r="J24" s="173">
        <v>0</v>
      </c>
      <c r="K24" s="42"/>
      <c r="O24" s="43"/>
    </row>
    <row r="25" spans="1:20" s="11" customFormat="1" ht="22.5" customHeight="1" x14ac:dyDescent="0.45">
      <c r="A25" s="11" t="s">
        <v>142</v>
      </c>
      <c r="B25" s="23"/>
      <c r="C25" s="218"/>
      <c r="D25" s="181">
        <f>SUM(D20:D24)</f>
        <v>6458</v>
      </c>
      <c r="E25" s="156"/>
      <c r="F25" s="181">
        <f>SUM(F20:F24)</f>
        <v>36470</v>
      </c>
      <c r="G25" s="156"/>
      <c r="H25" s="181">
        <f>SUM(H20:H24)</f>
        <v>-5250</v>
      </c>
      <c r="I25" s="151"/>
      <c r="J25" s="181">
        <f>SUM(J20:J24)</f>
        <v>10960</v>
      </c>
      <c r="K25" s="47"/>
      <c r="L25" s="48"/>
      <c r="N25" s="48"/>
      <c r="O25" s="43"/>
      <c r="P25" s="8"/>
    </row>
    <row r="26" spans="1:20" ht="22.5" customHeight="1" x14ac:dyDescent="0.45">
      <c r="A26" s="8" t="s">
        <v>214</v>
      </c>
      <c r="B26" s="188"/>
      <c r="C26" s="38"/>
      <c r="D26" s="147">
        <v>-2968</v>
      </c>
      <c r="E26" s="197"/>
      <c r="F26" s="157">
        <v>-9068</v>
      </c>
      <c r="G26" s="197"/>
      <c r="H26" s="199">
        <v>100</v>
      </c>
      <c r="I26" s="197"/>
      <c r="J26" s="157">
        <v>-3360</v>
      </c>
      <c r="K26" s="49"/>
      <c r="M26" s="49"/>
      <c r="N26" s="49"/>
      <c r="O26" s="43"/>
      <c r="P26" s="49"/>
      <c r="R26" s="49"/>
      <c r="S26" s="49"/>
      <c r="T26" s="49"/>
    </row>
    <row r="27" spans="1:20" s="11" customFormat="1" ht="21" customHeight="1" x14ac:dyDescent="0.45">
      <c r="A27" s="11" t="s">
        <v>127</v>
      </c>
      <c r="B27" s="23"/>
      <c r="C27" s="218"/>
      <c r="D27" s="158">
        <f>SUM(D25:D26)</f>
        <v>3490</v>
      </c>
      <c r="E27" s="151"/>
      <c r="F27" s="158">
        <f>SUM(F25:F26)</f>
        <v>27402</v>
      </c>
      <c r="G27" s="151"/>
      <c r="H27" s="158">
        <f>SUM(H25:H26)</f>
        <v>-5150</v>
      </c>
      <c r="I27" s="151"/>
      <c r="J27" s="158">
        <f>SUM(J25:J26)</f>
        <v>7600</v>
      </c>
      <c r="K27" s="47"/>
      <c r="L27" s="48"/>
      <c r="N27" s="48"/>
      <c r="O27" s="43"/>
      <c r="P27" s="8"/>
    </row>
    <row r="28" spans="1:20" s="11" customFormat="1" ht="9.6" customHeight="1" x14ac:dyDescent="0.45">
      <c r="B28" s="23"/>
      <c r="C28" s="218"/>
      <c r="D28" s="159"/>
      <c r="E28" s="151"/>
      <c r="F28" s="159"/>
      <c r="G28" s="151"/>
      <c r="H28" s="159"/>
      <c r="I28" s="151"/>
      <c r="J28" s="159"/>
      <c r="K28" s="47"/>
      <c r="L28" s="48"/>
      <c r="N28" s="48"/>
      <c r="O28" s="8"/>
      <c r="P28" s="8"/>
    </row>
    <row r="29" spans="1:20" ht="22.5" customHeight="1" x14ac:dyDescent="0.45">
      <c r="A29" s="51"/>
      <c r="B29" s="188"/>
      <c r="C29" s="38"/>
      <c r="D29" s="159"/>
      <c r="E29" s="151"/>
      <c r="F29" s="159"/>
      <c r="G29" s="151"/>
      <c r="H29" s="159"/>
      <c r="I29" s="151"/>
      <c r="J29" s="159"/>
      <c r="K29" s="42"/>
    </row>
    <row r="30" spans="1:20" ht="22.5" customHeight="1" x14ac:dyDescent="0.5">
      <c r="A30" s="35" t="str">
        <f>A1</f>
        <v>บริษัท ทาคูนิ กรุ๊ป จำกัด (มหาชน) และบริษัทย่อย</v>
      </c>
      <c r="D30" s="196"/>
      <c r="E30" s="196"/>
      <c r="F30" s="196"/>
      <c r="G30" s="196"/>
      <c r="H30" s="196"/>
      <c r="I30" s="196"/>
      <c r="J30" s="196"/>
    </row>
    <row r="31" spans="1:20" ht="22.5" customHeight="1" x14ac:dyDescent="0.5">
      <c r="A31" s="35" t="s">
        <v>50</v>
      </c>
      <c r="D31" s="196"/>
      <c r="E31" s="196"/>
      <c r="F31" s="196"/>
      <c r="G31" s="196"/>
      <c r="H31" s="196"/>
      <c r="I31" s="196"/>
      <c r="J31" s="196"/>
    </row>
    <row r="32" spans="1:20" x14ac:dyDescent="0.45">
      <c r="D32" s="196"/>
      <c r="E32" s="196"/>
      <c r="F32" s="196"/>
      <c r="G32" s="196"/>
      <c r="H32" s="196"/>
      <c r="I32" s="196"/>
      <c r="J32" s="196"/>
    </row>
    <row r="33" spans="1:15" ht="22.5" customHeight="1" x14ac:dyDescent="0.45">
      <c r="A33" s="193"/>
      <c r="B33" s="188"/>
      <c r="D33" s="227" t="s">
        <v>1</v>
      </c>
      <c r="E33" s="227"/>
      <c r="F33" s="227"/>
      <c r="G33" s="217"/>
      <c r="H33" s="227" t="s">
        <v>2</v>
      </c>
      <c r="I33" s="227"/>
      <c r="J33" s="227"/>
    </row>
    <row r="34" spans="1:15" ht="22.5" customHeight="1" x14ac:dyDescent="0.45">
      <c r="A34" s="193"/>
      <c r="B34" s="188"/>
      <c r="D34" s="228" t="s">
        <v>51</v>
      </c>
      <c r="E34" s="228"/>
      <c r="F34" s="228"/>
      <c r="G34" s="217"/>
      <c r="H34" s="228" t="s">
        <v>51</v>
      </c>
      <c r="I34" s="228"/>
      <c r="J34" s="228"/>
    </row>
    <row r="35" spans="1:15" ht="22.5" customHeight="1" x14ac:dyDescent="0.45">
      <c r="A35" s="193"/>
      <c r="B35" s="188"/>
      <c r="D35" s="224" t="s">
        <v>201</v>
      </c>
      <c r="E35" s="224"/>
      <c r="F35" s="224"/>
      <c r="G35" s="218"/>
      <c r="H35" s="224" t="s">
        <v>201</v>
      </c>
      <c r="I35" s="224"/>
      <c r="J35" s="224"/>
    </row>
    <row r="36" spans="1:15" ht="22.5" customHeight="1" x14ac:dyDescent="0.45">
      <c r="A36" s="11"/>
      <c r="B36" s="214"/>
      <c r="C36" s="27"/>
      <c r="D36" s="216">
        <v>2563</v>
      </c>
      <c r="E36" s="216"/>
      <c r="F36" s="216">
        <v>2562</v>
      </c>
      <c r="G36" s="216"/>
      <c r="H36" s="216">
        <v>2563</v>
      </c>
      <c r="I36" s="216"/>
      <c r="J36" s="216">
        <v>2562</v>
      </c>
    </row>
    <row r="37" spans="1:15" ht="22.5" customHeight="1" x14ac:dyDescent="0.45">
      <c r="A37" s="11"/>
      <c r="B37" s="214"/>
      <c r="C37" s="27"/>
      <c r="D37" s="229" t="s">
        <v>7</v>
      </c>
      <c r="E37" s="229"/>
      <c r="F37" s="229"/>
      <c r="G37" s="229"/>
      <c r="H37" s="229"/>
      <c r="I37" s="229"/>
      <c r="J37" s="229"/>
    </row>
    <row r="38" spans="1:15" ht="22.5" customHeight="1" x14ac:dyDescent="0.45">
      <c r="A38" s="11" t="s">
        <v>57</v>
      </c>
      <c r="B38" s="23"/>
      <c r="C38" s="218"/>
      <c r="D38" s="150"/>
      <c r="E38" s="150"/>
      <c r="F38" s="150"/>
      <c r="G38" s="150"/>
      <c r="H38" s="150"/>
      <c r="I38" s="150"/>
      <c r="J38" s="150"/>
      <c r="L38" s="8"/>
      <c r="N38" s="8"/>
    </row>
    <row r="39" spans="1:15" ht="22.5" customHeight="1" x14ac:dyDescent="0.45">
      <c r="A39" s="7" t="s">
        <v>117</v>
      </c>
      <c r="B39" s="23"/>
      <c r="C39" s="218"/>
      <c r="D39" s="150"/>
      <c r="E39" s="150"/>
      <c r="F39" s="150"/>
      <c r="G39" s="150"/>
      <c r="H39" s="150"/>
      <c r="I39" s="150"/>
      <c r="J39" s="150"/>
      <c r="L39" s="8"/>
      <c r="N39" s="8"/>
    </row>
    <row r="40" spans="1:15" ht="21" customHeight="1" x14ac:dyDescent="0.45">
      <c r="A40" s="7" t="s">
        <v>118</v>
      </c>
      <c r="B40" s="23"/>
      <c r="C40" s="218"/>
      <c r="D40" s="150"/>
      <c r="E40" s="150"/>
      <c r="F40" s="150"/>
      <c r="G40" s="150"/>
      <c r="H40" s="150"/>
      <c r="I40" s="150"/>
      <c r="J40" s="150"/>
      <c r="L40" s="8"/>
      <c r="N40" s="8"/>
    </row>
    <row r="41" spans="1:15" x14ac:dyDescent="0.45">
      <c r="A41" s="50" t="s">
        <v>208</v>
      </c>
      <c r="B41" s="23"/>
      <c r="C41" s="218"/>
      <c r="D41" s="150"/>
      <c r="E41" s="150"/>
      <c r="F41" s="150"/>
      <c r="G41" s="150"/>
      <c r="H41" s="150"/>
      <c r="I41" s="150"/>
      <c r="J41" s="150"/>
      <c r="L41" s="8"/>
      <c r="N41" s="8"/>
    </row>
    <row r="42" spans="1:15" ht="21.75" customHeight="1" x14ac:dyDescent="0.45">
      <c r="A42" s="50" t="s">
        <v>186</v>
      </c>
      <c r="B42" s="23"/>
      <c r="C42" s="218"/>
      <c r="D42" s="155">
        <v>0</v>
      </c>
      <c r="E42" s="150"/>
      <c r="F42" s="157">
        <v>-3663</v>
      </c>
      <c r="G42" s="150"/>
      <c r="H42" s="155">
        <v>0</v>
      </c>
      <c r="I42" s="150"/>
      <c r="J42" s="157">
        <v>-2843</v>
      </c>
      <c r="L42" s="8"/>
      <c r="N42" s="8"/>
      <c r="O42" s="43"/>
    </row>
    <row r="43" spans="1:15" ht="22.5" customHeight="1" x14ac:dyDescent="0.45">
      <c r="A43" s="11" t="s">
        <v>187</v>
      </c>
      <c r="B43" s="188"/>
      <c r="C43" s="38"/>
      <c r="D43" s="160">
        <f>D42</f>
        <v>0</v>
      </c>
      <c r="E43" s="151"/>
      <c r="F43" s="160">
        <f>F42</f>
        <v>-3663</v>
      </c>
      <c r="G43" s="151"/>
      <c r="H43" s="160">
        <f>H42</f>
        <v>0</v>
      </c>
      <c r="I43" s="151"/>
      <c r="J43" s="160">
        <f>J42</f>
        <v>-2843</v>
      </c>
      <c r="K43" s="42"/>
      <c r="O43" s="43"/>
    </row>
    <row r="44" spans="1:15" ht="22.5" customHeight="1" thickBot="1" x14ac:dyDescent="0.5">
      <c r="A44" s="51" t="s">
        <v>188</v>
      </c>
      <c r="B44" s="188"/>
      <c r="C44" s="38"/>
      <c r="D44" s="161">
        <f>SUM(D43,D27)</f>
        <v>3490</v>
      </c>
      <c r="E44" s="151"/>
      <c r="F44" s="161">
        <f>SUM(F43,F27)</f>
        <v>23739</v>
      </c>
      <c r="G44" s="151"/>
      <c r="H44" s="161">
        <f>SUM(H43,H27)</f>
        <v>-5150</v>
      </c>
      <c r="I44" s="151"/>
      <c r="J44" s="161">
        <f>SUM(J43,J27)</f>
        <v>4757</v>
      </c>
      <c r="K44" s="42"/>
      <c r="O44" s="43"/>
    </row>
    <row r="45" spans="1:15" ht="22.5" customHeight="1" thickTop="1" x14ac:dyDescent="0.45">
      <c r="A45" s="51"/>
      <c r="B45" s="188"/>
      <c r="C45" s="38"/>
      <c r="D45" s="179"/>
      <c r="E45" s="151"/>
      <c r="F45" s="179"/>
      <c r="G45" s="151"/>
      <c r="H45" s="179"/>
      <c r="I45" s="151"/>
      <c r="J45" s="179"/>
      <c r="K45" s="42"/>
      <c r="O45" s="43"/>
    </row>
    <row r="46" spans="1:15" ht="22.5" customHeight="1" x14ac:dyDescent="0.45">
      <c r="A46" s="11" t="s">
        <v>58</v>
      </c>
      <c r="B46" s="188"/>
      <c r="C46" s="188"/>
      <c r="D46" s="159"/>
      <c r="E46" s="159"/>
      <c r="F46" s="159"/>
      <c r="G46" s="159"/>
      <c r="H46" s="159"/>
      <c r="I46" s="159"/>
      <c r="J46" s="159"/>
      <c r="L46" s="8"/>
      <c r="N46" s="8"/>
    </row>
    <row r="47" spans="1:15" ht="22.5" customHeight="1" x14ac:dyDescent="0.45">
      <c r="A47" s="8" t="s">
        <v>59</v>
      </c>
      <c r="B47" s="188"/>
      <c r="C47" s="188"/>
      <c r="D47" s="199">
        <v>-5667</v>
      </c>
      <c r="E47" s="197"/>
      <c r="F47" s="198">
        <v>13772</v>
      </c>
      <c r="G47" s="197"/>
      <c r="H47" s="199">
        <f>H27</f>
        <v>-5150</v>
      </c>
      <c r="I47" s="197"/>
      <c r="J47" s="198">
        <v>7600</v>
      </c>
      <c r="M47" s="31"/>
      <c r="O47" s="43"/>
    </row>
    <row r="48" spans="1:15" ht="22.5" customHeight="1" x14ac:dyDescent="0.45">
      <c r="A48" s="8" t="s">
        <v>60</v>
      </c>
      <c r="B48" s="188"/>
      <c r="C48" s="188"/>
      <c r="D48" s="200">
        <v>9157</v>
      </c>
      <c r="E48" s="197"/>
      <c r="F48" s="157">
        <v>13630</v>
      </c>
      <c r="G48" s="197"/>
      <c r="H48" s="200">
        <v>0</v>
      </c>
      <c r="I48" s="197"/>
      <c r="J48" s="157">
        <v>0</v>
      </c>
      <c r="L48" s="8"/>
      <c r="N48" s="8"/>
      <c r="O48" s="43"/>
    </row>
    <row r="49" spans="1:15" ht="22.5" customHeight="1" thickBot="1" x14ac:dyDescent="0.5">
      <c r="A49" s="51"/>
      <c r="B49" s="188"/>
      <c r="C49" s="188"/>
      <c r="D49" s="162">
        <f>SUM(D47:D48)</f>
        <v>3490</v>
      </c>
      <c r="E49" s="150"/>
      <c r="F49" s="162">
        <f>SUM(F47:F48)</f>
        <v>27402</v>
      </c>
      <c r="G49" s="150"/>
      <c r="H49" s="162">
        <f>SUM(H47:H48)</f>
        <v>-5150</v>
      </c>
      <c r="I49" s="150"/>
      <c r="J49" s="162">
        <f>SUM(J47:J48)</f>
        <v>7600</v>
      </c>
      <c r="L49" s="8"/>
      <c r="N49" s="8"/>
      <c r="O49" s="43"/>
    </row>
    <row r="50" spans="1:15" ht="22.5" customHeight="1" thickTop="1" x14ac:dyDescent="0.45">
      <c r="A50" s="51"/>
      <c r="B50" s="188"/>
      <c r="C50" s="188"/>
      <c r="D50" s="150"/>
      <c r="E50" s="150"/>
      <c r="F50" s="150"/>
      <c r="G50" s="150"/>
      <c r="H50" s="150"/>
      <c r="I50" s="150"/>
      <c r="J50" s="150"/>
      <c r="L50" s="8"/>
      <c r="N50" s="8"/>
      <c r="O50" s="43"/>
    </row>
    <row r="51" spans="1:15" ht="22.5" customHeight="1" x14ac:dyDescent="0.45">
      <c r="A51" s="11" t="s">
        <v>199</v>
      </c>
      <c r="B51" s="188"/>
      <c r="C51" s="188"/>
      <c r="D51" s="159"/>
      <c r="E51" s="156"/>
      <c r="F51" s="159"/>
      <c r="G51" s="156"/>
      <c r="H51" s="159"/>
      <c r="I51" s="156"/>
      <c r="J51" s="159"/>
      <c r="L51" s="8"/>
      <c r="N51" s="8"/>
      <c r="O51" s="43"/>
    </row>
    <row r="52" spans="1:15" ht="22.5" customHeight="1" x14ac:dyDescent="0.45">
      <c r="A52" s="8" t="s">
        <v>59</v>
      </c>
      <c r="B52" s="188"/>
      <c r="C52" s="188"/>
      <c r="D52" s="199">
        <v>-5667</v>
      </c>
      <c r="E52" s="197"/>
      <c r="F52" s="198">
        <v>10109</v>
      </c>
      <c r="G52" s="197"/>
      <c r="H52" s="199">
        <f>H44</f>
        <v>-5150</v>
      </c>
      <c r="I52" s="197"/>
      <c r="J52" s="198">
        <v>4757</v>
      </c>
      <c r="K52" s="182"/>
      <c r="L52" s="8"/>
      <c r="N52" s="8"/>
      <c r="O52" s="43"/>
    </row>
    <row r="53" spans="1:15" ht="22.5" customHeight="1" x14ac:dyDescent="0.45">
      <c r="A53" s="8" t="s">
        <v>60</v>
      </c>
      <c r="B53" s="188"/>
      <c r="C53" s="188"/>
      <c r="D53" s="200">
        <v>9157</v>
      </c>
      <c r="E53" s="197"/>
      <c r="F53" s="157">
        <v>13630</v>
      </c>
      <c r="G53" s="197"/>
      <c r="H53" s="200">
        <v>0</v>
      </c>
      <c r="I53" s="197"/>
      <c r="J53" s="157">
        <v>0</v>
      </c>
      <c r="K53" s="182"/>
      <c r="L53" s="8"/>
      <c r="N53" s="8"/>
      <c r="O53" s="43"/>
    </row>
    <row r="54" spans="1:15" ht="22.5" customHeight="1" thickBot="1" x14ac:dyDescent="0.5">
      <c r="A54" s="51"/>
      <c r="B54" s="188"/>
      <c r="C54" s="188"/>
      <c r="D54" s="162">
        <f>SUM(D52:D53)</f>
        <v>3490</v>
      </c>
      <c r="E54" s="150"/>
      <c r="F54" s="162">
        <f>SUM(F52:F53)</f>
        <v>23739</v>
      </c>
      <c r="G54" s="150"/>
      <c r="H54" s="162">
        <f>SUM(H52:H53)</f>
        <v>-5150</v>
      </c>
      <c r="I54" s="150"/>
      <c r="J54" s="162">
        <f>SUM(J52:J53)</f>
        <v>4757</v>
      </c>
      <c r="O54" s="43"/>
    </row>
    <row r="55" spans="1:15" ht="22.5" customHeight="1" thickTop="1" x14ac:dyDescent="0.45">
      <c r="A55" s="11"/>
      <c r="B55" s="188"/>
      <c r="C55" s="38"/>
      <c r="D55" s="55"/>
      <c r="E55" s="40"/>
      <c r="F55" s="55"/>
      <c r="G55" s="40"/>
      <c r="H55" s="190"/>
      <c r="I55" s="40"/>
      <c r="J55" s="190"/>
      <c r="O55" s="43"/>
    </row>
    <row r="56" spans="1:15" ht="24.75" customHeight="1" thickBot="1" x14ac:dyDescent="0.5">
      <c r="A56" s="11" t="s">
        <v>119</v>
      </c>
      <c r="B56" s="188"/>
      <c r="C56" s="38"/>
      <c r="D56" s="56">
        <v>-0.01</v>
      </c>
      <c r="E56" s="57"/>
      <c r="F56" s="56">
        <v>0.02</v>
      </c>
      <c r="G56" s="57"/>
      <c r="H56" s="56">
        <v>-0.01</v>
      </c>
      <c r="I56" s="57"/>
      <c r="J56" s="56">
        <v>0.01</v>
      </c>
      <c r="K56" s="58"/>
      <c r="O56" s="43"/>
    </row>
    <row r="57" spans="1:15" ht="22.5" customHeight="1" thickTop="1" x14ac:dyDescent="0.45">
      <c r="B57" s="188"/>
      <c r="C57" s="38"/>
      <c r="D57" s="22"/>
      <c r="E57" s="39"/>
      <c r="F57" s="22"/>
      <c r="G57" s="39"/>
      <c r="H57" s="22"/>
      <c r="I57" s="39"/>
      <c r="J57" s="22"/>
    </row>
    <row r="58" spans="1:15" s="27" customFormat="1" ht="22.5" customHeight="1" x14ac:dyDescent="0.45">
      <c r="A58" s="15"/>
      <c r="B58" s="125"/>
      <c r="D58" s="184">
        <f>D27-D49</f>
        <v>0</v>
      </c>
      <c r="F58" s="184">
        <f>F27-F49</f>
        <v>0</v>
      </c>
      <c r="H58" s="184">
        <f>H27-H49</f>
        <v>0</v>
      </c>
      <c r="J58" s="184">
        <f>J27-J49</f>
        <v>0</v>
      </c>
      <c r="L58" s="37"/>
      <c r="N58" s="37"/>
    </row>
    <row r="59" spans="1:15" s="27" customFormat="1" ht="22.5" customHeight="1" x14ac:dyDescent="0.5">
      <c r="A59" s="129"/>
      <c r="B59" s="125"/>
      <c r="D59" s="184">
        <f>D44-D54</f>
        <v>0</v>
      </c>
      <c r="F59" s="184">
        <f>F44-F54</f>
        <v>0</v>
      </c>
      <c r="H59" s="184">
        <f>H44-H54</f>
        <v>0</v>
      </c>
      <c r="J59" s="184">
        <f>J44-J54</f>
        <v>0</v>
      </c>
      <c r="L59" s="37"/>
      <c r="N59" s="37"/>
    </row>
    <row r="60" spans="1:15" s="27" customFormat="1" ht="16.5" customHeight="1" x14ac:dyDescent="0.45">
      <c r="B60" s="125" t="s">
        <v>174</v>
      </c>
      <c r="D60" s="135">
        <f>D26/(D20+D22)</f>
        <v>-0.40668676349684846</v>
      </c>
      <c r="E60" s="208"/>
      <c r="F60" s="135">
        <f t="shared" ref="F60:J60" si="0">F26/(F20+F22)</f>
        <v>-0.24627250753646018</v>
      </c>
      <c r="G60" s="135"/>
      <c r="H60" s="135">
        <f t="shared" si="0"/>
        <v>-1.9047619047619049E-2</v>
      </c>
      <c r="I60" s="135"/>
      <c r="J60" s="135">
        <f t="shared" si="0"/>
        <v>-0.30656934306569344</v>
      </c>
      <c r="L60" s="37"/>
      <c r="N60" s="37"/>
    </row>
    <row r="61" spans="1:15" s="27" customFormat="1" ht="19.5" customHeight="1" x14ac:dyDescent="0.45">
      <c r="A61" s="71"/>
      <c r="B61" s="214"/>
      <c r="D61" s="230"/>
      <c r="E61" s="230"/>
      <c r="F61" s="230"/>
      <c r="G61" s="215"/>
      <c r="H61" s="230"/>
      <c r="I61" s="230"/>
      <c r="J61" s="230"/>
      <c r="L61" s="37"/>
      <c r="N61" s="37"/>
    </row>
    <row r="62" spans="1:15" s="27" customFormat="1" ht="22.5" customHeight="1" x14ac:dyDescent="0.45">
      <c r="A62" s="71"/>
      <c r="B62" s="214"/>
      <c r="D62" s="231"/>
      <c r="E62" s="231"/>
      <c r="F62" s="231"/>
      <c r="G62" s="215"/>
      <c r="H62" s="231"/>
      <c r="I62" s="231"/>
      <c r="J62" s="231"/>
      <c r="L62" s="37"/>
      <c r="N62" s="37"/>
    </row>
    <row r="63" spans="1:15" s="27" customFormat="1" ht="22.5" customHeight="1" x14ac:dyDescent="0.45">
      <c r="A63" s="71"/>
      <c r="B63" s="214"/>
      <c r="D63" s="225"/>
      <c r="E63" s="225"/>
      <c r="F63" s="225"/>
      <c r="G63" s="215"/>
      <c r="H63" s="225"/>
      <c r="I63" s="225"/>
      <c r="J63" s="225"/>
      <c r="L63" s="37"/>
      <c r="N63" s="37"/>
    </row>
    <row r="64" spans="1:15" s="27" customFormat="1" ht="22.5" customHeight="1" x14ac:dyDescent="0.45">
      <c r="A64" s="71"/>
      <c r="B64" s="214"/>
      <c r="D64" s="216"/>
      <c r="E64" s="216"/>
      <c r="F64" s="216"/>
      <c r="G64" s="216"/>
      <c r="H64" s="216"/>
      <c r="I64" s="216"/>
      <c r="J64" s="216"/>
      <c r="L64" s="37"/>
      <c r="N64" s="37"/>
    </row>
    <row r="65" spans="1:15" s="27" customFormat="1" ht="19.5" customHeight="1" x14ac:dyDescent="0.45">
      <c r="A65" s="26"/>
      <c r="B65" s="214"/>
      <c r="D65" s="226"/>
      <c r="E65" s="226"/>
      <c r="F65" s="226"/>
      <c r="G65" s="226"/>
      <c r="H65" s="226"/>
      <c r="I65" s="226"/>
      <c r="J65" s="226"/>
      <c r="L65" s="37"/>
      <c r="M65" s="215"/>
      <c r="N65" s="130"/>
      <c r="O65" s="215"/>
    </row>
    <row r="66" spans="1:15" s="27" customFormat="1" ht="22.5" customHeight="1" x14ac:dyDescent="0.45">
      <c r="A66" s="131"/>
      <c r="B66" s="132"/>
      <c r="C66" s="216"/>
      <c r="D66" s="133"/>
      <c r="E66" s="133"/>
      <c r="F66" s="133"/>
      <c r="G66" s="133"/>
      <c r="H66" s="133"/>
      <c r="I66" s="133"/>
      <c r="J66" s="133"/>
      <c r="M66" s="215"/>
      <c r="N66" s="26"/>
      <c r="O66" s="26"/>
    </row>
    <row r="67" spans="1:15" s="27" customFormat="1" ht="22.5" customHeight="1" x14ac:dyDescent="0.45">
      <c r="B67" s="214"/>
      <c r="C67" s="216"/>
      <c r="D67" s="41"/>
      <c r="E67" s="41"/>
      <c r="F67" s="41"/>
      <c r="G67" s="41"/>
      <c r="H67" s="41"/>
      <c r="I67" s="41"/>
      <c r="J67" s="41"/>
      <c r="M67" s="46"/>
      <c r="O67" s="46"/>
    </row>
    <row r="68" spans="1:15" s="27" customFormat="1" ht="22.5" customHeight="1" x14ac:dyDescent="0.45">
      <c r="B68" s="214"/>
      <c r="C68" s="216"/>
      <c r="D68" s="41"/>
      <c r="E68" s="41"/>
      <c r="F68" s="41"/>
      <c r="G68" s="41"/>
      <c r="H68" s="41"/>
      <c r="I68" s="41"/>
      <c r="J68" s="41"/>
      <c r="M68" s="46"/>
      <c r="O68" s="46"/>
    </row>
    <row r="69" spans="1:15" s="27" customFormat="1" ht="22.5" customHeight="1" x14ac:dyDescent="0.45">
      <c r="B69" s="132"/>
      <c r="C69" s="216"/>
      <c r="D69" s="41"/>
      <c r="E69" s="41"/>
      <c r="F69" s="41"/>
      <c r="G69" s="41"/>
      <c r="H69" s="41"/>
      <c r="I69" s="41"/>
      <c r="J69" s="41"/>
      <c r="M69" s="46"/>
      <c r="O69" s="46"/>
    </row>
    <row r="70" spans="1:15" s="27" customFormat="1" ht="22.5" customHeight="1" x14ac:dyDescent="0.45">
      <c r="A70" s="26"/>
      <c r="B70" s="214"/>
      <c r="C70" s="216"/>
      <c r="D70" s="60"/>
      <c r="E70" s="54"/>
      <c r="F70" s="60"/>
      <c r="G70" s="54"/>
      <c r="H70" s="60"/>
      <c r="I70" s="54"/>
      <c r="J70" s="60"/>
      <c r="M70" s="46"/>
      <c r="O70" s="46"/>
    </row>
    <row r="71" spans="1:15" s="27" customFormat="1" ht="9" customHeight="1" x14ac:dyDescent="0.45">
      <c r="B71" s="214"/>
      <c r="C71" s="216"/>
      <c r="D71" s="25"/>
      <c r="E71" s="25"/>
      <c r="F71" s="25"/>
      <c r="G71" s="25"/>
      <c r="H71" s="25"/>
      <c r="I71" s="25"/>
      <c r="J71" s="25"/>
      <c r="M71" s="46"/>
      <c r="O71" s="46"/>
    </row>
    <row r="72" spans="1:15" s="27" customFormat="1" ht="22.5" customHeight="1" x14ac:dyDescent="0.45">
      <c r="A72" s="131"/>
      <c r="B72" s="214"/>
      <c r="C72" s="216"/>
      <c r="D72" s="25"/>
      <c r="E72" s="25"/>
      <c r="F72" s="25"/>
      <c r="G72" s="25"/>
      <c r="H72" s="25"/>
      <c r="I72" s="25"/>
      <c r="J72" s="25"/>
      <c r="M72" s="46"/>
      <c r="O72" s="46"/>
    </row>
    <row r="73" spans="1:15" s="27" customFormat="1" ht="22.5" customHeight="1" x14ac:dyDescent="0.45">
      <c r="B73" s="132"/>
      <c r="C73" s="216"/>
      <c r="D73" s="41"/>
      <c r="E73" s="41"/>
      <c r="F73" s="41"/>
      <c r="G73" s="41"/>
      <c r="H73" s="41"/>
      <c r="I73" s="41"/>
      <c r="J73" s="41"/>
      <c r="K73" s="46"/>
      <c r="M73" s="46"/>
      <c r="O73" s="46"/>
    </row>
    <row r="74" spans="1:15" s="27" customFormat="1" ht="22.5" customHeight="1" x14ac:dyDescent="0.45">
      <c r="B74" s="132"/>
      <c r="C74" s="216"/>
      <c r="D74" s="41"/>
      <c r="E74" s="41"/>
      <c r="F74" s="41"/>
      <c r="G74" s="41"/>
      <c r="H74" s="41"/>
      <c r="I74" s="41"/>
      <c r="J74" s="41"/>
      <c r="K74" s="46"/>
      <c r="M74" s="46"/>
      <c r="O74" s="46"/>
    </row>
    <row r="75" spans="1:15" s="27" customFormat="1" ht="22.5" customHeight="1" x14ac:dyDescent="0.45">
      <c r="B75" s="132"/>
      <c r="C75" s="216"/>
      <c r="D75" s="41"/>
      <c r="E75" s="41"/>
      <c r="F75" s="41"/>
      <c r="G75" s="41"/>
      <c r="H75" s="41"/>
      <c r="I75" s="41"/>
      <c r="J75" s="41"/>
      <c r="K75" s="46"/>
      <c r="M75" s="46"/>
      <c r="O75" s="46"/>
    </row>
    <row r="76" spans="1:15" s="27" customFormat="1" ht="22.5" customHeight="1" x14ac:dyDescent="0.45">
      <c r="B76" s="132"/>
      <c r="C76" s="216"/>
      <c r="D76" s="41"/>
      <c r="E76" s="41"/>
      <c r="F76" s="41"/>
      <c r="G76" s="62"/>
      <c r="H76" s="134"/>
      <c r="I76" s="62"/>
      <c r="J76" s="134"/>
      <c r="K76" s="46"/>
      <c r="M76" s="46"/>
      <c r="O76" s="46"/>
    </row>
    <row r="77" spans="1:15" s="27" customFormat="1" ht="22.5" customHeight="1" x14ac:dyDescent="0.45">
      <c r="B77" s="214"/>
      <c r="C77" s="216"/>
      <c r="D77" s="41"/>
      <c r="E77" s="41"/>
      <c r="F77" s="41"/>
      <c r="G77" s="41"/>
      <c r="H77" s="41"/>
      <c r="I77" s="41"/>
      <c r="J77" s="41"/>
      <c r="M77" s="46"/>
      <c r="O77" s="46"/>
    </row>
    <row r="78" spans="1:15" s="27" customFormat="1" ht="22.5" customHeight="1" x14ac:dyDescent="0.45">
      <c r="A78" s="26"/>
      <c r="B78" s="214"/>
      <c r="C78" s="216"/>
      <c r="D78" s="60"/>
      <c r="E78" s="54"/>
      <c r="F78" s="60"/>
      <c r="G78" s="54"/>
      <c r="H78" s="60"/>
      <c r="I78" s="54"/>
      <c r="J78" s="60"/>
      <c r="M78" s="46"/>
      <c r="O78" s="46"/>
    </row>
    <row r="79" spans="1:15" s="27" customFormat="1" ht="7.5" customHeight="1" x14ac:dyDescent="0.45">
      <c r="B79" s="214"/>
      <c r="C79" s="216"/>
      <c r="E79" s="194"/>
      <c r="G79" s="194"/>
      <c r="H79" s="194"/>
      <c r="I79" s="194"/>
      <c r="J79" s="194"/>
      <c r="M79" s="46"/>
      <c r="O79" s="46"/>
    </row>
    <row r="80" spans="1:15" s="27" customFormat="1" ht="20.25" customHeight="1" x14ac:dyDescent="0.45">
      <c r="B80" s="214"/>
      <c r="C80" s="216"/>
      <c r="D80" s="55"/>
      <c r="E80" s="41"/>
      <c r="F80" s="55"/>
      <c r="G80" s="41"/>
      <c r="H80" s="134"/>
      <c r="I80" s="102"/>
      <c r="J80" s="134"/>
      <c r="M80" s="46"/>
      <c r="O80" s="46"/>
    </row>
    <row r="81" spans="1:19" s="27" customFormat="1" ht="6.75" customHeight="1" x14ac:dyDescent="0.45">
      <c r="A81" s="26"/>
      <c r="B81" s="214"/>
      <c r="C81" s="216"/>
      <c r="E81" s="194"/>
      <c r="G81" s="194"/>
      <c r="H81" s="194"/>
      <c r="I81" s="194"/>
      <c r="J81" s="194"/>
      <c r="M81" s="46"/>
      <c r="O81" s="46"/>
    </row>
    <row r="82" spans="1:19" s="27" customFormat="1" ht="22.5" customHeight="1" x14ac:dyDescent="0.45">
      <c r="A82" s="26"/>
      <c r="B82" s="214"/>
      <c r="C82" s="215"/>
      <c r="D82" s="54"/>
      <c r="E82" s="54"/>
      <c r="F82" s="54"/>
      <c r="G82" s="54"/>
      <c r="H82" s="54"/>
      <c r="I82" s="54"/>
      <c r="J82" s="54"/>
      <c r="M82" s="46"/>
      <c r="O82" s="46"/>
    </row>
    <row r="83" spans="1:19" s="27" customFormat="1" ht="22.5" customHeight="1" x14ac:dyDescent="0.45">
      <c r="B83" s="214"/>
      <c r="C83" s="216"/>
      <c r="D83" s="41"/>
      <c r="E83" s="41"/>
      <c r="F83" s="41"/>
      <c r="G83" s="41"/>
      <c r="H83" s="16"/>
      <c r="I83" s="41"/>
      <c r="J83" s="16"/>
      <c r="L83" s="37"/>
      <c r="M83" s="46"/>
      <c r="O83" s="46"/>
      <c r="P83" s="135"/>
      <c r="Q83" s="135"/>
      <c r="R83" s="135"/>
      <c r="S83" s="135"/>
    </row>
    <row r="84" spans="1:19" s="27" customFormat="1" ht="22.5" customHeight="1" x14ac:dyDescent="0.45">
      <c r="A84" s="26"/>
      <c r="B84" s="136"/>
      <c r="C84" s="215"/>
      <c r="D84" s="17"/>
      <c r="E84" s="17"/>
      <c r="F84" s="17"/>
      <c r="G84" s="17"/>
      <c r="H84" s="17"/>
      <c r="I84" s="17"/>
      <c r="J84" s="17"/>
      <c r="M84" s="46"/>
      <c r="O84" s="46"/>
    </row>
    <row r="85" spans="1:19" s="27" customFormat="1" ht="8.1" customHeight="1" x14ac:dyDescent="0.45">
      <c r="A85" s="26"/>
      <c r="B85" s="136"/>
      <c r="C85" s="215"/>
      <c r="D85" s="17"/>
      <c r="E85" s="17"/>
      <c r="F85" s="17"/>
      <c r="G85" s="17"/>
      <c r="H85" s="17"/>
      <c r="I85" s="17"/>
      <c r="J85" s="17"/>
      <c r="M85" s="46"/>
      <c r="O85" s="46"/>
    </row>
    <row r="86" spans="1:19" s="27" customFormat="1" ht="21.75" customHeight="1" x14ac:dyDescent="0.45">
      <c r="A86" s="26"/>
      <c r="B86" s="136"/>
      <c r="C86" s="215"/>
      <c r="D86" s="17"/>
      <c r="E86" s="17"/>
      <c r="F86" s="17"/>
      <c r="G86" s="17"/>
      <c r="H86" s="17"/>
      <c r="I86" s="17"/>
      <c r="J86" s="17"/>
      <c r="M86" s="46"/>
      <c r="O86" s="46"/>
    </row>
    <row r="87" spans="1:19" s="27" customFormat="1" ht="22.5" customHeight="1" x14ac:dyDescent="0.45">
      <c r="A87" s="131"/>
      <c r="B87" s="136"/>
      <c r="C87" s="215"/>
      <c r="D87" s="17"/>
      <c r="E87" s="17"/>
      <c r="F87" s="17"/>
      <c r="G87" s="17"/>
      <c r="H87" s="17"/>
      <c r="I87" s="17"/>
      <c r="J87" s="17"/>
      <c r="M87" s="46"/>
      <c r="O87" s="46"/>
    </row>
    <row r="88" spans="1:19" s="27" customFormat="1" ht="22.5" customHeight="1" x14ac:dyDescent="0.45">
      <c r="A88" s="131"/>
      <c r="B88" s="136"/>
      <c r="C88" s="215"/>
      <c r="D88" s="17"/>
      <c r="E88" s="17"/>
      <c r="F88" s="17"/>
      <c r="G88" s="17"/>
      <c r="H88" s="17"/>
      <c r="I88" s="17"/>
      <c r="J88" s="17"/>
      <c r="M88" s="46"/>
      <c r="O88" s="46"/>
    </row>
    <row r="89" spans="1:19" s="27" customFormat="1" ht="22.5" customHeight="1" x14ac:dyDescent="0.45">
      <c r="A89" s="137"/>
      <c r="B89" s="136"/>
      <c r="C89" s="215"/>
      <c r="D89" s="17"/>
      <c r="E89" s="17"/>
      <c r="F89" s="17"/>
      <c r="G89" s="17"/>
      <c r="H89" s="17"/>
      <c r="I89" s="17"/>
      <c r="J89" s="17"/>
      <c r="M89" s="46"/>
      <c r="O89" s="46"/>
    </row>
    <row r="90" spans="1:19" s="27" customFormat="1" ht="20.25" customHeight="1" x14ac:dyDescent="0.45">
      <c r="A90" s="137"/>
      <c r="B90" s="136"/>
      <c r="C90" s="215"/>
      <c r="D90" s="138"/>
      <c r="E90" s="17"/>
      <c r="F90" s="44"/>
      <c r="G90" s="59"/>
      <c r="H90" s="138"/>
      <c r="I90" s="59"/>
      <c r="J90" s="44"/>
      <c r="M90" s="46"/>
      <c r="O90" s="46"/>
    </row>
    <row r="91" spans="1:19" s="27" customFormat="1" ht="22.5" customHeight="1" x14ac:dyDescent="0.45">
      <c r="A91" s="26"/>
      <c r="B91" s="214"/>
      <c r="C91" s="216"/>
      <c r="D91" s="139"/>
      <c r="E91" s="61"/>
      <c r="F91" s="140"/>
      <c r="G91" s="61"/>
      <c r="H91" s="139"/>
      <c r="I91" s="141"/>
      <c r="J91" s="140"/>
      <c r="M91" s="46"/>
      <c r="O91" s="46"/>
    </row>
    <row r="92" spans="1:19" s="27" customFormat="1" ht="22.5" customHeight="1" x14ac:dyDescent="0.45">
      <c r="A92" s="142"/>
      <c r="B92" s="214"/>
      <c r="C92" s="216"/>
      <c r="D92" s="60"/>
      <c r="E92" s="54"/>
      <c r="F92" s="60"/>
      <c r="G92" s="54"/>
      <c r="H92" s="60"/>
      <c r="I92" s="54"/>
      <c r="J92" s="60"/>
      <c r="M92" s="46"/>
      <c r="O92" s="46"/>
    </row>
    <row r="93" spans="1:19" s="27" customFormat="1" ht="22.5" customHeight="1" x14ac:dyDescent="0.45">
      <c r="A93" s="142"/>
      <c r="B93" s="214"/>
      <c r="C93" s="216"/>
      <c r="D93" s="60"/>
      <c r="E93" s="54"/>
      <c r="F93" s="60"/>
      <c r="G93" s="54"/>
      <c r="H93" s="60"/>
      <c r="I93" s="54"/>
      <c r="J93" s="60"/>
      <c r="M93" s="46"/>
    </row>
    <row r="94" spans="1:19" s="27" customFormat="1" ht="22.5" customHeight="1" x14ac:dyDescent="0.5">
      <c r="A94" s="129"/>
      <c r="B94" s="125"/>
      <c r="M94" s="46"/>
    </row>
    <row r="95" spans="1:19" s="27" customFormat="1" ht="22.5" customHeight="1" x14ac:dyDescent="0.5">
      <c r="A95" s="129"/>
      <c r="B95" s="125"/>
      <c r="M95" s="46"/>
    </row>
    <row r="96" spans="1:19" s="27" customFormat="1" ht="22.5" customHeight="1" x14ac:dyDescent="0.45">
      <c r="B96" s="125"/>
      <c r="L96" s="37"/>
      <c r="M96" s="46"/>
      <c r="N96" s="37"/>
    </row>
    <row r="97" spans="1:15" s="27" customFormat="1" ht="22.5" customHeight="1" x14ac:dyDescent="0.45">
      <c r="A97" s="71"/>
      <c r="B97" s="214"/>
      <c r="D97" s="230"/>
      <c r="E97" s="230"/>
      <c r="F97" s="230"/>
      <c r="G97" s="215"/>
      <c r="H97" s="230"/>
      <c r="I97" s="230"/>
      <c r="J97" s="230"/>
      <c r="M97" s="46"/>
    </row>
    <row r="98" spans="1:15" s="27" customFormat="1" ht="22.5" customHeight="1" x14ac:dyDescent="0.45">
      <c r="A98" s="71"/>
      <c r="B98" s="214"/>
      <c r="D98" s="231"/>
      <c r="E98" s="231"/>
      <c r="F98" s="231"/>
      <c r="G98" s="215"/>
      <c r="H98" s="231"/>
      <c r="I98" s="231"/>
      <c r="J98" s="231"/>
      <c r="M98" s="46"/>
    </row>
    <row r="99" spans="1:15" s="27" customFormat="1" ht="22.5" customHeight="1" x14ac:dyDescent="0.45">
      <c r="A99" s="71"/>
      <c r="B99" s="214"/>
      <c r="D99" s="231"/>
      <c r="E99" s="231"/>
      <c r="F99" s="231"/>
      <c r="G99" s="215"/>
      <c r="H99" s="231"/>
      <c r="I99" s="231"/>
      <c r="J99" s="231"/>
      <c r="M99" s="46"/>
    </row>
    <row r="100" spans="1:15" s="27" customFormat="1" ht="22.5" customHeight="1" x14ac:dyDescent="0.45">
      <c r="A100" s="71"/>
      <c r="B100" s="214"/>
      <c r="D100" s="216"/>
      <c r="E100" s="216"/>
      <c r="F100" s="216"/>
      <c r="G100" s="216"/>
      <c r="H100" s="216"/>
      <c r="I100" s="216"/>
      <c r="J100" s="216"/>
      <c r="M100" s="46"/>
    </row>
    <row r="101" spans="1:15" s="27" customFormat="1" ht="22.5" customHeight="1" x14ac:dyDescent="0.45">
      <c r="A101" s="26"/>
      <c r="B101" s="214"/>
      <c r="D101" s="226"/>
      <c r="E101" s="226"/>
      <c r="F101" s="226"/>
      <c r="G101" s="226"/>
      <c r="H101" s="226"/>
      <c r="I101" s="226"/>
      <c r="J101" s="226"/>
      <c r="M101" s="46"/>
    </row>
    <row r="102" spans="1:15" s="27" customFormat="1" ht="22.5" customHeight="1" x14ac:dyDescent="0.45">
      <c r="A102" s="26"/>
      <c r="B102" s="214"/>
      <c r="C102" s="214"/>
      <c r="D102" s="52"/>
      <c r="E102" s="26"/>
      <c r="F102" s="52"/>
      <c r="G102" s="26"/>
      <c r="H102" s="52"/>
      <c r="I102" s="26"/>
      <c r="J102" s="52"/>
      <c r="M102" s="46"/>
    </row>
    <row r="103" spans="1:15" s="27" customFormat="1" ht="22.5" customHeight="1" x14ac:dyDescent="0.45">
      <c r="B103" s="214"/>
      <c r="C103" s="214"/>
      <c r="D103" s="25"/>
      <c r="E103" s="25"/>
      <c r="F103" s="25"/>
      <c r="G103" s="25"/>
      <c r="H103" s="25"/>
      <c r="I103" s="25"/>
      <c r="J103" s="25"/>
      <c r="L103" s="37"/>
      <c r="M103" s="46"/>
      <c r="O103" s="143"/>
    </row>
    <row r="104" spans="1:15" s="27" customFormat="1" ht="22.5" customHeight="1" x14ac:dyDescent="0.45">
      <c r="B104" s="214"/>
      <c r="C104" s="214"/>
      <c r="D104" s="44"/>
      <c r="E104" s="194"/>
      <c r="F104" s="25"/>
      <c r="G104" s="194"/>
      <c r="H104" s="44"/>
      <c r="I104" s="44"/>
      <c r="J104" s="44"/>
      <c r="M104" s="46"/>
      <c r="O104" s="143"/>
    </row>
    <row r="105" spans="1:15" s="27" customFormat="1" ht="22.5" customHeight="1" x14ac:dyDescent="0.45">
      <c r="A105" s="142"/>
      <c r="B105" s="214"/>
      <c r="C105" s="214"/>
      <c r="D105" s="12"/>
      <c r="E105" s="12"/>
      <c r="F105" s="12"/>
      <c r="G105" s="12"/>
      <c r="H105" s="12"/>
      <c r="I105" s="12"/>
      <c r="J105" s="12"/>
      <c r="M105" s="46"/>
      <c r="O105" s="143"/>
    </row>
    <row r="106" spans="1:15" s="27" customFormat="1" ht="22.5" customHeight="1" x14ac:dyDescent="0.45">
      <c r="A106" s="142"/>
      <c r="B106" s="214"/>
      <c r="C106" s="214"/>
      <c r="D106" s="12"/>
      <c r="E106" s="12"/>
      <c r="F106" s="12"/>
      <c r="G106" s="12"/>
      <c r="H106" s="12"/>
      <c r="I106" s="12"/>
      <c r="J106" s="12"/>
      <c r="M106" s="46"/>
      <c r="O106" s="143"/>
    </row>
    <row r="107" spans="1:15" s="27" customFormat="1" ht="22.5" customHeight="1" x14ac:dyDescent="0.45">
      <c r="A107" s="26"/>
      <c r="B107" s="214"/>
      <c r="C107" s="214"/>
      <c r="D107" s="52"/>
      <c r="E107" s="26"/>
      <c r="F107" s="52"/>
      <c r="G107" s="26"/>
      <c r="H107" s="52"/>
      <c r="I107" s="26"/>
      <c r="J107" s="52"/>
      <c r="M107" s="46"/>
      <c r="O107" s="143"/>
    </row>
    <row r="108" spans="1:15" s="27" customFormat="1" ht="22.5" customHeight="1" x14ac:dyDescent="0.45">
      <c r="B108" s="214"/>
      <c r="C108" s="214"/>
      <c r="D108" s="25"/>
      <c r="E108" s="25"/>
      <c r="F108" s="25"/>
      <c r="G108" s="25"/>
      <c r="H108" s="25"/>
      <c r="I108" s="25"/>
      <c r="J108" s="25"/>
      <c r="L108" s="37"/>
      <c r="M108" s="46"/>
      <c r="O108" s="143"/>
    </row>
    <row r="109" spans="1:15" s="27" customFormat="1" ht="22.5" customHeight="1" x14ac:dyDescent="0.45">
      <c r="B109" s="214"/>
      <c r="C109" s="214"/>
      <c r="D109" s="134"/>
      <c r="E109" s="194"/>
      <c r="F109" s="25"/>
      <c r="G109" s="194"/>
      <c r="H109" s="134"/>
      <c r="I109" s="62"/>
      <c r="J109" s="134"/>
      <c r="M109" s="46"/>
      <c r="O109" s="143"/>
    </row>
    <row r="110" spans="1:15" s="27" customFormat="1" ht="22.5" customHeight="1" x14ac:dyDescent="0.45">
      <c r="A110" s="142"/>
      <c r="B110" s="214"/>
      <c r="C110" s="214"/>
      <c r="D110" s="12"/>
      <c r="E110" s="12"/>
      <c r="F110" s="12"/>
      <c r="G110" s="12"/>
      <c r="H110" s="12"/>
      <c r="I110" s="12"/>
      <c r="J110" s="12"/>
      <c r="M110" s="46"/>
      <c r="O110" s="143"/>
    </row>
    <row r="111" spans="1:15" s="27" customFormat="1" ht="22.5" customHeight="1" x14ac:dyDescent="0.45">
      <c r="A111" s="26"/>
      <c r="B111" s="214"/>
      <c r="C111" s="216"/>
      <c r="E111" s="194"/>
      <c r="G111" s="194"/>
      <c r="H111" s="194"/>
      <c r="I111" s="194"/>
      <c r="J111" s="194"/>
      <c r="M111" s="46"/>
      <c r="O111" s="143"/>
    </row>
    <row r="112" spans="1:15" s="27" customFormat="1" ht="24.75" customHeight="1" x14ac:dyDescent="0.45">
      <c r="A112" s="26"/>
      <c r="B112" s="214"/>
      <c r="C112" s="216"/>
      <c r="D112" s="61"/>
      <c r="E112" s="61"/>
      <c r="F112" s="61"/>
      <c r="G112" s="61"/>
      <c r="H112" s="61"/>
      <c r="I112" s="61"/>
      <c r="J112" s="61"/>
      <c r="O112" s="46"/>
    </row>
    <row r="113" spans="2:14" ht="22.5" customHeight="1" x14ac:dyDescent="0.45">
      <c r="B113" s="188"/>
      <c r="C113" s="38"/>
      <c r="D113" s="62"/>
      <c r="E113" s="63"/>
      <c r="F113" s="62"/>
      <c r="G113" s="63"/>
      <c r="H113" s="62"/>
      <c r="I113" s="63"/>
      <c r="J113" s="62"/>
      <c r="L113" s="8"/>
      <c r="N113" s="8"/>
    </row>
  </sheetData>
  <mergeCells count="28">
    <mergeCell ref="D101:J101"/>
    <mergeCell ref="D65:J65"/>
    <mergeCell ref="D97:F97"/>
    <mergeCell ref="H97:J97"/>
    <mergeCell ref="D98:F98"/>
    <mergeCell ref="H98:J98"/>
    <mergeCell ref="D99:F99"/>
    <mergeCell ref="H99:J99"/>
    <mergeCell ref="D63:F63"/>
    <mergeCell ref="H63:J63"/>
    <mergeCell ref="D8:J8"/>
    <mergeCell ref="D33:F33"/>
    <mergeCell ref="H33:J33"/>
    <mergeCell ref="D34:F34"/>
    <mergeCell ref="H34:J34"/>
    <mergeCell ref="D35:F35"/>
    <mergeCell ref="H35:J35"/>
    <mergeCell ref="D37:J37"/>
    <mergeCell ref="D61:F61"/>
    <mergeCell ref="H61:J61"/>
    <mergeCell ref="D62:F62"/>
    <mergeCell ref="H62:J62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88" firstPageNumber="6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3" manualBreakCount="3">
    <brk id="29" max="9" man="1"/>
    <brk id="57" max="9" man="1"/>
    <brk id="93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2"/>
  <sheetViews>
    <sheetView view="pageBreakPreview" topLeftCell="A43" zoomScale="92" zoomScaleNormal="100" zoomScaleSheetLayoutView="115" zoomScalePageLayoutView="90" workbookViewId="0">
      <selection activeCell="J26" sqref="J26"/>
    </sheetView>
  </sheetViews>
  <sheetFormatPr defaultColWidth="9.125" defaultRowHeight="21.75" x14ac:dyDescent="0.45"/>
  <cols>
    <col min="1" max="1" width="37.875" style="8" customWidth="1"/>
    <col min="2" max="2" width="8" style="36" customWidth="1"/>
    <col min="3" max="3" width="1.5" style="8" customWidth="1"/>
    <col min="4" max="4" width="10.875" style="8" bestFit="1" customWidth="1"/>
    <col min="5" max="5" width="1.5" style="8" customWidth="1"/>
    <col min="6" max="6" width="10.125" style="8" customWidth="1"/>
    <col min="7" max="7" width="1.5" style="8" customWidth="1"/>
    <col min="8" max="8" width="10.125" style="8" customWidth="1"/>
    <col min="9" max="9" width="1.5" style="8" customWidth="1"/>
    <col min="10" max="10" width="10.125" style="8" customWidth="1"/>
    <col min="11" max="11" width="14" style="8" bestFit="1" customWidth="1"/>
    <col min="12" max="12" width="2.5" style="31" customWidth="1"/>
    <col min="13" max="13" width="13.5" style="8" bestFit="1" customWidth="1"/>
    <col min="14" max="14" width="7" style="31" bestFit="1" customWidth="1"/>
    <col min="15" max="15" width="11.875" style="8" customWidth="1"/>
    <col min="16" max="16" width="2.5" style="8" customWidth="1"/>
    <col min="17" max="17" width="9.875" style="8" customWidth="1"/>
    <col min="18" max="18" width="11.5" style="8" customWidth="1"/>
    <col min="19" max="16384" width="9.125" style="8"/>
  </cols>
  <sheetData>
    <row r="1" spans="1:16" ht="22.5" customHeight="1" x14ac:dyDescent="0.5">
      <c r="A1" s="35" t="str">
        <f>'SFP-3-5'!A1</f>
        <v>บริษัท ทาคูนิ กรุ๊ป จำกัด (มหาชน) และบริษัทย่อย</v>
      </c>
      <c r="M1" s="27"/>
      <c r="N1" s="37"/>
      <c r="O1" s="27"/>
      <c r="P1" s="27"/>
    </row>
    <row r="2" spans="1:16" ht="22.5" customHeight="1" x14ac:dyDescent="0.5">
      <c r="A2" s="35" t="s">
        <v>50</v>
      </c>
    </row>
    <row r="3" spans="1:16" x14ac:dyDescent="0.45">
      <c r="D3" s="196"/>
      <c r="E3" s="196"/>
      <c r="F3" s="196"/>
      <c r="G3" s="196"/>
      <c r="H3" s="196"/>
      <c r="I3" s="196"/>
      <c r="J3" s="196"/>
    </row>
    <row r="4" spans="1:16" ht="20.25" customHeight="1" x14ac:dyDescent="0.45">
      <c r="A4" s="193"/>
      <c r="B4" s="188"/>
      <c r="D4" s="223" t="s">
        <v>1</v>
      </c>
      <c r="E4" s="223"/>
      <c r="F4" s="223"/>
      <c r="G4" s="218"/>
      <c r="H4" s="223" t="s">
        <v>2</v>
      </c>
      <c r="I4" s="223"/>
      <c r="J4" s="223"/>
    </row>
    <row r="5" spans="1:16" ht="22.5" customHeight="1" x14ac:dyDescent="0.45">
      <c r="A5" s="193"/>
      <c r="B5" s="188"/>
      <c r="D5" s="224" t="s">
        <v>202</v>
      </c>
      <c r="E5" s="224"/>
      <c r="F5" s="224"/>
      <c r="G5" s="218"/>
      <c r="H5" s="224" t="s">
        <v>202</v>
      </c>
      <c r="I5" s="224"/>
      <c r="J5" s="224"/>
    </row>
    <row r="6" spans="1:16" ht="22.5" customHeight="1" x14ac:dyDescent="0.45">
      <c r="A6" s="193"/>
      <c r="B6" s="188"/>
      <c r="D6" s="224" t="s">
        <v>201</v>
      </c>
      <c r="E6" s="224"/>
      <c r="F6" s="224"/>
      <c r="G6" s="218"/>
      <c r="H6" s="224" t="s">
        <v>201</v>
      </c>
      <c r="I6" s="224"/>
      <c r="J6" s="224"/>
    </row>
    <row r="7" spans="1:16" ht="21" customHeight="1" x14ac:dyDescent="0.45">
      <c r="A7" s="11"/>
      <c r="B7" s="214" t="s">
        <v>5</v>
      </c>
      <c r="C7" s="27"/>
      <c r="D7" s="216">
        <v>2563</v>
      </c>
      <c r="E7" s="216"/>
      <c r="F7" s="216">
        <v>2562</v>
      </c>
      <c r="G7" s="216"/>
      <c r="H7" s="216">
        <v>2563</v>
      </c>
      <c r="I7" s="216"/>
      <c r="J7" s="216">
        <v>2562</v>
      </c>
    </row>
    <row r="8" spans="1:16" ht="20.25" customHeight="1" x14ac:dyDescent="0.45">
      <c r="A8" s="11"/>
      <c r="B8" s="214"/>
      <c r="C8" s="27"/>
      <c r="D8" s="226" t="s">
        <v>7</v>
      </c>
      <c r="E8" s="226"/>
      <c r="F8" s="226"/>
      <c r="G8" s="226"/>
      <c r="H8" s="226"/>
      <c r="I8" s="226"/>
      <c r="J8" s="226"/>
    </row>
    <row r="9" spans="1:16" ht="21" customHeight="1" x14ac:dyDescent="0.45">
      <c r="A9" s="7" t="s">
        <v>52</v>
      </c>
      <c r="B9" s="188"/>
      <c r="C9" s="38"/>
      <c r="D9" s="9"/>
      <c r="E9" s="9"/>
      <c r="F9" s="9"/>
      <c r="G9" s="9"/>
      <c r="H9" s="9"/>
      <c r="I9" s="9"/>
      <c r="J9" s="9"/>
    </row>
    <row r="10" spans="1:16" ht="22.5" customHeight="1" x14ac:dyDescent="0.45">
      <c r="A10" s="8" t="s">
        <v>61</v>
      </c>
      <c r="B10" s="188">
        <v>11</v>
      </c>
      <c r="C10" s="38"/>
      <c r="D10" s="196">
        <v>272041</v>
      </c>
      <c r="E10" s="197"/>
      <c r="F10" s="198">
        <v>384777</v>
      </c>
      <c r="G10" s="199"/>
      <c r="H10" s="199">
        <v>271221</v>
      </c>
      <c r="I10" s="199"/>
      <c r="J10" s="198">
        <v>383787</v>
      </c>
      <c r="K10" s="42"/>
      <c r="O10" s="43"/>
    </row>
    <row r="11" spans="1:16" ht="22.5" customHeight="1" x14ac:dyDescent="0.45">
      <c r="A11" s="8" t="s">
        <v>114</v>
      </c>
      <c r="B11" s="188">
        <v>11</v>
      </c>
      <c r="C11" s="38"/>
      <c r="D11" s="147">
        <v>1277012</v>
      </c>
      <c r="E11" s="197"/>
      <c r="F11" s="148">
        <v>1066201</v>
      </c>
      <c r="G11" s="199"/>
      <c r="H11" s="149">
        <v>58860</v>
      </c>
      <c r="I11" s="199"/>
      <c r="J11" s="148">
        <v>184119</v>
      </c>
      <c r="K11" s="42"/>
      <c r="O11" s="43"/>
    </row>
    <row r="12" spans="1:16" ht="22.5" customHeight="1" x14ac:dyDescent="0.45">
      <c r="A12" s="11"/>
      <c r="B12" s="188"/>
      <c r="C12" s="38"/>
      <c r="D12" s="150">
        <f>SUM(D10:D11)</f>
        <v>1549053</v>
      </c>
      <c r="E12" s="151"/>
      <c r="F12" s="150">
        <f>SUM(F10:F11)</f>
        <v>1450978</v>
      </c>
      <c r="G12" s="151"/>
      <c r="H12" s="150">
        <f>SUM(H10:H11)</f>
        <v>330081</v>
      </c>
      <c r="I12" s="151"/>
      <c r="J12" s="150">
        <f>SUM(J10:J11)</f>
        <v>567906</v>
      </c>
      <c r="K12" s="42"/>
      <c r="O12" s="43"/>
    </row>
    <row r="13" spans="1:16" ht="22.5" customHeight="1" x14ac:dyDescent="0.45">
      <c r="A13" s="8" t="s">
        <v>62</v>
      </c>
      <c r="B13" s="45">
        <v>7</v>
      </c>
      <c r="C13" s="38"/>
      <c r="D13" s="152">
        <v>-264225</v>
      </c>
      <c r="E13" s="199"/>
      <c r="F13" s="198">
        <v>-367585</v>
      </c>
      <c r="G13" s="199"/>
      <c r="H13" s="199">
        <v>-265053</v>
      </c>
      <c r="I13" s="199"/>
      <c r="J13" s="198">
        <v>-370219</v>
      </c>
      <c r="K13" s="144"/>
      <c r="L13" s="37"/>
      <c r="O13" s="43"/>
    </row>
    <row r="14" spans="1:16" ht="22.5" customHeight="1" x14ac:dyDescent="0.45">
      <c r="A14" s="8" t="s">
        <v>115</v>
      </c>
      <c r="B14" s="45"/>
      <c r="C14" s="38"/>
      <c r="D14" s="147">
        <v>-1163034</v>
      </c>
      <c r="E14" s="197"/>
      <c r="F14" s="148">
        <v>-939980</v>
      </c>
      <c r="G14" s="199"/>
      <c r="H14" s="149">
        <v>-55390</v>
      </c>
      <c r="I14" s="199"/>
      <c r="J14" s="148">
        <v>-161366</v>
      </c>
      <c r="K14" s="42"/>
      <c r="O14" s="43"/>
    </row>
    <row r="15" spans="1:16" ht="22.5" customHeight="1" x14ac:dyDescent="0.45">
      <c r="A15" s="11" t="s">
        <v>116</v>
      </c>
      <c r="B15" s="45"/>
      <c r="C15" s="38"/>
      <c r="D15" s="153">
        <f>SUM(D12:D14)</f>
        <v>121794</v>
      </c>
      <c r="E15" s="151"/>
      <c r="F15" s="153">
        <f>SUM(F12:F14)</f>
        <v>143413</v>
      </c>
      <c r="G15" s="150"/>
      <c r="H15" s="153">
        <f>SUM(H12:H14)</f>
        <v>9638</v>
      </c>
      <c r="I15" s="150"/>
      <c r="J15" s="153">
        <f>SUM(J12:J14)</f>
        <v>36321</v>
      </c>
      <c r="K15" s="42"/>
      <c r="O15" s="43"/>
    </row>
    <row r="16" spans="1:16" ht="10.35" customHeight="1" x14ac:dyDescent="0.45">
      <c r="A16" s="11"/>
      <c r="B16" s="45"/>
      <c r="C16" s="38"/>
      <c r="D16" s="196"/>
      <c r="E16" s="197"/>
      <c r="F16" s="198"/>
      <c r="G16" s="199"/>
      <c r="H16" s="199"/>
      <c r="I16" s="199"/>
      <c r="J16" s="198"/>
      <c r="K16" s="42"/>
      <c r="O16" s="43"/>
    </row>
    <row r="17" spans="1:20" s="27" customFormat="1" ht="22.5" customHeight="1" x14ac:dyDescent="0.45">
      <c r="A17" s="27" t="s">
        <v>53</v>
      </c>
      <c r="B17" s="132"/>
      <c r="C17" s="216"/>
      <c r="D17" s="152">
        <v>4954</v>
      </c>
      <c r="E17" s="199"/>
      <c r="F17" s="198">
        <v>8767</v>
      </c>
      <c r="G17" s="199"/>
      <c r="H17" s="199">
        <v>9273</v>
      </c>
      <c r="I17" s="199"/>
      <c r="J17" s="198">
        <v>9915</v>
      </c>
      <c r="K17" s="144"/>
      <c r="L17" s="37"/>
      <c r="N17" s="37"/>
      <c r="O17" s="145"/>
    </row>
    <row r="18" spans="1:20" ht="22.5" customHeight="1" x14ac:dyDescent="0.45">
      <c r="A18" s="8" t="s">
        <v>146</v>
      </c>
      <c r="B18" s="45"/>
      <c r="C18" s="38"/>
      <c r="D18" s="196">
        <v>-2162</v>
      </c>
      <c r="E18" s="197"/>
      <c r="F18" s="198">
        <v>-2906</v>
      </c>
      <c r="G18" s="199"/>
      <c r="H18" s="199">
        <v>-830</v>
      </c>
      <c r="I18" s="199"/>
      <c r="J18" s="198">
        <v>-1298</v>
      </c>
      <c r="K18" s="42"/>
      <c r="O18" s="43"/>
    </row>
    <row r="19" spans="1:20" ht="22.5" customHeight="1" x14ac:dyDescent="0.45">
      <c r="A19" s="8" t="s">
        <v>54</v>
      </c>
      <c r="B19" s="45"/>
      <c r="C19" s="38"/>
      <c r="D19" s="147">
        <v>-83475</v>
      </c>
      <c r="E19" s="197"/>
      <c r="F19" s="148">
        <v>-105062</v>
      </c>
      <c r="G19" s="199"/>
      <c r="H19" s="149">
        <v>-23450</v>
      </c>
      <c r="I19" s="199"/>
      <c r="J19" s="148">
        <v>-47636</v>
      </c>
      <c r="K19" s="42"/>
      <c r="O19" s="43"/>
    </row>
    <row r="20" spans="1:20" ht="22.5" customHeight="1" x14ac:dyDescent="0.45">
      <c r="A20" s="11" t="s">
        <v>141</v>
      </c>
      <c r="B20" s="188"/>
      <c r="C20" s="38"/>
      <c r="D20" s="150">
        <f>SUM(D15:D19)</f>
        <v>41111</v>
      </c>
      <c r="E20" s="151"/>
      <c r="F20" s="150">
        <f>SUM(F15:F19)</f>
        <v>44212</v>
      </c>
      <c r="G20" s="151"/>
      <c r="H20" s="150">
        <f>SUM(H15:H19)</f>
        <v>-5369</v>
      </c>
      <c r="I20" s="151"/>
      <c r="J20" s="150">
        <f>SUM(J15:J19)</f>
        <v>-2698</v>
      </c>
      <c r="K20" s="42"/>
      <c r="O20" s="43"/>
    </row>
    <row r="21" spans="1:20" ht="22.5" customHeight="1" x14ac:dyDescent="0.45">
      <c r="A21" s="8" t="s">
        <v>55</v>
      </c>
      <c r="B21" s="188"/>
      <c r="C21" s="38"/>
      <c r="D21" s="152">
        <v>-11439</v>
      </c>
      <c r="E21" s="199"/>
      <c r="F21" s="152">
        <v>-6317</v>
      </c>
      <c r="G21" s="199"/>
      <c r="H21" s="173">
        <v>-220</v>
      </c>
      <c r="I21" s="150"/>
      <c r="J21" s="173">
        <v>-45</v>
      </c>
      <c r="K21" s="42"/>
      <c r="O21" s="43"/>
    </row>
    <row r="22" spans="1:20" ht="22.5" customHeight="1" x14ac:dyDescent="0.45">
      <c r="A22" s="8" t="s">
        <v>162</v>
      </c>
      <c r="B22" s="188"/>
      <c r="C22" s="38"/>
      <c r="D22" s="152"/>
      <c r="E22" s="197"/>
      <c r="K22" s="42"/>
      <c r="O22" s="43"/>
    </row>
    <row r="23" spans="1:20" ht="22.5" customHeight="1" x14ac:dyDescent="0.45">
      <c r="A23" s="8" t="s">
        <v>185</v>
      </c>
      <c r="B23" s="188"/>
      <c r="C23" s="38"/>
      <c r="D23" s="152">
        <v>-1286</v>
      </c>
      <c r="E23" s="197"/>
      <c r="F23" s="152">
        <v>-351</v>
      </c>
      <c r="G23" s="197"/>
      <c r="H23" s="173">
        <v>0</v>
      </c>
      <c r="I23" s="151"/>
      <c r="J23" s="173">
        <v>0</v>
      </c>
      <c r="K23" s="42"/>
      <c r="O23" s="43"/>
    </row>
    <row r="24" spans="1:20" s="11" customFormat="1" ht="22.5" customHeight="1" x14ac:dyDescent="0.45">
      <c r="A24" s="11" t="s">
        <v>142</v>
      </c>
      <c r="B24" s="23"/>
      <c r="C24" s="218"/>
      <c r="D24" s="181">
        <f>SUM(D20:D23)</f>
        <v>28386</v>
      </c>
      <c r="E24" s="156"/>
      <c r="F24" s="181">
        <f>SUM(F20:F23)</f>
        <v>37544</v>
      </c>
      <c r="G24" s="156"/>
      <c r="H24" s="181">
        <f>SUM(H20:H23)</f>
        <v>-5589</v>
      </c>
      <c r="I24" s="151"/>
      <c r="J24" s="181">
        <f>SUM(J20:J23)</f>
        <v>-2743</v>
      </c>
      <c r="K24" s="47"/>
      <c r="L24" s="48"/>
      <c r="N24" s="48"/>
      <c r="O24" s="43"/>
      <c r="P24" s="8"/>
    </row>
    <row r="25" spans="1:20" ht="22.5" customHeight="1" x14ac:dyDescent="0.45">
      <c r="A25" s="8" t="s">
        <v>56</v>
      </c>
      <c r="B25" s="188"/>
      <c r="C25" s="38"/>
      <c r="D25" s="147">
        <v>-8585</v>
      </c>
      <c r="E25" s="197"/>
      <c r="F25" s="157">
        <v>-16087</v>
      </c>
      <c r="G25" s="197"/>
      <c r="H25" s="199">
        <v>-393</v>
      </c>
      <c r="I25" s="197"/>
      <c r="J25" s="157">
        <v>-5074</v>
      </c>
      <c r="K25" s="49"/>
      <c r="M25" s="49"/>
      <c r="N25" s="49"/>
      <c r="O25" s="43"/>
      <c r="P25" s="49"/>
      <c r="R25" s="49"/>
      <c r="S25" s="49"/>
      <c r="T25" s="49"/>
    </row>
    <row r="26" spans="1:20" s="11" customFormat="1" ht="21" customHeight="1" x14ac:dyDescent="0.45">
      <c r="A26" s="11" t="s">
        <v>127</v>
      </c>
      <c r="B26" s="23"/>
      <c r="C26" s="218"/>
      <c r="D26" s="158">
        <f>SUM(D24:D25)</f>
        <v>19801</v>
      </c>
      <c r="E26" s="151"/>
      <c r="F26" s="158">
        <f>SUM(F24:F25)</f>
        <v>21457</v>
      </c>
      <c r="G26" s="151"/>
      <c r="H26" s="158">
        <f>SUM(H24:H25)</f>
        <v>-5982</v>
      </c>
      <c r="I26" s="151"/>
      <c r="J26" s="158">
        <f>SUM(J24:J25)</f>
        <v>-7817</v>
      </c>
      <c r="K26" s="47"/>
      <c r="L26" s="48"/>
      <c r="N26" s="48"/>
      <c r="O26" s="43"/>
      <c r="P26" s="8"/>
    </row>
    <row r="27" spans="1:20" s="11" customFormat="1" ht="9.6" customHeight="1" x14ac:dyDescent="0.45">
      <c r="B27" s="23"/>
      <c r="C27" s="218"/>
      <c r="D27" s="159"/>
      <c r="E27" s="151"/>
      <c r="F27" s="159"/>
      <c r="G27" s="151"/>
      <c r="H27" s="159"/>
      <c r="I27" s="151"/>
      <c r="J27" s="159"/>
      <c r="K27" s="47"/>
      <c r="L27" s="48"/>
      <c r="N27" s="48"/>
      <c r="O27" s="8"/>
      <c r="P27" s="8"/>
    </row>
    <row r="28" spans="1:20" ht="22.5" customHeight="1" x14ac:dyDescent="0.45">
      <c r="A28" s="51"/>
      <c r="B28" s="188"/>
      <c r="C28" s="38"/>
      <c r="D28" s="159"/>
      <c r="E28" s="151"/>
      <c r="F28" s="159"/>
      <c r="G28" s="151"/>
      <c r="H28" s="159"/>
      <c r="I28" s="151"/>
      <c r="J28" s="159"/>
      <c r="K28" s="42"/>
    </row>
    <row r="29" spans="1:20" ht="22.5" customHeight="1" x14ac:dyDescent="0.5">
      <c r="A29" s="35" t="str">
        <f>A1</f>
        <v>บริษัท ทาคูนิ กรุ๊ป จำกัด (มหาชน) และบริษัทย่อย</v>
      </c>
      <c r="D29" s="196"/>
      <c r="E29" s="196"/>
      <c r="F29" s="196"/>
      <c r="G29" s="196"/>
      <c r="H29" s="196"/>
      <c r="I29" s="196"/>
      <c r="J29" s="196"/>
    </row>
    <row r="30" spans="1:20" ht="22.5" customHeight="1" x14ac:dyDescent="0.5">
      <c r="A30" s="35" t="s">
        <v>50</v>
      </c>
      <c r="D30" s="196"/>
      <c r="E30" s="196"/>
      <c r="F30" s="196"/>
      <c r="G30" s="196"/>
      <c r="H30" s="196"/>
      <c r="I30" s="196"/>
      <c r="J30" s="196"/>
    </row>
    <row r="31" spans="1:20" x14ac:dyDescent="0.45">
      <c r="D31" s="196"/>
      <c r="E31" s="196"/>
      <c r="F31" s="196"/>
      <c r="G31" s="196"/>
      <c r="H31" s="196"/>
      <c r="I31" s="196"/>
      <c r="J31" s="196"/>
    </row>
    <row r="32" spans="1:20" ht="22.5" customHeight="1" x14ac:dyDescent="0.45">
      <c r="A32" s="193"/>
      <c r="B32" s="188"/>
      <c r="D32" s="227" t="s">
        <v>1</v>
      </c>
      <c r="E32" s="227"/>
      <c r="F32" s="227"/>
      <c r="G32" s="217"/>
      <c r="H32" s="227" t="s">
        <v>2</v>
      </c>
      <c r="I32" s="227"/>
      <c r="J32" s="227"/>
    </row>
    <row r="33" spans="1:15" ht="22.5" customHeight="1" x14ac:dyDescent="0.45">
      <c r="A33" s="193"/>
      <c r="B33" s="188"/>
      <c r="D33" s="224" t="s">
        <v>202</v>
      </c>
      <c r="E33" s="224"/>
      <c r="F33" s="224"/>
      <c r="G33" s="217"/>
      <c r="H33" s="224" t="s">
        <v>202</v>
      </c>
      <c r="I33" s="224"/>
      <c r="J33" s="224"/>
    </row>
    <row r="34" spans="1:15" ht="22.5" customHeight="1" x14ac:dyDescent="0.45">
      <c r="A34" s="193"/>
      <c r="B34" s="188"/>
      <c r="D34" s="224" t="s">
        <v>201</v>
      </c>
      <c r="E34" s="224"/>
      <c r="F34" s="224"/>
      <c r="G34" s="218"/>
      <c r="H34" s="224" t="s">
        <v>201</v>
      </c>
      <c r="I34" s="224"/>
      <c r="J34" s="224"/>
    </row>
    <row r="35" spans="1:15" ht="22.5" customHeight="1" x14ac:dyDescent="0.45">
      <c r="A35" s="11"/>
      <c r="B35" s="214"/>
      <c r="C35" s="27"/>
      <c r="D35" s="216">
        <v>2563</v>
      </c>
      <c r="E35" s="216"/>
      <c r="F35" s="216">
        <v>2562</v>
      </c>
      <c r="G35" s="216"/>
      <c r="H35" s="216">
        <v>2563</v>
      </c>
      <c r="I35" s="216"/>
      <c r="J35" s="216">
        <v>2562</v>
      </c>
    </row>
    <row r="36" spans="1:15" ht="22.5" customHeight="1" x14ac:dyDescent="0.45">
      <c r="A36" s="11"/>
      <c r="B36" s="214"/>
      <c r="C36" s="27"/>
      <c r="D36" s="229" t="s">
        <v>7</v>
      </c>
      <c r="E36" s="229"/>
      <c r="F36" s="229"/>
      <c r="G36" s="229"/>
      <c r="H36" s="229"/>
      <c r="I36" s="229"/>
      <c r="J36" s="229"/>
    </row>
    <row r="37" spans="1:15" ht="22.5" customHeight="1" x14ac:dyDescent="0.45">
      <c r="A37" s="11" t="s">
        <v>57</v>
      </c>
      <c r="B37" s="23"/>
      <c r="C37" s="218"/>
      <c r="D37" s="150"/>
      <c r="E37" s="150"/>
      <c r="F37" s="150"/>
      <c r="G37" s="150"/>
      <c r="H37" s="150"/>
      <c r="I37" s="150"/>
      <c r="J37" s="150"/>
      <c r="L37" s="8"/>
      <c r="N37" s="8"/>
    </row>
    <row r="38" spans="1:15" ht="22.5" customHeight="1" x14ac:dyDescent="0.45">
      <c r="A38" s="7" t="s">
        <v>117</v>
      </c>
      <c r="B38" s="23"/>
      <c r="C38" s="218"/>
      <c r="D38" s="150"/>
      <c r="E38" s="150"/>
      <c r="F38" s="150"/>
      <c r="G38" s="150"/>
      <c r="H38" s="150"/>
      <c r="I38" s="150"/>
      <c r="J38" s="150"/>
      <c r="L38" s="8"/>
      <c r="N38" s="8"/>
    </row>
    <row r="39" spans="1:15" ht="21" customHeight="1" x14ac:dyDescent="0.45">
      <c r="A39" s="7" t="s">
        <v>118</v>
      </c>
      <c r="B39" s="23"/>
      <c r="C39" s="218"/>
      <c r="D39" s="150"/>
      <c r="E39" s="150"/>
      <c r="F39" s="150"/>
      <c r="G39" s="150"/>
      <c r="H39" s="150"/>
      <c r="I39" s="150"/>
      <c r="J39" s="150"/>
      <c r="L39" s="8"/>
      <c r="N39" s="8"/>
    </row>
    <row r="40" spans="1:15" x14ac:dyDescent="0.45">
      <c r="A40" s="50" t="s">
        <v>208</v>
      </c>
      <c r="B40" s="23"/>
      <c r="C40" s="218"/>
      <c r="D40" s="150"/>
      <c r="E40" s="150"/>
      <c r="F40" s="150"/>
      <c r="G40" s="150"/>
      <c r="H40" s="150"/>
      <c r="I40" s="150"/>
      <c r="J40" s="150"/>
      <c r="L40" s="8"/>
      <c r="N40" s="8"/>
    </row>
    <row r="41" spans="1:15" ht="21.75" customHeight="1" x14ac:dyDescent="0.45">
      <c r="A41" s="50" t="s">
        <v>186</v>
      </c>
      <c r="B41" s="23"/>
      <c r="C41" s="218"/>
      <c r="D41" s="155">
        <v>0</v>
      </c>
      <c r="E41" s="150"/>
      <c r="F41" s="157">
        <v>-3490</v>
      </c>
      <c r="G41" s="150"/>
      <c r="H41" s="155">
        <v>0</v>
      </c>
      <c r="I41" s="150"/>
      <c r="J41" s="157">
        <v>-2843</v>
      </c>
      <c r="L41" s="8"/>
      <c r="N41" s="8"/>
      <c r="O41" s="43"/>
    </row>
    <row r="42" spans="1:15" ht="22.5" customHeight="1" x14ac:dyDescent="0.45">
      <c r="A42" s="11" t="s">
        <v>187</v>
      </c>
      <c r="B42" s="188"/>
      <c r="C42" s="38"/>
      <c r="D42" s="160">
        <f>D41</f>
        <v>0</v>
      </c>
      <c r="E42" s="151"/>
      <c r="F42" s="160">
        <f>F41</f>
        <v>-3490</v>
      </c>
      <c r="G42" s="151"/>
      <c r="H42" s="160">
        <f>H41</f>
        <v>0</v>
      </c>
      <c r="I42" s="151"/>
      <c r="J42" s="160">
        <f>J41</f>
        <v>-2843</v>
      </c>
      <c r="K42" s="42"/>
      <c r="O42" s="43"/>
    </row>
    <row r="43" spans="1:15" ht="22.5" customHeight="1" thickBot="1" x14ac:dyDescent="0.5">
      <c r="A43" s="51" t="s">
        <v>188</v>
      </c>
      <c r="B43" s="188"/>
      <c r="C43" s="38"/>
      <c r="D43" s="161">
        <f>SUM(D42,D26)</f>
        <v>19801</v>
      </c>
      <c r="E43" s="151"/>
      <c r="F43" s="161">
        <f>SUM(F42,F26)</f>
        <v>17967</v>
      </c>
      <c r="G43" s="151"/>
      <c r="H43" s="161">
        <f>SUM(H42,H26)</f>
        <v>-5982</v>
      </c>
      <c r="I43" s="151"/>
      <c r="J43" s="161">
        <f>SUM(J42,J26)</f>
        <v>-10660</v>
      </c>
      <c r="K43" s="42"/>
      <c r="O43" s="43"/>
    </row>
    <row r="44" spans="1:15" ht="22.5" customHeight="1" thickTop="1" x14ac:dyDescent="0.45">
      <c r="A44" s="51"/>
      <c r="B44" s="188"/>
      <c r="C44" s="38"/>
      <c r="D44" s="179"/>
      <c r="E44" s="151"/>
      <c r="F44" s="179"/>
      <c r="G44" s="151"/>
      <c r="H44" s="179"/>
      <c r="I44" s="151"/>
      <c r="J44" s="179"/>
      <c r="K44" s="42"/>
      <c r="O44" s="43"/>
    </row>
    <row r="45" spans="1:15" ht="22.5" customHeight="1" x14ac:dyDescent="0.45">
      <c r="A45" s="11" t="s">
        <v>58</v>
      </c>
      <c r="B45" s="188"/>
      <c r="C45" s="188"/>
      <c r="D45" s="159"/>
      <c r="E45" s="159"/>
      <c r="F45" s="159"/>
      <c r="G45" s="159"/>
      <c r="H45" s="159"/>
      <c r="I45" s="159"/>
      <c r="J45" s="159"/>
      <c r="L45" s="8"/>
      <c r="N45" s="8"/>
    </row>
    <row r="46" spans="1:15" ht="22.5" customHeight="1" x14ac:dyDescent="0.45">
      <c r="A46" s="8" t="s">
        <v>59</v>
      </c>
      <c r="B46" s="188"/>
      <c r="C46" s="188"/>
      <c r="D46" s="199">
        <v>-2168</v>
      </c>
      <c r="E46" s="197"/>
      <c r="F46" s="198">
        <v>-3697</v>
      </c>
      <c r="G46" s="197"/>
      <c r="H46" s="199">
        <f>H26</f>
        <v>-5982</v>
      </c>
      <c r="I46" s="197"/>
      <c r="J46" s="198">
        <v>-7817</v>
      </c>
      <c r="M46" s="31"/>
      <c r="O46" s="43"/>
    </row>
    <row r="47" spans="1:15" ht="22.5" customHeight="1" x14ac:dyDescent="0.45">
      <c r="A47" s="8" t="s">
        <v>60</v>
      </c>
      <c r="B47" s="188"/>
      <c r="C47" s="188"/>
      <c r="D47" s="200">
        <v>21969</v>
      </c>
      <c r="E47" s="197"/>
      <c r="F47" s="157">
        <v>25154</v>
      </c>
      <c r="G47" s="197"/>
      <c r="H47" s="200">
        <v>0</v>
      </c>
      <c r="I47" s="197"/>
      <c r="J47" s="157">
        <v>0</v>
      </c>
      <c r="L47" s="8"/>
      <c r="N47" s="8"/>
      <c r="O47" s="43"/>
    </row>
    <row r="48" spans="1:15" ht="22.5" customHeight="1" thickBot="1" x14ac:dyDescent="0.5">
      <c r="A48" s="51"/>
      <c r="B48" s="188"/>
      <c r="C48" s="188"/>
      <c r="D48" s="162">
        <f>SUM(D46:D47)</f>
        <v>19801</v>
      </c>
      <c r="E48" s="150"/>
      <c r="F48" s="162">
        <f>SUM(F46:F47)</f>
        <v>21457</v>
      </c>
      <c r="G48" s="150"/>
      <c r="H48" s="162">
        <f>SUM(H46:H47)</f>
        <v>-5982</v>
      </c>
      <c r="I48" s="150"/>
      <c r="J48" s="162">
        <f>SUM(J46:J47)</f>
        <v>-7817</v>
      </c>
      <c r="L48" s="8"/>
      <c r="N48" s="8"/>
      <c r="O48" s="43"/>
    </row>
    <row r="49" spans="1:15" ht="22.5" customHeight="1" thickTop="1" x14ac:dyDescent="0.45">
      <c r="A49" s="51"/>
      <c r="B49" s="188"/>
      <c r="C49" s="188"/>
      <c r="D49" s="150"/>
      <c r="E49" s="150"/>
      <c r="F49" s="150"/>
      <c r="G49" s="150"/>
      <c r="H49" s="150"/>
      <c r="I49" s="150"/>
      <c r="J49" s="150"/>
      <c r="L49" s="8"/>
      <c r="N49" s="8"/>
      <c r="O49" s="43"/>
    </row>
    <row r="50" spans="1:15" ht="22.5" customHeight="1" x14ac:dyDescent="0.45">
      <c r="A50" s="11" t="s">
        <v>199</v>
      </c>
      <c r="B50" s="188"/>
      <c r="C50" s="188"/>
      <c r="D50" s="159"/>
      <c r="E50" s="156"/>
      <c r="F50" s="159"/>
      <c r="G50" s="156"/>
      <c r="H50" s="159"/>
      <c r="I50" s="156"/>
      <c r="J50" s="159"/>
      <c r="L50" s="8"/>
      <c r="N50" s="8"/>
      <c r="O50" s="43"/>
    </row>
    <row r="51" spans="1:15" ht="22.5" customHeight="1" x14ac:dyDescent="0.45">
      <c r="A51" s="8" t="s">
        <v>59</v>
      </c>
      <c r="B51" s="188"/>
      <c r="C51" s="188"/>
      <c r="D51" s="199">
        <v>-2168</v>
      </c>
      <c r="E51" s="197"/>
      <c r="F51" s="198">
        <v>-7313</v>
      </c>
      <c r="G51" s="197"/>
      <c r="H51" s="199">
        <f>H43</f>
        <v>-5982</v>
      </c>
      <c r="I51" s="197"/>
      <c r="J51" s="198">
        <v>-10660</v>
      </c>
      <c r="K51" s="182"/>
      <c r="L51" s="8"/>
      <c r="N51" s="8"/>
      <c r="O51" s="43"/>
    </row>
    <row r="52" spans="1:15" ht="22.5" customHeight="1" x14ac:dyDescent="0.45">
      <c r="A52" s="8" t="s">
        <v>60</v>
      </c>
      <c r="B52" s="188"/>
      <c r="C52" s="188"/>
      <c r="D52" s="200">
        <v>21969</v>
      </c>
      <c r="E52" s="197"/>
      <c r="F52" s="157">
        <v>25280</v>
      </c>
      <c r="G52" s="197"/>
      <c r="H52" s="200">
        <v>0</v>
      </c>
      <c r="I52" s="197"/>
      <c r="J52" s="157">
        <v>0</v>
      </c>
      <c r="K52" s="182"/>
      <c r="L52" s="8"/>
      <c r="N52" s="8"/>
      <c r="O52" s="43"/>
    </row>
    <row r="53" spans="1:15" ht="22.5" customHeight="1" thickBot="1" x14ac:dyDescent="0.5">
      <c r="A53" s="51"/>
      <c r="B53" s="188"/>
      <c r="C53" s="188"/>
      <c r="D53" s="162">
        <f>SUM(D51:D52)</f>
        <v>19801</v>
      </c>
      <c r="E53" s="150"/>
      <c r="F53" s="162">
        <f>SUM(F51:F52)</f>
        <v>17967</v>
      </c>
      <c r="G53" s="150"/>
      <c r="H53" s="162">
        <f>SUM(H51:H52)</f>
        <v>-5982</v>
      </c>
      <c r="I53" s="150"/>
      <c r="J53" s="162">
        <f>SUM(J51:J52)</f>
        <v>-10660</v>
      </c>
      <c r="O53" s="43"/>
    </row>
    <row r="54" spans="1:15" ht="22.5" customHeight="1" thickTop="1" x14ac:dyDescent="0.45">
      <c r="A54" s="11"/>
      <c r="B54" s="188"/>
      <c r="C54" s="38"/>
      <c r="D54" s="55"/>
      <c r="E54" s="40"/>
      <c r="F54" s="55"/>
      <c r="G54" s="40"/>
      <c r="H54" s="190"/>
      <c r="I54" s="40"/>
      <c r="J54" s="190"/>
      <c r="O54" s="43"/>
    </row>
    <row r="55" spans="1:15" ht="24.75" customHeight="1" thickBot="1" x14ac:dyDescent="0.5">
      <c r="A55" s="11" t="s">
        <v>223</v>
      </c>
      <c r="B55" s="188"/>
      <c r="C55" s="38"/>
      <c r="D55" s="56">
        <v>-1.2709237377314601E-2</v>
      </c>
      <c r="E55" s="57"/>
      <c r="F55" s="56">
        <v>-0.01</v>
      </c>
      <c r="G55" s="57"/>
      <c r="H55" s="56">
        <v>-0.01</v>
      </c>
      <c r="I55" s="57"/>
      <c r="J55" s="56">
        <v>-0.01</v>
      </c>
      <c r="K55" s="58"/>
      <c r="O55" s="43"/>
    </row>
    <row r="56" spans="1:15" ht="22.5" customHeight="1" thickTop="1" x14ac:dyDescent="0.45">
      <c r="B56" s="188"/>
      <c r="C56" s="38"/>
      <c r="D56" s="22"/>
      <c r="E56" s="39"/>
      <c r="F56" s="22"/>
      <c r="G56" s="39"/>
      <c r="H56" s="22"/>
      <c r="I56" s="39"/>
      <c r="J56" s="22"/>
    </row>
    <row r="57" spans="1:15" s="27" customFormat="1" ht="22.5" customHeight="1" x14ac:dyDescent="0.45">
      <c r="A57" s="15"/>
      <c r="B57" s="125"/>
      <c r="D57" s="184">
        <f>D26-D48</f>
        <v>0</v>
      </c>
      <c r="F57" s="184">
        <f>F26-F48</f>
        <v>0</v>
      </c>
      <c r="H57" s="184">
        <f>H26-H48</f>
        <v>0</v>
      </c>
      <c r="J57" s="184">
        <f>J26-J48</f>
        <v>0</v>
      </c>
      <c r="L57" s="37"/>
      <c r="N57" s="37"/>
    </row>
    <row r="58" spans="1:15" s="27" customFormat="1" ht="22.5" customHeight="1" x14ac:dyDescent="0.5">
      <c r="A58" s="129"/>
      <c r="B58" s="125"/>
      <c r="D58" s="184">
        <f>D43-D53</f>
        <v>0</v>
      </c>
      <c r="F58" s="184">
        <f>F43-F53</f>
        <v>0</v>
      </c>
      <c r="H58" s="184">
        <f>H43-H53</f>
        <v>0</v>
      </c>
      <c r="J58" s="184">
        <f>J43-J53</f>
        <v>0</v>
      </c>
      <c r="L58" s="37"/>
      <c r="N58" s="37"/>
    </row>
    <row r="59" spans="1:15" s="27" customFormat="1" ht="16.5" customHeight="1" x14ac:dyDescent="0.45">
      <c r="B59" s="125" t="s">
        <v>174</v>
      </c>
      <c r="D59" s="135">
        <f>D25/(D20+D21)</f>
        <v>-0.28933000808843357</v>
      </c>
      <c r="E59" s="208"/>
      <c r="F59" s="135">
        <f>F25/(F20+F21)</f>
        <v>-0.42451510753397548</v>
      </c>
      <c r="G59" s="135"/>
      <c r="H59" s="135">
        <f>H25/(H20+H21)</f>
        <v>7.0316693505099295E-2</v>
      </c>
      <c r="I59" s="135"/>
      <c r="J59" s="135">
        <f>J25/(J20+J21)</f>
        <v>1.8497994896099161</v>
      </c>
      <c r="L59" s="37"/>
      <c r="N59" s="37"/>
    </row>
    <row r="60" spans="1:15" s="27" customFormat="1" ht="19.5" customHeight="1" x14ac:dyDescent="0.45">
      <c r="A60" s="71"/>
      <c r="B60" s="214"/>
      <c r="D60" s="230"/>
      <c r="E60" s="230"/>
      <c r="F60" s="230"/>
      <c r="G60" s="215"/>
      <c r="H60" s="230"/>
      <c r="I60" s="230"/>
      <c r="J60" s="230"/>
      <c r="L60" s="37"/>
      <c r="N60" s="37"/>
    </row>
    <row r="61" spans="1:15" s="27" customFormat="1" ht="22.5" customHeight="1" x14ac:dyDescent="0.45">
      <c r="A61" s="71"/>
      <c r="B61" s="214"/>
      <c r="D61" s="231"/>
      <c r="E61" s="231"/>
      <c r="F61" s="231"/>
      <c r="G61" s="215"/>
      <c r="H61" s="231"/>
      <c r="I61" s="231"/>
      <c r="J61" s="231"/>
      <c r="L61" s="37"/>
      <c r="N61" s="37"/>
    </row>
    <row r="62" spans="1:15" s="27" customFormat="1" ht="22.5" customHeight="1" x14ac:dyDescent="0.45">
      <c r="A62" s="71"/>
      <c r="B62" s="214"/>
      <c r="D62" s="225"/>
      <c r="E62" s="225"/>
      <c r="F62" s="225"/>
      <c r="G62" s="215"/>
      <c r="H62" s="225"/>
      <c r="I62" s="225"/>
      <c r="J62" s="225"/>
      <c r="L62" s="37"/>
      <c r="N62" s="37"/>
    </row>
    <row r="63" spans="1:15" s="27" customFormat="1" ht="22.5" customHeight="1" x14ac:dyDescent="0.45">
      <c r="A63" s="71"/>
      <c r="B63" s="214"/>
      <c r="D63" s="216"/>
      <c r="E63" s="216"/>
      <c r="F63" s="216"/>
      <c r="G63" s="216"/>
      <c r="H63" s="216"/>
      <c r="I63" s="216"/>
      <c r="J63" s="216"/>
      <c r="L63" s="37"/>
      <c r="N63" s="37"/>
    </row>
    <row r="64" spans="1:15" s="27" customFormat="1" ht="19.5" customHeight="1" x14ac:dyDescent="0.45">
      <c r="A64" s="26"/>
      <c r="B64" s="214"/>
      <c r="D64" s="226"/>
      <c r="E64" s="226"/>
      <c r="F64" s="226"/>
      <c r="G64" s="226"/>
      <c r="H64" s="226"/>
      <c r="I64" s="226"/>
      <c r="J64" s="226"/>
      <c r="L64" s="37"/>
      <c r="M64" s="215"/>
      <c r="N64" s="130"/>
      <c r="O64" s="215"/>
    </row>
    <row r="65" spans="1:15" s="27" customFormat="1" ht="22.5" customHeight="1" x14ac:dyDescent="0.45">
      <c r="A65" s="131"/>
      <c r="B65" s="132"/>
      <c r="C65" s="216"/>
      <c r="D65" s="133"/>
      <c r="E65" s="133"/>
      <c r="F65" s="133"/>
      <c r="G65" s="133"/>
      <c r="H65" s="133"/>
      <c r="I65" s="133"/>
      <c r="J65" s="133"/>
      <c r="M65" s="215"/>
      <c r="N65" s="26"/>
      <c r="O65" s="26"/>
    </row>
    <row r="66" spans="1:15" s="27" customFormat="1" ht="22.5" customHeight="1" x14ac:dyDescent="0.45">
      <c r="B66" s="214"/>
      <c r="C66" s="216"/>
      <c r="D66" s="41"/>
      <c r="E66" s="41"/>
      <c r="F66" s="41"/>
      <c r="G66" s="41"/>
      <c r="H66" s="41"/>
      <c r="I66" s="41"/>
      <c r="J66" s="41"/>
      <c r="M66" s="46"/>
      <c r="O66" s="46"/>
    </row>
    <row r="67" spans="1:15" s="27" customFormat="1" ht="22.5" customHeight="1" x14ac:dyDescent="0.45">
      <c r="B67" s="214"/>
      <c r="C67" s="216"/>
      <c r="D67" s="41"/>
      <c r="E67" s="41"/>
      <c r="F67" s="41"/>
      <c r="G67" s="41"/>
      <c r="H67" s="41"/>
      <c r="I67" s="41"/>
      <c r="J67" s="41"/>
      <c r="M67" s="46"/>
      <c r="O67" s="46"/>
    </row>
    <row r="68" spans="1:15" s="27" customFormat="1" ht="22.5" customHeight="1" x14ac:dyDescent="0.45">
      <c r="B68" s="132"/>
      <c r="C68" s="216"/>
      <c r="D68" s="41"/>
      <c r="E68" s="41"/>
      <c r="F68" s="41"/>
      <c r="G68" s="41"/>
      <c r="H68" s="41"/>
      <c r="I68" s="41"/>
      <c r="J68" s="41"/>
      <c r="M68" s="46"/>
      <c r="O68" s="46"/>
    </row>
    <row r="69" spans="1:15" s="27" customFormat="1" ht="22.5" customHeight="1" x14ac:dyDescent="0.45">
      <c r="A69" s="26"/>
      <c r="B69" s="214"/>
      <c r="C69" s="216"/>
      <c r="D69" s="60"/>
      <c r="E69" s="54"/>
      <c r="F69" s="60"/>
      <c r="G69" s="54"/>
      <c r="H69" s="60"/>
      <c r="I69" s="54"/>
      <c r="J69" s="60"/>
      <c r="M69" s="46"/>
      <c r="O69" s="46"/>
    </row>
    <row r="70" spans="1:15" s="27" customFormat="1" ht="9" customHeight="1" x14ac:dyDescent="0.45">
      <c r="B70" s="214"/>
      <c r="C70" s="216"/>
      <c r="D70" s="25"/>
      <c r="E70" s="25"/>
      <c r="F70" s="25"/>
      <c r="G70" s="25"/>
      <c r="H70" s="25"/>
      <c r="I70" s="25"/>
      <c r="J70" s="25"/>
      <c r="M70" s="46"/>
      <c r="O70" s="46"/>
    </row>
    <row r="71" spans="1:15" s="27" customFormat="1" ht="22.5" customHeight="1" x14ac:dyDescent="0.45">
      <c r="A71" s="131"/>
      <c r="B71" s="214"/>
      <c r="C71" s="216"/>
      <c r="D71" s="25"/>
      <c r="E71" s="25"/>
      <c r="F71" s="25"/>
      <c r="G71" s="25"/>
      <c r="H71" s="25"/>
      <c r="I71" s="25"/>
      <c r="J71" s="25"/>
      <c r="M71" s="46"/>
      <c r="O71" s="46"/>
    </row>
    <row r="72" spans="1:15" s="27" customFormat="1" ht="22.5" customHeight="1" x14ac:dyDescent="0.45">
      <c r="B72" s="132"/>
      <c r="C72" s="216"/>
      <c r="D72" s="41"/>
      <c r="E72" s="41"/>
      <c r="F72" s="41"/>
      <c r="G72" s="41"/>
      <c r="H72" s="41"/>
      <c r="I72" s="41"/>
      <c r="J72" s="41"/>
      <c r="K72" s="46"/>
      <c r="M72" s="46"/>
      <c r="O72" s="46"/>
    </row>
    <row r="73" spans="1:15" s="27" customFormat="1" ht="22.5" customHeight="1" x14ac:dyDescent="0.45">
      <c r="B73" s="132"/>
      <c r="C73" s="216"/>
      <c r="D73" s="41"/>
      <c r="E73" s="41"/>
      <c r="F73" s="41"/>
      <c r="G73" s="41"/>
      <c r="H73" s="41"/>
      <c r="I73" s="41"/>
      <c r="J73" s="41"/>
      <c r="K73" s="46"/>
      <c r="M73" s="46"/>
      <c r="O73" s="46"/>
    </row>
    <row r="74" spans="1:15" s="27" customFormat="1" ht="22.5" customHeight="1" x14ac:dyDescent="0.45">
      <c r="B74" s="132"/>
      <c r="C74" s="216"/>
      <c r="D74" s="41"/>
      <c r="E74" s="41"/>
      <c r="F74" s="41"/>
      <c r="G74" s="41"/>
      <c r="H74" s="41"/>
      <c r="I74" s="41"/>
      <c r="J74" s="41"/>
      <c r="K74" s="46"/>
      <c r="M74" s="46"/>
      <c r="O74" s="46"/>
    </row>
    <row r="75" spans="1:15" s="27" customFormat="1" ht="22.5" customHeight="1" x14ac:dyDescent="0.45">
      <c r="B75" s="132"/>
      <c r="C75" s="216"/>
      <c r="D75" s="41"/>
      <c r="E75" s="41"/>
      <c r="F75" s="41"/>
      <c r="G75" s="62"/>
      <c r="H75" s="134"/>
      <c r="I75" s="62"/>
      <c r="J75" s="134"/>
      <c r="K75" s="46"/>
      <c r="M75" s="46"/>
      <c r="O75" s="46"/>
    </row>
    <row r="76" spans="1:15" s="27" customFormat="1" ht="22.5" customHeight="1" x14ac:dyDescent="0.45">
      <c r="B76" s="214"/>
      <c r="C76" s="216"/>
      <c r="D76" s="41"/>
      <c r="E76" s="41"/>
      <c r="F76" s="41"/>
      <c r="G76" s="41"/>
      <c r="H76" s="41"/>
      <c r="I76" s="41"/>
      <c r="J76" s="41"/>
      <c r="M76" s="46"/>
      <c r="O76" s="46"/>
    </row>
    <row r="77" spans="1:15" s="27" customFormat="1" ht="22.5" customHeight="1" x14ac:dyDescent="0.45">
      <c r="A77" s="26"/>
      <c r="B77" s="214"/>
      <c r="C77" s="216"/>
      <c r="D77" s="60"/>
      <c r="E77" s="54"/>
      <c r="F77" s="60"/>
      <c r="G77" s="54"/>
      <c r="H77" s="60"/>
      <c r="I77" s="54"/>
      <c r="J77" s="60"/>
      <c r="M77" s="46"/>
      <c r="O77" s="46"/>
    </row>
    <row r="78" spans="1:15" s="27" customFormat="1" ht="7.5" customHeight="1" x14ac:dyDescent="0.45">
      <c r="B78" s="214"/>
      <c r="C78" s="216"/>
      <c r="E78" s="194"/>
      <c r="G78" s="194"/>
      <c r="H78" s="194"/>
      <c r="I78" s="194"/>
      <c r="J78" s="194"/>
      <c r="M78" s="46"/>
      <c r="O78" s="46"/>
    </row>
    <row r="79" spans="1:15" s="27" customFormat="1" ht="20.25" customHeight="1" x14ac:dyDescent="0.45">
      <c r="B79" s="214"/>
      <c r="C79" s="216"/>
      <c r="D79" s="55"/>
      <c r="E79" s="41"/>
      <c r="F79" s="55"/>
      <c r="G79" s="41"/>
      <c r="H79" s="134"/>
      <c r="I79" s="102"/>
      <c r="J79" s="134"/>
      <c r="M79" s="46"/>
      <c r="O79" s="46"/>
    </row>
    <row r="80" spans="1:15" s="27" customFormat="1" ht="6.75" customHeight="1" x14ac:dyDescent="0.45">
      <c r="A80" s="26"/>
      <c r="B80" s="214"/>
      <c r="C80" s="216"/>
      <c r="E80" s="194"/>
      <c r="G80" s="194"/>
      <c r="H80" s="194"/>
      <c r="I80" s="194"/>
      <c r="J80" s="194"/>
      <c r="M80" s="46"/>
      <c r="O80" s="46"/>
    </row>
    <row r="81" spans="1:19" s="27" customFormat="1" ht="22.5" customHeight="1" x14ac:dyDescent="0.45">
      <c r="A81" s="26"/>
      <c r="B81" s="214"/>
      <c r="C81" s="215"/>
      <c r="D81" s="54"/>
      <c r="E81" s="54"/>
      <c r="F81" s="54"/>
      <c r="G81" s="54"/>
      <c r="H81" s="54"/>
      <c r="I81" s="54"/>
      <c r="J81" s="54"/>
      <c r="M81" s="46"/>
      <c r="O81" s="46"/>
    </row>
    <row r="82" spans="1:19" s="27" customFormat="1" ht="22.5" customHeight="1" x14ac:dyDescent="0.45">
      <c r="B82" s="214"/>
      <c r="C82" s="216"/>
      <c r="D82" s="41"/>
      <c r="E82" s="41"/>
      <c r="F82" s="41"/>
      <c r="G82" s="41"/>
      <c r="H82" s="16"/>
      <c r="I82" s="41"/>
      <c r="J82" s="16"/>
      <c r="L82" s="37"/>
      <c r="M82" s="46"/>
      <c r="O82" s="46"/>
      <c r="P82" s="135"/>
      <c r="Q82" s="135"/>
      <c r="R82" s="135"/>
      <c r="S82" s="135"/>
    </row>
    <row r="83" spans="1:19" s="27" customFormat="1" ht="22.5" customHeight="1" x14ac:dyDescent="0.45">
      <c r="A83" s="26"/>
      <c r="B83" s="136"/>
      <c r="C83" s="215"/>
      <c r="D83" s="17"/>
      <c r="E83" s="17"/>
      <c r="F83" s="17"/>
      <c r="G83" s="17"/>
      <c r="H83" s="17"/>
      <c r="I83" s="17"/>
      <c r="J83" s="17"/>
      <c r="M83" s="46"/>
      <c r="O83" s="46"/>
    </row>
    <row r="84" spans="1:19" s="27" customFormat="1" ht="8.1" customHeight="1" x14ac:dyDescent="0.45">
      <c r="A84" s="26"/>
      <c r="B84" s="136"/>
      <c r="C84" s="215"/>
      <c r="D84" s="17"/>
      <c r="E84" s="17"/>
      <c r="F84" s="17"/>
      <c r="G84" s="17"/>
      <c r="H84" s="17"/>
      <c r="I84" s="17"/>
      <c r="J84" s="17"/>
      <c r="M84" s="46"/>
      <c r="O84" s="46"/>
    </row>
    <row r="85" spans="1:19" s="27" customFormat="1" ht="21.75" customHeight="1" x14ac:dyDescent="0.45">
      <c r="A85" s="26"/>
      <c r="B85" s="136"/>
      <c r="C85" s="215"/>
      <c r="D85" s="17"/>
      <c r="E85" s="17"/>
      <c r="F85" s="17"/>
      <c r="G85" s="17"/>
      <c r="H85" s="17"/>
      <c r="I85" s="17"/>
      <c r="J85" s="17"/>
      <c r="M85" s="46"/>
      <c r="O85" s="46"/>
    </row>
    <row r="86" spans="1:19" s="27" customFormat="1" ht="22.5" customHeight="1" x14ac:dyDescent="0.45">
      <c r="A86" s="131"/>
      <c r="B86" s="136"/>
      <c r="C86" s="215"/>
      <c r="D86" s="17"/>
      <c r="E86" s="17"/>
      <c r="F86" s="17"/>
      <c r="G86" s="17"/>
      <c r="H86" s="17"/>
      <c r="I86" s="17"/>
      <c r="J86" s="17"/>
      <c r="M86" s="46"/>
      <c r="O86" s="46"/>
    </row>
    <row r="87" spans="1:19" s="27" customFormat="1" ht="22.5" customHeight="1" x14ac:dyDescent="0.45">
      <c r="A87" s="131"/>
      <c r="B87" s="136"/>
      <c r="C87" s="215"/>
      <c r="D87" s="17"/>
      <c r="E87" s="17"/>
      <c r="F87" s="17"/>
      <c r="G87" s="17"/>
      <c r="H87" s="17"/>
      <c r="I87" s="17"/>
      <c r="J87" s="17"/>
      <c r="M87" s="46"/>
      <c r="O87" s="46"/>
    </row>
    <row r="88" spans="1:19" s="27" customFormat="1" ht="22.5" customHeight="1" x14ac:dyDescent="0.45">
      <c r="A88" s="137"/>
      <c r="B88" s="136"/>
      <c r="C88" s="215"/>
      <c r="D88" s="17"/>
      <c r="E88" s="17"/>
      <c r="F88" s="17"/>
      <c r="G88" s="17"/>
      <c r="H88" s="17"/>
      <c r="I88" s="17"/>
      <c r="J88" s="17"/>
      <c r="M88" s="46"/>
      <c r="O88" s="46"/>
    </row>
    <row r="89" spans="1:19" s="27" customFormat="1" ht="20.25" customHeight="1" x14ac:dyDescent="0.45">
      <c r="A89" s="137"/>
      <c r="B89" s="136"/>
      <c r="C89" s="215"/>
      <c r="D89" s="138"/>
      <c r="E89" s="17"/>
      <c r="F89" s="44"/>
      <c r="G89" s="59"/>
      <c r="H89" s="138"/>
      <c r="I89" s="59"/>
      <c r="J89" s="44"/>
      <c r="M89" s="46"/>
      <c r="O89" s="46"/>
    </row>
    <row r="90" spans="1:19" s="27" customFormat="1" ht="22.5" customHeight="1" x14ac:dyDescent="0.45">
      <c r="A90" s="26"/>
      <c r="B90" s="214"/>
      <c r="C90" s="216"/>
      <c r="D90" s="139"/>
      <c r="E90" s="61"/>
      <c r="F90" s="140"/>
      <c r="G90" s="61"/>
      <c r="H90" s="139"/>
      <c r="I90" s="141"/>
      <c r="J90" s="140"/>
      <c r="M90" s="46"/>
      <c r="O90" s="46"/>
    </row>
    <row r="91" spans="1:19" s="27" customFormat="1" ht="22.5" customHeight="1" x14ac:dyDescent="0.45">
      <c r="A91" s="142"/>
      <c r="B91" s="214"/>
      <c r="C91" s="216"/>
      <c r="D91" s="60"/>
      <c r="E91" s="54"/>
      <c r="F91" s="60"/>
      <c r="G91" s="54"/>
      <c r="H91" s="60"/>
      <c r="I91" s="54"/>
      <c r="J91" s="60"/>
      <c r="M91" s="46"/>
      <c r="O91" s="46"/>
    </row>
    <row r="92" spans="1:19" s="27" customFormat="1" ht="22.5" customHeight="1" x14ac:dyDescent="0.45">
      <c r="A92" s="142"/>
      <c r="B92" s="214"/>
      <c r="C92" s="216"/>
      <c r="D92" s="60"/>
      <c r="E92" s="54"/>
      <c r="F92" s="60"/>
      <c r="G92" s="54"/>
      <c r="H92" s="60"/>
      <c r="I92" s="54"/>
      <c r="J92" s="60"/>
      <c r="M92" s="46"/>
    </row>
    <row r="93" spans="1:19" s="27" customFormat="1" ht="22.5" customHeight="1" x14ac:dyDescent="0.5">
      <c r="A93" s="129"/>
      <c r="B93" s="125"/>
      <c r="M93" s="46"/>
    </row>
    <row r="94" spans="1:19" s="27" customFormat="1" ht="22.5" customHeight="1" x14ac:dyDescent="0.5">
      <c r="A94" s="129"/>
      <c r="B94" s="125"/>
      <c r="M94" s="46"/>
    </row>
    <row r="95" spans="1:19" s="27" customFormat="1" ht="22.5" customHeight="1" x14ac:dyDescent="0.45">
      <c r="B95" s="125"/>
      <c r="L95" s="37"/>
      <c r="M95" s="46"/>
      <c r="N95" s="37"/>
    </row>
    <row r="96" spans="1:19" s="27" customFormat="1" ht="22.5" customHeight="1" x14ac:dyDescent="0.45">
      <c r="A96" s="71"/>
      <c r="B96" s="214"/>
      <c r="D96" s="230"/>
      <c r="E96" s="230"/>
      <c r="F96" s="230"/>
      <c r="G96" s="215"/>
      <c r="H96" s="230"/>
      <c r="I96" s="230"/>
      <c r="J96" s="230"/>
      <c r="M96" s="46"/>
    </row>
    <row r="97" spans="1:15" s="27" customFormat="1" ht="22.5" customHeight="1" x14ac:dyDescent="0.45">
      <c r="A97" s="71"/>
      <c r="B97" s="214"/>
      <c r="D97" s="231"/>
      <c r="E97" s="231"/>
      <c r="F97" s="231"/>
      <c r="G97" s="215"/>
      <c r="H97" s="231"/>
      <c r="I97" s="231"/>
      <c r="J97" s="231"/>
      <c r="M97" s="46"/>
    </row>
    <row r="98" spans="1:15" s="27" customFormat="1" ht="22.5" customHeight="1" x14ac:dyDescent="0.45">
      <c r="A98" s="71"/>
      <c r="B98" s="214"/>
      <c r="D98" s="231"/>
      <c r="E98" s="231"/>
      <c r="F98" s="231"/>
      <c r="G98" s="215"/>
      <c r="H98" s="231"/>
      <c r="I98" s="231"/>
      <c r="J98" s="231"/>
      <c r="M98" s="46"/>
    </row>
    <row r="99" spans="1:15" s="27" customFormat="1" ht="22.5" customHeight="1" x14ac:dyDescent="0.45">
      <c r="A99" s="71"/>
      <c r="B99" s="214"/>
      <c r="D99" s="216"/>
      <c r="E99" s="216"/>
      <c r="F99" s="216"/>
      <c r="G99" s="216"/>
      <c r="H99" s="216"/>
      <c r="I99" s="216"/>
      <c r="J99" s="216"/>
      <c r="M99" s="46"/>
    </row>
    <row r="100" spans="1:15" s="27" customFormat="1" ht="22.5" customHeight="1" x14ac:dyDescent="0.45">
      <c r="A100" s="26"/>
      <c r="B100" s="214"/>
      <c r="D100" s="226"/>
      <c r="E100" s="226"/>
      <c r="F100" s="226"/>
      <c r="G100" s="226"/>
      <c r="H100" s="226"/>
      <c r="I100" s="226"/>
      <c r="J100" s="226"/>
      <c r="M100" s="46"/>
    </row>
    <row r="101" spans="1:15" s="27" customFormat="1" ht="22.5" customHeight="1" x14ac:dyDescent="0.45">
      <c r="A101" s="26"/>
      <c r="B101" s="214"/>
      <c r="C101" s="214"/>
      <c r="D101" s="52"/>
      <c r="E101" s="26"/>
      <c r="F101" s="52"/>
      <c r="G101" s="26"/>
      <c r="H101" s="52"/>
      <c r="I101" s="26"/>
      <c r="J101" s="52"/>
      <c r="M101" s="46"/>
    </row>
    <row r="102" spans="1:15" s="27" customFormat="1" ht="22.5" customHeight="1" x14ac:dyDescent="0.45">
      <c r="B102" s="214"/>
      <c r="C102" s="214"/>
      <c r="D102" s="25"/>
      <c r="E102" s="25"/>
      <c r="F102" s="25"/>
      <c r="G102" s="25"/>
      <c r="H102" s="25"/>
      <c r="I102" s="25"/>
      <c r="J102" s="25"/>
      <c r="L102" s="37"/>
      <c r="M102" s="46"/>
      <c r="O102" s="143"/>
    </row>
    <row r="103" spans="1:15" s="27" customFormat="1" ht="22.5" customHeight="1" x14ac:dyDescent="0.45">
      <c r="B103" s="214"/>
      <c r="C103" s="214"/>
      <c r="D103" s="44"/>
      <c r="E103" s="194"/>
      <c r="F103" s="25"/>
      <c r="G103" s="194"/>
      <c r="H103" s="44"/>
      <c r="I103" s="44"/>
      <c r="J103" s="44"/>
      <c r="M103" s="46"/>
      <c r="O103" s="143"/>
    </row>
    <row r="104" spans="1:15" s="27" customFormat="1" ht="22.5" customHeight="1" x14ac:dyDescent="0.45">
      <c r="A104" s="142"/>
      <c r="B104" s="214"/>
      <c r="C104" s="214"/>
      <c r="D104" s="12"/>
      <c r="E104" s="12"/>
      <c r="F104" s="12"/>
      <c r="G104" s="12"/>
      <c r="H104" s="12"/>
      <c r="I104" s="12"/>
      <c r="J104" s="12"/>
      <c r="M104" s="46"/>
      <c r="O104" s="143"/>
    </row>
    <row r="105" spans="1:15" s="27" customFormat="1" ht="22.5" customHeight="1" x14ac:dyDescent="0.45">
      <c r="A105" s="142"/>
      <c r="B105" s="214"/>
      <c r="C105" s="214"/>
      <c r="D105" s="12"/>
      <c r="E105" s="12"/>
      <c r="F105" s="12"/>
      <c r="G105" s="12"/>
      <c r="H105" s="12"/>
      <c r="I105" s="12"/>
      <c r="J105" s="12"/>
      <c r="M105" s="46"/>
      <c r="O105" s="143"/>
    </row>
    <row r="106" spans="1:15" s="27" customFormat="1" ht="22.5" customHeight="1" x14ac:dyDescent="0.45">
      <c r="A106" s="26"/>
      <c r="B106" s="214"/>
      <c r="C106" s="214"/>
      <c r="D106" s="52"/>
      <c r="E106" s="26"/>
      <c r="F106" s="52"/>
      <c r="G106" s="26"/>
      <c r="H106" s="52"/>
      <c r="I106" s="26"/>
      <c r="J106" s="52"/>
      <c r="M106" s="46"/>
      <c r="O106" s="143"/>
    </row>
    <row r="107" spans="1:15" s="27" customFormat="1" ht="22.5" customHeight="1" x14ac:dyDescent="0.45">
      <c r="B107" s="214"/>
      <c r="C107" s="214"/>
      <c r="D107" s="25"/>
      <c r="E107" s="25"/>
      <c r="F107" s="25"/>
      <c r="G107" s="25"/>
      <c r="H107" s="25"/>
      <c r="I107" s="25"/>
      <c r="J107" s="25"/>
      <c r="L107" s="37"/>
      <c r="M107" s="46"/>
      <c r="O107" s="143"/>
    </row>
    <row r="108" spans="1:15" s="27" customFormat="1" ht="22.5" customHeight="1" x14ac:dyDescent="0.45">
      <c r="B108" s="214"/>
      <c r="C108" s="214"/>
      <c r="D108" s="134"/>
      <c r="E108" s="194"/>
      <c r="F108" s="25"/>
      <c r="G108" s="194"/>
      <c r="H108" s="134"/>
      <c r="I108" s="62"/>
      <c r="J108" s="134"/>
      <c r="M108" s="46"/>
      <c r="O108" s="143"/>
    </row>
    <row r="109" spans="1:15" s="27" customFormat="1" ht="22.5" customHeight="1" x14ac:dyDescent="0.45">
      <c r="A109" s="142"/>
      <c r="B109" s="214"/>
      <c r="C109" s="214"/>
      <c r="D109" s="12"/>
      <c r="E109" s="12"/>
      <c r="F109" s="12"/>
      <c r="G109" s="12"/>
      <c r="H109" s="12"/>
      <c r="I109" s="12"/>
      <c r="J109" s="12"/>
      <c r="M109" s="46"/>
      <c r="O109" s="143"/>
    </row>
    <row r="110" spans="1:15" s="27" customFormat="1" ht="22.5" customHeight="1" x14ac:dyDescent="0.45">
      <c r="A110" s="26"/>
      <c r="B110" s="214"/>
      <c r="C110" s="216"/>
      <c r="E110" s="194"/>
      <c r="G110" s="194"/>
      <c r="H110" s="194"/>
      <c r="I110" s="194"/>
      <c r="J110" s="194"/>
      <c r="M110" s="46"/>
      <c r="O110" s="143"/>
    </row>
    <row r="111" spans="1:15" s="27" customFormat="1" ht="24.75" customHeight="1" x14ac:dyDescent="0.45">
      <c r="A111" s="26"/>
      <c r="B111" s="214"/>
      <c r="C111" s="216"/>
      <c r="D111" s="61"/>
      <c r="E111" s="61"/>
      <c r="F111" s="61"/>
      <c r="G111" s="61"/>
      <c r="H111" s="61"/>
      <c r="I111" s="61"/>
      <c r="J111" s="61"/>
      <c r="O111" s="46"/>
    </row>
    <row r="112" spans="1:15" ht="22.5" customHeight="1" x14ac:dyDescent="0.45">
      <c r="B112" s="188"/>
      <c r="C112" s="38"/>
      <c r="D112" s="62"/>
      <c r="E112" s="63"/>
      <c r="F112" s="62"/>
      <c r="G112" s="63"/>
      <c r="H112" s="62"/>
      <c r="I112" s="63"/>
      <c r="J112" s="62"/>
      <c r="L112" s="8"/>
      <c r="N112" s="8"/>
    </row>
  </sheetData>
  <mergeCells count="28">
    <mergeCell ref="D4:F4"/>
    <mergeCell ref="H4:J4"/>
    <mergeCell ref="D5:F5"/>
    <mergeCell ref="H5:J5"/>
    <mergeCell ref="D6:F6"/>
    <mergeCell ref="H6:J6"/>
    <mergeCell ref="D62:F62"/>
    <mergeCell ref="H62:J62"/>
    <mergeCell ref="D8:J8"/>
    <mergeCell ref="D32:F32"/>
    <mergeCell ref="H32:J32"/>
    <mergeCell ref="D33:F33"/>
    <mergeCell ref="H33:J33"/>
    <mergeCell ref="D34:F34"/>
    <mergeCell ref="H34:J34"/>
    <mergeCell ref="D36:J36"/>
    <mergeCell ref="D60:F60"/>
    <mergeCell ref="H60:J60"/>
    <mergeCell ref="D61:F61"/>
    <mergeCell ref="H61:J61"/>
    <mergeCell ref="D100:J100"/>
    <mergeCell ref="D64:J64"/>
    <mergeCell ref="D96:F96"/>
    <mergeCell ref="H96:J96"/>
    <mergeCell ref="D97:F97"/>
    <mergeCell ref="H97:J97"/>
    <mergeCell ref="D98:F98"/>
    <mergeCell ref="H98:J98"/>
  </mergeCells>
  <pageMargins left="0.7" right="0.7" top="0.48" bottom="0.5" header="0.5" footer="0.5"/>
  <pageSetup paperSize="9" scale="88" firstPageNumber="8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3" manualBreakCount="3">
    <brk id="28" max="9" man="1"/>
    <brk id="56" max="9" man="1"/>
    <brk id="92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55"/>
  <sheetViews>
    <sheetView view="pageBreakPreview" topLeftCell="A37" zoomScale="78" zoomScaleNormal="85" zoomScaleSheetLayoutView="85" workbookViewId="0">
      <selection activeCell="H57" sqref="H57"/>
    </sheetView>
  </sheetViews>
  <sheetFormatPr defaultColWidth="9.125" defaultRowHeight="21.75" x14ac:dyDescent="0.45"/>
  <cols>
    <col min="1" max="1" width="49.875" style="8" customWidth="1"/>
    <col min="2" max="2" width="8.5" style="8" customWidth="1"/>
    <col min="3" max="3" width="0.875" style="36" customWidth="1"/>
    <col min="4" max="4" width="12.5" style="8" customWidth="1"/>
    <col min="5" max="5" width="1.5" style="8" customWidth="1"/>
    <col min="6" max="6" width="12.5" style="8" customWidth="1"/>
    <col min="7" max="7" width="1.5" style="8" customWidth="1"/>
    <col min="8" max="8" width="15.5" style="8" customWidth="1"/>
    <col min="9" max="9" width="1.5" style="8" customWidth="1"/>
    <col min="10" max="10" width="13.5" style="8" customWidth="1"/>
    <col min="11" max="11" width="1.5" style="8" customWidth="1"/>
    <col min="12" max="12" width="13.5" style="8" customWidth="1"/>
    <col min="13" max="13" width="1.5" style="8" customWidth="1"/>
    <col min="14" max="14" width="18.875" style="8" customWidth="1"/>
    <col min="15" max="15" width="1.125" style="8" customWidth="1"/>
    <col min="16" max="16" width="13.125" style="8" customWidth="1"/>
    <col min="17" max="17" width="1.5" style="8" customWidth="1"/>
    <col min="18" max="18" width="11.5" style="8" customWidth="1"/>
    <col min="19" max="19" width="1.5" style="8" customWidth="1"/>
    <col min="20" max="20" width="13.125" style="8" customWidth="1"/>
    <col min="21" max="22" width="10" style="8" bestFit="1" customWidth="1"/>
    <col min="23" max="16384" width="9.125" style="8"/>
  </cols>
  <sheetData>
    <row r="1" spans="1:20" s="65" customFormat="1" ht="22.5" customHeight="1" x14ac:dyDescent="0.5">
      <c r="A1" s="35" t="str">
        <f>'SFP-3-5'!A1</f>
        <v>บริษัท ทาคูนิ กรุ๊ป จำกัด (มหาชน) และบริษัทย่อย</v>
      </c>
      <c r="B1" s="35"/>
      <c r="C1" s="64"/>
      <c r="E1" s="35"/>
      <c r="G1" s="35"/>
      <c r="J1" s="66"/>
      <c r="K1" s="35" t="s">
        <v>63</v>
      </c>
      <c r="L1" s="35"/>
      <c r="M1" s="35"/>
    </row>
    <row r="2" spans="1:20" s="65" customFormat="1" ht="24" customHeight="1" x14ac:dyDescent="0.5">
      <c r="A2" s="35" t="s">
        <v>64</v>
      </c>
      <c r="B2" s="35"/>
      <c r="C2" s="64"/>
      <c r="E2" s="35"/>
      <c r="G2" s="35"/>
      <c r="J2" s="66"/>
      <c r="K2" s="35"/>
      <c r="L2" s="35"/>
      <c r="M2" s="35"/>
    </row>
    <row r="3" spans="1:20" s="65" customFormat="1" ht="24" customHeight="1" x14ac:dyDescent="0.5">
      <c r="A3" s="35"/>
      <c r="B3" s="35"/>
      <c r="C3" s="64"/>
      <c r="E3" s="35"/>
      <c r="G3" s="35"/>
      <c r="J3" s="66"/>
      <c r="K3" s="35"/>
      <c r="L3" s="35"/>
      <c r="M3" s="35"/>
    </row>
    <row r="4" spans="1:20" ht="21" customHeight="1" x14ac:dyDescent="0.45">
      <c r="A4" s="67"/>
      <c r="B4" s="67"/>
      <c r="C4" s="68"/>
      <c r="D4" s="233" t="s">
        <v>1</v>
      </c>
      <c r="E4" s="233"/>
      <c r="F4" s="233"/>
      <c r="G4" s="233"/>
      <c r="H4" s="233"/>
      <c r="I4" s="233"/>
      <c r="J4" s="233"/>
      <c r="K4" s="233"/>
      <c r="L4" s="233"/>
      <c r="M4" s="233"/>
      <c r="N4" s="233"/>
      <c r="O4" s="233"/>
      <c r="P4" s="233"/>
      <c r="Q4" s="233"/>
      <c r="R4" s="233"/>
      <c r="S4" s="233"/>
      <c r="T4" s="233"/>
    </row>
    <row r="5" spans="1:20" ht="21" customHeight="1" x14ac:dyDescent="0.45">
      <c r="A5" s="67"/>
      <c r="B5" s="67"/>
      <c r="C5" s="219"/>
      <c r="D5" s="193"/>
      <c r="E5" s="70"/>
      <c r="F5" s="71"/>
      <c r="G5" s="70"/>
      <c r="H5" s="71"/>
      <c r="I5" s="69"/>
      <c r="J5" s="193"/>
      <c r="K5" s="193"/>
      <c r="L5" s="193"/>
      <c r="M5" s="70"/>
      <c r="N5" s="216" t="s">
        <v>125</v>
      </c>
      <c r="O5" s="69"/>
      <c r="P5" s="193"/>
      <c r="Q5" s="69"/>
      <c r="R5" s="4"/>
      <c r="S5" s="69"/>
      <c r="T5" s="193"/>
    </row>
    <row r="6" spans="1:20" ht="21" customHeight="1" x14ac:dyDescent="0.45">
      <c r="A6" s="67"/>
      <c r="B6" s="67"/>
      <c r="C6" s="219"/>
      <c r="D6" s="193"/>
      <c r="E6" s="70"/>
      <c r="F6" s="71"/>
      <c r="G6" s="70"/>
      <c r="H6" s="71"/>
      <c r="I6" s="69"/>
      <c r="J6" s="234" t="s">
        <v>28</v>
      </c>
      <c r="K6" s="234"/>
      <c r="L6" s="234"/>
      <c r="M6" s="70"/>
      <c r="N6" s="163" t="s">
        <v>126</v>
      </c>
      <c r="O6" s="69"/>
      <c r="P6" s="193"/>
      <c r="Q6" s="69"/>
      <c r="R6" s="4"/>
      <c r="S6" s="69"/>
      <c r="T6" s="193"/>
    </row>
    <row r="7" spans="1:20" x14ac:dyDescent="0.45">
      <c r="A7" s="72"/>
      <c r="B7" s="72"/>
      <c r="C7" s="73"/>
      <c r="D7" s="5" t="s">
        <v>27</v>
      </c>
      <c r="E7" s="73"/>
      <c r="F7" s="5"/>
      <c r="G7" s="73"/>
      <c r="H7" s="75" t="s">
        <v>102</v>
      </c>
      <c r="I7" s="74"/>
      <c r="M7" s="73"/>
      <c r="N7" s="209" t="s">
        <v>180</v>
      </c>
      <c r="O7" s="74"/>
      <c r="Q7" s="74"/>
      <c r="R7" s="75" t="s">
        <v>65</v>
      </c>
      <c r="S7" s="74"/>
      <c r="T7" s="75"/>
    </row>
    <row r="8" spans="1:20" x14ac:dyDescent="0.45">
      <c r="A8" s="72"/>
      <c r="B8" s="72"/>
      <c r="C8" s="73"/>
      <c r="D8" s="5" t="s">
        <v>66</v>
      </c>
      <c r="E8" s="74"/>
      <c r="F8" s="75" t="s">
        <v>67</v>
      </c>
      <c r="G8" s="74"/>
      <c r="H8" s="5" t="s">
        <v>104</v>
      </c>
      <c r="I8" s="74"/>
      <c r="J8" s="75" t="s">
        <v>68</v>
      </c>
      <c r="K8" s="74"/>
      <c r="L8" s="74"/>
      <c r="M8" s="74"/>
      <c r="N8" s="5" t="s">
        <v>181</v>
      </c>
      <c r="O8" s="74"/>
      <c r="P8" s="75" t="s">
        <v>69</v>
      </c>
      <c r="Q8" s="74"/>
      <c r="R8" s="75" t="s">
        <v>70</v>
      </c>
      <c r="S8" s="74"/>
      <c r="T8" s="75" t="s">
        <v>69</v>
      </c>
    </row>
    <row r="9" spans="1:20" x14ac:dyDescent="0.45">
      <c r="A9" s="72"/>
      <c r="B9" s="3" t="s">
        <v>5</v>
      </c>
      <c r="C9" s="76"/>
      <c r="D9" s="75" t="s">
        <v>72</v>
      </c>
      <c r="E9" s="74"/>
      <c r="F9" s="75" t="s">
        <v>164</v>
      </c>
      <c r="G9" s="74"/>
      <c r="H9" s="75" t="s">
        <v>103</v>
      </c>
      <c r="I9" s="74"/>
      <c r="J9" s="75" t="s">
        <v>73</v>
      </c>
      <c r="K9" s="74"/>
      <c r="L9" s="77" t="s">
        <v>74</v>
      </c>
      <c r="M9" s="74"/>
      <c r="N9" s="75" t="s">
        <v>105</v>
      </c>
      <c r="O9" s="74"/>
      <c r="P9" s="75" t="s">
        <v>75</v>
      </c>
      <c r="Q9" s="74"/>
      <c r="R9" s="75" t="s">
        <v>76</v>
      </c>
      <c r="S9" s="74"/>
      <c r="T9" s="4" t="s">
        <v>124</v>
      </c>
    </row>
    <row r="10" spans="1:20" ht="21.75" customHeight="1" x14ac:dyDescent="0.45">
      <c r="A10" s="67"/>
      <c r="B10" s="67"/>
      <c r="C10" s="219"/>
      <c r="D10" s="232" t="s">
        <v>7</v>
      </c>
      <c r="E10" s="232"/>
      <c r="F10" s="232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232"/>
      <c r="T10" s="232"/>
    </row>
    <row r="11" spans="1:20" ht="22.5" customHeight="1" x14ac:dyDescent="0.45">
      <c r="A11" s="78" t="s">
        <v>203</v>
      </c>
      <c r="B11" s="78"/>
      <c r="C11" s="79"/>
      <c r="D11" s="22"/>
      <c r="E11" s="54"/>
      <c r="F11" s="22"/>
      <c r="G11" s="54"/>
      <c r="H11" s="22"/>
      <c r="I11" s="54"/>
      <c r="J11" s="22"/>
      <c r="K11" s="54"/>
      <c r="L11" s="41"/>
      <c r="M11" s="54"/>
      <c r="N11" s="22"/>
      <c r="O11" s="54"/>
      <c r="P11" s="81"/>
      <c r="Q11" s="54"/>
      <c r="R11" s="81"/>
      <c r="S11" s="54"/>
      <c r="T11" s="41"/>
    </row>
    <row r="12" spans="1:20" ht="21" customHeight="1" x14ac:dyDescent="0.45">
      <c r="A12" s="51" t="s">
        <v>189</v>
      </c>
      <c r="B12" s="51"/>
      <c r="C12" s="82"/>
      <c r="D12" s="53">
        <v>400000</v>
      </c>
      <c r="E12" s="53"/>
      <c r="F12" s="53">
        <v>305528</v>
      </c>
      <c r="G12" s="53"/>
      <c r="H12" s="53">
        <v>20636</v>
      </c>
      <c r="I12" s="53"/>
      <c r="J12" s="53">
        <v>8692</v>
      </c>
      <c r="K12" s="86"/>
      <c r="L12" s="87">
        <v>72291</v>
      </c>
      <c r="M12" s="86"/>
      <c r="N12" s="86">
        <v>1070</v>
      </c>
      <c r="O12" s="86"/>
      <c r="P12" s="87">
        <v>808217</v>
      </c>
      <c r="Q12" s="88"/>
      <c r="R12" s="86">
        <v>80626</v>
      </c>
      <c r="S12" s="88"/>
      <c r="T12" s="88">
        <v>888843</v>
      </c>
    </row>
    <row r="13" spans="1:20" ht="21" customHeight="1" x14ac:dyDescent="0.45">
      <c r="A13" s="50" t="s">
        <v>150</v>
      </c>
      <c r="B13" s="50"/>
      <c r="C13" s="82"/>
      <c r="D13" s="53">
        <v>0</v>
      </c>
      <c r="E13" s="53"/>
      <c r="F13" s="53">
        <v>0</v>
      </c>
      <c r="G13" s="53"/>
      <c r="H13" s="53">
        <v>0</v>
      </c>
      <c r="I13" s="53"/>
      <c r="J13" s="53">
        <v>0</v>
      </c>
      <c r="K13" s="86"/>
      <c r="L13" s="87">
        <v>259</v>
      </c>
      <c r="M13" s="86"/>
      <c r="N13" s="86">
        <v>0</v>
      </c>
      <c r="O13" s="86"/>
      <c r="P13" s="87">
        <v>259</v>
      </c>
      <c r="Q13" s="88"/>
      <c r="R13" s="86">
        <v>95</v>
      </c>
      <c r="S13" s="88"/>
      <c r="T13" s="88">
        <v>354</v>
      </c>
    </row>
    <row r="14" spans="1:20" ht="21" customHeight="1" x14ac:dyDescent="0.45">
      <c r="A14" s="51" t="s">
        <v>151</v>
      </c>
      <c r="B14" s="51"/>
      <c r="C14" s="82"/>
      <c r="D14" s="96">
        <f>SUM(D12:D13)</f>
        <v>400000</v>
      </c>
      <c r="E14" s="89"/>
      <c r="F14" s="96">
        <f>SUM(F12:F13)</f>
        <v>305528</v>
      </c>
      <c r="G14" s="89"/>
      <c r="H14" s="96">
        <f>SUM(H12:H13)</f>
        <v>20636</v>
      </c>
      <c r="I14" s="89"/>
      <c r="J14" s="96">
        <f>SUM(J12:J13)</f>
        <v>8692</v>
      </c>
      <c r="K14" s="93"/>
      <c r="L14" s="96">
        <f>SUM(L12:L13)</f>
        <v>72550</v>
      </c>
      <c r="M14" s="97"/>
      <c r="N14" s="96">
        <f>SUM(N12:N13)</f>
        <v>1070</v>
      </c>
      <c r="O14" s="97"/>
      <c r="P14" s="96">
        <f>SUM(P12:P13)</f>
        <v>808476</v>
      </c>
      <c r="Q14" s="97"/>
      <c r="R14" s="96">
        <f>SUM(R12:R13)</f>
        <v>80721</v>
      </c>
      <c r="S14" s="97"/>
      <c r="T14" s="96">
        <f>SUM(T12:T13)</f>
        <v>889197</v>
      </c>
    </row>
    <row r="15" spans="1:20" x14ac:dyDescent="0.45">
      <c r="A15" s="51"/>
      <c r="B15" s="51"/>
      <c r="C15" s="79"/>
      <c r="D15" s="83"/>
      <c r="E15" s="83"/>
      <c r="F15" s="83"/>
      <c r="G15" s="83"/>
      <c r="H15" s="83"/>
      <c r="I15" s="83"/>
      <c r="J15" s="83"/>
      <c r="K15" s="83"/>
      <c r="L15" s="83"/>
      <c r="M15" s="83"/>
      <c r="N15" s="83"/>
      <c r="O15" s="83"/>
      <c r="P15" s="83"/>
      <c r="Q15" s="83"/>
      <c r="R15" s="83"/>
      <c r="S15" s="83"/>
      <c r="T15" s="83"/>
    </row>
    <row r="16" spans="1:20" x14ac:dyDescent="0.45">
      <c r="A16" s="51" t="s">
        <v>78</v>
      </c>
      <c r="B16" s="51"/>
      <c r="C16" s="79"/>
      <c r="D16" s="83"/>
      <c r="E16" s="83"/>
      <c r="F16" s="83"/>
      <c r="G16" s="83"/>
      <c r="H16" s="83"/>
      <c r="I16" s="83"/>
      <c r="J16" s="83"/>
      <c r="K16" s="83"/>
      <c r="L16" s="83"/>
      <c r="M16" s="83"/>
      <c r="N16" s="83"/>
      <c r="O16" s="83"/>
      <c r="P16" s="83"/>
      <c r="Q16" s="83"/>
      <c r="R16" s="83"/>
      <c r="S16" s="83"/>
      <c r="T16" s="83"/>
    </row>
    <row r="17" spans="1:22" x14ac:dyDescent="0.45">
      <c r="A17" s="84" t="s">
        <v>225</v>
      </c>
      <c r="B17" s="84"/>
      <c r="C17" s="82"/>
      <c r="D17" s="90"/>
      <c r="E17" s="91"/>
      <c r="F17" s="90"/>
      <c r="G17" s="91"/>
      <c r="H17" s="90"/>
      <c r="I17" s="91"/>
      <c r="J17" s="90"/>
      <c r="K17" s="92"/>
      <c r="L17" s="93"/>
      <c r="M17" s="92"/>
      <c r="N17" s="93"/>
      <c r="O17" s="92"/>
      <c r="P17" s="93"/>
      <c r="Q17" s="92"/>
      <c r="R17" s="93"/>
      <c r="S17" s="92"/>
      <c r="T17" s="93"/>
      <c r="V17" s="39"/>
    </row>
    <row r="18" spans="1:22" x14ac:dyDescent="0.45">
      <c r="A18" s="50" t="s">
        <v>209</v>
      </c>
      <c r="B18" s="188">
        <v>13</v>
      </c>
      <c r="C18" s="219"/>
      <c r="D18" s="146">
        <v>0</v>
      </c>
      <c r="E18" s="95"/>
      <c r="F18" s="146">
        <v>0</v>
      </c>
      <c r="G18" s="95"/>
      <c r="H18" s="146">
        <v>0</v>
      </c>
      <c r="I18" s="53">
        <v>0</v>
      </c>
      <c r="J18" s="146">
        <v>0</v>
      </c>
      <c r="K18" s="92"/>
      <c r="L18" s="200">
        <v>-30000</v>
      </c>
      <c r="M18" s="92"/>
      <c r="N18" s="87">
        <v>0</v>
      </c>
      <c r="O18" s="92"/>
      <c r="P18" s="87">
        <f>SUM(D18:N18)</f>
        <v>-30000</v>
      </c>
      <c r="Q18" s="92"/>
      <c r="R18" s="87">
        <v>-17740</v>
      </c>
      <c r="S18" s="92"/>
      <c r="T18" s="88">
        <f>SUM(P18:R18)</f>
        <v>-47740</v>
      </c>
    </row>
    <row r="19" spans="1:22" x14ac:dyDescent="0.45">
      <c r="A19" s="84" t="s">
        <v>226</v>
      </c>
      <c r="B19" s="84"/>
      <c r="C19" s="219"/>
      <c r="D19" s="96">
        <f>SUM(D18:D18)</f>
        <v>0</v>
      </c>
      <c r="E19" s="89"/>
      <c r="F19" s="96">
        <f>SUM(F18:F18)</f>
        <v>0</v>
      </c>
      <c r="G19" s="89"/>
      <c r="H19" s="96">
        <f>SUM(H18:H18)</f>
        <v>0</v>
      </c>
      <c r="I19" s="89"/>
      <c r="J19" s="96">
        <f>SUM(J18:J18)</f>
        <v>0</v>
      </c>
      <c r="K19" s="93"/>
      <c r="L19" s="96">
        <f>SUM(L18:L18)</f>
        <v>-30000</v>
      </c>
      <c r="M19" s="97"/>
      <c r="N19" s="96">
        <f>SUM(N18:N18)</f>
        <v>0</v>
      </c>
      <c r="O19" s="97"/>
      <c r="P19" s="96">
        <f>SUM(P18:P18)</f>
        <v>-30000</v>
      </c>
      <c r="Q19" s="97"/>
      <c r="R19" s="96">
        <f>SUM(R18:R18)</f>
        <v>-17740</v>
      </c>
      <c r="S19" s="97"/>
      <c r="T19" s="96">
        <f>SUM(T18:T18)</f>
        <v>-47740</v>
      </c>
    </row>
    <row r="20" spans="1:22" x14ac:dyDescent="0.45">
      <c r="A20" s="51"/>
      <c r="B20" s="51"/>
      <c r="C20" s="79"/>
      <c r="D20" s="89"/>
      <c r="E20" s="89"/>
      <c r="F20" s="89"/>
      <c r="G20" s="89"/>
      <c r="H20" s="89"/>
      <c r="I20" s="89"/>
      <c r="J20" s="89"/>
      <c r="K20" s="83"/>
      <c r="L20" s="83"/>
      <c r="M20" s="83"/>
      <c r="N20" s="83"/>
      <c r="O20" s="83"/>
      <c r="P20" s="83"/>
      <c r="Q20" s="83"/>
      <c r="R20" s="83"/>
      <c r="S20" s="83"/>
      <c r="T20" s="83"/>
    </row>
    <row r="21" spans="1:22" x14ac:dyDescent="0.45">
      <c r="A21" s="84" t="s">
        <v>120</v>
      </c>
      <c r="B21" s="84"/>
      <c r="C21" s="82"/>
      <c r="D21" s="90"/>
      <c r="E21" s="91"/>
      <c r="F21" s="90"/>
      <c r="G21" s="91"/>
      <c r="H21" s="90"/>
      <c r="I21" s="91"/>
      <c r="J21" s="90"/>
      <c r="K21" s="92"/>
      <c r="L21" s="93"/>
      <c r="M21" s="92"/>
      <c r="N21" s="93"/>
      <c r="O21" s="92"/>
      <c r="P21" s="93"/>
      <c r="Q21" s="92"/>
      <c r="R21" s="93"/>
      <c r="S21" s="92"/>
      <c r="T21" s="93"/>
      <c r="V21" s="39"/>
    </row>
    <row r="22" spans="1:22" x14ac:dyDescent="0.45">
      <c r="A22" s="50" t="s">
        <v>121</v>
      </c>
      <c r="B22" s="50"/>
      <c r="D22" s="94"/>
      <c r="E22" s="91"/>
      <c r="F22" s="94"/>
      <c r="G22" s="91"/>
      <c r="H22" s="94"/>
      <c r="I22" s="91"/>
      <c r="J22" s="94"/>
      <c r="K22" s="92"/>
      <c r="L22" s="87"/>
      <c r="M22" s="92"/>
      <c r="N22" s="93"/>
      <c r="O22" s="92"/>
      <c r="P22" s="87"/>
      <c r="Q22" s="92"/>
      <c r="R22" s="87"/>
      <c r="S22" s="92"/>
      <c r="T22" s="87"/>
    </row>
    <row r="23" spans="1:22" x14ac:dyDescent="0.45">
      <c r="A23" s="50" t="s">
        <v>122</v>
      </c>
      <c r="B23" s="50"/>
      <c r="C23" s="219"/>
      <c r="D23" s="146">
        <v>0</v>
      </c>
      <c r="E23" s="95"/>
      <c r="F23" s="146">
        <v>0</v>
      </c>
      <c r="G23" s="95"/>
      <c r="H23" s="146">
        <v>0</v>
      </c>
      <c r="I23" s="53">
        <v>0</v>
      </c>
      <c r="J23" s="146">
        <v>0</v>
      </c>
      <c r="K23" s="92"/>
      <c r="L23" s="146">
        <v>0</v>
      </c>
      <c r="M23" s="92"/>
      <c r="N23" s="87">
        <v>80782</v>
      </c>
      <c r="O23" s="92"/>
      <c r="P23" s="87">
        <f>SUM(D23:N23)</f>
        <v>80782</v>
      </c>
      <c r="Q23" s="92"/>
      <c r="R23" s="87">
        <v>205203</v>
      </c>
      <c r="S23" s="92"/>
      <c r="T23" s="88">
        <f>SUM(P23:R23)</f>
        <v>285985</v>
      </c>
    </row>
    <row r="24" spans="1:22" x14ac:dyDescent="0.45">
      <c r="A24" s="84" t="s">
        <v>123</v>
      </c>
      <c r="B24" s="84"/>
      <c r="C24" s="219"/>
      <c r="D24" s="96">
        <f>SUM(D23:D23)</f>
        <v>0</v>
      </c>
      <c r="E24" s="89"/>
      <c r="F24" s="96">
        <f>SUM(F23:F23)</f>
        <v>0</v>
      </c>
      <c r="G24" s="89"/>
      <c r="H24" s="96">
        <f>SUM(H23:H23)</f>
        <v>0</v>
      </c>
      <c r="I24" s="89"/>
      <c r="J24" s="96">
        <f>SUM(J23:J23)</f>
        <v>0</v>
      </c>
      <c r="K24" s="93"/>
      <c r="L24" s="96">
        <f>SUM(L23:L23)</f>
        <v>0</v>
      </c>
      <c r="M24" s="97"/>
      <c r="N24" s="96">
        <f>SUM(N23:N23)</f>
        <v>80782</v>
      </c>
      <c r="O24" s="97"/>
      <c r="P24" s="96">
        <f>SUM(P23:P23)</f>
        <v>80782</v>
      </c>
      <c r="Q24" s="97"/>
      <c r="R24" s="96">
        <f>SUM(R23:R23)</f>
        <v>205203</v>
      </c>
      <c r="S24" s="97"/>
      <c r="T24" s="96">
        <f>SUM(T23:T23)</f>
        <v>285985</v>
      </c>
    </row>
    <row r="25" spans="1:22" x14ac:dyDescent="0.45">
      <c r="A25" s="51"/>
      <c r="B25" s="51"/>
      <c r="C25" s="79"/>
      <c r="D25" s="89"/>
      <c r="E25" s="89"/>
      <c r="F25" s="89"/>
      <c r="G25" s="89"/>
      <c r="H25" s="89"/>
      <c r="I25" s="89"/>
      <c r="J25" s="89"/>
      <c r="K25" s="83"/>
      <c r="L25" s="83"/>
      <c r="M25" s="83"/>
      <c r="N25" s="83"/>
      <c r="O25" s="83"/>
      <c r="P25" s="83"/>
      <c r="Q25" s="83"/>
      <c r="R25" s="83"/>
      <c r="S25" s="83"/>
      <c r="T25" s="83"/>
    </row>
    <row r="26" spans="1:22" x14ac:dyDescent="0.45">
      <c r="A26" s="11" t="s">
        <v>79</v>
      </c>
      <c r="B26" s="11"/>
      <c r="C26" s="79"/>
      <c r="D26" s="83"/>
      <c r="E26" s="89"/>
      <c r="F26" s="98"/>
      <c r="G26" s="89"/>
      <c r="H26" s="98"/>
      <c r="I26" s="98"/>
      <c r="J26" s="98"/>
      <c r="K26" s="83"/>
      <c r="L26" s="88"/>
      <c r="M26" s="83"/>
      <c r="N26" s="88"/>
      <c r="O26" s="88"/>
      <c r="P26" s="88"/>
      <c r="Q26" s="88"/>
      <c r="R26" s="88"/>
      <c r="S26" s="88"/>
      <c r="T26" s="88"/>
    </row>
    <row r="27" spans="1:22" x14ac:dyDescent="0.45">
      <c r="A27" s="50" t="s">
        <v>190</v>
      </c>
      <c r="B27" s="50"/>
      <c r="C27" s="126"/>
      <c r="D27" s="146">
        <v>0</v>
      </c>
      <c r="E27" s="95"/>
      <c r="F27" s="146">
        <v>0</v>
      </c>
      <c r="G27" s="95"/>
      <c r="H27" s="146">
        <v>0</v>
      </c>
      <c r="I27" s="53"/>
      <c r="J27" s="146">
        <v>0</v>
      </c>
      <c r="K27" s="92"/>
      <c r="L27" s="87">
        <f>'PL6M-8-9'!F46</f>
        <v>-3697</v>
      </c>
      <c r="M27" s="92"/>
      <c r="N27" s="146">
        <v>0</v>
      </c>
      <c r="O27" s="92"/>
      <c r="P27" s="87">
        <f>SUM(D27:N27)</f>
        <v>-3697</v>
      </c>
      <c r="Q27" s="92"/>
      <c r="R27" s="87">
        <f>'PL6M-8-9'!F47</f>
        <v>25154</v>
      </c>
      <c r="S27" s="92"/>
      <c r="T27" s="88">
        <f>SUM(P27:R27)</f>
        <v>21457</v>
      </c>
    </row>
    <row r="28" spans="1:22" x14ac:dyDescent="0.45">
      <c r="A28" s="50" t="s">
        <v>163</v>
      </c>
      <c r="B28" s="50"/>
      <c r="C28" s="126"/>
      <c r="D28" s="146">
        <v>0</v>
      </c>
      <c r="E28" s="95"/>
      <c r="F28" s="146">
        <v>0</v>
      </c>
      <c r="G28" s="95"/>
      <c r="H28" s="146">
        <v>0</v>
      </c>
      <c r="I28" s="53"/>
      <c r="J28" s="146">
        <v>0</v>
      </c>
      <c r="K28" s="92"/>
      <c r="L28" s="87">
        <f>'PL6M-8-9'!F51-'CH Conso-10-11'!L27</f>
        <v>-3616</v>
      </c>
      <c r="M28" s="92"/>
      <c r="N28" s="146">
        <v>0</v>
      </c>
      <c r="O28" s="92"/>
      <c r="P28" s="87">
        <f>SUM(D28:N28)</f>
        <v>-3616</v>
      </c>
      <c r="Q28" s="92"/>
      <c r="R28" s="87">
        <f>'PL6M-8-9'!F52-'CH Conso-10-11'!R27</f>
        <v>126</v>
      </c>
      <c r="S28" s="92"/>
      <c r="T28" s="88">
        <f>SUM(P28:R28)</f>
        <v>-3490</v>
      </c>
    </row>
    <row r="29" spans="1:22" x14ac:dyDescent="0.45">
      <c r="A29" s="51" t="s">
        <v>191</v>
      </c>
      <c r="B29" s="51"/>
      <c r="C29" s="79"/>
      <c r="D29" s="164">
        <f>SUM(D27:D28)</f>
        <v>0</v>
      </c>
      <c r="E29" s="89"/>
      <c r="F29" s="164">
        <f>SUM(F27:F28)</f>
        <v>0</v>
      </c>
      <c r="G29" s="89"/>
      <c r="H29" s="164">
        <f>SUM(H27:H28)</f>
        <v>0</v>
      </c>
      <c r="I29" s="89"/>
      <c r="J29" s="164">
        <f>SUM(J27:J28)</f>
        <v>0</v>
      </c>
      <c r="K29" s="83"/>
      <c r="L29" s="165">
        <f>SUM(L27:L28)</f>
        <v>-7313</v>
      </c>
      <c r="M29" s="83"/>
      <c r="N29" s="165">
        <f>SUM(N27:N28)</f>
        <v>0</v>
      </c>
      <c r="O29" s="83">
        <v>0</v>
      </c>
      <c r="P29" s="165">
        <f>SUM(P27:P28)</f>
        <v>-7313</v>
      </c>
      <c r="Q29" s="83">
        <v>0</v>
      </c>
      <c r="R29" s="165">
        <f>SUM(R27:R28)</f>
        <v>25280</v>
      </c>
      <c r="S29" s="83">
        <v>0</v>
      </c>
      <c r="T29" s="165">
        <f>SUM(T27:T28)</f>
        <v>17967</v>
      </c>
    </row>
    <row r="30" spans="1:22" x14ac:dyDescent="0.45">
      <c r="A30" s="51"/>
      <c r="B30" s="51"/>
      <c r="C30" s="79"/>
      <c r="D30" s="83"/>
      <c r="E30" s="83"/>
      <c r="F30" s="83"/>
      <c r="G30" s="83"/>
      <c r="H30" s="83"/>
      <c r="I30" s="83"/>
      <c r="J30" s="83"/>
      <c r="K30" s="83"/>
      <c r="L30" s="83"/>
      <c r="M30" s="83"/>
      <c r="N30" s="83"/>
      <c r="O30" s="83"/>
      <c r="P30" s="83"/>
      <c r="Q30" s="83"/>
      <c r="R30" s="83"/>
      <c r="S30" s="83"/>
      <c r="T30" s="83"/>
    </row>
    <row r="31" spans="1:22" ht="22.5" thickBot="1" x14ac:dyDescent="0.5">
      <c r="A31" s="51" t="s">
        <v>205</v>
      </c>
      <c r="B31" s="51"/>
      <c r="C31" s="99"/>
      <c r="D31" s="100">
        <f>SUM(D29,D14,D24,D19)</f>
        <v>400000</v>
      </c>
      <c r="E31" s="101"/>
      <c r="F31" s="100">
        <f>SUM(F29,F14,F24,F19)</f>
        <v>305528</v>
      </c>
      <c r="G31" s="101"/>
      <c r="H31" s="100">
        <f>SUM(H29,H14,H24,H19)</f>
        <v>20636</v>
      </c>
      <c r="I31" s="101"/>
      <c r="J31" s="100">
        <f>SUM(J29,J14,J24,J19)</f>
        <v>8692</v>
      </c>
      <c r="K31" s="101"/>
      <c r="L31" s="100">
        <f>SUM(L29,L14,L24,L19)</f>
        <v>35237</v>
      </c>
      <c r="M31" s="101"/>
      <c r="N31" s="100">
        <f>SUM(N29,N14,N24,N19)</f>
        <v>81852</v>
      </c>
      <c r="O31" s="101">
        <v>0</v>
      </c>
      <c r="P31" s="100">
        <f>SUM(P29,P14,P24,P19)</f>
        <v>851945</v>
      </c>
      <c r="Q31" s="101">
        <v>0</v>
      </c>
      <c r="R31" s="100">
        <f>SUM(R29,R14,R24,R19)</f>
        <v>293464</v>
      </c>
      <c r="S31" s="101">
        <v>0</v>
      </c>
      <c r="T31" s="100">
        <f>SUM(T29,T14,T24,T19)</f>
        <v>1145409</v>
      </c>
    </row>
    <row r="32" spans="1:22" ht="24" thickTop="1" x14ac:dyDescent="0.5">
      <c r="A32" s="35" t="str">
        <f>A1</f>
        <v>บริษัท ทาคูนิ กรุ๊ป จำกัด (มหาชน) และบริษัทย่อย</v>
      </c>
      <c r="B32" s="35"/>
      <c r="C32" s="64"/>
      <c r="D32" s="65"/>
      <c r="E32" s="35"/>
      <c r="F32" s="65"/>
      <c r="G32" s="35"/>
      <c r="H32" s="65"/>
      <c r="I32" s="65"/>
      <c r="J32" s="66"/>
      <c r="K32" s="35" t="s">
        <v>63</v>
      </c>
      <c r="L32" s="35"/>
      <c r="M32" s="35"/>
      <c r="N32" s="65"/>
      <c r="O32" s="65"/>
      <c r="P32" s="65"/>
      <c r="Q32" s="65"/>
      <c r="R32" s="65"/>
      <c r="S32" s="65"/>
      <c r="T32" s="65"/>
    </row>
    <row r="33" spans="1:20" ht="23.25" x14ac:dyDescent="0.5">
      <c r="A33" s="35" t="s">
        <v>64</v>
      </c>
      <c r="B33" s="35"/>
      <c r="C33" s="64"/>
      <c r="D33" s="65"/>
      <c r="E33" s="35"/>
      <c r="F33" s="65"/>
      <c r="G33" s="35"/>
      <c r="H33" s="65"/>
      <c r="I33" s="65"/>
      <c r="J33" s="66"/>
      <c r="K33" s="35"/>
      <c r="L33" s="35"/>
      <c r="M33" s="35"/>
      <c r="N33" s="65"/>
      <c r="O33" s="65"/>
      <c r="P33" s="65"/>
      <c r="Q33" s="65"/>
      <c r="R33" s="65"/>
      <c r="S33" s="65"/>
      <c r="T33" s="65"/>
    </row>
    <row r="34" spans="1:20" ht="23.25" x14ac:dyDescent="0.5">
      <c r="A34" s="35"/>
      <c r="B34" s="35"/>
      <c r="C34" s="64"/>
      <c r="D34" s="65"/>
      <c r="E34" s="35"/>
      <c r="F34" s="65"/>
      <c r="G34" s="35"/>
      <c r="H34" s="65"/>
      <c r="I34" s="65"/>
      <c r="J34" s="66"/>
      <c r="K34" s="35"/>
      <c r="L34" s="35"/>
      <c r="M34" s="35"/>
      <c r="N34" s="65"/>
      <c r="O34" s="65"/>
      <c r="P34" s="65"/>
      <c r="Q34" s="65"/>
      <c r="R34" s="65"/>
      <c r="S34" s="65"/>
      <c r="T34" s="65"/>
    </row>
    <row r="35" spans="1:20" x14ac:dyDescent="0.45">
      <c r="A35" s="67"/>
      <c r="B35" s="67"/>
      <c r="C35" s="68"/>
      <c r="D35" s="233" t="s">
        <v>1</v>
      </c>
      <c r="E35" s="233"/>
      <c r="F35" s="233"/>
      <c r="G35" s="233"/>
      <c r="H35" s="233"/>
      <c r="I35" s="233"/>
      <c r="J35" s="233"/>
      <c r="K35" s="233"/>
      <c r="L35" s="233"/>
      <c r="M35" s="233"/>
      <c r="N35" s="233"/>
      <c r="O35" s="233"/>
      <c r="P35" s="233"/>
      <c r="Q35" s="233"/>
      <c r="R35" s="233"/>
      <c r="S35" s="233"/>
      <c r="T35" s="233"/>
    </row>
    <row r="36" spans="1:20" x14ac:dyDescent="0.45">
      <c r="A36" s="67"/>
      <c r="B36" s="67"/>
      <c r="C36" s="219"/>
      <c r="D36" s="193"/>
      <c r="E36" s="70"/>
      <c r="F36" s="71"/>
      <c r="G36" s="70"/>
      <c r="H36" s="71"/>
      <c r="I36" s="69"/>
      <c r="J36" s="193"/>
      <c r="K36" s="193"/>
      <c r="L36" s="193"/>
      <c r="M36" s="70"/>
      <c r="N36" s="216" t="s">
        <v>125</v>
      </c>
      <c r="O36" s="69"/>
      <c r="P36" s="193"/>
      <c r="Q36" s="69"/>
      <c r="R36" s="4"/>
      <c r="S36" s="69"/>
      <c r="T36" s="193"/>
    </row>
    <row r="37" spans="1:20" x14ac:dyDescent="0.45">
      <c r="A37" s="67"/>
      <c r="B37" s="67"/>
      <c r="C37" s="219"/>
      <c r="D37" s="193"/>
      <c r="E37" s="70"/>
      <c r="F37" s="71"/>
      <c r="G37" s="70"/>
      <c r="H37" s="71"/>
      <c r="I37" s="69"/>
      <c r="J37" s="234" t="s">
        <v>28</v>
      </c>
      <c r="K37" s="234"/>
      <c r="L37" s="234"/>
      <c r="M37" s="70"/>
      <c r="N37" s="163" t="s">
        <v>126</v>
      </c>
      <c r="O37" s="69"/>
      <c r="P37" s="193"/>
      <c r="Q37" s="69"/>
      <c r="R37" s="4"/>
      <c r="S37" s="69"/>
      <c r="T37" s="193"/>
    </row>
    <row r="38" spans="1:20" x14ac:dyDescent="0.45">
      <c r="A38" s="72"/>
      <c r="B38" s="72"/>
      <c r="C38" s="73"/>
      <c r="D38" s="5" t="s">
        <v>27</v>
      </c>
      <c r="E38" s="73"/>
      <c r="F38" s="5"/>
      <c r="G38" s="73"/>
      <c r="H38" s="75" t="s">
        <v>102</v>
      </c>
      <c r="I38" s="74"/>
      <c r="M38" s="73"/>
      <c r="N38" s="209" t="s">
        <v>180</v>
      </c>
      <c r="O38" s="74"/>
      <c r="P38" s="75"/>
      <c r="Q38" s="74"/>
      <c r="R38" s="75" t="s">
        <v>65</v>
      </c>
      <c r="S38" s="74"/>
      <c r="T38" s="75"/>
    </row>
    <row r="39" spans="1:20" x14ac:dyDescent="0.45">
      <c r="A39" s="72"/>
      <c r="B39" s="72"/>
      <c r="C39" s="73"/>
      <c r="D39" s="5" t="s">
        <v>66</v>
      </c>
      <c r="E39" s="74"/>
      <c r="F39" s="75" t="s">
        <v>67</v>
      </c>
      <c r="G39" s="74"/>
      <c r="H39" s="5" t="s">
        <v>104</v>
      </c>
      <c r="I39" s="74"/>
      <c r="J39" s="75" t="s">
        <v>68</v>
      </c>
      <c r="K39" s="74"/>
      <c r="L39" s="74"/>
      <c r="M39" s="74"/>
      <c r="N39" s="5" t="s">
        <v>181</v>
      </c>
      <c r="O39" s="74"/>
      <c r="P39" s="75" t="s">
        <v>69</v>
      </c>
      <c r="Q39" s="74"/>
      <c r="R39" s="75" t="s">
        <v>70</v>
      </c>
      <c r="S39" s="74"/>
      <c r="T39" s="75" t="s">
        <v>69</v>
      </c>
    </row>
    <row r="40" spans="1:20" x14ac:dyDescent="0.45">
      <c r="A40" s="72"/>
      <c r="B40" s="3" t="s">
        <v>5</v>
      </c>
      <c r="C40" s="76"/>
      <c r="D40" s="75" t="s">
        <v>72</v>
      </c>
      <c r="E40" s="74"/>
      <c r="F40" s="75" t="s">
        <v>164</v>
      </c>
      <c r="G40" s="74"/>
      <c r="H40" s="75" t="s">
        <v>103</v>
      </c>
      <c r="I40" s="74"/>
      <c r="J40" s="75" t="s">
        <v>73</v>
      </c>
      <c r="K40" s="74"/>
      <c r="L40" s="77" t="s">
        <v>74</v>
      </c>
      <c r="M40" s="74"/>
      <c r="N40" s="75" t="s">
        <v>105</v>
      </c>
      <c r="O40" s="74"/>
      <c r="P40" s="75" t="s">
        <v>75</v>
      </c>
      <c r="Q40" s="74"/>
      <c r="R40" s="75" t="s">
        <v>76</v>
      </c>
      <c r="S40" s="74"/>
      <c r="T40" s="4" t="s">
        <v>124</v>
      </c>
    </row>
    <row r="41" spans="1:20" x14ac:dyDescent="0.45">
      <c r="A41" s="67"/>
      <c r="B41" s="67"/>
      <c r="C41" s="219"/>
      <c r="D41" s="232" t="s">
        <v>7</v>
      </c>
      <c r="E41" s="232"/>
      <c r="F41" s="232"/>
      <c r="G41" s="232"/>
      <c r="H41" s="232"/>
      <c r="I41" s="232"/>
      <c r="J41" s="232"/>
      <c r="K41" s="232"/>
      <c r="L41" s="232"/>
      <c r="M41" s="232"/>
      <c r="N41" s="232"/>
      <c r="O41" s="232"/>
      <c r="P41" s="232"/>
      <c r="Q41" s="232"/>
      <c r="R41" s="232"/>
      <c r="S41" s="232"/>
      <c r="T41" s="232"/>
    </row>
    <row r="42" spans="1:20" x14ac:dyDescent="0.45">
      <c r="A42" s="78" t="s">
        <v>204</v>
      </c>
      <c r="B42" s="78"/>
      <c r="C42" s="79"/>
      <c r="D42" s="22"/>
      <c r="E42" s="54"/>
      <c r="F42" s="22"/>
      <c r="G42" s="54"/>
      <c r="H42" s="22"/>
      <c r="I42" s="54"/>
      <c r="J42" s="22"/>
      <c r="K42" s="54"/>
      <c r="L42" s="41"/>
      <c r="M42" s="54"/>
      <c r="N42" s="22"/>
      <c r="O42" s="54"/>
      <c r="P42" s="81"/>
      <c r="Q42" s="54"/>
      <c r="R42" s="81"/>
      <c r="S42" s="54"/>
      <c r="T42" s="41"/>
    </row>
    <row r="43" spans="1:20" x14ac:dyDescent="0.45">
      <c r="A43" s="51" t="s">
        <v>157</v>
      </c>
      <c r="B43" s="51"/>
      <c r="C43" s="219"/>
      <c r="D43" s="180">
        <v>400000</v>
      </c>
      <c r="E43" s="89"/>
      <c r="F43" s="180">
        <v>305528</v>
      </c>
      <c r="G43" s="89"/>
      <c r="H43" s="180">
        <v>20636</v>
      </c>
      <c r="I43" s="89"/>
      <c r="J43" s="180">
        <v>9942</v>
      </c>
      <c r="K43" s="83"/>
      <c r="L43" s="180">
        <v>64578</v>
      </c>
      <c r="M43" s="83"/>
      <c r="N43" s="180">
        <v>81853</v>
      </c>
      <c r="O43" s="83"/>
      <c r="P43" s="180">
        <v>882537</v>
      </c>
      <c r="Q43" s="83"/>
      <c r="R43" s="180">
        <v>314362</v>
      </c>
      <c r="S43" s="83"/>
      <c r="T43" s="180">
        <v>1196899</v>
      </c>
    </row>
    <row r="44" spans="1:20" x14ac:dyDescent="0.45">
      <c r="A44" s="51"/>
      <c r="B44" s="51"/>
      <c r="C44" s="79"/>
      <c r="D44" s="83"/>
      <c r="E44" s="83"/>
      <c r="F44" s="83"/>
      <c r="G44" s="83"/>
      <c r="H44" s="83"/>
      <c r="I44" s="83"/>
      <c r="J44" s="83"/>
      <c r="K44" s="83"/>
      <c r="L44" s="83"/>
      <c r="M44" s="83"/>
      <c r="N44" s="83"/>
      <c r="O44" s="83"/>
      <c r="P44" s="83"/>
      <c r="Q44" s="83"/>
      <c r="R44" s="83"/>
      <c r="S44" s="83"/>
      <c r="T44" s="83"/>
    </row>
    <row r="45" spans="1:20" x14ac:dyDescent="0.45">
      <c r="A45" s="51" t="s">
        <v>78</v>
      </c>
      <c r="B45" s="11"/>
      <c r="C45" s="79"/>
      <c r="D45" s="83"/>
      <c r="E45" s="89"/>
      <c r="F45" s="98"/>
      <c r="G45" s="89"/>
      <c r="H45" s="98"/>
      <c r="I45" s="98"/>
      <c r="J45" s="98"/>
      <c r="K45" s="83"/>
      <c r="L45" s="88"/>
      <c r="M45" s="83"/>
      <c r="N45" s="88"/>
      <c r="O45" s="88"/>
      <c r="P45" s="88"/>
      <c r="Q45" s="88"/>
      <c r="R45" s="88"/>
      <c r="S45" s="88"/>
      <c r="T45" s="88"/>
    </row>
    <row r="46" spans="1:20" x14ac:dyDescent="0.45">
      <c r="A46" s="7" t="s">
        <v>225</v>
      </c>
      <c r="B46" s="11"/>
      <c r="C46" s="79"/>
      <c r="D46" s="83"/>
      <c r="E46" s="89"/>
      <c r="F46" s="98"/>
      <c r="G46" s="89"/>
      <c r="H46" s="98"/>
      <c r="I46" s="98"/>
      <c r="J46" s="98"/>
      <c r="K46" s="83"/>
      <c r="L46" s="88"/>
      <c r="M46" s="83"/>
      <c r="N46" s="88"/>
      <c r="O46" s="88"/>
      <c r="P46" s="88"/>
      <c r="Q46" s="88"/>
      <c r="R46" s="88"/>
      <c r="S46" s="88"/>
      <c r="T46" s="88"/>
    </row>
    <row r="47" spans="1:20" x14ac:dyDescent="0.45">
      <c r="A47" s="50" t="s">
        <v>209</v>
      </c>
      <c r="B47" s="188">
        <v>13</v>
      </c>
      <c r="C47" s="126"/>
      <c r="D47" s="146">
        <v>0</v>
      </c>
      <c r="E47" s="95"/>
      <c r="F47" s="146">
        <v>0</v>
      </c>
      <c r="G47" s="95"/>
      <c r="H47" s="146">
        <v>0</v>
      </c>
      <c r="I47" s="53"/>
      <c r="J47" s="146">
        <v>0</v>
      </c>
      <c r="K47" s="92"/>
      <c r="L47" s="87">
        <v>-21920</v>
      </c>
      <c r="M47" s="92"/>
      <c r="N47" s="146">
        <v>0</v>
      </c>
      <c r="O47" s="92"/>
      <c r="P47" s="87">
        <f>SUM(D47:N47)</f>
        <v>-21920</v>
      </c>
      <c r="Q47" s="92"/>
      <c r="R47" s="87">
        <v>-19000</v>
      </c>
      <c r="S47" s="92"/>
      <c r="T47" s="88">
        <f>SUM(P47:R47)</f>
        <v>-40920</v>
      </c>
    </row>
    <row r="48" spans="1:20" x14ac:dyDescent="0.45">
      <c r="A48" s="84" t="s">
        <v>226</v>
      </c>
      <c r="B48" s="51"/>
      <c r="C48" s="79"/>
      <c r="D48" s="164">
        <f>SUM(D47:D47)</f>
        <v>0</v>
      </c>
      <c r="E48" s="89"/>
      <c r="F48" s="164">
        <f>SUM(F47:F47)</f>
        <v>0</v>
      </c>
      <c r="G48" s="89"/>
      <c r="H48" s="164">
        <f>SUM(H47:H47)</f>
        <v>0</v>
      </c>
      <c r="I48" s="89"/>
      <c r="J48" s="164">
        <f>SUM(J47:J47)</f>
        <v>0</v>
      </c>
      <c r="K48" s="83"/>
      <c r="L48" s="165">
        <f>SUM(L47:L47)</f>
        <v>-21920</v>
      </c>
      <c r="M48" s="83"/>
      <c r="N48" s="164">
        <f>SUM(N47:N47)</f>
        <v>0</v>
      </c>
      <c r="O48" s="83">
        <v>0</v>
      </c>
      <c r="P48" s="165">
        <f>SUM(P47:P47)</f>
        <v>-21920</v>
      </c>
      <c r="Q48" s="83">
        <v>0</v>
      </c>
      <c r="R48" s="165">
        <f>SUM(R47:R47)</f>
        <v>-19000</v>
      </c>
      <c r="S48" s="83">
        <v>0</v>
      </c>
      <c r="T48" s="165">
        <f>SUM(T47:T47)</f>
        <v>-40920</v>
      </c>
    </row>
    <row r="49" spans="1:20" x14ac:dyDescent="0.45">
      <c r="A49" s="51"/>
      <c r="B49" s="51"/>
      <c r="C49" s="79"/>
      <c r="D49" s="83"/>
      <c r="E49" s="83"/>
      <c r="F49" s="83"/>
      <c r="G49" s="83"/>
      <c r="H49" s="83"/>
      <c r="I49" s="83"/>
      <c r="J49" s="83"/>
      <c r="K49" s="83"/>
      <c r="L49" s="83"/>
      <c r="M49" s="83"/>
      <c r="N49" s="83"/>
      <c r="O49" s="83"/>
      <c r="P49" s="83"/>
      <c r="Q49" s="83"/>
      <c r="R49" s="83"/>
      <c r="S49" s="83"/>
      <c r="T49" s="83"/>
    </row>
    <row r="50" spans="1:20" x14ac:dyDescent="0.45">
      <c r="A50" s="11" t="s">
        <v>79</v>
      </c>
      <c r="B50" s="11"/>
      <c r="C50" s="79"/>
      <c r="D50" s="83"/>
      <c r="E50" s="89"/>
      <c r="F50" s="98"/>
      <c r="G50" s="89"/>
      <c r="H50" s="98"/>
      <c r="I50" s="98"/>
      <c r="J50" s="98"/>
      <c r="K50" s="83"/>
      <c r="L50" s="88"/>
      <c r="M50" s="83"/>
      <c r="N50" s="88"/>
      <c r="O50" s="88"/>
      <c r="P50" s="88"/>
      <c r="Q50" s="88"/>
      <c r="R50" s="88"/>
      <c r="S50" s="88"/>
      <c r="T50" s="88"/>
    </row>
    <row r="51" spans="1:20" x14ac:dyDescent="0.45">
      <c r="A51" s="50" t="s">
        <v>190</v>
      </c>
      <c r="B51" s="50"/>
      <c r="C51" s="126"/>
      <c r="D51" s="146">
        <v>0</v>
      </c>
      <c r="E51" s="95"/>
      <c r="F51" s="146">
        <v>0</v>
      </c>
      <c r="G51" s="95"/>
      <c r="H51" s="146">
        <v>0</v>
      </c>
      <c r="I51" s="53"/>
      <c r="J51" s="146">
        <v>0</v>
      </c>
      <c r="K51" s="92"/>
      <c r="L51" s="87">
        <f>'PL6M-8-9'!D46</f>
        <v>-2168</v>
      </c>
      <c r="M51" s="92"/>
      <c r="N51" s="146">
        <v>0</v>
      </c>
      <c r="O51" s="92"/>
      <c r="P51" s="87">
        <f>SUM(D51:N51)</f>
        <v>-2168</v>
      </c>
      <c r="Q51" s="92"/>
      <c r="R51" s="87">
        <f>'PL6M-8-9'!D47</f>
        <v>21969</v>
      </c>
      <c r="S51" s="92"/>
      <c r="T51" s="88">
        <f>SUM(P51:R51)</f>
        <v>19801</v>
      </c>
    </row>
    <row r="52" spans="1:20" x14ac:dyDescent="0.45">
      <c r="A52" s="51" t="s">
        <v>191</v>
      </c>
      <c r="B52" s="51"/>
      <c r="C52" s="79"/>
      <c r="D52" s="164">
        <f>SUM(D51:D51)</f>
        <v>0</v>
      </c>
      <c r="E52" s="89"/>
      <c r="F52" s="164">
        <f>SUM(F51:F51)</f>
        <v>0</v>
      </c>
      <c r="G52" s="89"/>
      <c r="H52" s="164">
        <f>SUM(H51:H51)</f>
        <v>0</v>
      </c>
      <c r="I52" s="89"/>
      <c r="J52" s="164">
        <f>SUM(J51:J51)</f>
        <v>0</v>
      </c>
      <c r="K52" s="83"/>
      <c r="L52" s="165">
        <f>SUM(L51:L51)</f>
        <v>-2168</v>
      </c>
      <c r="M52" s="83"/>
      <c r="N52" s="164">
        <f>SUM(N51:N51)</f>
        <v>0</v>
      </c>
      <c r="O52" s="83">
        <v>0</v>
      </c>
      <c r="P52" s="165">
        <f>SUM(P51:P51)</f>
        <v>-2168</v>
      </c>
      <c r="Q52" s="83">
        <v>0</v>
      </c>
      <c r="R52" s="165">
        <f>SUM(R51:R51)</f>
        <v>21969</v>
      </c>
      <c r="S52" s="83">
        <v>0</v>
      </c>
      <c r="T52" s="165">
        <f>SUM(T51:T51)</f>
        <v>19801</v>
      </c>
    </row>
    <row r="53" spans="1:20" x14ac:dyDescent="0.45">
      <c r="A53" s="51"/>
      <c r="B53" s="51"/>
      <c r="C53" s="79"/>
      <c r="D53" s="83"/>
      <c r="E53" s="83"/>
      <c r="F53" s="83"/>
      <c r="G53" s="83"/>
      <c r="H53" s="83"/>
      <c r="I53" s="83"/>
      <c r="J53" s="83"/>
      <c r="K53" s="83"/>
      <c r="L53" s="83"/>
      <c r="M53" s="83"/>
      <c r="N53" s="83"/>
      <c r="O53" s="83"/>
      <c r="P53" s="83"/>
      <c r="Q53" s="83"/>
      <c r="R53" s="83"/>
      <c r="S53" s="83"/>
      <c r="T53" s="83"/>
    </row>
    <row r="54" spans="1:20" ht="22.5" thickBot="1" x14ac:dyDescent="0.5">
      <c r="A54" s="51" t="s">
        <v>206</v>
      </c>
      <c r="B54" s="51"/>
      <c r="C54" s="99"/>
      <c r="D54" s="100">
        <f>SUM(D43,D52,D48)</f>
        <v>400000</v>
      </c>
      <c r="E54" s="101"/>
      <c r="F54" s="100">
        <f>SUM(F43,F52,F48)</f>
        <v>305528</v>
      </c>
      <c r="G54" s="101"/>
      <c r="H54" s="100">
        <f>SUM(H43,H52,H48)</f>
        <v>20636</v>
      </c>
      <c r="I54" s="101"/>
      <c r="J54" s="100">
        <f>SUM(J43,J52,J48)</f>
        <v>9942</v>
      </c>
      <c r="K54" s="101"/>
      <c r="L54" s="100">
        <f>SUM(L43,L52,L48)</f>
        <v>40490</v>
      </c>
      <c r="M54" s="101"/>
      <c r="N54" s="100">
        <f>SUM(N43,N52,N48)</f>
        <v>81853</v>
      </c>
      <c r="O54" s="101">
        <v>0</v>
      </c>
      <c r="P54" s="100">
        <f>SUM(P43,P52,P48)</f>
        <v>858449</v>
      </c>
      <c r="Q54" s="101">
        <v>0</v>
      </c>
      <c r="R54" s="100">
        <f>SUM(R43,R52,R48)</f>
        <v>317331</v>
      </c>
      <c r="S54" s="101">
        <v>0</v>
      </c>
      <c r="T54" s="100">
        <f>SUM(T43,T52,T48)</f>
        <v>1175780</v>
      </c>
    </row>
    <row r="55" spans="1:20" ht="22.5" thickTop="1" x14ac:dyDescent="0.45"/>
  </sheetData>
  <mergeCells count="6">
    <mergeCell ref="D41:T41"/>
    <mergeCell ref="D4:T4"/>
    <mergeCell ref="J6:L6"/>
    <mergeCell ref="D10:T10"/>
    <mergeCell ref="D35:T35"/>
    <mergeCell ref="J37:L37"/>
  </mergeCells>
  <pageMargins left="0.7" right="0.7" top="0.48" bottom="0.5" header="0.5" footer="0.5"/>
  <pageSetup paperSize="9" scale="63" firstPageNumber="10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3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5"/>
  <sheetViews>
    <sheetView view="pageBreakPreview" topLeftCell="A37" zoomScale="75" zoomScaleNormal="85" zoomScaleSheetLayoutView="100" workbookViewId="0">
      <selection activeCell="A45" sqref="A45:XFD45"/>
    </sheetView>
  </sheetViews>
  <sheetFormatPr defaultColWidth="9.125" defaultRowHeight="21.75" x14ac:dyDescent="0.45"/>
  <cols>
    <col min="1" max="1" width="51.125" style="8" customWidth="1"/>
    <col min="2" max="2" width="8.125" style="36" customWidth="1"/>
    <col min="3" max="3" width="1.5" style="8" customWidth="1"/>
    <col min="4" max="4" width="12.5" style="8" customWidth="1"/>
    <col min="5" max="5" width="1.5" style="8" customWidth="1"/>
    <col min="6" max="6" width="12.5" style="8" customWidth="1"/>
    <col min="7" max="7" width="1.5" style="8" customWidth="1"/>
    <col min="8" max="8" width="13.5" style="8" customWidth="1"/>
    <col min="9" max="9" width="1.5" style="8" customWidth="1"/>
    <col min="10" max="10" width="13.5" style="8" customWidth="1"/>
    <col min="11" max="11" width="1.5" style="8" customWidth="1"/>
    <col min="12" max="12" width="11.5" style="8" customWidth="1"/>
    <col min="13" max="14" width="10" style="8" bestFit="1" customWidth="1"/>
    <col min="15" max="16384" width="9.125" style="8"/>
  </cols>
  <sheetData>
    <row r="1" spans="1:12" ht="23.25" x14ac:dyDescent="0.5">
      <c r="A1" s="35" t="str">
        <f>'SFP-3-5'!A1</f>
        <v>บริษัท ทาคูนิ กรุ๊ป จำกัด (มหาชน) และบริษัทย่อย</v>
      </c>
      <c r="B1" s="64"/>
      <c r="C1" s="65"/>
      <c r="D1" s="65"/>
      <c r="E1" s="35"/>
      <c r="F1" s="65"/>
      <c r="G1" s="65"/>
      <c r="H1" s="66"/>
      <c r="I1" s="35" t="s">
        <v>63</v>
      </c>
      <c r="J1" s="35"/>
      <c r="K1" s="35"/>
      <c r="L1" s="65"/>
    </row>
    <row r="2" spans="1:12" ht="23.25" x14ac:dyDescent="0.5">
      <c r="A2" s="35" t="s">
        <v>64</v>
      </c>
      <c r="B2" s="64"/>
      <c r="C2" s="65"/>
      <c r="D2" s="65"/>
      <c r="E2" s="35"/>
      <c r="F2" s="65"/>
      <c r="G2" s="65"/>
      <c r="H2" s="66"/>
      <c r="I2" s="35"/>
      <c r="J2" s="35"/>
      <c r="K2" s="35"/>
      <c r="L2" s="65"/>
    </row>
    <row r="3" spans="1:12" x14ac:dyDescent="0.45">
      <c r="A3" s="67"/>
      <c r="B3" s="68"/>
      <c r="C3" s="68"/>
      <c r="D3" s="233" t="s">
        <v>2</v>
      </c>
      <c r="E3" s="233"/>
      <c r="F3" s="233"/>
      <c r="G3" s="233"/>
      <c r="H3" s="233"/>
      <c r="I3" s="233"/>
      <c r="J3" s="233"/>
      <c r="K3" s="233"/>
      <c r="L3" s="233"/>
    </row>
    <row r="4" spans="1:12" x14ac:dyDescent="0.45">
      <c r="A4" s="67"/>
      <c r="B4" s="219"/>
      <c r="C4" s="69"/>
      <c r="D4" s="193"/>
      <c r="E4" s="70"/>
      <c r="F4" s="71"/>
      <c r="G4" s="69"/>
      <c r="H4" s="234" t="s">
        <v>28</v>
      </c>
      <c r="I4" s="234"/>
      <c r="J4" s="234"/>
      <c r="K4" s="70"/>
      <c r="L4" s="193"/>
    </row>
    <row r="5" spans="1:12" x14ac:dyDescent="0.45">
      <c r="A5" s="72"/>
      <c r="B5" s="73"/>
      <c r="C5" s="74"/>
      <c r="D5" s="75" t="s">
        <v>27</v>
      </c>
      <c r="E5" s="73"/>
      <c r="F5" s="5"/>
      <c r="G5" s="74"/>
      <c r="K5" s="73"/>
      <c r="L5" s="75"/>
    </row>
    <row r="6" spans="1:12" x14ac:dyDescent="0.45">
      <c r="A6" s="72"/>
      <c r="B6" s="73"/>
      <c r="C6" s="74"/>
      <c r="D6" s="5" t="s">
        <v>66</v>
      </c>
      <c r="E6" s="74"/>
      <c r="F6" s="75" t="s">
        <v>67</v>
      </c>
      <c r="G6" s="74"/>
      <c r="H6" s="75" t="s">
        <v>68</v>
      </c>
      <c r="I6" s="74"/>
      <c r="J6" s="77" t="s">
        <v>74</v>
      </c>
      <c r="K6" s="74"/>
      <c r="L6" s="75" t="s">
        <v>71</v>
      </c>
    </row>
    <row r="7" spans="1:12" x14ac:dyDescent="0.45">
      <c r="A7" s="72"/>
      <c r="B7" s="76" t="s">
        <v>5</v>
      </c>
      <c r="C7" s="74"/>
      <c r="D7" s="75" t="s">
        <v>72</v>
      </c>
      <c r="E7" s="74"/>
      <c r="F7" s="75" t="s">
        <v>164</v>
      </c>
      <c r="G7" s="74"/>
      <c r="H7" s="75" t="s">
        <v>73</v>
      </c>
      <c r="I7" s="74"/>
      <c r="J7" s="38" t="s">
        <v>222</v>
      </c>
      <c r="K7" s="74"/>
      <c r="L7" s="4" t="s">
        <v>77</v>
      </c>
    </row>
    <row r="8" spans="1:12" x14ac:dyDescent="0.45">
      <c r="A8" s="67"/>
      <c r="B8" s="219"/>
      <c r="C8" s="69"/>
      <c r="D8" s="232" t="s">
        <v>7</v>
      </c>
      <c r="E8" s="232"/>
      <c r="F8" s="232"/>
      <c r="G8" s="232"/>
      <c r="H8" s="232"/>
      <c r="I8" s="232"/>
      <c r="J8" s="232"/>
      <c r="K8" s="232"/>
      <c r="L8" s="232"/>
    </row>
    <row r="9" spans="1:12" x14ac:dyDescent="0.45">
      <c r="A9" s="78" t="s">
        <v>203</v>
      </c>
      <c r="B9" s="219"/>
      <c r="C9" s="220"/>
      <c r="D9" s="88"/>
      <c r="E9" s="83"/>
      <c r="F9" s="88"/>
      <c r="G9" s="83"/>
      <c r="H9" s="88"/>
      <c r="I9" s="83"/>
      <c r="J9" s="88"/>
      <c r="K9" s="83"/>
      <c r="L9" s="88"/>
    </row>
    <row r="10" spans="1:12" x14ac:dyDescent="0.45">
      <c r="A10" s="51" t="s">
        <v>152</v>
      </c>
      <c r="B10" s="82"/>
      <c r="C10" s="220"/>
      <c r="D10" s="83">
        <v>400000</v>
      </c>
      <c r="E10" s="83"/>
      <c r="F10" s="83">
        <v>305528</v>
      </c>
      <c r="G10" s="83"/>
      <c r="H10" s="83">
        <v>8692</v>
      </c>
      <c r="I10" s="83"/>
      <c r="J10" s="83">
        <v>31776</v>
      </c>
      <c r="K10" s="83"/>
      <c r="L10" s="83">
        <v>745996</v>
      </c>
    </row>
    <row r="11" spans="1:12" x14ac:dyDescent="0.45">
      <c r="A11" s="50" t="s">
        <v>175</v>
      </c>
      <c r="B11" s="82"/>
      <c r="C11" s="220"/>
      <c r="D11" s="88">
        <v>0</v>
      </c>
      <c r="E11" s="88"/>
      <c r="F11" s="88">
        <v>0</v>
      </c>
      <c r="G11" s="88"/>
      <c r="H11" s="88">
        <v>0</v>
      </c>
      <c r="I11" s="88"/>
      <c r="J11" s="88">
        <v>-148</v>
      </c>
      <c r="K11" s="88"/>
      <c r="L11" s="88">
        <v>-148</v>
      </c>
    </row>
    <row r="12" spans="1:12" x14ac:dyDescent="0.45">
      <c r="A12" s="51" t="s">
        <v>151</v>
      </c>
      <c r="B12" s="82"/>
      <c r="C12" s="220"/>
      <c r="D12" s="106">
        <f>SUM(D10:D11)</f>
        <v>400000</v>
      </c>
      <c r="E12" s="107"/>
      <c r="F12" s="106">
        <f>SUM(F10:F11)</f>
        <v>305528</v>
      </c>
      <c r="G12" s="107"/>
      <c r="H12" s="106">
        <f>SUM(H10:H11)</f>
        <v>8692</v>
      </c>
      <c r="I12" s="105"/>
      <c r="J12" s="106">
        <f>SUM(J10:J11)</f>
        <v>31628</v>
      </c>
      <c r="K12" s="105"/>
      <c r="L12" s="106">
        <f>SUM(L10:L11)</f>
        <v>745848</v>
      </c>
    </row>
    <row r="13" spans="1:12" ht="7.35" customHeight="1" x14ac:dyDescent="0.45">
      <c r="A13" s="51"/>
      <c r="B13" s="79"/>
      <c r="C13" s="80"/>
      <c r="D13" s="103"/>
      <c r="E13" s="103"/>
      <c r="F13" s="103"/>
      <c r="G13" s="103"/>
      <c r="H13" s="103"/>
      <c r="I13" s="104"/>
      <c r="J13" s="104"/>
      <c r="K13" s="104"/>
      <c r="L13" s="104"/>
    </row>
    <row r="14" spans="1:12" x14ac:dyDescent="0.45">
      <c r="A14" s="51" t="s">
        <v>78</v>
      </c>
      <c r="B14" s="79"/>
      <c r="C14" s="80"/>
      <c r="D14" s="103"/>
      <c r="E14" s="103"/>
      <c r="F14" s="103"/>
      <c r="G14" s="103"/>
      <c r="H14" s="103"/>
      <c r="I14" s="104"/>
      <c r="J14" s="104"/>
      <c r="K14" s="104"/>
      <c r="L14" s="104"/>
    </row>
    <row r="15" spans="1:12" x14ac:dyDescent="0.45">
      <c r="A15" s="7" t="s">
        <v>225</v>
      </c>
      <c r="B15" s="79"/>
      <c r="C15" s="80"/>
      <c r="D15" s="108"/>
      <c r="E15" s="107"/>
      <c r="F15" s="109"/>
      <c r="G15" s="109"/>
      <c r="H15" s="110"/>
      <c r="I15" s="105"/>
      <c r="J15" s="111"/>
      <c r="K15" s="105"/>
      <c r="L15" s="111"/>
    </row>
    <row r="16" spans="1:12" x14ac:dyDescent="0.45">
      <c r="A16" s="8" t="s">
        <v>209</v>
      </c>
      <c r="B16" s="211">
        <v>13</v>
      </c>
      <c r="C16" s="80"/>
      <c r="D16" s="108">
        <v>0</v>
      </c>
      <c r="E16" s="107"/>
      <c r="F16" s="109">
        <v>0</v>
      </c>
      <c r="G16" s="109"/>
      <c r="H16" s="110">
        <v>0</v>
      </c>
      <c r="I16" s="105"/>
      <c r="J16" s="111">
        <v>-30000</v>
      </c>
      <c r="K16" s="105"/>
      <c r="L16" s="111">
        <f>SUM(D16:J16)</f>
        <v>-30000</v>
      </c>
    </row>
    <row r="17" spans="1:12" x14ac:dyDescent="0.45">
      <c r="A17" s="84" t="s">
        <v>226</v>
      </c>
      <c r="B17" s="79"/>
      <c r="C17" s="80"/>
      <c r="D17" s="106">
        <f>SUM(D16:D16)</f>
        <v>0</v>
      </c>
      <c r="E17" s="112"/>
      <c r="F17" s="106">
        <f>SUM(F16:F16)</f>
        <v>0</v>
      </c>
      <c r="G17" s="112"/>
      <c r="H17" s="106">
        <f>SUM(H16:H16)</f>
        <v>0</v>
      </c>
      <c r="I17" s="112"/>
      <c r="J17" s="106">
        <f>SUM(J16:J16)</f>
        <v>-30000</v>
      </c>
      <c r="K17" s="113"/>
      <c r="L17" s="106">
        <f>SUM(L16:L16)</f>
        <v>-30000</v>
      </c>
    </row>
    <row r="18" spans="1:12" ht="7.35" customHeight="1" x14ac:dyDescent="0.45">
      <c r="A18" s="51"/>
      <c r="B18" s="79"/>
      <c r="C18" s="80"/>
      <c r="D18" s="114"/>
      <c r="E18" s="112"/>
      <c r="F18" s="114"/>
      <c r="G18" s="112"/>
      <c r="H18" s="114"/>
      <c r="I18" s="112"/>
      <c r="J18" s="114"/>
      <c r="K18" s="85"/>
      <c r="L18" s="115"/>
    </row>
    <row r="19" spans="1:12" x14ac:dyDescent="0.45">
      <c r="A19" s="11" t="s">
        <v>79</v>
      </c>
      <c r="B19" s="79"/>
      <c r="C19" s="80"/>
      <c r="D19" s="108"/>
      <c r="E19" s="107"/>
      <c r="F19" s="109"/>
      <c r="G19" s="109"/>
      <c r="H19" s="110"/>
      <c r="I19" s="105"/>
      <c r="J19" s="111"/>
      <c r="K19" s="105"/>
      <c r="L19" s="111"/>
    </row>
    <row r="20" spans="1:12" x14ac:dyDescent="0.45">
      <c r="A20" s="8" t="s">
        <v>192</v>
      </c>
      <c r="B20" s="79"/>
      <c r="C20" s="80"/>
      <c r="D20" s="108">
        <v>0</v>
      </c>
      <c r="E20" s="107"/>
      <c r="F20" s="109">
        <v>0</v>
      </c>
      <c r="G20" s="109"/>
      <c r="H20" s="110">
        <v>0</v>
      </c>
      <c r="I20" s="105"/>
      <c r="J20" s="111">
        <f>'PL6M-8-9'!J43</f>
        <v>-10660</v>
      </c>
      <c r="K20" s="105"/>
      <c r="L20" s="111">
        <f>SUM(D20:J20)</f>
        <v>-10660</v>
      </c>
    </row>
    <row r="21" spans="1:12" x14ac:dyDescent="0.45">
      <c r="A21" s="51" t="s">
        <v>191</v>
      </c>
      <c r="B21" s="79"/>
      <c r="C21" s="80"/>
      <c r="D21" s="106">
        <f>SUM(D20:D20)</f>
        <v>0</v>
      </c>
      <c r="E21" s="112"/>
      <c r="F21" s="106">
        <f>SUM(F20:F20)</f>
        <v>0</v>
      </c>
      <c r="G21" s="112"/>
      <c r="H21" s="106">
        <f>SUM(H20:H20)</f>
        <v>0</v>
      </c>
      <c r="I21" s="112"/>
      <c r="J21" s="106">
        <f>SUM(J20:J20)</f>
        <v>-10660</v>
      </c>
      <c r="K21" s="113"/>
      <c r="L21" s="106">
        <f>SUM(L20:L20)</f>
        <v>-10660</v>
      </c>
    </row>
    <row r="22" spans="1:12" ht="7.35" customHeight="1" x14ac:dyDescent="0.45">
      <c r="A22" s="51"/>
      <c r="B22" s="79"/>
      <c r="C22" s="80"/>
      <c r="D22" s="114"/>
      <c r="E22" s="112"/>
      <c r="F22" s="114"/>
      <c r="G22" s="112"/>
      <c r="H22" s="114"/>
      <c r="I22" s="112"/>
      <c r="J22" s="114"/>
      <c r="K22" s="85"/>
      <c r="L22" s="115"/>
    </row>
    <row r="23" spans="1:12" ht="22.5" thickBot="1" x14ac:dyDescent="0.5">
      <c r="A23" s="51" t="s">
        <v>205</v>
      </c>
      <c r="B23" s="99"/>
      <c r="C23" s="99"/>
      <c r="D23" s="116">
        <f>SUM(D21,D12,D17)</f>
        <v>400000</v>
      </c>
      <c r="E23" s="83"/>
      <c r="F23" s="116">
        <f>SUM(F21,F12,F17)</f>
        <v>305528</v>
      </c>
      <c r="G23" s="83"/>
      <c r="H23" s="116">
        <f>SUM(H21,H12,H17)</f>
        <v>8692</v>
      </c>
      <c r="I23" s="83"/>
      <c r="J23" s="116">
        <f>SUM(J21,J12,J17)</f>
        <v>-9032</v>
      </c>
      <c r="K23" s="83"/>
      <c r="L23" s="116">
        <f>SUM(L21,L12,L17)</f>
        <v>705188</v>
      </c>
    </row>
    <row r="24" spans="1:12" ht="24" thickTop="1" x14ac:dyDescent="0.5">
      <c r="A24" s="35" t="str">
        <f>A1</f>
        <v>บริษัท ทาคูนิ กรุ๊ป จำกัด (มหาชน) และบริษัทย่อย</v>
      </c>
      <c r="B24" s="64"/>
      <c r="C24" s="65"/>
      <c r="D24" s="65"/>
      <c r="E24" s="35"/>
      <c r="F24" s="65"/>
      <c r="G24" s="65"/>
      <c r="H24" s="66"/>
      <c r="I24" s="35" t="s">
        <v>63</v>
      </c>
      <c r="J24" s="35"/>
      <c r="K24" s="35"/>
      <c r="L24" s="65"/>
    </row>
    <row r="25" spans="1:12" ht="23.25" x14ac:dyDescent="0.5">
      <c r="A25" s="35" t="s">
        <v>64</v>
      </c>
      <c r="B25" s="64"/>
      <c r="C25" s="65"/>
      <c r="D25" s="65"/>
      <c r="E25" s="35"/>
      <c r="F25" s="65"/>
      <c r="G25" s="65"/>
      <c r="H25" s="66"/>
      <c r="I25" s="35"/>
      <c r="J25" s="35"/>
      <c r="K25" s="35"/>
      <c r="L25" s="65"/>
    </row>
    <row r="26" spans="1:12" x14ac:dyDescent="0.45">
      <c r="A26" s="67"/>
      <c r="B26" s="68"/>
      <c r="C26" s="68"/>
      <c r="D26" s="233" t="s">
        <v>2</v>
      </c>
      <c r="E26" s="233"/>
      <c r="F26" s="233"/>
      <c r="G26" s="233"/>
      <c r="H26" s="233"/>
      <c r="I26" s="233"/>
      <c r="J26" s="233"/>
      <c r="K26" s="233"/>
      <c r="L26" s="233"/>
    </row>
    <row r="27" spans="1:12" x14ac:dyDescent="0.45">
      <c r="A27" s="67"/>
      <c r="B27" s="219"/>
      <c r="C27" s="69"/>
      <c r="D27" s="193"/>
      <c r="E27" s="70"/>
      <c r="F27" s="71"/>
      <c r="G27" s="69"/>
      <c r="H27" s="234" t="s">
        <v>28</v>
      </c>
      <c r="I27" s="234"/>
      <c r="J27" s="234"/>
      <c r="K27" s="70"/>
      <c r="L27" s="193"/>
    </row>
    <row r="28" spans="1:12" x14ac:dyDescent="0.45">
      <c r="A28" s="72"/>
      <c r="B28" s="73"/>
      <c r="C28" s="74"/>
      <c r="D28" s="75" t="s">
        <v>27</v>
      </c>
      <c r="E28" s="73"/>
      <c r="F28" s="5"/>
      <c r="G28" s="74"/>
      <c r="K28" s="73"/>
      <c r="L28" s="75"/>
    </row>
    <row r="29" spans="1:12" x14ac:dyDescent="0.45">
      <c r="A29" s="72"/>
      <c r="B29" s="73"/>
      <c r="C29" s="74"/>
      <c r="D29" s="5" t="s">
        <v>66</v>
      </c>
      <c r="E29" s="74"/>
      <c r="F29" s="75" t="s">
        <v>67</v>
      </c>
      <c r="G29" s="74"/>
      <c r="H29" s="75" t="s">
        <v>68</v>
      </c>
      <c r="I29" s="74"/>
      <c r="J29" s="77" t="s">
        <v>74</v>
      </c>
      <c r="K29" s="74"/>
      <c r="L29" s="75" t="s">
        <v>71</v>
      </c>
    </row>
    <row r="30" spans="1:12" x14ac:dyDescent="0.45">
      <c r="A30" s="72"/>
      <c r="B30" s="76" t="s">
        <v>5</v>
      </c>
      <c r="C30" s="74"/>
      <c r="D30" s="75" t="s">
        <v>72</v>
      </c>
      <c r="E30" s="74"/>
      <c r="F30" s="75" t="s">
        <v>164</v>
      </c>
      <c r="G30" s="74"/>
      <c r="H30" s="75" t="s">
        <v>73</v>
      </c>
      <c r="I30" s="74"/>
      <c r="J30" s="38" t="s">
        <v>222</v>
      </c>
      <c r="K30" s="74"/>
      <c r="L30" s="4" t="s">
        <v>77</v>
      </c>
    </row>
    <row r="31" spans="1:12" x14ac:dyDescent="0.45">
      <c r="A31" s="67"/>
      <c r="B31" s="219"/>
      <c r="C31" s="69"/>
      <c r="D31" s="232" t="s">
        <v>7</v>
      </c>
      <c r="E31" s="232"/>
      <c r="F31" s="232"/>
      <c r="G31" s="232"/>
      <c r="H31" s="232"/>
      <c r="I31" s="232"/>
      <c r="J31" s="232"/>
      <c r="K31" s="232"/>
      <c r="L31" s="232"/>
    </row>
    <row r="32" spans="1:12" x14ac:dyDescent="0.45">
      <c r="A32" s="78" t="s">
        <v>204</v>
      </c>
      <c r="B32" s="79"/>
      <c r="C32" s="80"/>
      <c r="D32" s="62"/>
      <c r="E32" s="102"/>
      <c r="F32" s="62"/>
      <c r="G32" s="102"/>
      <c r="H32" s="62"/>
      <c r="I32" s="102"/>
      <c r="J32" s="62"/>
      <c r="K32" s="102"/>
      <c r="L32" s="62"/>
    </row>
    <row r="33" spans="1:12" x14ac:dyDescent="0.45">
      <c r="A33" s="51" t="s">
        <v>157</v>
      </c>
      <c r="B33" s="82"/>
      <c r="C33" s="220"/>
      <c r="D33" s="139">
        <v>400000</v>
      </c>
      <c r="E33" s="107"/>
      <c r="F33" s="139">
        <v>305528</v>
      </c>
      <c r="G33" s="107"/>
      <c r="H33" s="139">
        <v>9942</v>
      </c>
      <c r="I33" s="105"/>
      <c r="J33" s="139">
        <v>21962</v>
      </c>
      <c r="K33" s="105"/>
      <c r="L33" s="139">
        <f>SUM(D33:J33)</f>
        <v>737432</v>
      </c>
    </row>
    <row r="34" spans="1:12" x14ac:dyDescent="0.45">
      <c r="A34" s="51"/>
      <c r="B34" s="79"/>
      <c r="C34" s="80"/>
      <c r="D34" s="103"/>
      <c r="E34" s="103"/>
      <c r="F34" s="103"/>
      <c r="G34" s="103"/>
      <c r="H34" s="103"/>
      <c r="I34" s="104"/>
      <c r="J34" s="104"/>
      <c r="K34" s="104"/>
      <c r="L34" s="104"/>
    </row>
    <row r="35" spans="1:12" x14ac:dyDescent="0.45">
      <c r="A35" s="51" t="s">
        <v>78</v>
      </c>
      <c r="B35" s="79"/>
      <c r="C35" s="80"/>
      <c r="D35" s="103"/>
      <c r="E35" s="103"/>
      <c r="F35" s="103"/>
      <c r="G35" s="103"/>
      <c r="H35" s="103"/>
      <c r="I35" s="104"/>
      <c r="J35" s="104"/>
      <c r="K35" s="104"/>
      <c r="L35" s="104"/>
    </row>
    <row r="36" spans="1:12" x14ac:dyDescent="0.45">
      <c r="A36" s="7" t="s">
        <v>225</v>
      </c>
      <c r="B36" s="79"/>
      <c r="C36" s="80"/>
      <c r="D36" s="108"/>
      <c r="E36" s="107"/>
      <c r="F36" s="109"/>
      <c r="G36" s="109"/>
      <c r="H36" s="110"/>
      <c r="I36" s="105"/>
      <c r="J36" s="111"/>
      <c r="K36" s="105"/>
      <c r="L36" s="111"/>
    </row>
    <row r="37" spans="1:12" x14ac:dyDescent="0.45">
      <c r="A37" s="8" t="s">
        <v>209</v>
      </c>
      <c r="B37" s="211">
        <v>13</v>
      </c>
      <c r="C37" s="80"/>
      <c r="D37" s="108">
        <v>0</v>
      </c>
      <c r="E37" s="107"/>
      <c r="F37" s="109">
        <v>0</v>
      </c>
      <c r="G37" s="109"/>
      <c r="H37" s="110">
        <v>0</v>
      </c>
      <c r="I37" s="105"/>
      <c r="J37" s="111">
        <v>-21920</v>
      </c>
      <c r="K37" s="105"/>
      <c r="L37" s="111">
        <f>SUM(D37:J37)</f>
        <v>-21920</v>
      </c>
    </row>
    <row r="38" spans="1:12" x14ac:dyDescent="0.45">
      <c r="A38" s="84" t="s">
        <v>226</v>
      </c>
      <c r="B38" s="79"/>
      <c r="C38" s="80"/>
      <c r="D38" s="106">
        <f>SUM(D37:D37)</f>
        <v>0</v>
      </c>
      <c r="E38" s="112"/>
      <c r="F38" s="106">
        <f>SUM(F37:F37)</f>
        <v>0</v>
      </c>
      <c r="G38" s="112"/>
      <c r="H38" s="106">
        <f>SUM(H37:H37)</f>
        <v>0</v>
      </c>
      <c r="I38" s="112"/>
      <c r="J38" s="106">
        <f>SUM(J37:J37)</f>
        <v>-21920</v>
      </c>
      <c r="K38" s="113"/>
      <c r="L38" s="106">
        <f>SUM(L37:L37)</f>
        <v>-21920</v>
      </c>
    </row>
    <row r="39" spans="1:12" x14ac:dyDescent="0.45">
      <c r="A39" s="84"/>
      <c r="B39" s="79"/>
      <c r="C39" s="80"/>
      <c r="D39" s="139"/>
      <c r="E39" s="112"/>
      <c r="F39" s="139"/>
      <c r="G39" s="112"/>
      <c r="H39" s="139"/>
      <c r="I39" s="112"/>
      <c r="J39" s="139"/>
      <c r="K39" s="113"/>
      <c r="L39" s="139"/>
    </row>
    <row r="40" spans="1:12" x14ac:dyDescent="0.45">
      <c r="A40" s="11" t="s">
        <v>79</v>
      </c>
      <c r="B40" s="79"/>
      <c r="C40" s="80"/>
      <c r="D40" s="108"/>
      <c r="E40" s="107"/>
      <c r="F40" s="109"/>
      <c r="G40" s="109"/>
      <c r="H40" s="110"/>
      <c r="I40" s="105"/>
      <c r="J40" s="111"/>
      <c r="K40" s="105"/>
      <c r="L40" s="111"/>
    </row>
    <row r="41" spans="1:12" x14ac:dyDescent="0.45">
      <c r="A41" s="8" t="s">
        <v>192</v>
      </c>
      <c r="B41" s="79"/>
      <c r="C41" s="80"/>
      <c r="D41" s="183">
        <v>0</v>
      </c>
      <c r="E41" s="44"/>
      <c r="F41" s="183">
        <v>0</v>
      </c>
      <c r="G41" s="44"/>
      <c r="H41" s="183">
        <v>0</v>
      </c>
      <c r="I41" s="44"/>
      <c r="J41" s="173">
        <f>'PL6M-8-9'!H53</f>
        <v>-5982</v>
      </c>
      <c r="K41" s="86"/>
      <c r="L41" s="88">
        <f>SUM(D41:J41)</f>
        <v>-5982</v>
      </c>
    </row>
    <row r="42" spans="1:12" x14ac:dyDescent="0.45">
      <c r="A42" s="51" t="s">
        <v>191</v>
      </c>
      <c r="B42" s="79"/>
      <c r="C42" s="80"/>
      <c r="D42" s="106">
        <f>SUM(D41:D41)</f>
        <v>0</v>
      </c>
      <c r="E42" s="112"/>
      <c r="F42" s="106">
        <f>SUM(F41:F41)</f>
        <v>0</v>
      </c>
      <c r="G42" s="112"/>
      <c r="H42" s="106">
        <f>SUM(H41:H41)</f>
        <v>0</v>
      </c>
      <c r="I42" s="112"/>
      <c r="J42" s="106">
        <f>SUM(J41:J41)</f>
        <v>-5982</v>
      </c>
      <c r="K42" s="113"/>
      <c r="L42" s="106">
        <f>SUM(L41:L41)</f>
        <v>-5982</v>
      </c>
    </row>
    <row r="43" spans="1:12" x14ac:dyDescent="0.45">
      <c r="A43" s="51"/>
      <c r="B43" s="79"/>
      <c r="C43" s="80"/>
      <c r="D43" s="114"/>
      <c r="E43" s="112"/>
      <c r="F43" s="114"/>
      <c r="G43" s="112"/>
      <c r="H43" s="114"/>
      <c r="I43" s="112"/>
      <c r="J43" s="114"/>
      <c r="K43" s="85"/>
      <c r="L43" s="115"/>
    </row>
    <row r="44" spans="1:12" ht="22.5" thickBot="1" x14ac:dyDescent="0.5">
      <c r="A44" s="51" t="s">
        <v>206</v>
      </c>
      <c r="B44" s="99"/>
      <c r="C44" s="99"/>
      <c r="D44" s="116">
        <f>SUM(D42,D33,D38)</f>
        <v>400000</v>
      </c>
      <c r="E44" s="83"/>
      <c r="F44" s="116">
        <f>SUM(F42,F33,F38)</f>
        <v>305528</v>
      </c>
      <c r="G44" s="83"/>
      <c r="H44" s="116">
        <f>SUM(H42,H33,H38)</f>
        <v>9942</v>
      </c>
      <c r="I44" s="83"/>
      <c r="J44" s="116">
        <f>SUM(J42,J33,J38)</f>
        <v>-5940</v>
      </c>
      <c r="K44" s="83"/>
      <c r="L44" s="116">
        <f>SUM(L42,L33,L38)</f>
        <v>709530</v>
      </c>
    </row>
    <row r="45" spans="1:12" ht="22.5" thickTop="1" x14ac:dyDescent="0.45"/>
  </sheetData>
  <mergeCells count="6">
    <mergeCell ref="D31:L31"/>
    <mergeCell ref="D3:L3"/>
    <mergeCell ref="H4:J4"/>
    <mergeCell ref="D8:L8"/>
    <mergeCell ref="D26:L26"/>
    <mergeCell ref="H27:J27"/>
  </mergeCells>
  <pageMargins left="0.7" right="0.7" top="0.48" bottom="0.5" header="0.5" footer="0.5"/>
  <pageSetup paperSize="9" scale="94" firstPageNumber="12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  <rowBreaks count="1" manualBreakCount="1">
    <brk id="23" max="1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111"/>
  <sheetViews>
    <sheetView view="pageBreakPreview" zoomScale="115" zoomScaleNormal="85" zoomScaleSheetLayoutView="115" workbookViewId="0">
      <selection activeCell="A110" sqref="A110"/>
    </sheetView>
  </sheetViews>
  <sheetFormatPr defaultColWidth="9.125" defaultRowHeight="21.75" x14ac:dyDescent="0.45"/>
  <cols>
    <col min="1" max="1" width="45.375" style="193" customWidth="1"/>
    <col min="2" max="2" width="7.125" style="193" hidden="1" customWidth="1"/>
    <col min="3" max="3" width="1.5" style="193" customWidth="1"/>
    <col min="4" max="4" width="10.875" style="193" customWidth="1"/>
    <col min="5" max="5" width="1.5" style="193" customWidth="1"/>
    <col min="6" max="6" width="11.875" style="193" customWidth="1"/>
    <col min="7" max="7" width="1.5" style="193" customWidth="1"/>
    <col min="8" max="8" width="10.5" style="193" customWidth="1"/>
    <col min="9" max="9" width="1.5" style="193" customWidth="1"/>
    <col min="10" max="10" width="10.625" style="193" customWidth="1"/>
    <col min="11" max="11" width="9.125" style="193" customWidth="1"/>
    <col min="12" max="16384" width="9.125" style="193"/>
  </cols>
  <sheetData>
    <row r="1" spans="1:10" ht="22.5" customHeight="1" x14ac:dyDescent="0.5">
      <c r="A1" s="35" t="str">
        <f>'SFP-3-5'!A1</f>
        <v>บริษัท ทาคูนิ กรุ๊ป จำกัด (มหาชน) และบริษัทย่อย</v>
      </c>
      <c r="B1" s="35"/>
      <c r="C1" s="35"/>
      <c r="D1" s="65"/>
      <c r="E1" s="65"/>
      <c r="F1" s="65"/>
      <c r="G1" s="8"/>
      <c r="H1" s="8"/>
      <c r="I1" s="8"/>
      <c r="J1" s="8"/>
    </row>
    <row r="2" spans="1:10" ht="22.5" customHeight="1" x14ac:dyDescent="0.5">
      <c r="A2" s="35" t="s">
        <v>80</v>
      </c>
      <c r="B2" s="65"/>
      <c r="C2" s="65"/>
      <c r="D2" s="66"/>
      <c r="E2" s="65"/>
      <c r="F2" s="66"/>
      <c r="G2" s="8"/>
      <c r="H2" s="8"/>
      <c r="I2" s="8"/>
      <c r="J2" s="8"/>
    </row>
    <row r="3" spans="1:10" ht="22.5" customHeight="1" x14ac:dyDescent="0.5">
      <c r="A3" s="122"/>
      <c r="B3" s="35"/>
      <c r="C3" s="35"/>
      <c r="D3" s="35"/>
      <c r="E3" s="35"/>
      <c r="F3" s="35"/>
      <c r="G3" s="8"/>
      <c r="H3" s="8"/>
      <c r="I3" s="8"/>
      <c r="J3" s="8"/>
    </row>
    <row r="4" spans="1:10" x14ac:dyDescent="0.45">
      <c r="D4" s="223" t="s">
        <v>1</v>
      </c>
      <c r="E4" s="223"/>
      <c r="F4" s="223"/>
      <c r="G4" s="218"/>
      <c r="H4" s="223" t="s">
        <v>2</v>
      </c>
      <c r="I4" s="223"/>
      <c r="J4" s="223"/>
    </row>
    <row r="5" spans="1:10" ht="22.35" customHeight="1" x14ac:dyDescent="0.45">
      <c r="A5" s="8"/>
      <c r="B5" s="8"/>
      <c r="C5" s="8"/>
      <c r="D5" s="224" t="s">
        <v>202</v>
      </c>
      <c r="E5" s="224"/>
      <c r="F5" s="224"/>
      <c r="G5" s="218"/>
      <c r="H5" s="224" t="s">
        <v>202</v>
      </c>
      <c r="I5" s="224"/>
      <c r="J5" s="224"/>
    </row>
    <row r="6" spans="1:10" ht="22.35" customHeight="1" x14ac:dyDescent="0.45">
      <c r="A6" s="8"/>
      <c r="B6" s="8"/>
      <c r="C6" s="8"/>
      <c r="D6" s="224" t="s">
        <v>201</v>
      </c>
      <c r="E6" s="224"/>
      <c r="F6" s="224"/>
      <c r="G6" s="218"/>
      <c r="H6" s="224" t="s">
        <v>201</v>
      </c>
      <c r="I6" s="224"/>
      <c r="J6" s="224"/>
    </row>
    <row r="7" spans="1:10" x14ac:dyDescent="0.45">
      <c r="A7" s="11"/>
      <c r="B7" s="214"/>
      <c r="C7" s="214"/>
      <c r="D7" s="216">
        <v>2563</v>
      </c>
      <c r="E7" s="216"/>
      <c r="F7" s="216">
        <v>2562</v>
      </c>
      <c r="G7" s="216"/>
      <c r="H7" s="216">
        <v>2563</v>
      </c>
      <c r="I7" s="216"/>
      <c r="J7" s="216">
        <v>2562</v>
      </c>
    </row>
    <row r="8" spans="1:10" ht="20.25" customHeight="1" x14ac:dyDescent="0.45">
      <c r="A8" s="8"/>
      <c r="B8" s="8"/>
      <c r="C8" s="8"/>
      <c r="D8" s="226" t="s">
        <v>7</v>
      </c>
      <c r="E8" s="226"/>
      <c r="F8" s="226"/>
      <c r="G8" s="226"/>
      <c r="H8" s="226"/>
      <c r="I8" s="226"/>
      <c r="J8" s="226"/>
    </row>
    <row r="9" spans="1:10" ht="20.25" customHeight="1" x14ac:dyDescent="0.45">
      <c r="A9" s="117" t="s">
        <v>81</v>
      </c>
      <c r="B9" s="117"/>
      <c r="C9" s="117"/>
      <c r="D9" s="197"/>
      <c r="E9" s="197"/>
      <c r="F9" s="197"/>
      <c r="G9" s="197"/>
      <c r="H9" s="197"/>
      <c r="I9" s="197"/>
      <c r="J9" s="197"/>
    </row>
    <row r="10" spans="1:10" ht="20.25" customHeight="1" x14ac:dyDescent="0.45">
      <c r="A10" s="192" t="s">
        <v>127</v>
      </c>
      <c r="B10" s="192"/>
      <c r="C10" s="192"/>
      <c r="D10" s="201">
        <f>'PL6M-8-9'!D26</f>
        <v>19801</v>
      </c>
      <c r="E10" s="197"/>
      <c r="F10" s="201">
        <f>'PL6M-8-9'!F26</f>
        <v>21457</v>
      </c>
      <c r="G10" s="197"/>
      <c r="H10" s="204">
        <f>'PL6M-8-9'!H26</f>
        <v>-5982</v>
      </c>
      <c r="I10" s="197"/>
      <c r="J10" s="201">
        <f>'PL6M-8-9'!J26</f>
        <v>-7817</v>
      </c>
    </row>
    <row r="11" spans="1:10" ht="20.25" customHeight="1" x14ac:dyDescent="0.45">
      <c r="A11" s="118" t="s">
        <v>128</v>
      </c>
      <c r="B11" s="118"/>
      <c r="C11" s="118"/>
      <c r="D11" s="203"/>
      <c r="E11" s="197"/>
      <c r="F11" s="204"/>
      <c r="G11" s="197"/>
      <c r="H11" s="203"/>
      <c r="I11" s="197"/>
      <c r="J11" s="204"/>
    </row>
    <row r="12" spans="1:10" ht="20.25" customHeight="1" x14ac:dyDescent="0.45">
      <c r="A12" s="192" t="s">
        <v>167</v>
      </c>
      <c r="B12" s="118"/>
      <c r="C12" s="118"/>
      <c r="D12" s="203">
        <f>-'PL6M-8-9'!D25</f>
        <v>8585</v>
      </c>
      <c r="E12" s="197"/>
      <c r="F12" s="204">
        <f>-'PL6M-8-9'!F25</f>
        <v>16087</v>
      </c>
      <c r="G12" s="197"/>
      <c r="H12" s="204">
        <f>-'PL6M-8-9'!H25</f>
        <v>393</v>
      </c>
      <c r="I12" s="197"/>
      <c r="J12" s="204">
        <f>-'PL6M-8-9'!J25</f>
        <v>5074</v>
      </c>
    </row>
    <row r="13" spans="1:10" ht="20.25" customHeight="1" x14ac:dyDescent="0.45">
      <c r="A13" s="192" t="s">
        <v>55</v>
      </c>
      <c r="B13" s="192"/>
      <c r="C13" s="192"/>
      <c r="D13" s="201">
        <f>-'PL6M-8-9'!D21</f>
        <v>11439</v>
      </c>
      <c r="E13" s="197"/>
      <c r="F13" s="201">
        <f>-'PL6M-8-9'!F21</f>
        <v>6317</v>
      </c>
      <c r="G13" s="197"/>
      <c r="H13" s="204">
        <f>-'PL6M-8-9'!H21</f>
        <v>220</v>
      </c>
      <c r="I13" s="197"/>
      <c r="J13" s="201">
        <f>-'PL6M-8-9'!J21</f>
        <v>45</v>
      </c>
    </row>
    <row r="14" spans="1:10" ht="20.25" customHeight="1" x14ac:dyDescent="0.45">
      <c r="A14" s="192" t="s">
        <v>82</v>
      </c>
      <c r="B14" s="192"/>
      <c r="C14" s="192"/>
      <c r="D14" s="204">
        <f>41567+1</f>
        <v>41568</v>
      </c>
      <c r="E14" s="197"/>
      <c r="F14" s="201">
        <v>30392</v>
      </c>
      <c r="G14" s="197"/>
      <c r="H14" s="204">
        <f>3631-1</f>
        <v>3630</v>
      </c>
      <c r="I14" s="197"/>
      <c r="J14" s="201">
        <v>2961</v>
      </c>
    </row>
    <row r="15" spans="1:10" ht="20.25" customHeight="1" x14ac:dyDescent="0.45">
      <c r="A15" s="192" t="s">
        <v>147</v>
      </c>
      <c r="B15" s="195"/>
      <c r="C15" s="192"/>
      <c r="D15" s="204">
        <v>0</v>
      </c>
      <c r="E15" s="197"/>
      <c r="F15" s="201">
        <v>22478</v>
      </c>
      <c r="G15" s="197"/>
      <c r="H15" s="204">
        <v>0</v>
      </c>
      <c r="I15" s="197"/>
      <c r="J15" s="201">
        <v>22478</v>
      </c>
    </row>
    <row r="16" spans="1:10" ht="20.25" customHeight="1" x14ac:dyDescent="0.45">
      <c r="A16" s="192" t="s">
        <v>109</v>
      </c>
      <c r="B16" s="195"/>
      <c r="C16" s="192"/>
      <c r="D16" s="204"/>
      <c r="E16" s="197"/>
    </row>
    <row r="17" spans="1:10" ht="20.25" customHeight="1" x14ac:dyDescent="0.45">
      <c r="A17" s="192" t="s">
        <v>149</v>
      </c>
      <c r="B17" s="195"/>
      <c r="C17" s="192"/>
      <c r="D17" s="204">
        <v>1563</v>
      </c>
      <c r="E17" s="197"/>
      <c r="F17" s="201">
        <v>3947</v>
      </c>
      <c r="G17" s="197"/>
      <c r="H17" s="204">
        <v>327</v>
      </c>
      <c r="I17" s="197"/>
      <c r="J17" s="201">
        <v>1187</v>
      </c>
    </row>
    <row r="18" spans="1:10" ht="20.25" customHeight="1" x14ac:dyDescent="0.45">
      <c r="A18" s="192" t="s">
        <v>193</v>
      </c>
      <c r="B18" s="195"/>
      <c r="C18" s="192"/>
      <c r="D18" s="204">
        <v>3679</v>
      </c>
      <c r="E18" s="197"/>
      <c r="F18" s="201">
        <v>489</v>
      </c>
      <c r="G18" s="197"/>
      <c r="H18" s="204">
        <v>812</v>
      </c>
      <c r="I18" s="197"/>
      <c r="J18" s="201">
        <v>-167</v>
      </c>
    </row>
    <row r="19" spans="1:10" ht="20.25" customHeight="1" x14ac:dyDescent="0.45">
      <c r="A19" s="50" t="s">
        <v>197</v>
      </c>
      <c r="B19" s="195"/>
      <c r="C19" s="192"/>
      <c r="D19" s="204">
        <v>-706</v>
      </c>
      <c r="E19" s="197"/>
      <c r="F19" s="201">
        <v>-702</v>
      </c>
      <c r="G19" s="197"/>
      <c r="H19" s="204">
        <v>0</v>
      </c>
      <c r="I19" s="197"/>
      <c r="J19" s="201">
        <v>0</v>
      </c>
    </row>
    <row r="20" spans="1:10" ht="20.25" customHeight="1" x14ac:dyDescent="0.45">
      <c r="A20" s="192" t="s">
        <v>230</v>
      </c>
      <c r="B20" s="195"/>
      <c r="C20" s="192"/>
      <c r="D20" s="204">
        <v>-336</v>
      </c>
      <c r="E20" s="199"/>
      <c r="F20" s="201">
        <v>-336</v>
      </c>
      <c r="G20" s="199"/>
      <c r="H20" s="204">
        <v>0</v>
      </c>
      <c r="I20" s="199"/>
      <c r="J20" s="201">
        <v>-33</v>
      </c>
    </row>
    <row r="21" spans="1:10" ht="20.25" customHeight="1" x14ac:dyDescent="0.45">
      <c r="A21" s="192" t="s">
        <v>219</v>
      </c>
      <c r="B21" s="195"/>
      <c r="C21" s="192"/>
      <c r="D21" s="204">
        <v>1414</v>
      </c>
      <c r="E21" s="199"/>
      <c r="F21" s="201">
        <v>0</v>
      </c>
      <c r="G21" s="199"/>
      <c r="H21" s="201">
        <v>0</v>
      </c>
      <c r="I21" s="199"/>
      <c r="J21" s="201">
        <v>0</v>
      </c>
    </row>
    <row r="22" spans="1:10" ht="20.25" customHeight="1" x14ac:dyDescent="0.45">
      <c r="A22" s="192" t="s">
        <v>101</v>
      </c>
      <c r="B22" s="195"/>
      <c r="C22" s="192"/>
      <c r="D22" s="203">
        <v>0</v>
      </c>
      <c r="E22" s="199"/>
      <c r="F22" s="201">
        <v>-936</v>
      </c>
      <c r="G22" s="199"/>
      <c r="H22" s="203">
        <v>0</v>
      </c>
      <c r="I22" s="199"/>
      <c r="J22" s="201">
        <v>-936</v>
      </c>
    </row>
    <row r="23" spans="1:10" ht="20.25" customHeight="1" x14ac:dyDescent="0.45">
      <c r="A23" s="192" t="s">
        <v>212</v>
      </c>
      <c r="B23" s="195"/>
      <c r="C23" s="192"/>
      <c r="D23" s="203">
        <v>0</v>
      </c>
      <c r="E23" s="199"/>
      <c r="F23" s="201">
        <v>158</v>
      </c>
      <c r="G23" s="199"/>
      <c r="H23" s="203">
        <v>0</v>
      </c>
      <c r="I23" s="199"/>
      <c r="J23" s="201">
        <v>158</v>
      </c>
    </row>
    <row r="24" spans="1:10" ht="20.25" customHeight="1" x14ac:dyDescent="0.45">
      <c r="A24" s="192" t="s">
        <v>162</v>
      </c>
      <c r="B24" s="195"/>
      <c r="C24" s="192"/>
      <c r="D24" s="203"/>
      <c r="E24" s="199"/>
      <c r="F24" s="201"/>
      <c r="G24" s="199"/>
      <c r="H24" s="203"/>
      <c r="I24" s="199"/>
      <c r="J24" s="201"/>
    </row>
    <row r="25" spans="1:10" ht="20.25" customHeight="1" x14ac:dyDescent="0.45">
      <c r="A25" s="192" t="s">
        <v>194</v>
      </c>
      <c r="B25" s="195"/>
      <c r="C25" s="192"/>
      <c r="D25" s="203">
        <f>-'PL6M-8-9'!D23</f>
        <v>1286</v>
      </c>
      <c r="E25" s="199"/>
      <c r="F25" s="203">
        <f>-'PL6M-8-9'!F23</f>
        <v>351</v>
      </c>
      <c r="G25" s="199"/>
      <c r="H25" s="203">
        <f>-'PL6M-8-9'!H23</f>
        <v>0</v>
      </c>
      <c r="I25" s="199"/>
      <c r="J25" s="203">
        <f>-'PL6M-8-9'!J23</f>
        <v>0</v>
      </c>
    </row>
    <row r="26" spans="1:10" ht="20.25" customHeight="1" x14ac:dyDescent="0.45">
      <c r="A26" s="192" t="s">
        <v>92</v>
      </c>
      <c r="B26" s="195"/>
      <c r="C26" s="192"/>
      <c r="D26" s="204">
        <v>137</v>
      </c>
      <c r="E26" s="197"/>
      <c r="F26" s="201">
        <v>13</v>
      </c>
      <c r="G26" s="197"/>
      <c r="H26" s="203">
        <v>0</v>
      </c>
      <c r="I26" s="197"/>
      <c r="J26" s="201">
        <v>13</v>
      </c>
    </row>
    <row r="27" spans="1:10" ht="20.25" customHeight="1" x14ac:dyDescent="0.45">
      <c r="A27" s="192" t="s">
        <v>83</v>
      </c>
      <c r="B27" s="188"/>
      <c r="C27" s="50"/>
      <c r="D27" s="201">
        <v>-244</v>
      </c>
      <c r="E27" s="197"/>
      <c r="F27" s="201">
        <v>-808</v>
      </c>
      <c r="G27" s="197"/>
      <c r="H27" s="204">
        <v>-3720</v>
      </c>
      <c r="I27" s="197"/>
      <c r="J27" s="201">
        <v>-2729</v>
      </c>
    </row>
    <row r="28" spans="1:10" x14ac:dyDescent="0.45">
      <c r="A28" s="192"/>
      <c r="B28" s="192"/>
      <c r="C28" s="192"/>
      <c r="D28" s="176">
        <f>SUM(D10:D27)</f>
        <v>88186</v>
      </c>
      <c r="E28" s="197"/>
      <c r="F28" s="176">
        <f>SUM(F10:F27)</f>
        <v>98907</v>
      </c>
      <c r="G28" s="197"/>
      <c r="H28" s="176">
        <f>SUM(H10:H27)</f>
        <v>-4320</v>
      </c>
      <c r="I28" s="197"/>
      <c r="J28" s="176">
        <f>SUM(J10:J27)</f>
        <v>20234</v>
      </c>
    </row>
    <row r="29" spans="1:10" x14ac:dyDescent="0.45">
      <c r="A29" s="118" t="s">
        <v>85</v>
      </c>
      <c r="B29" s="192"/>
      <c r="C29" s="192"/>
      <c r="D29" s="197"/>
      <c r="E29" s="197"/>
      <c r="F29" s="197"/>
      <c r="G29" s="197"/>
      <c r="H29" s="197"/>
      <c r="I29" s="197"/>
      <c r="J29" s="197"/>
    </row>
    <row r="30" spans="1:10" x14ac:dyDescent="0.45">
      <c r="A30" s="192" t="s">
        <v>135</v>
      </c>
      <c r="B30" s="192"/>
      <c r="C30" s="192"/>
      <c r="D30" s="204">
        <f>19739+1</f>
        <v>19740</v>
      </c>
      <c r="E30" s="197"/>
      <c r="F30" s="201">
        <v>-67682</v>
      </c>
      <c r="G30" s="197"/>
      <c r="H30" s="204">
        <f>61877+1</f>
        <v>61878</v>
      </c>
      <c r="I30" s="197"/>
      <c r="J30" s="201">
        <v>36016</v>
      </c>
    </row>
    <row r="31" spans="1:10" x14ac:dyDescent="0.45">
      <c r="A31" s="8" t="s">
        <v>178</v>
      </c>
      <c r="B31" s="192"/>
      <c r="C31" s="192"/>
      <c r="D31" s="200">
        <v>102984</v>
      </c>
      <c r="E31" s="197"/>
      <c r="F31" s="201">
        <v>-270208</v>
      </c>
      <c r="G31" s="201"/>
      <c r="H31" s="200">
        <v>53544</v>
      </c>
      <c r="I31" s="197"/>
      <c r="J31" s="201">
        <v>-101250</v>
      </c>
    </row>
    <row r="32" spans="1:10" x14ac:dyDescent="0.45">
      <c r="A32" s="8" t="s">
        <v>93</v>
      </c>
      <c r="B32" s="192"/>
      <c r="C32" s="192"/>
      <c r="D32" s="200">
        <f>8961-1</f>
        <v>8960</v>
      </c>
      <c r="E32" s="197"/>
      <c r="F32" s="201">
        <v>65339</v>
      </c>
      <c r="G32" s="197"/>
      <c r="H32" s="200">
        <v>19672</v>
      </c>
      <c r="I32" s="197"/>
      <c r="J32" s="201">
        <v>-52610</v>
      </c>
    </row>
    <row r="33" spans="1:10" x14ac:dyDescent="0.45">
      <c r="A33" s="192" t="s">
        <v>11</v>
      </c>
      <c r="B33" s="192"/>
      <c r="C33" s="192"/>
      <c r="D33" s="204">
        <f>-5828-1</f>
        <v>-5829</v>
      </c>
      <c r="E33" s="197"/>
      <c r="F33" s="201">
        <v>-9325</v>
      </c>
      <c r="G33" s="197"/>
      <c r="H33" s="204">
        <v>1136</v>
      </c>
      <c r="I33" s="197"/>
      <c r="J33" s="201">
        <v>-4326</v>
      </c>
    </row>
    <row r="34" spans="1:10" x14ac:dyDescent="0.45">
      <c r="A34" s="192" t="s">
        <v>43</v>
      </c>
      <c r="B34" s="192"/>
      <c r="C34" s="192"/>
      <c r="D34" s="204">
        <f>-21696</f>
        <v>-21696</v>
      </c>
      <c r="E34" s="197"/>
      <c r="F34" s="201">
        <v>-461</v>
      </c>
      <c r="G34" s="197"/>
      <c r="H34" s="212">
        <v>-38</v>
      </c>
      <c r="I34" s="197"/>
      <c r="J34" s="201">
        <v>-192</v>
      </c>
    </row>
    <row r="35" spans="1:10" x14ac:dyDescent="0.45">
      <c r="A35" s="192" t="s">
        <v>148</v>
      </c>
      <c r="B35" s="192"/>
      <c r="C35" s="192"/>
      <c r="D35" s="204">
        <v>-31531</v>
      </c>
      <c r="E35" s="197"/>
      <c r="F35" s="201">
        <v>16270</v>
      </c>
      <c r="G35" s="204"/>
      <c r="H35" s="212">
        <f>-38510+1</f>
        <v>-38509</v>
      </c>
      <c r="I35" s="204"/>
      <c r="J35" s="201">
        <v>-11213</v>
      </c>
    </row>
    <row r="36" spans="1:10" x14ac:dyDescent="0.45">
      <c r="A36" s="192" t="s">
        <v>179</v>
      </c>
      <c r="B36" s="192"/>
      <c r="C36" s="192"/>
      <c r="D36" s="204">
        <v>-1331</v>
      </c>
      <c r="E36" s="197"/>
      <c r="F36" s="201">
        <v>-117352</v>
      </c>
      <c r="G36" s="204"/>
      <c r="H36" s="204">
        <v>-11240</v>
      </c>
      <c r="I36" s="204"/>
      <c r="J36" s="201">
        <v>-7488</v>
      </c>
    </row>
    <row r="37" spans="1:10" x14ac:dyDescent="0.45">
      <c r="A37" s="192" t="s">
        <v>47</v>
      </c>
      <c r="B37" s="192"/>
      <c r="C37" s="192"/>
      <c r="D37" s="204">
        <f>17203+1</f>
        <v>17204</v>
      </c>
      <c r="E37" s="197"/>
      <c r="F37" s="201">
        <v>-3043</v>
      </c>
      <c r="G37" s="197"/>
      <c r="H37" s="196">
        <f>949-1</f>
        <v>948</v>
      </c>
      <c r="I37" s="197"/>
      <c r="J37" s="201">
        <v>2713</v>
      </c>
    </row>
    <row r="38" spans="1:10" x14ac:dyDescent="0.45">
      <c r="A38" s="192"/>
      <c r="B38" s="192"/>
      <c r="C38" s="192"/>
      <c r="D38" s="204"/>
      <c r="E38" s="197"/>
      <c r="F38" s="201"/>
      <c r="G38" s="197"/>
      <c r="H38" s="204"/>
      <c r="I38" s="197"/>
      <c r="J38" s="201"/>
    </row>
    <row r="39" spans="1:10" ht="22.5" customHeight="1" x14ac:dyDescent="0.5">
      <c r="A39" s="35" t="str">
        <f>$A$1</f>
        <v>บริษัท ทาคูนิ กรุ๊ป จำกัด (มหาชน) และบริษัทย่อย</v>
      </c>
      <c r="B39" s="35"/>
      <c r="C39" s="35"/>
      <c r="D39" s="65"/>
      <c r="E39" s="65"/>
      <c r="F39" s="65"/>
      <c r="G39" s="8"/>
      <c r="H39" s="8"/>
      <c r="I39" s="8"/>
      <c r="J39" s="8"/>
    </row>
    <row r="40" spans="1:10" ht="22.5" customHeight="1" x14ac:dyDescent="0.5">
      <c r="A40" s="35" t="s">
        <v>86</v>
      </c>
      <c r="B40" s="65"/>
      <c r="C40" s="65"/>
      <c r="D40" s="66"/>
      <c r="E40" s="65"/>
      <c r="F40" s="66"/>
      <c r="G40" s="8"/>
      <c r="H40" s="8"/>
      <c r="I40" s="8"/>
      <c r="J40" s="8"/>
    </row>
    <row r="41" spans="1:10" ht="22.5" customHeight="1" x14ac:dyDescent="0.5">
      <c r="A41" s="122"/>
      <c r="B41" s="35"/>
      <c r="C41" s="35"/>
      <c r="D41" s="35"/>
      <c r="E41" s="35"/>
      <c r="F41" s="35"/>
      <c r="G41" s="8"/>
      <c r="H41" s="8"/>
      <c r="I41" s="8"/>
      <c r="J41" s="8"/>
    </row>
    <row r="42" spans="1:10" ht="22.5" customHeight="1" x14ac:dyDescent="0.45">
      <c r="D42" s="223" t="s">
        <v>1</v>
      </c>
      <c r="E42" s="223"/>
      <c r="F42" s="223"/>
      <c r="G42" s="218"/>
      <c r="H42" s="223" t="s">
        <v>2</v>
      </c>
      <c r="I42" s="223"/>
      <c r="J42" s="223"/>
    </row>
    <row r="43" spans="1:10" ht="22.5" customHeight="1" x14ac:dyDescent="0.45">
      <c r="D43" s="224" t="s">
        <v>202</v>
      </c>
      <c r="E43" s="224"/>
      <c r="F43" s="224"/>
      <c r="G43" s="218"/>
      <c r="H43" s="224" t="s">
        <v>202</v>
      </c>
      <c r="I43" s="224"/>
      <c r="J43" s="224"/>
    </row>
    <row r="44" spans="1:10" ht="22.5" customHeight="1" x14ac:dyDescent="0.45">
      <c r="D44" s="224" t="s">
        <v>201</v>
      </c>
      <c r="E44" s="224"/>
      <c r="F44" s="224"/>
      <c r="G44" s="218"/>
      <c r="H44" s="224" t="s">
        <v>201</v>
      </c>
      <c r="I44" s="224"/>
      <c r="J44" s="224"/>
    </row>
    <row r="45" spans="1:10" ht="22.5" customHeight="1" x14ac:dyDescent="0.45">
      <c r="A45" s="11"/>
      <c r="B45" s="214"/>
      <c r="C45" s="214"/>
      <c r="D45" s="216">
        <v>2563</v>
      </c>
      <c r="E45" s="216"/>
      <c r="F45" s="216">
        <v>2562</v>
      </c>
      <c r="G45" s="216"/>
      <c r="H45" s="216">
        <v>2563</v>
      </c>
      <c r="I45" s="216"/>
      <c r="J45" s="216">
        <v>2562</v>
      </c>
    </row>
    <row r="46" spans="1:10" x14ac:dyDescent="0.45">
      <c r="A46" s="8"/>
      <c r="C46" s="8"/>
      <c r="D46" s="226" t="s">
        <v>7</v>
      </c>
      <c r="E46" s="226"/>
      <c r="F46" s="226"/>
      <c r="G46" s="226"/>
      <c r="H46" s="226"/>
      <c r="I46" s="226"/>
      <c r="J46" s="226"/>
    </row>
    <row r="47" spans="1:10" x14ac:dyDescent="0.45">
      <c r="A47" s="192" t="s">
        <v>195</v>
      </c>
      <c r="B47" s="192"/>
      <c r="C47" s="192"/>
      <c r="D47" s="204"/>
      <c r="E47" s="197"/>
    </row>
    <row r="48" spans="1:10" x14ac:dyDescent="0.45">
      <c r="A48" s="192" t="s">
        <v>149</v>
      </c>
      <c r="B48" s="192"/>
      <c r="C48" s="192"/>
      <c r="D48" s="204">
        <f>-4439+1</f>
        <v>-4438</v>
      </c>
      <c r="E48" s="197"/>
      <c r="F48" s="201">
        <v>-140</v>
      </c>
      <c r="G48" s="197"/>
      <c r="H48" s="204">
        <v>-4184</v>
      </c>
      <c r="I48" s="197"/>
      <c r="J48" s="204">
        <v>0</v>
      </c>
    </row>
    <row r="49" spans="1:10" x14ac:dyDescent="0.45">
      <c r="A49" s="192" t="s">
        <v>23</v>
      </c>
      <c r="B49" s="120"/>
      <c r="C49" s="192"/>
      <c r="D49" s="207">
        <f>-1163+1</f>
        <v>-1162</v>
      </c>
      <c r="E49" s="199"/>
      <c r="F49" s="177">
        <v>9415</v>
      </c>
      <c r="G49" s="199"/>
      <c r="H49" s="207">
        <f>556+1</f>
        <v>557</v>
      </c>
      <c r="I49" s="199"/>
      <c r="J49" s="177">
        <v>10006</v>
      </c>
    </row>
    <row r="50" spans="1:10" x14ac:dyDescent="0.45">
      <c r="A50" s="192" t="s">
        <v>218</v>
      </c>
      <c r="B50" s="192"/>
      <c r="C50" s="192"/>
      <c r="D50" s="197">
        <f>SUM(D28:D37,D47:D49)</f>
        <v>171087</v>
      </c>
      <c r="E50" s="197"/>
      <c r="F50" s="197">
        <f>SUM(F28:F37,F48:F49)</f>
        <v>-278280</v>
      </c>
      <c r="G50" s="197"/>
      <c r="H50" s="197">
        <f>SUM(H28:H37,H48:H49)</f>
        <v>79444</v>
      </c>
      <c r="I50" s="197"/>
      <c r="J50" s="197">
        <f>SUM(J28:J37,J48:J49)</f>
        <v>-108110</v>
      </c>
    </row>
    <row r="51" spans="1:10" x14ac:dyDescent="0.45">
      <c r="A51" s="192" t="s">
        <v>137</v>
      </c>
      <c r="B51" s="192"/>
      <c r="C51" s="192"/>
      <c r="D51" s="197">
        <v>-10782</v>
      </c>
      <c r="E51" s="197"/>
      <c r="F51" s="197">
        <v>-5856</v>
      </c>
      <c r="G51" s="197"/>
      <c r="H51" s="197">
        <v>-140</v>
      </c>
      <c r="I51" s="197"/>
      <c r="J51" s="197">
        <v>0</v>
      </c>
    </row>
    <row r="52" spans="1:10" x14ac:dyDescent="0.45">
      <c r="A52" s="192" t="s">
        <v>220</v>
      </c>
      <c r="B52" s="195"/>
      <c r="C52" s="192"/>
      <c r="D52" s="204">
        <v>-35178</v>
      </c>
      <c r="E52" s="197"/>
      <c r="F52" s="204">
        <v>-23832</v>
      </c>
      <c r="G52" s="197"/>
      <c r="H52" s="204">
        <f>-2808-1</f>
        <v>-2809</v>
      </c>
      <c r="I52" s="197"/>
      <c r="J52" s="204">
        <v>-129</v>
      </c>
    </row>
    <row r="53" spans="1:10" x14ac:dyDescent="0.45">
      <c r="A53" s="119" t="s">
        <v>215</v>
      </c>
      <c r="B53" s="119"/>
      <c r="C53" s="119"/>
      <c r="D53" s="202">
        <f>SUM(D50:D52)</f>
        <v>125127</v>
      </c>
      <c r="E53" s="197"/>
      <c r="F53" s="202">
        <f>SUM(F50:F52)</f>
        <v>-307968</v>
      </c>
      <c r="G53" s="197"/>
      <c r="H53" s="202">
        <f>SUM(H50:H52)</f>
        <v>76495</v>
      </c>
      <c r="I53" s="197"/>
      <c r="J53" s="202">
        <f>SUM(J50:J52)</f>
        <v>-108239</v>
      </c>
    </row>
    <row r="54" spans="1:10" ht="22.5" customHeight="1" x14ac:dyDescent="0.45">
      <c r="A54" s="119"/>
      <c r="B54" s="119"/>
      <c r="C54" s="119"/>
      <c r="D54" s="121"/>
      <c r="E54" s="13"/>
      <c r="F54" s="121"/>
      <c r="G54" s="13"/>
      <c r="H54" s="121"/>
      <c r="I54" s="13"/>
      <c r="J54" s="121"/>
    </row>
    <row r="55" spans="1:10" ht="22.5" customHeight="1" x14ac:dyDescent="0.45">
      <c r="A55" s="117" t="s">
        <v>87</v>
      </c>
      <c r="B55" s="188"/>
      <c r="C55" s="117"/>
      <c r="D55" s="197"/>
      <c r="E55" s="197"/>
      <c r="F55" s="197"/>
      <c r="G55" s="197"/>
      <c r="H55" s="197"/>
      <c r="I55" s="197"/>
      <c r="J55" s="197"/>
    </row>
    <row r="56" spans="1:10" ht="22.5" hidden="1" customHeight="1" x14ac:dyDescent="0.45">
      <c r="A56" s="50" t="s">
        <v>133</v>
      </c>
      <c r="B56" s="188"/>
      <c r="C56" s="210"/>
      <c r="D56" s="203"/>
      <c r="E56" s="197"/>
      <c r="F56" s="173"/>
      <c r="G56" s="199"/>
      <c r="H56" s="173"/>
      <c r="I56" s="199"/>
      <c r="J56" s="173"/>
    </row>
    <row r="57" spans="1:10" ht="22.5" hidden="1" customHeight="1" x14ac:dyDescent="0.45">
      <c r="A57" s="50" t="s">
        <v>132</v>
      </c>
      <c r="B57" s="188"/>
      <c r="C57" s="210"/>
      <c r="D57" s="203"/>
      <c r="E57" s="197"/>
      <c r="F57" s="200"/>
      <c r="G57" s="197"/>
      <c r="H57" s="200"/>
      <c r="I57" s="197"/>
      <c r="J57" s="200"/>
    </row>
    <row r="58" spans="1:10" ht="22.5" hidden="1" customHeight="1" x14ac:dyDescent="0.45">
      <c r="A58" s="50" t="s">
        <v>97</v>
      </c>
      <c r="B58" s="188"/>
      <c r="C58" s="210"/>
      <c r="D58" s="203"/>
      <c r="E58" s="197"/>
      <c r="F58" s="200"/>
      <c r="G58" s="197"/>
      <c r="H58" s="204"/>
      <c r="I58" s="197"/>
      <c r="J58" s="204"/>
    </row>
    <row r="59" spans="1:10" ht="22.5" customHeight="1" x14ac:dyDescent="0.45">
      <c r="A59" s="50" t="s">
        <v>227</v>
      </c>
      <c r="B59" s="188"/>
      <c r="C59" s="210"/>
      <c r="D59" s="203">
        <v>14948</v>
      </c>
      <c r="E59" s="197"/>
      <c r="F59" s="198">
        <v>14032</v>
      </c>
      <c r="G59" s="199"/>
      <c r="H59" s="173">
        <v>0</v>
      </c>
      <c r="I59" s="199"/>
      <c r="J59" s="198">
        <v>660</v>
      </c>
    </row>
    <row r="60" spans="1:10" ht="22.5" customHeight="1" x14ac:dyDescent="0.45">
      <c r="A60" s="50" t="s">
        <v>96</v>
      </c>
      <c r="B60" s="188"/>
      <c r="C60" s="210"/>
      <c r="D60" s="173">
        <v>0</v>
      </c>
      <c r="E60" s="197"/>
      <c r="F60" s="198">
        <v>-124000</v>
      </c>
      <c r="G60" s="197"/>
      <c r="H60" s="173">
        <v>0</v>
      </c>
      <c r="I60" s="197"/>
      <c r="J60" s="198">
        <v>-30000</v>
      </c>
    </row>
    <row r="61" spans="1:10" ht="22.5" customHeight="1" x14ac:dyDescent="0.45">
      <c r="A61" s="50" t="s">
        <v>231</v>
      </c>
      <c r="B61" s="188"/>
      <c r="C61" s="210"/>
      <c r="D61" s="204">
        <v>0</v>
      </c>
      <c r="E61" s="197"/>
      <c r="F61" s="204">
        <v>143842</v>
      </c>
      <c r="G61" s="197"/>
      <c r="H61" s="173">
        <v>0</v>
      </c>
      <c r="I61" s="197"/>
      <c r="J61" s="198">
        <v>49842</v>
      </c>
    </row>
    <row r="62" spans="1:10" ht="22.5" customHeight="1" x14ac:dyDescent="0.45">
      <c r="A62" s="50" t="s">
        <v>168</v>
      </c>
      <c r="B62" s="188"/>
      <c r="C62" s="210"/>
      <c r="D62" s="167">
        <v>0</v>
      </c>
      <c r="E62" s="197"/>
      <c r="F62" s="178">
        <v>0</v>
      </c>
      <c r="G62" s="197"/>
      <c r="H62" s="204">
        <v>98950</v>
      </c>
      <c r="I62" s="197"/>
      <c r="J62" s="204">
        <v>11300</v>
      </c>
    </row>
    <row r="63" spans="1:10" ht="22.5" customHeight="1" x14ac:dyDescent="0.45">
      <c r="A63" s="50" t="s">
        <v>169</v>
      </c>
      <c r="B63" s="188"/>
      <c r="C63" s="210"/>
      <c r="D63" s="205">
        <v>-8000</v>
      </c>
      <c r="E63" s="197"/>
      <c r="F63" s="178">
        <v>0</v>
      </c>
      <c r="G63" s="197"/>
      <c r="H63" s="204">
        <v>-188940</v>
      </c>
      <c r="I63" s="197"/>
      <c r="J63" s="198">
        <v>-76150</v>
      </c>
    </row>
    <row r="64" spans="1:10" ht="22.5" customHeight="1" x14ac:dyDescent="0.45">
      <c r="A64" s="50" t="s">
        <v>133</v>
      </c>
      <c r="B64" s="188"/>
      <c r="C64" s="210"/>
      <c r="D64" s="205">
        <v>-1561</v>
      </c>
      <c r="E64" s="197"/>
      <c r="F64" s="198">
        <v>-2523</v>
      </c>
      <c r="G64" s="197"/>
      <c r="H64" s="204">
        <v>0</v>
      </c>
      <c r="I64" s="197"/>
      <c r="J64" s="198">
        <v>0</v>
      </c>
    </row>
    <row r="65" spans="1:10" ht="22.5" customHeight="1" x14ac:dyDescent="0.45">
      <c r="A65" s="50" t="s">
        <v>132</v>
      </c>
      <c r="B65" s="188"/>
      <c r="C65" s="210"/>
      <c r="D65" s="205">
        <v>0</v>
      </c>
      <c r="E65" s="197"/>
      <c r="F65" s="198">
        <v>0</v>
      </c>
      <c r="G65" s="197"/>
      <c r="H65" s="204">
        <v>-20000</v>
      </c>
      <c r="I65" s="197"/>
      <c r="J65" s="198">
        <v>-100</v>
      </c>
    </row>
    <row r="66" spans="1:10" ht="22.5" customHeight="1" x14ac:dyDescent="0.45">
      <c r="A66" s="50" t="s">
        <v>94</v>
      </c>
      <c r="B66" s="188"/>
      <c r="C66" s="210"/>
      <c r="D66" s="205">
        <v>-36563</v>
      </c>
      <c r="E66" s="197"/>
      <c r="F66" s="198">
        <v>-47158</v>
      </c>
      <c r="G66" s="204"/>
      <c r="H66" s="200">
        <v>-120</v>
      </c>
      <c r="I66" s="204"/>
      <c r="J66" s="198">
        <v>-1605</v>
      </c>
    </row>
    <row r="67" spans="1:10" ht="22.5" customHeight="1" x14ac:dyDescent="0.45">
      <c r="A67" s="50" t="s">
        <v>95</v>
      </c>
      <c r="B67" s="188"/>
      <c r="C67" s="210"/>
      <c r="D67" s="204">
        <v>-1734</v>
      </c>
      <c r="E67" s="197"/>
      <c r="F67" s="198">
        <v>-1416</v>
      </c>
      <c r="G67" s="197"/>
      <c r="H67" s="204">
        <v>-78</v>
      </c>
      <c r="I67" s="197"/>
      <c r="J67" s="198">
        <v>-324</v>
      </c>
    </row>
    <row r="68" spans="1:10" ht="22.5" customHeight="1" x14ac:dyDescent="0.45">
      <c r="A68" s="50" t="s">
        <v>228</v>
      </c>
      <c r="B68" s="188"/>
      <c r="C68" s="210"/>
      <c r="D68" s="204">
        <v>3105</v>
      </c>
      <c r="E68" s="197"/>
      <c r="F68" s="204">
        <v>0</v>
      </c>
      <c r="G68" s="197"/>
      <c r="H68" s="173">
        <v>0</v>
      </c>
      <c r="I68" s="197"/>
      <c r="J68" s="204">
        <v>0</v>
      </c>
    </row>
    <row r="69" spans="1:10" ht="22.5" customHeight="1" x14ac:dyDescent="0.45">
      <c r="A69" s="50" t="s">
        <v>138</v>
      </c>
      <c r="B69" s="188"/>
      <c r="C69" s="210"/>
      <c r="D69" s="204">
        <v>870</v>
      </c>
      <c r="E69" s="197"/>
      <c r="F69" s="198">
        <v>1755</v>
      </c>
      <c r="G69" s="197"/>
      <c r="H69" s="204">
        <v>0</v>
      </c>
      <c r="I69" s="197"/>
      <c r="J69" s="198">
        <v>33</v>
      </c>
    </row>
    <row r="70" spans="1:10" ht="22.5" customHeight="1" x14ac:dyDescent="0.45">
      <c r="A70" s="50" t="s">
        <v>84</v>
      </c>
      <c r="B70" s="188"/>
      <c r="C70" s="210"/>
      <c r="D70" s="204">
        <v>0</v>
      </c>
      <c r="E70" s="197"/>
      <c r="F70" s="198">
        <v>0</v>
      </c>
      <c r="G70" s="197"/>
      <c r="H70" s="204">
        <v>16250</v>
      </c>
      <c r="I70" s="197"/>
      <c r="J70" s="174">
        <v>27000</v>
      </c>
    </row>
    <row r="71" spans="1:10" ht="22.5" customHeight="1" x14ac:dyDescent="0.45">
      <c r="A71" s="50" t="s">
        <v>83</v>
      </c>
      <c r="B71" s="188"/>
      <c r="C71" s="210"/>
      <c r="D71" s="203">
        <v>244</v>
      </c>
      <c r="E71" s="197"/>
      <c r="F71" s="198">
        <v>808</v>
      </c>
      <c r="G71" s="197"/>
      <c r="H71" s="204">
        <v>2763</v>
      </c>
      <c r="I71" s="197"/>
      <c r="J71" s="198">
        <v>1095</v>
      </c>
    </row>
    <row r="72" spans="1:10" x14ac:dyDescent="0.45">
      <c r="A72" s="119" t="s">
        <v>88</v>
      </c>
      <c r="B72" s="188"/>
      <c r="C72" s="210"/>
      <c r="D72" s="202">
        <f>SUM(D59:D71)</f>
        <v>-28691</v>
      </c>
      <c r="E72" s="197"/>
      <c r="F72" s="202">
        <f>SUM(F59:F71)</f>
        <v>-14660</v>
      </c>
      <c r="G72" s="197"/>
      <c r="H72" s="202">
        <f>SUM(H59:H71)</f>
        <v>-91175</v>
      </c>
      <c r="I72" s="197"/>
      <c r="J72" s="202">
        <f>SUM(J59:J71)</f>
        <v>-18249</v>
      </c>
    </row>
    <row r="73" spans="1:10" ht="22.5" customHeight="1" x14ac:dyDescent="0.5">
      <c r="A73" s="35" t="str">
        <f>$A$1</f>
        <v>บริษัท ทาคูนิ กรุ๊ป จำกัด (มหาชน) และบริษัทย่อย</v>
      </c>
      <c r="B73" s="35"/>
      <c r="C73" s="35"/>
      <c r="D73" s="65"/>
      <c r="E73" s="65"/>
      <c r="F73" s="65"/>
      <c r="G73" s="8"/>
      <c r="H73" s="8"/>
      <c r="I73" s="8"/>
      <c r="J73" s="8"/>
    </row>
    <row r="74" spans="1:10" ht="22.5" customHeight="1" x14ac:dyDescent="0.5">
      <c r="A74" s="35" t="s">
        <v>86</v>
      </c>
      <c r="B74" s="65"/>
      <c r="C74" s="65"/>
      <c r="D74" s="66"/>
      <c r="E74" s="65"/>
      <c r="F74" s="66"/>
      <c r="G74" s="8"/>
      <c r="H74" s="8"/>
      <c r="I74" s="8"/>
      <c r="J74" s="8"/>
    </row>
    <row r="75" spans="1:10" ht="22.5" customHeight="1" x14ac:dyDescent="0.5">
      <c r="A75" s="122"/>
      <c r="B75" s="35"/>
      <c r="C75" s="35"/>
      <c r="D75" s="35"/>
      <c r="E75" s="35"/>
      <c r="F75" s="35"/>
      <c r="G75" s="8"/>
      <c r="H75" s="8"/>
      <c r="I75" s="8"/>
      <c r="J75" s="8"/>
    </row>
    <row r="76" spans="1:10" ht="22.5" customHeight="1" x14ac:dyDescent="0.45">
      <c r="D76" s="223" t="s">
        <v>1</v>
      </c>
      <c r="E76" s="223"/>
      <c r="F76" s="223"/>
      <c r="G76" s="218"/>
      <c r="H76" s="223" t="s">
        <v>2</v>
      </c>
      <c r="I76" s="223"/>
      <c r="J76" s="223"/>
    </row>
    <row r="77" spans="1:10" ht="22.5" customHeight="1" x14ac:dyDescent="0.45">
      <c r="D77" s="224" t="s">
        <v>202</v>
      </c>
      <c r="E77" s="224"/>
      <c r="F77" s="224"/>
      <c r="G77" s="218"/>
      <c r="H77" s="224" t="s">
        <v>202</v>
      </c>
      <c r="I77" s="224"/>
      <c r="J77" s="224"/>
    </row>
    <row r="78" spans="1:10" ht="22.5" customHeight="1" x14ac:dyDescent="0.45">
      <c r="D78" s="224" t="s">
        <v>201</v>
      </c>
      <c r="E78" s="224"/>
      <c r="F78" s="224"/>
      <c r="G78" s="218"/>
      <c r="H78" s="224" t="s">
        <v>201</v>
      </c>
      <c r="I78" s="224"/>
      <c r="J78" s="224"/>
    </row>
    <row r="79" spans="1:10" ht="22.5" customHeight="1" x14ac:dyDescent="0.45">
      <c r="A79" s="11"/>
      <c r="B79" s="214"/>
      <c r="C79" s="214"/>
      <c r="D79" s="216">
        <v>2563</v>
      </c>
      <c r="E79" s="216"/>
      <c r="F79" s="216">
        <v>2562</v>
      </c>
      <c r="G79" s="216"/>
      <c r="H79" s="216">
        <v>2563</v>
      </c>
      <c r="I79" s="216"/>
      <c r="J79" s="216">
        <v>2562</v>
      </c>
    </row>
    <row r="80" spans="1:10" ht="22.5" customHeight="1" x14ac:dyDescent="0.45">
      <c r="A80" s="8"/>
      <c r="C80" s="8"/>
      <c r="D80" s="226" t="s">
        <v>7</v>
      </c>
      <c r="E80" s="226"/>
      <c r="F80" s="226"/>
      <c r="G80" s="226"/>
      <c r="H80" s="226"/>
      <c r="I80" s="226"/>
      <c r="J80" s="226"/>
    </row>
    <row r="81" spans="1:10" ht="21.75" customHeight="1" x14ac:dyDescent="0.45">
      <c r="A81" s="117" t="s">
        <v>89</v>
      </c>
      <c r="B81" s="188"/>
      <c r="C81" s="117"/>
      <c r="D81" s="196"/>
      <c r="E81" s="197"/>
      <c r="F81" s="196"/>
      <c r="G81" s="197"/>
      <c r="H81" s="197"/>
      <c r="I81" s="197"/>
      <c r="J81" s="197"/>
    </row>
    <row r="82" spans="1:10" ht="21.75" customHeight="1" x14ac:dyDescent="0.45">
      <c r="A82" s="192" t="s">
        <v>224</v>
      </c>
      <c r="B82" s="188"/>
      <c r="C82" s="210"/>
      <c r="D82" s="204">
        <v>-16578</v>
      </c>
      <c r="E82" s="197"/>
      <c r="F82" s="206">
        <v>0</v>
      </c>
      <c r="G82" s="197"/>
      <c r="H82" s="206">
        <v>0</v>
      </c>
      <c r="I82" s="197"/>
      <c r="J82" s="206">
        <v>0</v>
      </c>
    </row>
    <row r="83" spans="1:10" ht="21.75" customHeight="1" x14ac:dyDescent="0.45">
      <c r="A83" s="192" t="s">
        <v>182</v>
      </c>
      <c r="B83" s="188"/>
      <c r="C83" s="210"/>
      <c r="D83" s="204">
        <f>313055+1</f>
        <v>313056</v>
      </c>
      <c r="E83" s="197"/>
      <c r="F83" s="206">
        <v>36131</v>
      </c>
      <c r="G83" s="197"/>
      <c r="H83" s="206">
        <v>0</v>
      </c>
      <c r="I83" s="197"/>
      <c r="J83" s="206">
        <v>0</v>
      </c>
    </row>
    <row r="84" spans="1:10" ht="21.75" customHeight="1" x14ac:dyDescent="0.45">
      <c r="A84" s="192" t="s">
        <v>165</v>
      </c>
      <c r="B84" s="188"/>
      <c r="C84" s="210"/>
      <c r="D84" s="204">
        <v>-383113</v>
      </c>
      <c r="E84" s="197"/>
      <c r="F84" s="206">
        <v>0</v>
      </c>
      <c r="G84" s="197"/>
      <c r="H84" s="206">
        <v>0</v>
      </c>
      <c r="I84" s="197"/>
      <c r="J84" s="206">
        <v>0</v>
      </c>
    </row>
    <row r="85" spans="1:10" ht="21.75" customHeight="1" x14ac:dyDescent="0.45">
      <c r="A85" s="192" t="s">
        <v>166</v>
      </c>
      <c r="B85" s="188"/>
      <c r="C85" s="210"/>
      <c r="D85" s="204">
        <v>-10380</v>
      </c>
      <c r="E85" s="197"/>
      <c r="F85" s="198">
        <v>-19320</v>
      </c>
      <c r="G85" s="197"/>
      <c r="H85" s="206">
        <v>0</v>
      </c>
      <c r="I85" s="197"/>
      <c r="J85" s="206">
        <v>0</v>
      </c>
    </row>
    <row r="86" spans="1:10" ht="21.75" customHeight="1" x14ac:dyDescent="0.45">
      <c r="A86" s="192" t="s">
        <v>229</v>
      </c>
      <c r="B86" s="188"/>
      <c r="C86" s="210"/>
      <c r="D86" s="204">
        <v>0</v>
      </c>
      <c r="E86" s="197"/>
      <c r="F86" s="198">
        <v>5000</v>
      </c>
      <c r="G86" s="197"/>
      <c r="H86" s="206">
        <v>0</v>
      </c>
      <c r="I86" s="197"/>
      <c r="J86" s="206">
        <v>0</v>
      </c>
    </row>
    <row r="87" spans="1:10" ht="21.75" customHeight="1" x14ac:dyDescent="0.45">
      <c r="A87" s="192" t="s">
        <v>172</v>
      </c>
      <c r="B87" s="188"/>
      <c r="C87" s="210"/>
      <c r="D87" s="196">
        <v>19500</v>
      </c>
      <c r="E87" s="197"/>
      <c r="F87" s="200">
        <v>1000</v>
      </c>
      <c r="G87" s="197"/>
      <c r="H87" s="206">
        <v>0</v>
      </c>
      <c r="I87" s="197"/>
      <c r="J87" s="206">
        <v>0</v>
      </c>
    </row>
    <row r="88" spans="1:10" ht="21.75" customHeight="1" x14ac:dyDescent="0.45">
      <c r="A88" s="192" t="s">
        <v>183</v>
      </c>
      <c r="B88" s="188"/>
      <c r="C88" s="210"/>
      <c r="D88" s="167">
        <v>-22000</v>
      </c>
      <c r="E88" s="197"/>
      <c r="F88" s="200">
        <v>0</v>
      </c>
      <c r="G88" s="197"/>
      <c r="H88" s="206">
        <v>0</v>
      </c>
      <c r="I88" s="197"/>
      <c r="J88" s="206">
        <v>0</v>
      </c>
    </row>
    <row r="89" spans="1:10" ht="21.75" customHeight="1" x14ac:dyDescent="0.45">
      <c r="A89" s="192" t="s">
        <v>134</v>
      </c>
      <c r="B89" s="188"/>
      <c r="C89" s="210"/>
      <c r="D89" s="196">
        <v>-16072</v>
      </c>
      <c r="E89" s="197"/>
      <c r="F89" s="204">
        <v>-1611</v>
      </c>
      <c r="G89" s="197"/>
      <c r="H89" s="200">
        <v>-1500</v>
      </c>
      <c r="I89" s="197"/>
      <c r="J89" s="200">
        <v>-612</v>
      </c>
    </row>
    <row r="90" spans="1:10" ht="21.75" customHeight="1" x14ac:dyDescent="0.45">
      <c r="A90" s="192" t="s">
        <v>139</v>
      </c>
      <c r="B90" s="188"/>
      <c r="C90" s="210"/>
      <c r="D90" s="206">
        <v>0</v>
      </c>
      <c r="E90" s="197"/>
      <c r="F90" s="206">
        <v>285985</v>
      </c>
      <c r="G90" s="197"/>
      <c r="H90" s="206">
        <v>0</v>
      </c>
      <c r="I90" s="197"/>
      <c r="J90" s="206">
        <v>0</v>
      </c>
    </row>
    <row r="91" spans="1:10" ht="21.75" hidden="1" customHeight="1" x14ac:dyDescent="0.45">
      <c r="A91" s="192" t="s">
        <v>98</v>
      </c>
      <c r="B91" s="188"/>
      <c r="C91" s="210"/>
      <c r="D91" s="204"/>
      <c r="E91" s="197"/>
      <c r="F91" s="197"/>
      <c r="G91" s="197"/>
      <c r="H91" s="197"/>
      <c r="I91" s="197"/>
      <c r="J91" s="197"/>
    </row>
    <row r="92" spans="1:10" ht="21.75" hidden="1" customHeight="1" x14ac:dyDescent="0.45">
      <c r="A92" s="192" t="s">
        <v>99</v>
      </c>
      <c r="B92" s="188"/>
      <c r="C92" s="210"/>
      <c r="D92" s="204"/>
      <c r="E92" s="199"/>
      <c r="F92" s="204"/>
      <c r="G92" s="197"/>
      <c r="H92" s="204"/>
      <c r="I92" s="196"/>
      <c r="J92" s="204"/>
    </row>
    <row r="93" spans="1:10" ht="21.75" hidden="1" customHeight="1" x14ac:dyDescent="0.45">
      <c r="A93" s="192" t="s">
        <v>100</v>
      </c>
      <c r="B93" s="188"/>
      <c r="C93" s="210"/>
      <c r="D93" s="205"/>
      <c r="E93" s="199"/>
      <c r="F93" s="204"/>
      <c r="G93" s="197"/>
      <c r="H93" s="204"/>
      <c r="I93" s="196"/>
      <c r="J93" s="204"/>
    </row>
    <row r="94" spans="1:10" ht="21.75" customHeight="1" x14ac:dyDescent="0.45">
      <c r="A94" s="192" t="s">
        <v>210</v>
      </c>
      <c r="B94" s="188"/>
      <c r="C94" s="210"/>
      <c r="D94" s="205">
        <f>'CH Conso-10-11'!L47</f>
        <v>-21920</v>
      </c>
      <c r="E94" s="199"/>
      <c r="F94" s="204">
        <v>-30000</v>
      </c>
      <c r="G94" s="197"/>
      <c r="H94" s="204">
        <v>-21920</v>
      </c>
      <c r="I94" s="196"/>
      <c r="J94" s="204">
        <v>-30000</v>
      </c>
    </row>
    <row r="95" spans="1:10" ht="21.75" customHeight="1" x14ac:dyDescent="0.45">
      <c r="A95" s="192" t="s">
        <v>211</v>
      </c>
      <c r="B95" s="188"/>
      <c r="C95" s="210"/>
      <c r="D95" s="205">
        <f>'CH Conso-10-11'!R47</f>
        <v>-19000</v>
      </c>
      <c r="E95" s="199"/>
      <c r="F95" s="204">
        <v>-17740</v>
      </c>
      <c r="G95" s="197"/>
      <c r="H95" s="206">
        <v>0</v>
      </c>
      <c r="I95" s="196"/>
      <c r="J95" s="206">
        <v>0</v>
      </c>
    </row>
    <row r="96" spans="1:10" ht="21.75" customHeight="1" x14ac:dyDescent="0.45">
      <c r="A96" s="119" t="s">
        <v>90</v>
      </c>
      <c r="B96" s="188"/>
      <c r="C96" s="119"/>
      <c r="D96" s="202">
        <f>SUM(D82:D95)</f>
        <v>-156507</v>
      </c>
      <c r="E96" s="197"/>
      <c r="F96" s="202">
        <f>SUM(F82:F95)</f>
        <v>259445</v>
      </c>
      <c r="G96" s="197"/>
      <c r="H96" s="202">
        <f>SUM(H82:H95)</f>
        <v>-23420</v>
      </c>
      <c r="I96" s="197"/>
      <c r="J96" s="202">
        <f>SUM(J82:J95)</f>
        <v>-30612</v>
      </c>
    </row>
    <row r="97" spans="1:10" ht="21.75" customHeight="1" x14ac:dyDescent="0.45">
      <c r="A97" s="119"/>
      <c r="B97" s="188"/>
      <c r="C97" s="119"/>
      <c r="D97" s="150"/>
      <c r="E97" s="197"/>
      <c r="F97" s="150"/>
      <c r="G97" s="197"/>
      <c r="H97" s="150"/>
      <c r="I97" s="197"/>
      <c r="J97" s="150"/>
    </row>
    <row r="98" spans="1:10" ht="21.75" customHeight="1" x14ac:dyDescent="0.45">
      <c r="A98" s="119" t="s">
        <v>221</v>
      </c>
      <c r="B98" s="188"/>
      <c r="C98" s="119"/>
      <c r="D98" s="151">
        <f>SUM(D53+D72+D96)</f>
        <v>-60071</v>
      </c>
      <c r="E98" s="196"/>
      <c r="F98" s="151">
        <f>SUM(F53+F72+F96)</f>
        <v>-63183</v>
      </c>
      <c r="G98" s="196"/>
      <c r="H98" s="151">
        <f>SUM(H53+H72+H96)</f>
        <v>-38100</v>
      </c>
      <c r="I98" s="196"/>
      <c r="J98" s="151">
        <f>SUM(J53+J72+J96)</f>
        <v>-157100</v>
      </c>
    </row>
    <row r="99" spans="1:10" ht="21.75" customHeight="1" x14ac:dyDescent="0.45">
      <c r="A99" s="192" t="s">
        <v>198</v>
      </c>
      <c r="B99" s="188"/>
      <c r="C99" s="192"/>
      <c r="D99" s="207">
        <f>'SFP-3-5'!F10</f>
        <v>138272</v>
      </c>
      <c r="E99" s="199"/>
      <c r="F99" s="148">
        <v>212682</v>
      </c>
      <c r="G99" s="197"/>
      <c r="H99" s="207">
        <f>'SFP-3-5'!J10</f>
        <v>101316</v>
      </c>
      <c r="I99" s="196"/>
      <c r="J99" s="148">
        <v>171878</v>
      </c>
    </row>
    <row r="100" spans="1:10" s="123" customFormat="1" ht="22.5" thickBot="1" x14ac:dyDescent="0.5">
      <c r="A100" s="119" t="s">
        <v>207</v>
      </c>
      <c r="B100" s="188"/>
      <c r="C100" s="119"/>
      <c r="D100" s="166">
        <f>SUM(D98:D99)</f>
        <v>78201</v>
      </c>
      <c r="E100" s="152"/>
      <c r="F100" s="166">
        <f>SUM(F98:F99)</f>
        <v>149499</v>
      </c>
      <c r="G100" s="152"/>
      <c r="H100" s="166">
        <f>SUM(H98:H99)</f>
        <v>63216</v>
      </c>
      <c r="I100" s="152"/>
      <c r="J100" s="166">
        <f>SUM(J98:J99)</f>
        <v>14778</v>
      </c>
    </row>
    <row r="101" spans="1:10" s="123" customFormat="1" ht="21.75" customHeight="1" thickTop="1" x14ac:dyDescent="0.45">
      <c r="B101" s="188"/>
      <c r="D101" s="175"/>
      <c r="E101" s="175"/>
      <c r="F101" s="175"/>
      <c r="G101" s="175"/>
      <c r="H101" s="175"/>
      <c r="I101" s="175"/>
      <c r="J101" s="204"/>
    </row>
    <row r="102" spans="1:10" ht="21" customHeight="1" x14ac:dyDescent="0.45">
      <c r="A102" s="124" t="s">
        <v>91</v>
      </c>
      <c r="B102" s="188"/>
      <c r="C102" s="123"/>
      <c r="D102" s="175"/>
      <c r="E102" s="175"/>
      <c r="F102" s="175"/>
      <c r="G102" s="175"/>
      <c r="H102" s="204"/>
      <c r="I102" s="175"/>
      <c r="J102" s="204"/>
    </row>
    <row r="103" spans="1:10" ht="21" customHeight="1" x14ac:dyDescent="0.45">
      <c r="A103" s="193" t="s">
        <v>140</v>
      </c>
      <c r="B103" s="188"/>
      <c r="C103" s="210"/>
      <c r="D103" s="197">
        <v>12246</v>
      </c>
      <c r="F103" s="198">
        <v>6303</v>
      </c>
      <c r="G103" s="204"/>
      <c r="H103" s="197">
        <v>20</v>
      </c>
      <c r="I103" s="199"/>
      <c r="J103" s="198">
        <v>0</v>
      </c>
    </row>
    <row r="104" spans="1:10" ht="21" hidden="1" customHeight="1" x14ac:dyDescent="0.45">
      <c r="A104" s="193" t="s">
        <v>170</v>
      </c>
      <c r="B104" s="188"/>
      <c r="C104" s="210"/>
      <c r="D104" s="127"/>
      <c r="F104" s="198"/>
      <c r="G104" s="204"/>
      <c r="H104" s="197"/>
      <c r="I104" s="199"/>
      <c r="J104" s="198"/>
    </row>
    <row r="105" spans="1:10" ht="21" hidden="1" customHeight="1" x14ac:dyDescent="0.45">
      <c r="A105" s="193" t="s">
        <v>176</v>
      </c>
      <c r="B105" s="188"/>
      <c r="C105" s="210"/>
      <c r="D105" s="128">
        <v>0</v>
      </c>
      <c r="F105" s="198">
        <v>0</v>
      </c>
      <c r="G105" s="204"/>
      <c r="H105" s="197">
        <v>0</v>
      </c>
      <c r="I105" s="199"/>
      <c r="J105" s="197">
        <v>0</v>
      </c>
    </row>
    <row r="106" spans="1:10" ht="21" hidden="1" customHeight="1" x14ac:dyDescent="0.45">
      <c r="A106" s="193" t="s">
        <v>196</v>
      </c>
      <c r="B106" s="126"/>
      <c r="C106" s="126"/>
      <c r="D106" s="128"/>
      <c r="F106" s="128"/>
      <c r="H106" s="189"/>
      <c r="I106" s="194"/>
      <c r="J106" s="189"/>
    </row>
    <row r="107" spans="1:10" ht="21" hidden="1" customHeight="1" x14ac:dyDescent="0.45">
      <c r="A107" s="193" t="s">
        <v>177</v>
      </c>
      <c r="B107" s="126"/>
      <c r="C107" s="126"/>
      <c r="D107" s="198"/>
      <c r="F107" s="198"/>
      <c r="H107" s="189">
        <v>0</v>
      </c>
      <c r="I107" s="194"/>
      <c r="J107" s="189">
        <v>0</v>
      </c>
    </row>
    <row r="108" spans="1:10" ht="21" customHeight="1" x14ac:dyDescent="0.45">
      <c r="A108" s="193" t="s">
        <v>173</v>
      </c>
      <c r="B108" s="126"/>
      <c r="C108" s="126"/>
      <c r="D108" s="197">
        <v>43295</v>
      </c>
      <c r="F108" s="198">
        <v>3113</v>
      </c>
      <c r="H108" s="189">
        <v>5031</v>
      </c>
      <c r="I108" s="194"/>
      <c r="J108" s="196">
        <v>3113</v>
      </c>
    </row>
    <row r="109" spans="1:10" ht="22.5" customHeight="1" x14ac:dyDescent="0.45"/>
    <row r="110" spans="1:10" ht="22.5" customHeight="1" x14ac:dyDescent="0.45"/>
    <row r="111" spans="1:10" ht="22.5" customHeight="1" x14ac:dyDescent="0.45"/>
  </sheetData>
  <mergeCells count="21">
    <mergeCell ref="D46:J46"/>
    <mergeCell ref="D6:F6"/>
    <mergeCell ref="H6:J6"/>
    <mergeCell ref="D8:J8"/>
    <mergeCell ref="D4:F4"/>
    <mergeCell ref="H4:J4"/>
    <mergeCell ref="D5:F5"/>
    <mergeCell ref="H5:J5"/>
    <mergeCell ref="D42:F42"/>
    <mergeCell ref="H42:J42"/>
    <mergeCell ref="D43:F43"/>
    <mergeCell ref="H43:J43"/>
    <mergeCell ref="D44:F44"/>
    <mergeCell ref="H44:J44"/>
    <mergeCell ref="D80:J80"/>
    <mergeCell ref="D76:F76"/>
    <mergeCell ref="H76:J76"/>
    <mergeCell ref="D77:F77"/>
    <mergeCell ref="H77:J77"/>
    <mergeCell ref="D78:F78"/>
    <mergeCell ref="H78:J78"/>
  </mergeCells>
  <pageMargins left="0.7" right="0.7" top="0.48" bottom="0.5" header="0.5" footer="0.5"/>
  <pageSetup paperSize="9" scale="86" firstPageNumber="14" fitToHeight="0" orientation="portrait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2" manualBreakCount="2">
    <brk id="38" max="9" man="1"/>
    <brk id="72" max="9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SFP-3-5</vt:lpstr>
      <vt:lpstr>PL3M-6-7</vt:lpstr>
      <vt:lpstr>PL6M-8-9</vt:lpstr>
      <vt:lpstr>CH Conso-10-11</vt:lpstr>
      <vt:lpstr>CH Separate-12-13</vt:lpstr>
      <vt:lpstr>CF-14-16</vt:lpstr>
      <vt:lpstr>'CF-14-16'!Print_Area</vt:lpstr>
      <vt:lpstr>'CH Conso-10-11'!Print_Area</vt:lpstr>
      <vt:lpstr>'CH Separate-12-13'!Print_Area</vt:lpstr>
      <vt:lpstr>'PL3M-6-7'!Print_Area</vt:lpstr>
      <vt:lpstr>'PL6M-8-9'!Print_Area</vt:lpstr>
      <vt:lpstr>'SFP-3-5'!Print_Area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Arisara, Pornpatanapaisarnkul</dc:creator>
  <cp:lastModifiedBy>ฐิติมา ธนาปกิจ</cp:lastModifiedBy>
  <cp:lastPrinted>2020-08-07T08:53:57Z</cp:lastPrinted>
  <dcterms:created xsi:type="dcterms:W3CDTF">2020-01-09T10:02:12Z</dcterms:created>
  <dcterms:modified xsi:type="dcterms:W3CDTF">2020-08-07T11:01:58Z</dcterms:modified>
</cp:coreProperties>
</file>