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SIIR\ELCID\2563_2020\Draft\20_10.07.2020_FS 2Q20\FS\TH\"/>
    </mc:Choice>
  </mc:AlternateContent>
  <bookViews>
    <workbookView xWindow="-120" yWindow="-120" windowWidth="21840" windowHeight="13140" tabRatio="748"/>
  </bookViews>
  <sheets>
    <sheet name="TH 2-4" sheetId="47" r:id="rId1"/>
    <sheet name="TH 5-6 (3m)" sheetId="48" r:id="rId2"/>
    <sheet name="TH 7-8 (6m)" sheetId="34" r:id="rId3"/>
    <sheet name="TH 9-consol" sheetId="44" r:id="rId4"/>
    <sheet name="TH 10-company" sheetId="45" r:id="rId5"/>
    <sheet name="TH 11-13" sheetId="1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4">{"Book1"}</definedName>
    <definedName name="__T02" localSheetId="3">{"Book1"}</definedName>
    <definedName name="__T02">{"Book1"}</definedName>
    <definedName name="_Order1" hidden="1">255</definedName>
    <definedName name="_Order2" hidden="1">255</definedName>
    <definedName name="_Q2" localSheetId="4">'TH 10-company'!#REF!</definedName>
    <definedName name="_Q2" localSheetId="1">#REF!</definedName>
    <definedName name="_Q2" localSheetId="2">#REF!</definedName>
    <definedName name="_Q2" localSheetId="3">#REF!</definedName>
    <definedName name="_Q2">#REF!</definedName>
    <definedName name="a" localSheetId="4">'TH 10-company'!#REF!</definedName>
    <definedName name="a" localSheetId="1">#REF!</definedName>
    <definedName name="a" localSheetId="2">#REF!</definedName>
    <definedName name="a" localSheetId="3">#REF!</definedName>
    <definedName name="a">#REF!</definedName>
    <definedName name="anscount" hidden="1">2</definedName>
    <definedName name="Assets" localSheetId="4">'TH 10-company'!#REF!</definedName>
    <definedName name="Assets" localSheetId="1">#REF!</definedName>
    <definedName name="Assets" localSheetId="2">#REF!</definedName>
    <definedName name="Assets" localSheetId="3">#REF!</definedName>
    <definedName name="Assets">#REF!</definedName>
    <definedName name="assetsss" localSheetId="4">'TH 10-company'!#REF!</definedName>
    <definedName name="assetsss" localSheetId="1">#REF!</definedName>
    <definedName name="assetsss" localSheetId="2">#REF!</definedName>
    <definedName name="assetsss" localSheetId="3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4">'TH 10-company'!#REF!</definedName>
    <definedName name="Beau" localSheetId="1">#REF!</definedName>
    <definedName name="Beau" localSheetId="2">#REF!</definedName>
    <definedName name="Beau" localSheetId="3">#REF!</definedName>
    <definedName name="Beau">#REF!</definedName>
    <definedName name="beauuu" localSheetId="4">'TH 10-company'!#REF!</definedName>
    <definedName name="beauuu" localSheetId="1">#REF!</definedName>
    <definedName name="beauuu" localSheetId="2">#REF!</definedName>
    <definedName name="beauuu" localSheetId="3">#REF!</definedName>
    <definedName name="beauuu">#REF!</definedName>
    <definedName name="Bond_AvailEnd">[2]EXRPTS!$R$13</definedName>
    <definedName name="BookType">1</definedName>
    <definedName name="bow" localSheetId="4">'TH 10-company'!#REF!</definedName>
    <definedName name="bow" localSheetId="1">#REF!</definedName>
    <definedName name="bow" localSheetId="2">#REF!</definedName>
    <definedName name="bow" localSheetId="3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4">'TH 10-company'!#REF!</definedName>
    <definedName name="Control_Q1" localSheetId="1">#REF!</definedName>
    <definedName name="Control_Q1" localSheetId="2">#REF!</definedName>
    <definedName name="Control_Q1" localSheetId="3">#REF!</definedName>
    <definedName name="Control_Q1">#REF!</definedName>
    <definedName name="dadf" localSheetId="4">'TH 10-company'!#REF!</definedName>
    <definedName name="dadf" localSheetId="1">#REF!</definedName>
    <definedName name="dadf" localSheetId="2">#REF!</definedName>
    <definedName name="dadf" localSheetId="3">#REF!</definedName>
    <definedName name="dadf">#REF!</definedName>
    <definedName name="DataBS" localSheetId="4">'TH 10-company'!#REF!</definedName>
    <definedName name="DataBS" localSheetId="1">#REF!</definedName>
    <definedName name="DataBS" localSheetId="2">#REF!</definedName>
    <definedName name="DataBS" localSheetId="3">#REF!</definedName>
    <definedName name="DataBS">#REF!</definedName>
    <definedName name="DataCashFlow" localSheetId="4">'TH 10-company'!#REF!</definedName>
    <definedName name="DataCashFlow" localSheetId="1">#REF!</definedName>
    <definedName name="DataCashFlow" localSheetId="2">#REF!</definedName>
    <definedName name="DataCashFlow" localSheetId="3">#REF!</definedName>
    <definedName name="DataCashFlow">#REF!</definedName>
    <definedName name="DataIncome" localSheetId="4">'TH 10-company'!#REF!</definedName>
    <definedName name="DataIncome" localSheetId="1">#REF!</definedName>
    <definedName name="DataIncome" localSheetId="2">#REF!</definedName>
    <definedName name="DataIncome" localSheetId="3">#REF!</definedName>
    <definedName name="DataIncome">#REF!</definedName>
    <definedName name="Debt_Start_1" localSheetId="4">[2]EXRPTS!#REF!</definedName>
    <definedName name="Debt_Start_1" localSheetId="1">[2]EXRPTS!#REF!</definedName>
    <definedName name="Debt_Start_1" localSheetId="3">[2]EXRPTS!#REF!</definedName>
    <definedName name="Debt_Start_1">[2]EXRPTS!#REF!</definedName>
    <definedName name="Debt_Start_2" localSheetId="4">[2]EXRPTS!#REF!</definedName>
    <definedName name="Debt_Start_2" localSheetId="1">[2]EXRPTS!#REF!</definedName>
    <definedName name="Debt_Start_2" localSheetId="3">[2]EXRPTS!#REF!</definedName>
    <definedName name="Debt_Start_2">[2]EXRPTS!#REF!</definedName>
    <definedName name="Debt_Start_3" localSheetId="4">[2]EXRPTS!#REF!</definedName>
    <definedName name="Debt_Start_3" localSheetId="1">[2]EXRPTS!#REF!</definedName>
    <definedName name="Debt_Start_3" localSheetId="3">[2]EXRPTS!#REF!</definedName>
    <definedName name="Debt_Start_3">[2]EXRPTS!#REF!</definedName>
    <definedName name="Debt_Start_4" localSheetId="4">[2]EXRPTS!#REF!</definedName>
    <definedName name="Debt_Start_4" localSheetId="1">[2]EXRPTS!#REF!</definedName>
    <definedName name="Debt_Start_4" localSheetId="3">[2]EXRPTS!#REF!</definedName>
    <definedName name="Debt_Start_4">[2]EXRPTS!#REF!</definedName>
    <definedName name="Decisions">1</definedName>
    <definedName name="dnedkfs" localSheetId="4">'TH 10-company'!#REF!</definedName>
    <definedName name="dnedkfs" localSheetId="1">#REF!</definedName>
    <definedName name="dnedkfs" localSheetId="2">#REF!</definedName>
    <definedName name="dnedkfs" localSheetId="3">#REF!</definedName>
    <definedName name="dnedkfs">#REF!</definedName>
    <definedName name="Document_array" localSheetId="4">{"Book1"}</definedName>
    <definedName name="Document_array" localSheetId="3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4">'TH 10-company'!#REF!</definedName>
    <definedName name="efw" localSheetId="1">#REF!</definedName>
    <definedName name="efw" localSheetId="2">#REF!</definedName>
    <definedName name="efw" localSheetId="3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4">'TH 10-company'!#REF!,'TH 10-company'!#REF!,'TH 10-company'!#REF!</definedName>
    <definedName name="ewrtyuds" localSheetId="1">#REF!,#REF!,#REF!</definedName>
    <definedName name="ewrtyuds" localSheetId="2">#REF!,#REF!,#REF!</definedName>
    <definedName name="ewrtyuds" localSheetId="3">#REF!,#REF!,#REF!</definedName>
    <definedName name="ewrtyuds">#REF!,#REF!,#REF!</definedName>
    <definedName name="excel" localSheetId="4">'TH 10-company'!#REF!,'TH 10-company'!#REF!</definedName>
    <definedName name="excel" localSheetId="1">#REF!,#REF!</definedName>
    <definedName name="excel" localSheetId="2">#REF!,#REF!</definedName>
    <definedName name="excel" localSheetId="3">#REF!,#REF!</definedName>
    <definedName name="excel">#REF!,#REF!</definedName>
    <definedName name="fadf" localSheetId="4">'TH 10-company'!#REF!,'TH 10-company'!#REF!</definedName>
    <definedName name="fadf" localSheetId="1">#REF!,#REF!</definedName>
    <definedName name="fadf" localSheetId="2">#REF!,#REF!</definedName>
    <definedName name="fadf" localSheetId="3">#REF!,#REF!</definedName>
    <definedName name="fadf">#REF!,#REF!</definedName>
    <definedName name="fadrefsfd" localSheetId="4">'TH 10-company'!#REF!</definedName>
    <definedName name="fadrefsfd" localSheetId="1">#REF!</definedName>
    <definedName name="fadrefsfd" localSheetId="2">#REF!</definedName>
    <definedName name="fadrefsfd" localSheetId="3">#REF!</definedName>
    <definedName name="fadrefsfd">#REF!</definedName>
    <definedName name="FE">"Far East"</definedName>
    <definedName name="Fuel">[2]EXRPTS!$D$45</definedName>
    <definedName name="Fx" localSheetId="4">'TH 10-company'!#REF!</definedName>
    <definedName name="Fx" localSheetId="1">#REF!</definedName>
    <definedName name="Fx" localSheetId="2">#REF!</definedName>
    <definedName name="Fx" localSheetId="3">#REF!</definedName>
    <definedName name="Fx">#REF!</definedName>
    <definedName name="H1BS" localSheetId="4">'TH 10-company'!#REF!,'TH 10-company'!#REF!</definedName>
    <definedName name="H1BS" localSheetId="1">#REF!,#REF!</definedName>
    <definedName name="H1BS" localSheetId="2">#REF!,#REF!</definedName>
    <definedName name="H1BS" localSheetId="3">#REF!,#REF!</definedName>
    <definedName name="H1BS">#REF!,#REF!</definedName>
    <definedName name="H1CashFlow" localSheetId="4">'TH 10-company'!#REF!,'TH 10-company'!#REF!</definedName>
    <definedName name="H1CashFlow" localSheetId="1">#REF!,#REF!</definedName>
    <definedName name="H1CashFlow" localSheetId="2">#REF!,#REF!</definedName>
    <definedName name="H1CashFlow" localSheetId="3">#REF!,#REF!</definedName>
    <definedName name="H1CashFlow">#REF!,#REF!</definedName>
    <definedName name="H1Income" localSheetId="4">'TH 10-company'!#REF!,'TH 10-company'!#REF!</definedName>
    <definedName name="H1Income" localSheetId="1">#REF!,#REF!</definedName>
    <definedName name="H1Income" localSheetId="2">#REF!,#REF!</definedName>
    <definedName name="H1Income" localSheetId="3">#REF!,#REF!</definedName>
    <definedName name="H1Income">#REF!,#REF!</definedName>
    <definedName name="H2BS" localSheetId="4">'TH 10-company'!#REF!,'TH 10-company'!#REF!,'TH 10-company'!#REF!,'TH 10-company'!#REF!,'TH 10-company'!#REF!,'TH 10-company'!#REF!,'TH 10-company'!#REF!,'TH 10-company'!#REF!</definedName>
    <definedName name="H2BS" localSheetId="1">#REF!,#REF!,#REF!,#REF!,#REF!,#REF!,#REF!,#REF!</definedName>
    <definedName name="H2BS" localSheetId="2">#REF!,#REF!,#REF!,#REF!,#REF!,#REF!,#REF!,#REF!</definedName>
    <definedName name="H2BS" localSheetId="3">#REF!,#REF!,#REF!,#REF!,#REF!,#REF!,#REF!,#REF!</definedName>
    <definedName name="H2BS">#REF!,#REF!,#REF!,#REF!,#REF!,#REF!,#REF!,#REF!</definedName>
    <definedName name="H2CashFlow" localSheetId="4">'TH 10-company'!#REF!,'TH 10-company'!#REF!,'TH 10-company'!#REF!</definedName>
    <definedName name="H2CashFlow" localSheetId="1">#REF!,#REF!,#REF!</definedName>
    <definedName name="H2CashFlow" localSheetId="2">#REF!,#REF!,#REF!</definedName>
    <definedName name="H2CashFlow" localSheetId="3">#REF!,#REF!,#REF!</definedName>
    <definedName name="H2CashFlow">#REF!,#REF!,#REF!</definedName>
    <definedName name="H2Income" localSheetId="4">'TH 10-company'!#REF!,'TH 10-company'!#REF!</definedName>
    <definedName name="H2Income" localSheetId="1">#REF!,#REF!</definedName>
    <definedName name="H2Income" localSheetId="2">#REF!,#REF!</definedName>
    <definedName name="H2Income" localSheetId="3">#REF!,#REF!</definedName>
    <definedName name="H2Income">#REF!,#REF!</definedName>
    <definedName name="Heä_soá_laép_xaø_H">1.7</definedName>
    <definedName name="HedgingCount" localSheetId="4">'TH 10-company'!#REF!</definedName>
    <definedName name="HedgingCount" localSheetId="1">#REF!</definedName>
    <definedName name="HedgingCount" localSheetId="3">#REF!</definedName>
    <definedName name="HedgingCount">#REF!</definedName>
    <definedName name="HHHH" localSheetId="4">'TH 10-company'!#REF!,'TH 10-company'!#REF!,'TH 10-company'!#REF!,'TH 10-company'!#REF!,'TH 10-company'!#REF!,'TH 10-company'!#REF!,'TH 10-company'!#REF!,'TH 10-company'!#REF!</definedName>
    <definedName name="HHHH" localSheetId="1">#REF!,#REF!,#REF!,#REF!,#REF!,#REF!,#REF!,#REF!</definedName>
    <definedName name="HHHH" localSheetId="2">#REF!,#REF!,#REF!,#REF!,#REF!,#REF!,#REF!,#REF!</definedName>
    <definedName name="HHHH" localSheetId="3">#REF!,#REF!,#REF!,#REF!,#REF!,#REF!,#REF!,#REF!</definedName>
    <definedName name="HHHH">#REF!,#REF!,#REF!,#REF!,#REF!,#REF!,#REF!,#REF!</definedName>
    <definedName name="HIEU" localSheetId="4" hidden="1">{"'Sheet1'!$L$16"}</definedName>
    <definedName name="HIEU" localSheetId="3" hidden="1">{"'Sheet1'!$L$16"}</definedName>
    <definedName name="HIEU" hidden="1">{"'Sheet1'!$L$16"}</definedName>
    <definedName name="hjfkeui" localSheetId="4">'TH 10-company'!#REF!</definedName>
    <definedName name="hjfkeui" localSheetId="1">#REF!</definedName>
    <definedName name="hjfkeui" localSheetId="2">#REF!</definedName>
    <definedName name="hjfkeui" localSheetId="3">#REF!</definedName>
    <definedName name="hjfkeui">#REF!</definedName>
    <definedName name="hjkkjihrj" localSheetId="4">'TH 10-company'!#REF!,'TH 10-company'!#REF!</definedName>
    <definedName name="hjkkjihrj" localSheetId="1">#REF!,#REF!</definedName>
    <definedName name="hjkkjihrj" localSheetId="2">#REF!,#REF!</definedName>
    <definedName name="hjkkjihrj" localSheetId="3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4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income" localSheetId="4">'TH 10-company'!#REF!,'TH 10-company'!#REF!,'TH 10-company'!#REF!,'TH 10-company'!#REF!,'TH 10-company'!#REF!,'TH 10-company'!#REF!,'TH 10-company'!#REF!,'TH 10-company'!#REF!</definedName>
    <definedName name="income" localSheetId="1">#REF!,#REF!,#REF!,#REF!,#REF!,#REF!,#REF!,#REF!</definedName>
    <definedName name="income" localSheetId="2">#REF!,#REF!,#REF!,#REF!,#REF!,#REF!,#REF!,#REF!</definedName>
    <definedName name="income" localSheetId="3">#REF!,#REF!,#REF!,#REF!,#REF!,#REF!,#REF!,#REF!</definedName>
    <definedName name="income">#REF!,#REF!,#REF!,#REF!,#REF!,#REF!,#REF!,#REF!</definedName>
    <definedName name="InitialEquity">[2]EXRPTS!$Q$49</definedName>
    <definedName name="iop" localSheetId="4">'TH 10-company'!#REF!,'TH 10-company'!#REF!</definedName>
    <definedName name="iop" localSheetId="1">#REF!,#REF!</definedName>
    <definedName name="iop" localSheetId="2">#REF!,#REF!</definedName>
    <definedName name="iop" localSheetId="3">#REF!,#REF!</definedName>
    <definedName name="iop">#REF!,#REF!</definedName>
    <definedName name="J" localSheetId="4">'TH 10-company'!#REF!</definedName>
    <definedName name="J" localSheetId="1">#REF!</definedName>
    <definedName name="J" localSheetId="2">#REF!</definedName>
    <definedName name="J" localSheetId="3">#REF!</definedName>
    <definedName name="J">#REF!</definedName>
    <definedName name="jdjekfjids" localSheetId="4">'TH 10-company'!#REF!</definedName>
    <definedName name="jdjekfjids" localSheetId="1">#REF!</definedName>
    <definedName name="jdjekfjids" localSheetId="2">#REF!</definedName>
    <definedName name="jdjekfjids" localSheetId="3">#REF!</definedName>
    <definedName name="jdjekfjids">#REF!</definedName>
    <definedName name="jdkeuo" localSheetId="4">'TH 10-company'!#REF!</definedName>
    <definedName name="jdkeuo" localSheetId="1">#REF!</definedName>
    <definedName name="jdkeuo" localSheetId="2">#REF!</definedName>
    <definedName name="jdkeuo" localSheetId="3">#REF!</definedName>
    <definedName name="jdkeuo">#REF!</definedName>
    <definedName name="jfkeu" localSheetId="4">'TH 10-company'!#REF!</definedName>
    <definedName name="jfkeu" localSheetId="1">#REF!</definedName>
    <definedName name="jfkeu" localSheetId="2">#REF!</definedName>
    <definedName name="jfkeu" localSheetId="3">#REF!</definedName>
    <definedName name="jfkeu">#REF!</definedName>
    <definedName name="jkduieo" localSheetId="4">'TH 10-company'!#REF!</definedName>
    <definedName name="jkduieo" localSheetId="1">#REF!</definedName>
    <definedName name="jkduieo" localSheetId="2">#REF!</definedName>
    <definedName name="jkduieo" localSheetId="3">#REF!</definedName>
    <definedName name="jkduieo">#REF!</definedName>
    <definedName name="jkiol" localSheetId="4">'TH 10-company'!#REF!</definedName>
    <definedName name="jkiol" localSheetId="1">#REF!</definedName>
    <definedName name="jkiol" localSheetId="2">#REF!</definedName>
    <definedName name="jkiol" localSheetId="3">#REF!</definedName>
    <definedName name="jkiol">#REF!</definedName>
    <definedName name="jkl" localSheetId="4">'TH 10-company'!#REF!</definedName>
    <definedName name="jkl" localSheetId="1">#REF!</definedName>
    <definedName name="jkl" localSheetId="2">#REF!</definedName>
    <definedName name="jkl" localSheetId="3">#REF!</definedName>
    <definedName name="jkl">#REF!</definedName>
    <definedName name="jmnmcnvl" localSheetId="4">'TH 10-company'!#REF!</definedName>
    <definedName name="jmnmcnvl" localSheetId="1">#REF!</definedName>
    <definedName name="jmnmcnvl" localSheetId="2">#REF!</definedName>
    <definedName name="jmnmcnvl" localSheetId="3">#REF!</definedName>
    <definedName name="jmnmcnvl">#REF!</definedName>
    <definedName name="kdjl" localSheetId="4">'TH 10-company'!#REF!,'TH 10-company'!#REF!,'TH 10-company'!#REF!</definedName>
    <definedName name="kdjl" localSheetId="1">#REF!,#REF!,#REF!</definedName>
    <definedName name="kdjl" localSheetId="2">#REF!,#REF!,#REF!</definedName>
    <definedName name="kdjl" localSheetId="3">#REF!,#REF!,#REF!</definedName>
    <definedName name="kdjl">#REF!,#REF!,#REF!</definedName>
    <definedName name="LiabilitiesAndShare" localSheetId="4">'TH 10-company'!#REF!</definedName>
    <definedName name="LiabilitiesAndShare" localSheetId="1">#REF!</definedName>
    <definedName name="LiabilitiesAndShare" localSheetId="2">#REF!</definedName>
    <definedName name="LiabilitiesAndShare" localSheetId="3">#REF!</definedName>
    <definedName name="LiabilitiesAndShare">#REF!</definedName>
    <definedName name="lkdfei" localSheetId="4">'TH 10-company'!#REF!</definedName>
    <definedName name="lkdfei" localSheetId="1">#REF!</definedName>
    <definedName name="lkdfei" localSheetId="2">#REF!</definedName>
    <definedName name="lkdfei" localSheetId="3">#REF!</definedName>
    <definedName name="lkdfei">#REF!</definedName>
    <definedName name="LocalBond">[2]EXRPTS!$R$10</definedName>
    <definedName name="new" localSheetId="4">'TH 10-company'!#REF!</definedName>
    <definedName name="new" localSheetId="1">#REF!</definedName>
    <definedName name="new" localSheetId="2">#REF!</definedName>
    <definedName name="new" localSheetId="3">#REF!</definedName>
    <definedName name="new">#REF!</definedName>
    <definedName name="nkcc" localSheetId="4">'TH 10-company'!#REF!</definedName>
    <definedName name="nkcc" localSheetId="1">#REF!</definedName>
    <definedName name="nkcc" localSheetId="2">#REF!</definedName>
    <definedName name="nkcc" localSheetId="3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4">[2]EXRPTS!#REF!</definedName>
    <definedName name="Permitted_Bound" localSheetId="1">[2]EXRPTS!#REF!</definedName>
    <definedName name="Permitted_Bound" localSheetId="3">[2]EXRPTS!#REF!</definedName>
    <definedName name="Permitted_Bound">[2]EXRPTS!#REF!</definedName>
    <definedName name="POI" localSheetId="4">'TH 10-company'!#REF!</definedName>
    <definedName name="POI" localSheetId="1">#REF!</definedName>
    <definedName name="POI" localSheetId="2">#REF!</definedName>
    <definedName name="POI" localSheetId="3">#REF!</definedName>
    <definedName name="POI">#REF!</definedName>
    <definedName name="polp" localSheetId="4">'TH 10-company'!#REF!</definedName>
    <definedName name="polp" localSheetId="1">#REF!</definedName>
    <definedName name="polp" localSheetId="2">#REF!</definedName>
    <definedName name="polp" localSheetId="3">#REF!</definedName>
    <definedName name="polp">#REF!</definedName>
    <definedName name="pop" localSheetId="4">'TH 10-company'!#REF!</definedName>
    <definedName name="pop" localSheetId="1">#REF!</definedName>
    <definedName name="pop" localSheetId="2">#REF!</definedName>
    <definedName name="pop" localSheetId="3">#REF!</definedName>
    <definedName name="pop">#REF!</definedName>
    <definedName name="prinhts" localSheetId="4">'TH 10-company'!#REF!</definedName>
    <definedName name="prinhts" localSheetId="1">#REF!</definedName>
    <definedName name="prinhts" localSheetId="2">#REF!</definedName>
    <definedName name="prinhts" localSheetId="3">#REF!</definedName>
    <definedName name="prinhts">#REF!</definedName>
    <definedName name="_xlnm.Print_Area" localSheetId="3">'TH 9-consol'!$A$1:$AL$57</definedName>
    <definedName name="_xlnm.Print_Area">#REF!</definedName>
    <definedName name="Print_Area_BS" localSheetId="4">'TH 10-company'!#REF!</definedName>
    <definedName name="Print_Area_BS" localSheetId="1">#REF!</definedName>
    <definedName name="Print_Area_BS" localSheetId="2">#REF!</definedName>
    <definedName name="Print_Area_BS" localSheetId="3">#REF!</definedName>
    <definedName name="Print_Area_BS">#REF!</definedName>
    <definedName name="Print_Area_CashFlow" localSheetId="4">'TH 10-company'!#REF!</definedName>
    <definedName name="Print_Area_CashFlow" localSheetId="1">#REF!</definedName>
    <definedName name="Print_Area_CashFlow" localSheetId="2">#REF!</definedName>
    <definedName name="Print_Area_CashFlow" localSheetId="3">#REF!</definedName>
    <definedName name="Print_Area_CashFlow">#REF!</definedName>
    <definedName name="Print_Area_Income" localSheetId="4">'TH 10-company'!#REF!</definedName>
    <definedName name="Print_Area_Income" localSheetId="1">#REF!</definedName>
    <definedName name="Print_Area_Income" localSheetId="2">#REF!</definedName>
    <definedName name="Print_Area_Income" localSheetId="3">#REF!</definedName>
    <definedName name="Print_Area_Income">#REF!</definedName>
    <definedName name="_xlnm.Print_Titles">#N/A</definedName>
    <definedName name="PYF">[2]EXRPTS!$P$5</definedName>
    <definedName name="Question5" localSheetId="4">[5]Guidance!#REF!</definedName>
    <definedName name="Question5" localSheetId="1">[5]Guidance!#REF!</definedName>
    <definedName name="Question5" localSheetId="2">[5]Guidance!#REF!</definedName>
    <definedName name="Question5" localSheetId="3">[5]Guidance!#REF!</definedName>
    <definedName name="Question5">[5]Guidance!#REF!</definedName>
    <definedName name="rate">14000</definedName>
    <definedName name="RDVers">"2.10a"</definedName>
    <definedName name="rebate" localSheetId="4" hidden="1">{"'Sheet1'!$L$16"}</definedName>
    <definedName name="rebate" localSheetId="3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4">'TH 10-company'!#REF!,'TH 10-company'!#REF!</definedName>
    <definedName name="TB_1208" localSheetId="1">#REF!,#REF!</definedName>
    <definedName name="TB_1208" localSheetId="2">#REF!,#REF!</definedName>
    <definedName name="TB_1208" localSheetId="3">#REF!,#REF!</definedName>
    <definedName name="TB_1208">#REF!,#REF!</definedName>
    <definedName name="Transition_Year" localSheetId="4">[2]EXRPTS!#REF!</definedName>
    <definedName name="Transition_Year" localSheetId="1">[2]EXRPTS!#REF!</definedName>
    <definedName name="Transition_Year" localSheetId="3">[2]EXRPTS!#REF!</definedName>
    <definedName name="Transition_Year">[2]EXRPTS!#REF!</definedName>
    <definedName name="uiop" localSheetId="4">'TH 10-company'!#REF!,'TH 10-company'!#REF!</definedName>
    <definedName name="uiop" localSheetId="1">#REF!,#REF!</definedName>
    <definedName name="uiop" localSheetId="2">#REF!,#REF!</definedName>
    <definedName name="uiop" localSheetId="3">#REF!,#REF!</definedName>
    <definedName name="uiop">#REF!,#REF!</definedName>
    <definedName name="ujiko" localSheetId="4">'TH 10-company'!#REF!,'TH 10-company'!#REF!,'TH 10-company'!#REF!,'TH 10-company'!#REF!,'TH 10-company'!#REF!,'TH 10-company'!#REF!,'TH 10-company'!#REF!,'TH 10-company'!#REF!</definedName>
    <definedName name="ujiko" localSheetId="1">#REF!,#REF!,#REF!,#REF!,#REF!,#REF!,#REF!,#REF!</definedName>
    <definedName name="ujiko" localSheetId="2">#REF!,#REF!,#REF!,#REF!,#REF!,#REF!,#REF!,#REF!</definedName>
    <definedName name="ujiko" localSheetId="3">#REF!,#REF!,#REF!,#REF!,#REF!,#REF!,#REF!,#REF!</definedName>
    <definedName name="ujiko">#REF!,#REF!,#REF!,#REF!,#REF!,#REF!,#REF!,#REF!</definedName>
    <definedName name="UnitBL" localSheetId="4">'TH 10-company'!#REF!</definedName>
    <definedName name="UnitBL" localSheetId="1">#REF!</definedName>
    <definedName name="UnitBL" localSheetId="2">#REF!</definedName>
    <definedName name="UnitBL" localSheetId="3">#REF!</definedName>
    <definedName name="UnitBL">#REF!</definedName>
    <definedName name="UnitBS" localSheetId="4">'TH 10-company'!#REF!</definedName>
    <definedName name="UnitBS" localSheetId="1">#REF!</definedName>
    <definedName name="UnitBS" localSheetId="2">#REF!</definedName>
    <definedName name="UnitBS" localSheetId="3">#REF!</definedName>
    <definedName name="UnitBS">#REF!</definedName>
    <definedName name="UnitCashFlow" localSheetId="4">'TH 10-company'!#REF!</definedName>
    <definedName name="UnitCashFlow" localSheetId="1">#REF!</definedName>
    <definedName name="UnitCashFlow" localSheetId="2">#REF!</definedName>
    <definedName name="UnitCashFlow" localSheetId="3">#REF!</definedName>
    <definedName name="UnitCashFlow">#REF!</definedName>
    <definedName name="UnitIncome" localSheetId="4">'TH 10-company'!#REF!</definedName>
    <definedName name="UnitIncome" localSheetId="1">#REF!</definedName>
    <definedName name="UnitIncome" localSheetId="2">#REF!</definedName>
    <definedName name="UnitIncome" localSheetId="3">#REF!</definedName>
    <definedName name="UnitIncome">#REF!</definedName>
    <definedName name="VAÄT_LIEÄU">"ATRAM"</definedName>
    <definedName name="XCCT">0.5</definedName>
    <definedName name="YBS1" localSheetId="4">'TH 10-company'!#REF!</definedName>
    <definedName name="YBS1" localSheetId="1">#REF!</definedName>
    <definedName name="YBS1" localSheetId="2">#REF!</definedName>
    <definedName name="YBS1" localSheetId="3">#REF!</definedName>
    <definedName name="YBS1">#REF!</definedName>
    <definedName name="YBS2" localSheetId="4">'TH 10-company'!#REF!</definedName>
    <definedName name="YBS2" localSheetId="1">#REF!</definedName>
    <definedName name="YBS2" localSheetId="2">#REF!</definedName>
    <definedName name="YBS2" localSheetId="3">#REF!</definedName>
    <definedName name="YBS2">#REF!</definedName>
    <definedName name="YCashFlow1" localSheetId="4">'TH 10-company'!#REF!</definedName>
    <definedName name="YCashFlow1" localSheetId="1">#REF!</definedName>
    <definedName name="YCashFlow1" localSheetId="2">#REF!</definedName>
    <definedName name="YCashFlow1" localSheetId="3">#REF!</definedName>
    <definedName name="YCashFlow1">#REF!</definedName>
    <definedName name="YCashFlow2" localSheetId="4">'TH 10-company'!#REF!</definedName>
    <definedName name="YCashFlow2" localSheetId="1">#REF!</definedName>
    <definedName name="YCashFlow2" localSheetId="2">#REF!</definedName>
    <definedName name="YCashFlow2" localSheetId="3">#REF!</definedName>
    <definedName name="YCashFlow2">#REF!</definedName>
    <definedName name="YIncome1" localSheetId="4">'TH 10-company'!#REF!</definedName>
    <definedName name="YIncome1" localSheetId="1">#REF!</definedName>
    <definedName name="YIncome1" localSheetId="2">#REF!</definedName>
    <definedName name="YIncome1" localSheetId="3">#REF!</definedName>
    <definedName name="YIncome1">#REF!</definedName>
    <definedName name="YIncome2" localSheetId="4">'TH 10-company'!#REF!</definedName>
    <definedName name="YIncome2" localSheetId="1">#REF!</definedName>
    <definedName name="YIncome2" localSheetId="2">#REF!</definedName>
    <definedName name="YIncome2" localSheetId="3">#REF!</definedName>
    <definedName name="YIncome2">#REF!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43" i="44" l="1"/>
  <c r="M130" i="19" l="1"/>
  <c r="K130" i="19"/>
  <c r="I130" i="19"/>
  <c r="G130" i="19"/>
  <c r="M100" i="19"/>
  <c r="K100" i="19"/>
  <c r="I100" i="19"/>
  <c r="G100" i="19"/>
  <c r="M82" i="19"/>
  <c r="K82" i="19"/>
  <c r="I82" i="19"/>
  <c r="G82" i="19"/>
  <c r="A166" i="19"/>
  <c r="K32" i="19"/>
  <c r="K45" i="19" s="1"/>
  <c r="K48" i="19" s="1"/>
  <c r="G32" i="19"/>
  <c r="G45" i="19" s="1"/>
  <c r="G48" i="19" s="1"/>
  <c r="M32" i="19"/>
  <c r="I32" i="19"/>
  <c r="I45" i="19" s="1"/>
  <c r="I48" i="19" s="1"/>
  <c r="A115" i="19"/>
  <c r="G120" i="19" l="1"/>
  <c r="G124" i="19" s="1"/>
  <c r="K120" i="19"/>
  <c r="K124" i="19" s="1"/>
  <c r="I120" i="19"/>
  <c r="I124" i="19" s="1"/>
  <c r="M45" i="19"/>
  <c r="M48" i="19" s="1"/>
  <c r="M120" i="19" s="1"/>
  <c r="M124" i="19" s="1"/>
  <c r="A57" i="19"/>
  <c r="A112" i="19"/>
  <c r="F87" i="48" l="1"/>
  <c r="F85" i="34"/>
  <c r="F106" i="47"/>
  <c r="T35" i="45"/>
  <c r="T34" i="45"/>
  <c r="T32" i="45"/>
  <c r="R30" i="45"/>
  <c r="R37" i="45" s="1"/>
  <c r="P30" i="45"/>
  <c r="P37" i="45" s="1"/>
  <c r="N30" i="45"/>
  <c r="N37" i="45" s="1"/>
  <c r="L30" i="45"/>
  <c r="L37" i="45" s="1"/>
  <c r="J30" i="45"/>
  <c r="J37" i="45" s="1"/>
  <c r="H30" i="45"/>
  <c r="H37" i="45" s="1"/>
  <c r="F30" i="45"/>
  <c r="F37" i="45" s="1"/>
  <c r="D30" i="45"/>
  <c r="T27" i="45"/>
  <c r="T24" i="45"/>
  <c r="R21" i="45"/>
  <c r="P21" i="45"/>
  <c r="N21" i="45"/>
  <c r="L21" i="45"/>
  <c r="J21" i="45"/>
  <c r="H21" i="45"/>
  <c r="F21" i="45"/>
  <c r="D21" i="45"/>
  <c r="T19" i="45"/>
  <c r="T18" i="45"/>
  <c r="T15" i="45"/>
  <c r="T14" i="45"/>
  <c r="AL43" i="44"/>
  <c r="AH42" i="44"/>
  <c r="AH39" i="44"/>
  <c r="AL39" i="44" s="1"/>
  <c r="AF38" i="44"/>
  <c r="AF46" i="44" s="1"/>
  <c r="AD38" i="44"/>
  <c r="AD46" i="44" s="1"/>
  <c r="AB38" i="44"/>
  <c r="AB46" i="44" s="1"/>
  <c r="Z38" i="44"/>
  <c r="Z46" i="44" s="1"/>
  <c r="U38" i="44"/>
  <c r="U46" i="44" s="1"/>
  <c r="S38" i="44"/>
  <c r="S46" i="44" s="1"/>
  <c r="Q38" i="44"/>
  <c r="Q46" i="44" s="1"/>
  <c r="O38" i="44"/>
  <c r="O46" i="44" s="1"/>
  <c r="M38" i="44"/>
  <c r="M46" i="44" s="1"/>
  <c r="K38" i="44"/>
  <c r="K46" i="44" s="1"/>
  <c r="I38" i="44"/>
  <c r="I46" i="44" s="1"/>
  <c r="G38" i="44"/>
  <c r="G46" i="44" s="1"/>
  <c r="E38" i="44"/>
  <c r="E46" i="44" s="1"/>
  <c r="AJ38" i="44"/>
  <c r="AH35" i="44"/>
  <c r="AH32" i="44"/>
  <c r="AL32" i="44" s="1"/>
  <c r="AJ29" i="44"/>
  <c r="AF29" i="44"/>
  <c r="AD29" i="44"/>
  <c r="AB29" i="44"/>
  <c r="Z29" i="44"/>
  <c r="U29" i="44"/>
  <c r="S29" i="44"/>
  <c r="Q29" i="44"/>
  <c r="O29" i="44"/>
  <c r="M29" i="44"/>
  <c r="K29" i="44"/>
  <c r="I29" i="44"/>
  <c r="G29" i="44"/>
  <c r="E29" i="44"/>
  <c r="AH26" i="44"/>
  <c r="AL26" i="44" s="1"/>
  <c r="AH25" i="44"/>
  <c r="AL25" i="44" s="1"/>
  <c r="AH21" i="44"/>
  <c r="AL21" i="44" s="1"/>
  <c r="AH19" i="44"/>
  <c r="AL19" i="44" s="1"/>
  <c r="AH18" i="44"/>
  <c r="AL18" i="44" s="1"/>
  <c r="A3" i="44"/>
  <c r="A3" i="45" s="1"/>
  <c r="L96" i="34"/>
  <c r="H96" i="34"/>
  <c r="F96" i="34"/>
  <c r="L85" i="34"/>
  <c r="J85" i="34"/>
  <c r="H85" i="34"/>
  <c r="L73" i="34"/>
  <c r="J73" i="34"/>
  <c r="H73" i="34"/>
  <c r="F73" i="34"/>
  <c r="A54" i="34"/>
  <c r="A52" i="34"/>
  <c r="L38" i="34"/>
  <c r="H38" i="34"/>
  <c r="F38" i="34"/>
  <c r="L15" i="34"/>
  <c r="J15" i="34"/>
  <c r="J26" i="34" s="1"/>
  <c r="J29" i="34" s="1"/>
  <c r="J32" i="34" s="1"/>
  <c r="H15" i="34"/>
  <c r="F15" i="34"/>
  <c r="L12" i="34"/>
  <c r="J12" i="34"/>
  <c r="H12" i="34"/>
  <c r="F12" i="34"/>
  <c r="L98" i="48"/>
  <c r="H98" i="48"/>
  <c r="F98" i="48"/>
  <c r="L87" i="48"/>
  <c r="J87" i="48"/>
  <c r="H87" i="48"/>
  <c r="L75" i="48"/>
  <c r="J75" i="48"/>
  <c r="H75" i="48"/>
  <c r="F75" i="48"/>
  <c r="A54" i="48"/>
  <c r="L38" i="48"/>
  <c r="H38" i="48"/>
  <c r="F38" i="48"/>
  <c r="L15" i="48"/>
  <c r="J15" i="48"/>
  <c r="J26" i="48" s="1"/>
  <c r="J29" i="48" s="1"/>
  <c r="J32" i="48" s="1"/>
  <c r="H15" i="48"/>
  <c r="F15" i="48"/>
  <c r="F26" i="48" s="1"/>
  <c r="F29" i="48" s="1"/>
  <c r="F32" i="48" s="1"/>
  <c r="L12" i="48"/>
  <c r="J12" i="48"/>
  <c r="H12" i="48"/>
  <c r="F12" i="48"/>
  <c r="A177" i="47"/>
  <c r="A51" i="34" s="1"/>
  <c r="A105" i="34" s="1"/>
  <c r="A57" i="44" s="1"/>
  <c r="A42" i="45" s="1"/>
  <c r="L153" i="47"/>
  <c r="L156" i="47" s="1"/>
  <c r="J153" i="47"/>
  <c r="J156" i="47" s="1"/>
  <c r="H153" i="47"/>
  <c r="H156" i="47" s="1"/>
  <c r="F153" i="47"/>
  <c r="F156" i="47" s="1"/>
  <c r="A124" i="47"/>
  <c r="A121" i="47"/>
  <c r="L106" i="47"/>
  <c r="J106" i="47"/>
  <c r="H106" i="47"/>
  <c r="L92" i="47"/>
  <c r="J92" i="47"/>
  <c r="H92" i="47"/>
  <c r="F92" i="47"/>
  <c r="A67" i="47"/>
  <c r="A65" i="47"/>
  <c r="A122" i="47" s="1"/>
  <c r="L52" i="47"/>
  <c r="J52" i="47"/>
  <c r="H52" i="47"/>
  <c r="F52" i="47"/>
  <c r="L28" i="47"/>
  <c r="J28" i="47"/>
  <c r="H28" i="47"/>
  <c r="F28" i="47"/>
  <c r="T21" i="45" l="1"/>
  <c r="T30" i="45"/>
  <c r="J54" i="47"/>
  <c r="AL35" i="44"/>
  <c r="AL42" i="44"/>
  <c r="F108" i="47"/>
  <c r="F158" i="47" s="1"/>
  <c r="L54" i="47"/>
  <c r="J108" i="47"/>
  <c r="J158" i="47" s="1"/>
  <c r="L108" i="47"/>
  <c r="L158" i="47" s="1"/>
  <c r="L26" i="34"/>
  <c r="H26" i="34"/>
  <c r="L26" i="48"/>
  <c r="H26" i="48"/>
  <c r="F54" i="47"/>
  <c r="AJ46" i="44"/>
  <c r="F26" i="34"/>
  <c r="F29" i="34" s="1"/>
  <c r="F32" i="34" s="1"/>
  <c r="L88" i="34"/>
  <c r="L90" i="34" s="1"/>
  <c r="H88" i="34"/>
  <c r="J88" i="34"/>
  <c r="D37" i="45"/>
  <c r="T37" i="45" s="1"/>
  <c r="H54" i="47"/>
  <c r="H90" i="48"/>
  <c r="H108" i="47"/>
  <c r="H158" i="47" s="1"/>
  <c r="A53" i="48"/>
  <c r="A105" i="48" s="1"/>
  <c r="F88" i="34"/>
  <c r="F90" i="34" s="1"/>
  <c r="AH38" i="44"/>
  <c r="AL38" i="44" s="1"/>
  <c r="J38" i="34"/>
  <c r="J90" i="48"/>
  <c r="L90" i="48"/>
  <c r="L92" i="48" s="1"/>
  <c r="F90" i="48"/>
  <c r="F92" i="48" s="1"/>
  <c r="H92" i="48"/>
  <c r="J38" i="48"/>
  <c r="AH29" i="44"/>
  <c r="AL29" i="44"/>
  <c r="AL46" i="44" l="1"/>
  <c r="H29" i="34"/>
  <c r="H90" i="34"/>
  <c r="J90" i="34"/>
  <c r="J96" i="34" s="1"/>
  <c r="L29" i="34"/>
  <c r="H29" i="48"/>
  <c r="L29" i="48"/>
  <c r="AH46" i="44"/>
  <c r="J92" i="48"/>
  <c r="J95" i="48" s="1"/>
  <c r="J98" i="48" s="1"/>
  <c r="L32" i="34" l="1"/>
  <c r="H32" i="34"/>
  <c r="L32" i="48"/>
  <c r="H32" i="48"/>
</calcChain>
</file>

<file path=xl/comments1.xml><?xml version="1.0" encoding="utf-8"?>
<comments xmlns="http://schemas.openxmlformats.org/spreadsheetml/2006/main">
  <authors>
    <author>Nattamon Tangchittro</author>
  </authors>
  <commentList>
    <comment ref="K37" authorId="0" shapeId="0">
      <text>
        <r>
          <rPr>
            <b/>
            <sz val="9"/>
            <color indexed="81"/>
            <rFont val="Tahoma"/>
            <family val="2"/>
          </rPr>
          <t>+1 Rounding</t>
        </r>
      </text>
    </comment>
    <comment ref="K41" authorId="0" shapeId="0">
      <text>
        <r>
          <rPr>
            <b/>
            <sz val="9"/>
            <color indexed="81"/>
            <rFont val="Tahoma"/>
            <family val="2"/>
          </rPr>
          <t>-1 Rounding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<sst xmlns="http://schemas.openxmlformats.org/spreadsheetml/2006/main" count="589" uniqueCount="324">
  <si>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</si>
  <si>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</si>
  <si>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</si>
  <si>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</si>
  <si>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</si>
  <si>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</si>
  <si>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</si>
  <si>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</si>
  <si>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</si>
  <si>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</si>
  <si>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</si>
  <si>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</si>
  <si>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</si>
  <si>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</si>
  <si>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</si>
  <si>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</si>
  <si>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</si>
  <si>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</si>
  <si>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</si>
  <si>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</si>
  <si>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</si>
  <si>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</si>
  <si>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เจ้าหนี้อื่น</t>
  </si>
  <si>
    <t>งบแสดงฐานะการเงิน</t>
  </si>
  <si>
    <t>ลูกหนี้อื่น</t>
  </si>
  <si>
    <t>ส่วนได้เสียที่ไม่มีอำนาจควบคุม</t>
  </si>
  <si>
    <t>ส่วนได้เสีย</t>
  </si>
  <si>
    <t>งบกำไรขาดทุนเบ็ดเสร็จ</t>
  </si>
  <si>
    <t>เผื่อขาย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</si>
  <si>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</si>
  <si>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</si>
  <si>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</si>
  <si>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เงินลงทุนในบริษัทร่วม</t>
  </si>
  <si>
    <t>ต้นทุนทางการเงิน</t>
  </si>
  <si>
    <t>ผลต่างของอัตราแลกเปลี่ยนจากการแปลงค่างบการเงิน</t>
  </si>
  <si>
    <t>รวมส่วนของ</t>
  </si>
  <si>
    <t>ที่ไม่มีอำนาจ</t>
  </si>
  <si>
    <t>ควบคุม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</si>
  <si>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</si>
  <si>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</si>
  <si>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</si>
  <si>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</si>
  <si>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เงินสดจ่ายเพื่อซื้อสินทรัพย์ไม่มีตัวตน</t>
  </si>
  <si>
    <t>ข้อมูลทางการเงินเฉพาะกิจการ</t>
  </si>
  <si>
    <t>เงินลงทุนเผื่อขาย</t>
  </si>
  <si>
    <t>เงินสดจ่ายเพื่อซื้อที่ดิน อาคารและอุปกรณ์</t>
  </si>
  <si>
    <t>ในบริษัทย่อย</t>
  </si>
  <si>
    <t>ทุนที่ออกและชำระแล้ว</t>
  </si>
  <si>
    <t>ส่วนของผู้เป็นเจ้าของของบริษัทใหญ่</t>
  </si>
  <si>
    <t>กำไร (ขาดทุน) เบ็ดเสร็จอื่น</t>
  </si>
  <si>
    <t>รายได้อื่น</t>
  </si>
  <si>
    <t>การเปลี่ยนแปลง</t>
  </si>
  <si>
    <t>งบการเงิน</t>
  </si>
  <si>
    <t>ของบริษัทใหญ่</t>
  </si>
  <si>
    <t>ผู้เป็นเจ้าของ</t>
  </si>
  <si>
    <t>กำไรสะสม</t>
  </si>
  <si>
    <t>ภาษีมูลค่าเพิ่มรอเรียกคืน</t>
  </si>
  <si>
    <t>เจ้าหนี้การค้า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</si>
  <si>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</si>
  <si>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</si>
  <si>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</si>
  <si>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</si>
  <si>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</si>
  <si>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</si>
  <si>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</si>
  <si>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ลูกหนี้การค้า</t>
  </si>
  <si>
    <t>ยอดคงเหลือต้นงวด</t>
  </si>
  <si>
    <t>ยอดคงเหลือปลายงวด</t>
  </si>
  <si>
    <t>กำไรเบ็ดเสร็จรวมสำหรับงวด</t>
  </si>
  <si>
    <t>ส่วนเกินจาก</t>
  </si>
  <si>
    <t>การรวมธุรกิจ</t>
  </si>
  <si>
    <t>ควบคุมเดียวกัน</t>
  </si>
  <si>
    <t>ภายใต้การ</t>
  </si>
  <si>
    <t>ผลต่าง</t>
  </si>
  <si>
    <t>ของอัตรา</t>
  </si>
  <si>
    <t>การแปลงค่า</t>
  </si>
  <si>
    <t>แลกเปลี่ยนจาก</t>
  </si>
  <si>
    <t>ขาดทุน</t>
  </si>
  <si>
    <t>ส่วนแบ่ง</t>
  </si>
  <si>
    <t>เบ็ดเสร็จอื่น</t>
  </si>
  <si>
    <t>จากบริษัทร่วม</t>
  </si>
  <si>
    <t>พ.ศ. 2562</t>
  </si>
  <si>
    <t>รายได้จากการขายและการให้บริการ</t>
  </si>
  <si>
    <t>ต้นทุนขายและต้นทุนการให้บริการ</t>
  </si>
  <si>
    <t>เงินปันผลรับ</t>
  </si>
  <si>
    <t>ค่าใช้จ่ายในการขาย</t>
  </si>
  <si>
    <t>การเปลี่ยนแปลงในมูลค่ายุติธรรมสุทธิของ</t>
  </si>
  <si>
    <t>กำไร (ขาดทุน) เบ็ดเสร็จอื่นสำหรับงวด</t>
  </si>
  <si>
    <t>เงินปันผล</t>
  </si>
  <si>
    <t>ณ วันที่ 1 มกราคม พ.ศ. 2562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</si>
  <si>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</si>
  <si>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</si>
  <si>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</si>
  <si>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</si>
  <si>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ภาษีสรรพสามิตค้างจ่าย</t>
  </si>
  <si>
    <t>หนี้สินไม่หมุนเวียนอื่น</t>
  </si>
  <si>
    <t>เงินสดรับจากการขายที่ดิน อาคารและอุปกรณ์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</si>
  <si>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</si>
  <si>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</si>
  <si>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เจ้าหนี้จากการซื้อหลักทรัพย์ค้างจ่าย (ในกองทุนส่วนบุคคล)</t>
  </si>
  <si>
    <t>ภาษีเงินได้นิติบุคคลจ่ายล่วงหน้า</t>
  </si>
  <si>
    <t>ลูกหนี้กองทุนน้ำมันเชื้อเพลิง</t>
  </si>
  <si>
    <t>เงินลงทุนในบริษัทย่อย</t>
  </si>
  <si>
    <t>เงินลงทุนในการร่วมค้า</t>
  </si>
  <si>
    <t xml:space="preserve">เงินลงทุนระยะยาวอื่น </t>
  </si>
  <si>
    <t>ค่าความนิยม</t>
  </si>
  <si>
    <t>สินทรัพย์ภาษีเงินได้รอการตัดบัญชี</t>
  </si>
  <si>
    <t xml:space="preserve">เจ้าหนี้การค้า </t>
  </si>
  <si>
    <t>ภาษีเงินได้ค้างจ่าย</t>
  </si>
  <si>
    <t>หนี้สินภาษีเงินได้รอการตัดบัญชี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</si>
  <si>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</si>
  <si>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</si>
  <si>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</si>
  <si>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</si>
  <si>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</si>
  <si>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จัดสรรแล้ว</t>
  </si>
  <si>
    <t>สินทรัพย์</t>
  </si>
  <si>
    <t>บริษัท ไทยออยล์ จำกัด (มหาชน)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</si>
  <si>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</si>
  <si>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</si>
  <si>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รายการที่จะจัดประเภทรายการใหม่</t>
  </si>
  <si>
    <t>รวมรายการที่จะจัดประเภทรายการใหม่เข้าไป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</si>
  <si>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</si>
  <si>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</si>
  <si>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สำรองอื่น</t>
  </si>
  <si>
    <t>ในมูลค่า</t>
  </si>
  <si>
    <t>ยุติธรรม</t>
  </si>
  <si>
    <t>ของเงินลงทุน</t>
  </si>
  <si>
    <t>ส่วนขาดทุน</t>
  </si>
  <si>
    <t>จากการเปลี่ยน</t>
  </si>
  <si>
    <t>แปลงสัดส่วน</t>
  </si>
  <si>
    <t>การถือหุ้น</t>
  </si>
  <si>
    <t>เข้าไปไว้ในกำไรหรือขาดทุนในภายหลัง</t>
  </si>
  <si>
    <t>ไว้ในกำไรหรือขาดทุนในภายหลัง</t>
  </si>
  <si>
    <t>- สุทธิจากภาษี</t>
  </si>
  <si>
    <t>พันบาท</t>
  </si>
  <si>
    <t>ที่ดิน อาคาร และอุปกรณ์ สุทธิ</t>
  </si>
  <si>
    <t>เงินลงทุนระยะสั้น</t>
  </si>
  <si>
    <t>งบกำไรขาดทุน</t>
  </si>
  <si>
    <t>ส่วนเกิน (ต่ำกว่า) ทุนอื่น</t>
  </si>
  <si>
    <t xml:space="preserve"> ยังไม่ได้ตรวจสอบ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</si>
  <si>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</si>
  <si>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</si>
  <si>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รายการที่ไม่ถูกจัดประเภทรายการใหม่</t>
  </si>
  <si>
    <t>หนี้สินหมุนเวียนอื่น</t>
  </si>
  <si>
    <t>รายได้รวม</t>
  </si>
  <si>
    <t>ส่วนแบ่งขาดทุนเบ็ดเสร็จอื่นจากบริษัทร่วม</t>
  </si>
  <si>
    <t xml:space="preserve">     กำไรเบ็ดเสร็จอื่นสำหรับงวด</t>
  </si>
  <si>
    <t>ผลกระทบของการเปลี่ยนแปลงอัตราแลกเปลี่ยน</t>
  </si>
  <si>
    <t>และค่าใช้จ่ายภาษีเงินได้</t>
  </si>
  <si>
    <t>รวมรายการที่จะไม่ถูกจัดประเภทรายการใหม่</t>
  </si>
  <si>
    <t>เจ้าของ</t>
  </si>
  <si>
    <t>กำไร (ขาดทุน) เบ็ดเสร็จรวม</t>
  </si>
  <si>
    <t>สำหรับงวด</t>
  </si>
  <si>
    <t>ของเงินลงทุนเผื่อขาย</t>
  </si>
  <si>
    <t xml:space="preserve">ยอดคงเหลือต้นงวด </t>
  </si>
  <si>
    <t xml:space="preserve">   ณ วันที่ 1 มกราคม พ.ศ. 2562</t>
  </si>
  <si>
    <t xml:space="preserve">ยอดคงเหลือปลายงวด </t>
  </si>
  <si>
    <t>ตามวิธีส่วนได้เสียสุทธิจากภาษีเงินได้</t>
  </si>
  <si>
    <t>เงินชดเชยจากกองทุนน้ำมันเชื้อเพลิง</t>
  </si>
  <si>
    <t>เงินลงทุนเผื่อขายสุทธิจากภาษีเงินได้</t>
  </si>
  <si>
    <t>ลูกหนี้การค้า สุทธิ</t>
  </si>
  <si>
    <t>สินค้าคงเหลือ สุทธิ</t>
  </si>
  <si>
    <t>รายการปรับปรุงกำไร (ขาดทุน) เป็นเงินสด:</t>
  </si>
  <si>
    <t>ส่วนแบ่งกำไรสุทธิจากเงินลงทุน</t>
  </si>
  <si>
    <t>ในการร่วมค้าและบริษัทร่วม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</si>
  <si>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</si>
  <si>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</si>
  <si>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ค่าธรรมเนียมการเช่าที่ดินรอตัดบัญชี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</si>
  <si>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</si>
  <si>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</si>
  <si>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รวมส่วนของผู้เป็นเจ้าของของบริษัทใหญ่</t>
  </si>
  <si>
    <t>ณ วันที่ 1 มกราคม พ.ศ. 2563</t>
  </si>
  <si>
    <t xml:space="preserve">   ณ วันที่ 1 มกราคม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</si>
  <si>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</si>
  <si>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</si>
  <si>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</si>
  <si>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ผลขาดทุนด้านเครดิตที่คาดว่าจะเกิดขึ้น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</si>
  <si>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</si>
  <si>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</si>
  <si>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</si>
  <si>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</si>
  <si>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</si>
  <si>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</si>
  <si>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</t>
  </si>
  <si>
    <t>(กำไร) ขาดทุนจากอัตราแลกเปลี่ยนสุทธิที่ยังไม่เกิดขึ้นจริง</t>
  </si>
  <si>
    <t>ให้เท่ากับมูลค่าสุทธิที่จะได้รับ</t>
  </si>
  <si>
    <t>เงินสดรับเงินปันผล</t>
  </si>
  <si>
    <t>เงินสดจ่ายจากเงินฝากสถาบันการเงินที่ใช้เป็นหลักประกัน</t>
  </si>
  <si>
    <t>เงินสดจ่ายซื้อเงินลงทุนระยะยาวอื่น</t>
  </si>
  <si>
    <t>เงินสดรับจากเงินให้กู้ยืมระยะสั้นแก่กิจการอื่น</t>
  </si>
  <si>
    <t>เงินสดจ่ายต้นทุนทางการเงิน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</si>
  <si>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</si>
  <si>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</si>
  <si>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เงินสดจ่ายเพื่อไถ่ถอนหุ้นกู้</t>
  </si>
  <si>
    <t>เงินปันผลจ่ายให้แก่ส่วนได้เสียที่ไม่มีอำนาจควบคุม</t>
  </si>
  <si>
    <t>เงินฝากสถาบันการเงินที่ใช้เป็นหลักประกัน</t>
  </si>
  <si>
    <t>สินทรัพย์อนุพันธ์ทางการเงิน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</si>
  <si>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</si>
  <si>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- หุ้นสามัญจำนวน 2,040,027,873 หุ้น</t>
  </si>
  <si>
    <t xml:space="preserve">  มูลค่าที่ตราไว้หุ้นละ 10 บาท</t>
  </si>
  <si>
    <t xml:space="preserve">  มูลค่าที่ได้รับชำระแล้วหุ้นละ 10 บาท</t>
  </si>
  <si>
    <t>- ทุนสำรองตามกฎหมาย</t>
  </si>
  <si>
    <t xml:space="preserve">- ทุนสำรองอื่น </t>
  </si>
  <si>
    <t>กำไรสุทธิสำหรับงวด</t>
  </si>
  <si>
    <t>ผลกระทบจากการนำมาตรฐาน</t>
  </si>
  <si>
    <t>การรายงานทางการเงินใหม่</t>
  </si>
  <si>
    <t>มาใช้เป็นครั้งแรก</t>
  </si>
  <si>
    <t>ที่ปรับปรุงแล้ว</t>
  </si>
  <si>
    <t>ส่วนแบ่งขาดทุน</t>
  </si>
  <si>
    <t>แปลงใน</t>
  </si>
  <si>
    <t>สินทรัพย์สุทธิ</t>
  </si>
  <si>
    <t>การป้องกัน</t>
  </si>
  <si>
    <t>ความเสี่ยง</t>
  </si>
  <si>
    <t>กระแสเงินสด</t>
  </si>
  <si>
    <t>ต้นทุนในการ</t>
  </si>
  <si>
    <t>ป้องกัน</t>
  </si>
  <si>
    <t xml:space="preserve">     กำไรสุทธิสำหรับงวด</t>
  </si>
  <si>
    <t xml:space="preserve">  การรายงานทางการเงินใหม่</t>
  </si>
  <si>
    <t xml:space="preserve">  มาใช้เป็นครั้งแรก</t>
  </si>
  <si>
    <t xml:space="preserve">  ณ วันที่ 1 มกราคม พ.ศ. 2563</t>
  </si>
  <si>
    <t xml:space="preserve">  ที่ปรับปรุงแล้ว</t>
  </si>
  <si>
    <t>การป้องกันความเสี่ยง</t>
  </si>
  <si>
    <t>ต้นทุนในการป้องกัน</t>
  </si>
  <si>
    <t>ในมูลค่ายุติธรรม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</si>
  <si>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</si>
  <si>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</si>
  <si>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เงินสดรับจากการขายสินทรัพย์ทางการเงิน</t>
  </si>
  <si>
    <t>ที่วัดด้วยมูลค่ายุติธรรมผ่านกำไรขาดทุนเบ็ดเสร็จอื่น</t>
  </si>
  <si>
    <t>เงินสดจ่ายคืนเงินต้นของสัญญาเช่า</t>
  </si>
  <si>
    <t>ของบริษัทร่วม</t>
  </si>
  <si>
    <t>ขาดทุน (กลับรายการ) จากการวัดมูลค่าสินค้าคงเหลือ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</si>
  <si>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</si>
  <si>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</si>
  <si>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ส่วนของหุ้นกู้ที่ถึงกำหนดไถ่ถอนภายในหนึ่งปี สุทธิ</t>
  </si>
  <si>
    <t>การป้องกันความเสี่ยงของกระแสเงินสดสุทธิจากภาษีเงินได้</t>
  </si>
  <si>
    <t>ส่วนแบ่งกำไรสุทธิจากเงินลงทุนในการร่วมค้าและบริษัทร่วม</t>
  </si>
  <si>
    <t>การรับรู้รายได้ค่าธรรมเนียมการเช่าที่ดินและอื่น ๆ รับล่วงหน้า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</si>
  <si>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</si>
  <si>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</si>
  <si>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กำไร (ขาดทุน) สุทธิสำหรับงวด</t>
  </si>
  <si>
    <t xml:space="preserve">เงินสดได้มาจาก (ใช้ไปใน) กิจกรรมดำเนินงาน 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</si>
  <si>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</si>
  <si>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</si>
  <si>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เงินสดจ่ายคืนเงินกู้ยืมระยะสั้นจากกิจการที่เกี่ยวข้องกัน</t>
  </si>
  <si>
    <t xml:space="preserve">   ที่กำหนดไว้</t>
  </si>
  <si>
    <t>สินทรัพย์สิทธิการใช้ สุทธิ</t>
  </si>
  <si>
    <t>ลูกหนี้ตามสัญญาเช่าการเงิน สุทธิ</t>
  </si>
  <si>
    <t>อสังหาริมทรัพย์เพื่อการลงทุน</t>
  </si>
  <si>
    <t>หนี้สินตามสัญญาเช่า สุทธิ</t>
  </si>
  <si>
    <t>กำไร (ขาดทุน) ขั้นต้น</t>
  </si>
  <si>
    <t>ขาดทุนจากเครื่องมือทางการเงิน สุทธิ</t>
  </si>
  <si>
    <t>กำไร (ขาดทุน) จากอัตราแลกเปลี่ยน สุทธิ</t>
  </si>
  <si>
    <t>กำไร (ขาดทุน) ก่อนต้นทุนทางการเงิน</t>
  </si>
  <si>
    <t>กำไร (ขาดทุน) ก่อนค่าใช้จ่ายภาษีเงินได้</t>
  </si>
  <si>
    <t>การแบ่งปันกำไร (ขาดทุน)</t>
  </si>
  <si>
    <t>ต้นทุนในการป้องกันความเสี่ยงสุทธิจากภาษีเงินได้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</si>
  <si>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</si>
  <si>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</si>
  <si>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หนี้สินตามสัญญาเช่าส่วนที่ถึงกำหนดชำระภายในหนึ่งปี สุทธิ</t>
  </si>
  <si>
    <t>ผลประโยชน์ (ค่าใช้จ่าย) ภาษีเงินได้</t>
  </si>
  <si>
    <t>กำไร (ขาดทุน) สุทธิต่อหุ้นขั้นพื้นฐาน (บาท)</t>
  </si>
  <si>
    <t>กำไรจากการเปลี่ยนประเภทเงินลงทุน</t>
  </si>
  <si>
    <t>ลูกหนี้ตามสัญญาเช่าการเงินที่ถึงกำหนดชำระ</t>
  </si>
  <si>
    <t>ภายในหนึ่งปี สุทธิ</t>
  </si>
  <si>
    <t>ขาดทุนจากการตัดจำหน่ายที่ดิน อาคารและอุปกรณ์</t>
  </si>
  <si>
    <t>เงินสดรับ (จ่าย) จากเงินลงทุนระยะสั้นสุทธิ</t>
  </si>
  <si>
    <t>ขาดทุนจากการวัดมูลค่ายุติธรรมของสินทรัพย์ทางการเงิน</t>
  </si>
  <si>
    <t>เงินสดสุทธิได้มาจาก (ใช้ไปใน) กิจกรรมลงทุน</t>
  </si>
  <si>
    <t>ส่วนต่ำกว่าทุนอื่น</t>
  </si>
  <si>
    <t>กำไร (ขาดทุน) จากการวัดมูลค่าใหม่ของ</t>
  </si>
  <si>
    <t>ผลประโยชน์พนักงานที่กำหนดไว้สุทธิจากภาษีเงินได้</t>
  </si>
  <si>
    <t>เงินสดและรายการเทียบเท่าเงินสด ประกอบด้วย</t>
  </si>
  <si>
    <t xml:space="preserve"> - เงินสดในมือ</t>
  </si>
  <si>
    <t xml:space="preserve"> - เงินฝากสถาบันการเงินที่ครบกำหนดภายในสามเดือน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</si>
  <si>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</si>
  <si>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</si>
  <si>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</si>
  <si>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 xml:space="preserve">   ณ วันที่ 30 มิถุนายน พ.ศ. 2562</t>
  </si>
  <si>
    <t xml:space="preserve">   ณ วันที่ 30 มิถุนายน พ.ศ. 2563</t>
  </si>
  <si>
    <t>สำหรับงวดหกเดือนสิ้นสุดวันที่ 30 มิถุนายน พ.ศ. 2563</t>
  </si>
  <si>
    <t>ส่วนแบ่งขาดทุนจากการเปลี่ยนแปลง</t>
  </si>
  <si>
    <t>ในสินทรัพย์สุทธิของบริษัทร่วม</t>
  </si>
  <si>
    <t>ขาดทุนจากการด้อยค่าสินทรัพย์ไม่หมุนเวียนที่ถือไว้เพื่อขาย</t>
  </si>
  <si>
    <t>เงินสดรับจากเงินกู้ยืมระยะยาวจากกิจการอื่น</t>
  </si>
  <si>
    <t>สินทรัพย์ไม่มีตัวตน สุทธิ</t>
  </si>
  <si>
    <t>ข้อมูลเพิ่มเติมเกี่ยวกับกระแสเงินสด</t>
  </si>
  <si>
    <t xml:space="preserve">    กำไร (ขาดทุน) เบ็ดเสร็จอื่นสำหรับงวด</t>
  </si>
  <si>
    <t>เงินปันผลจ่ายให้แก่ผู้ถือหุ้นของกลุ่มกิจการ</t>
  </si>
  <si>
    <t>รับคืน (จ่าย) ภาษีเงินได้</t>
  </si>
  <si>
    <t>เงินสดรับจากการออกหุ้นกู้</t>
  </si>
  <si>
    <t>ขาดทุนจากการจำหน่ายเงินลงทุน</t>
  </si>
  <si>
    <t>(กำไร) ขาดทุนจากการวัดมูลค่ายุติธรรมของอนุพันธ์ทางการเงิน</t>
  </si>
  <si>
    <t>เงินสดสุทธิได้มาจาก (ใช้ไปใน) กิจกรรมจัดหาเงิน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</si>
  <si>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</si>
  <si>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ผ่านกำไรขาดทุนเบ็ดเสร็จอื่นสุทธิจากภาษีเงินได้</t>
  </si>
  <si>
    <t>ที่วัดมูลค่าด้วย</t>
  </si>
  <si>
    <t>มูลค่ายุติธรรม</t>
  </si>
  <si>
    <t>ทางการเงิน</t>
  </si>
  <si>
    <t>กำไรจากเครื่องมือทางการเงิน สุทธิ</t>
  </si>
  <si>
    <t>กำไรจากอัตราแลกเปลี่ยน สุทธิ</t>
  </si>
  <si>
    <t>กำไรก่อนต้นทุนทางการเงิน</t>
  </si>
  <si>
    <t>กำไรก่อนค่าใช้จ่ายภาษีเงินได้</t>
  </si>
  <si>
    <t>การแบ่งปันกำไร</t>
  </si>
  <si>
    <t>กำไรสุทธิต่อหุ้นขั้นพื้นฐาน (บาท)</t>
  </si>
  <si>
    <t>กำไรจากการวัดมูลค่าใหม่ของ</t>
  </si>
  <si>
    <t>กำไรเบ็ดเสร็จอื่นสำหรับงวด</t>
  </si>
  <si>
    <t>การแบ่งปันกำไรเบ็ดเสร็จรวม</t>
  </si>
  <si>
    <t xml:space="preserve">    ขาดทุนสุทธิสำหรับงวด</t>
  </si>
  <si>
    <t>กำไรจากการยกเลิกสัญญาเช่า</t>
  </si>
  <si>
    <t>เงินสดรับจากเงินกู้ยืมระยะยาวจากกิจการที่เกี่ยวข้องกัน</t>
  </si>
  <si>
    <t>(กำไร) ขาดทุนจากการจำหน่ายที่ดิน อาคารและอุปกรณ์</t>
  </si>
  <si>
    <t>ผ่านกำไรขาดทุน</t>
  </si>
  <si>
    <t>กำไรจากการเปลี่ยนเงื่อนไขสัญญาเงินกู้ยืม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</si>
  <si>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</si>
  <si>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</si>
  <si>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เงินสดจ่ายค่าธรรมเนียมในการจัดหาหุ้นกู้และเงินกู้ยืม</t>
  </si>
  <si>
    <t>การเปลี่ยนแปลงในสินทรัพย์สิทธิการใช้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</si>
  <si>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</si>
  <si>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</si>
  <si>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ส่วนแบ่งกำไร (ขาดทุน) เบ็ดเสร็จอื่นจากบริษัทร่วม</t>
  </si>
  <si>
    <t>ค่าใช้จ่าย (ผลประโยชน์) ภาษีเงินได้</t>
  </si>
  <si>
    <t>เงินสดรับจากเงินให้กู้ยืมระยะยาวแก่สหกรณ์ออมทรัพย์ของพนักงาน</t>
  </si>
  <si>
    <t>เงินสดจ่ายจากเงินให้กู้ยืมระยะยาวแก่สหกรณ์ออมทรัพย์ของพนักงาน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</si>
</sst>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_-* #,##0_-;\-* #,##0_-;_-* &quot;-&quot;??_-;_-@_-"/>
    <numFmt numFmtId="190" formatCode="#,##0.0\ \ \ _);\(#,##0.0\)"/>
    <numFmt numFmtId="191" formatCode="0&quot; bp&quot;"/>
    <numFmt numFmtId="192" formatCode="&quot;$&quot;#,##0.00_);[Red]\(&quot;$&quot;#,##0.00\);&quot;--  &quot;;_(@_)"/>
    <numFmt numFmtId="193" formatCode="mmm\-d\-yyyy"/>
    <numFmt numFmtId="194" formatCode="mmm\-yyyy"/>
    <numFmt numFmtId="195" formatCode="_([$€-2]* #,##0.00_);_([$€-2]* \(#,##0.00\);_([$€-2]* &quot;-&quot;??_)"/>
    <numFmt numFmtId="196" formatCode="#,##0.0_);[Red]\(#,##0.0\);&quot;--  &quot;"/>
    <numFmt numFmtId="197" formatCode="#,##0.0_);[Red]\(#,##0.0\)"/>
    <numFmt numFmtId="198" formatCode="#,##0.000_);[Red]\(#,##0.000\)"/>
    <numFmt numFmtId="199" formatCode="#,##0.00&quot;x&quot;;[Red]\(#,##0.00&quot;x&quot;\)"/>
    <numFmt numFmtId="200" formatCode="#,##0.00_)&quot; &quot;;[Red]\(#,##0.00\)&quot; &quot;"/>
    <numFmt numFmtId="201" formatCode="0.0%;[Red]\(0.0%\)"/>
    <numFmt numFmtId="202" formatCode="0.0%;[Red]\(0.0%\);&quot;--  &quot;"/>
    <numFmt numFmtId="203" formatCode="0.000%;[Red]\(0.000%\)"/>
    <numFmt numFmtId="204" formatCode="0.000%;;&quot;-- &quot;"/>
    <numFmt numFmtId="205" formatCode="0.0%"/>
    <numFmt numFmtId="206" formatCode="#,##0.00;\(#,##0.00\);\-"/>
    <numFmt numFmtId="207" formatCode="#,##0\ ;\(#,##0\)"/>
    <numFmt numFmtId="208" formatCode="#,##0\ ;\(#,##0\);\-"/>
    <numFmt numFmtId="209" formatCode="_-* #,##0.00_-;\-* #,##0.00_-;_-* \-??_-;_-@_-"/>
    <numFmt numFmtId="210" formatCode="#,##0.00\ &quot;F&quot;;\-#,##0.00\ &quot;F&quot;"/>
    <numFmt numFmtId="211" formatCode="dd\-mmm\-yy_)"/>
    <numFmt numFmtId="212" formatCode="0.00_)"/>
    <numFmt numFmtId="213" formatCode="#,##0\ &quot;DM&quot;;[Red]\-#,##0\ &quot;DM&quot;"/>
    <numFmt numFmtId="214" formatCode="#,##0.00\ &quot;DM&quot;;[Red]\-#,##0.00\ &quot;DM&quot;"/>
    <numFmt numFmtId="215" formatCode="_(* #,##0.00_);_(* \(#,##0.00\);_(* \-??_);_(@_)"/>
    <numFmt numFmtId="216" formatCode="#,##0.00\ ;\-#,##0.00\ ;&quot; -&quot;#\ ;@\ "/>
  </numFmts>
  <fonts count="139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Courier New"/>
      <family val="3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0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color rgb="FF000000"/>
      <name val="Browall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mbria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46">
    <xf numFmtId="0" fontId="0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31" borderId="0" applyNumberFormat="0" applyBorder="0" applyAlignment="0" applyProtection="0"/>
    <xf numFmtId="0" fontId="27" fillId="2" borderId="0" applyNumberFormat="0" applyBorder="0" applyAlignment="0" applyProtection="0"/>
    <xf numFmtId="0" fontId="96" fillId="31" borderId="0" applyNumberFormat="0" applyBorder="0" applyAlignment="0" applyProtection="0"/>
    <xf numFmtId="0" fontId="97" fillId="31" borderId="0" applyNumberFormat="0" applyBorder="0" applyAlignment="0" applyProtection="0"/>
    <xf numFmtId="0" fontId="96" fillId="32" borderId="0" applyNumberFormat="0" applyBorder="0" applyAlignment="0" applyProtection="0"/>
    <xf numFmtId="0" fontId="27" fillId="3" borderId="0" applyNumberFormat="0" applyBorder="0" applyAlignment="0" applyProtection="0"/>
    <xf numFmtId="0" fontId="96" fillId="32" borderId="0" applyNumberFormat="0" applyBorder="0" applyAlignment="0" applyProtection="0"/>
    <xf numFmtId="0" fontId="97" fillId="32" borderId="0" applyNumberFormat="0" applyBorder="0" applyAlignment="0" applyProtection="0"/>
    <xf numFmtId="0" fontId="96" fillId="33" borderId="0" applyNumberFormat="0" applyBorder="0" applyAlignment="0" applyProtection="0"/>
    <xf numFmtId="0" fontId="27" fillId="4" borderId="0" applyNumberFormat="0" applyBorder="0" applyAlignment="0" applyProtection="0"/>
    <xf numFmtId="0" fontId="96" fillId="33" borderId="0" applyNumberFormat="0" applyBorder="0" applyAlignment="0" applyProtection="0"/>
    <xf numFmtId="0" fontId="97" fillId="33" borderId="0" applyNumberFormat="0" applyBorder="0" applyAlignment="0" applyProtection="0"/>
    <xf numFmtId="0" fontId="96" fillId="34" borderId="0" applyNumberFormat="0" applyBorder="0" applyAlignment="0" applyProtection="0"/>
    <xf numFmtId="0" fontId="27" fillId="5" borderId="0" applyNumberFormat="0" applyBorder="0" applyAlignment="0" applyProtection="0"/>
    <xf numFmtId="0" fontId="96" fillId="34" borderId="0" applyNumberFormat="0" applyBorder="0" applyAlignment="0" applyProtection="0"/>
    <xf numFmtId="0" fontId="97" fillId="34" borderId="0" applyNumberFormat="0" applyBorder="0" applyAlignment="0" applyProtection="0"/>
    <xf numFmtId="0" fontId="96" fillId="35" borderId="0" applyNumberFormat="0" applyBorder="0" applyAlignment="0" applyProtection="0"/>
    <xf numFmtId="0" fontId="27" fillId="6" borderId="0" applyNumberFormat="0" applyBorder="0" applyAlignment="0" applyProtection="0"/>
    <xf numFmtId="0" fontId="96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36" borderId="0" applyNumberFormat="0" applyBorder="0" applyAlignment="0" applyProtection="0"/>
    <xf numFmtId="0" fontId="27" fillId="7" borderId="0" applyNumberFormat="0" applyBorder="0" applyAlignment="0" applyProtection="0"/>
    <xf numFmtId="0" fontId="96" fillId="36" borderId="0" applyNumberFormat="0" applyBorder="0" applyAlignment="0" applyProtection="0"/>
    <xf numFmtId="0" fontId="97" fillId="36" borderId="0" applyNumberFormat="0" applyBorder="0" applyAlignment="0" applyProtection="0"/>
    <xf numFmtId="0" fontId="96" fillId="37" borderId="0" applyNumberFormat="0" applyBorder="0" applyAlignment="0" applyProtection="0"/>
    <xf numFmtId="0" fontId="27" fillId="8" borderId="0" applyNumberFormat="0" applyBorder="0" applyAlignment="0" applyProtection="0"/>
    <xf numFmtId="0" fontId="96" fillId="37" borderId="0" applyNumberFormat="0" applyBorder="0" applyAlignment="0" applyProtection="0"/>
    <xf numFmtId="0" fontId="97" fillId="37" borderId="0" applyNumberFormat="0" applyBorder="0" applyAlignment="0" applyProtection="0"/>
    <xf numFmtId="0" fontId="96" fillId="38" borderId="0" applyNumberFormat="0" applyBorder="0" applyAlignment="0" applyProtection="0"/>
    <xf numFmtId="0" fontId="27" fillId="9" borderId="0" applyNumberFormat="0" applyBorder="0" applyAlignment="0" applyProtection="0"/>
    <xf numFmtId="0" fontId="96" fillId="38" borderId="0" applyNumberFormat="0" applyBorder="0" applyAlignment="0" applyProtection="0"/>
    <xf numFmtId="0" fontId="97" fillId="38" borderId="0" applyNumberFormat="0" applyBorder="0" applyAlignment="0" applyProtection="0"/>
    <xf numFmtId="0" fontId="96" fillId="39" borderId="0" applyNumberFormat="0" applyBorder="0" applyAlignment="0" applyProtection="0"/>
    <xf numFmtId="0" fontId="27" fillId="10" borderId="0" applyNumberFormat="0" applyBorder="0" applyAlignment="0" applyProtection="0"/>
    <xf numFmtId="0" fontId="96" fillId="39" borderId="0" applyNumberFormat="0" applyBorder="0" applyAlignment="0" applyProtection="0"/>
    <xf numFmtId="0" fontId="97" fillId="39" borderId="0" applyNumberFormat="0" applyBorder="0" applyAlignment="0" applyProtection="0"/>
    <xf numFmtId="0" fontId="96" fillId="40" borderId="0" applyNumberFormat="0" applyBorder="0" applyAlignment="0" applyProtection="0"/>
    <xf numFmtId="0" fontId="27" fillId="5" borderId="0" applyNumberFormat="0" applyBorder="0" applyAlignment="0" applyProtection="0"/>
    <xf numFmtId="0" fontId="96" fillId="40" borderId="0" applyNumberFormat="0" applyBorder="0" applyAlignment="0" applyProtection="0"/>
    <xf numFmtId="0" fontId="97" fillId="40" borderId="0" applyNumberFormat="0" applyBorder="0" applyAlignment="0" applyProtection="0"/>
    <xf numFmtId="0" fontId="96" fillId="41" borderId="0" applyNumberFormat="0" applyBorder="0" applyAlignment="0" applyProtection="0"/>
    <xf numFmtId="0" fontId="27" fillId="8" borderId="0" applyNumberFormat="0" applyBorder="0" applyAlignment="0" applyProtection="0"/>
    <xf numFmtId="0" fontId="96" fillId="41" borderId="0" applyNumberFormat="0" applyBorder="0" applyAlignment="0" applyProtection="0"/>
    <xf numFmtId="0" fontId="97" fillId="41" borderId="0" applyNumberFormat="0" applyBorder="0" applyAlignment="0" applyProtection="0"/>
    <xf numFmtId="0" fontId="96" fillId="42" borderId="0" applyNumberFormat="0" applyBorder="0" applyAlignment="0" applyProtection="0"/>
    <xf numFmtId="0" fontId="27" fillId="11" borderId="0" applyNumberFormat="0" applyBorder="0" applyAlignment="0" applyProtection="0"/>
    <xf numFmtId="0" fontId="96" fillId="42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39" fillId="12" borderId="0" applyNumberFormat="0" applyBorder="0" applyAlignment="0" applyProtection="0"/>
    <xf numFmtId="0" fontId="99" fillId="43" borderId="0" applyNumberFormat="0" applyBorder="0" applyAlignment="0" applyProtection="0"/>
    <xf numFmtId="0" fontId="98" fillId="44" borderId="0" applyNumberFormat="0" applyBorder="0" applyAlignment="0" applyProtection="0"/>
    <xf numFmtId="0" fontId="39" fillId="9" borderId="0" applyNumberFormat="0" applyBorder="0" applyAlignment="0" applyProtection="0"/>
    <xf numFmtId="0" fontId="99" fillId="44" borderId="0" applyNumberFormat="0" applyBorder="0" applyAlignment="0" applyProtection="0"/>
    <xf numFmtId="0" fontId="98" fillId="45" borderId="0" applyNumberFormat="0" applyBorder="0" applyAlignment="0" applyProtection="0"/>
    <xf numFmtId="0" fontId="39" fillId="10" borderId="0" applyNumberFormat="0" applyBorder="0" applyAlignment="0" applyProtection="0"/>
    <xf numFmtId="0" fontId="99" fillId="45" borderId="0" applyNumberFormat="0" applyBorder="0" applyAlignment="0" applyProtection="0"/>
    <xf numFmtId="0" fontId="98" fillId="46" borderId="0" applyNumberFormat="0" applyBorder="0" applyAlignment="0" applyProtection="0"/>
    <xf numFmtId="0" fontId="39" fillId="13" borderId="0" applyNumberFormat="0" applyBorder="0" applyAlignment="0" applyProtection="0"/>
    <xf numFmtId="0" fontId="99" fillId="46" borderId="0" applyNumberFormat="0" applyBorder="0" applyAlignment="0" applyProtection="0"/>
    <xf numFmtId="0" fontId="98" fillId="47" borderId="0" applyNumberFormat="0" applyBorder="0" applyAlignment="0" applyProtection="0"/>
    <xf numFmtId="0" fontId="39" fillId="14" borderId="0" applyNumberFormat="0" applyBorder="0" applyAlignment="0" applyProtection="0"/>
    <xf numFmtId="0" fontId="99" fillId="47" borderId="0" applyNumberFormat="0" applyBorder="0" applyAlignment="0" applyProtection="0"/>
    <xf numFmtId="0" fontId="98" fillId="48" borderId="0" applyNumberFormat="0" applyBorder="0" applyAlignment="0" applyProtection="0"/>
    <xf numFmtId="0" fontId="39" fillId="15" borderId="0" applyNumberFormat="0" applyBorder="0" applyAlignment="0" applyProtection="0"/>
    <xf numFmtId="0" fontId="99" fillId="48" borderId="0" applyNumberFormat="0" applyBorder="0" applyAlignment="0" applyProtection="0"/>
    <xf numFmtId="0" fontId="98" fillId="49" borderId="0" applyNumberFormat="0" applyBorder="0" applyAlignment="0" applyProtection="0"/>
    <xf numFmtId="0" fontId="39" fillId="16" borderId="0" applyNumberFormat="0" applyBorder="0" applyAlignment="0" applyProtection="0"/>
    <xf numFmtId="0" fontId="99" fillId="49" borderId="0" applyNumberFormat="0" applyBorder="0" applyAlignment="0" applyProtection="0"/>
    <xf numFmtId="0" fontId="98" fillId="50" borderId="0" applyNumberFormat="0" applyBorder="0" applyAlignment="0" applyProtection="0"/>
    <xf numFmtId="0" fontId="39" fillId="17" borderId="0" applyNumberFormat="0" applyBorder="0" applyAlignment="0" applyProtection="0"/>
    <xf numFmtId="0" fontId="99" fillId="50" borderId="0" applyNumberFormat="0" applyBorder="0" applyAlignment="0" applyProtection="0"/>
    <xf numFmtId="0" fontId="98" fillId="51" borderId="0" applyNumberFormat="0" applyBorder="0" applyAlignment="0" applyProtection="0"/>
    <xf numFmtId="0" fontId="39" fillId="18" borderId="0" applyNumberFormat="0" applyBorder="0" applyAlignment="0" applyProtection="0"/>
    <xf numFmtId="0" fontId="99" fillId="51" borderId="0" applyNumberFormat="0" applyBorder="0" applyAlignment="0" applyProtection="0"/>
    <xf numFmtId="0" fontId="98" fillId="52" borderId="0" applyNumberFormat="0" applyBorder="0" applyAlignment="0" applyProtection="0"/>
    <xf numFmtId="0" fontId="39" fillId="13" borderId="0" applyNumberFormat="0" applyBorder="0" applyAlignment="0" applyProtection="0"/>
    <xf numFmtId="0" fontId="99" fillId="52" borderId="0" applyNumberFormat="0" applyBorder="0" applyAlignment="0" applyProtection="0"/>
    <xf numFmtId="0" fontId="98" fillId="53" borderId="0" applyNumberFormat="0" applyBorder="0" applyAlignment="0" applyProtection="0"/>
    <xf numFmtId="0" fontId="39" fillId="14" borderId="0" applyNumberFormat="0" applyBorder="0" applyAlignment="0" applyProtection="0"/>
    <xf numFmtId="0" fontId="99" fillId="53" borderId="0" applyNumberFormat="0" applyBorder="0" applyAlignment="0" applyProtection="0"/>
    <xf numFmtId="0" fontId="98" fillId="54" borderId="0" applyNumberFormat="0" applyBorder="0" applyAlignment="0" applyProtection="0"/>
    <xf numFmtId="0" fontId="39" fillId="19" borderId="0" applyNumberFormat="0" applyBorder="0" applyAlignment="0" applyProtection="0"/>
    <xf numFmtId="0" fontId="99" fillId="54" borderId="0" applyNumberFormat="0" applyBorder="0" applyAlignment="0" applyProtection="0"/>
    <xf numFmtId="190" fontId="40" fillId="0" borderId="0"/>
    <xf numFmtId="167" fontId="38" fillId="0" borderId="0" applyNumberFormat="0" applyFill="0" applyBorder="0" applyAlignment="0" applyProtection="0"/>
    <xf numFmtId="0" fontId="100" fillId="55" borderId="0" applyNumberFormat="0" applyBorder="0" applyAlignment="0" applyProtection="0"/>
    <xf numFmtId="0" fontId="41" fillId="3" borderId="0" applyNumberFormat="0" applyBorder="0" applyAlignment="0" applyProtection="0"/>
    <xf numFmtId="0" fontId="101" fillId="55" borderId="0" applyNumberFormat="0" applyBorder="0" applyAlignment="0" applyProtection="0"/>
    <xf numFmtId="0" fontId="7" fillId="0" borderId="1" applyNumberFormat="0" applyFill="0" applyAlignment="0" applyProtection="0"/>
    <xf numFmtId="191" fontId="42" fillId="2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02" fillId="56" borderId="27" applyNumberFormat="0" applyAlignment="0" applyProtection="0"/>
    <xf numFmtId="0" fontId="43" fillId="21" borderId="2" applyNumberFormat="0" applyAlignment="0" applyProtection="0"/>
    <xf numFmtId="0" fontId="103" fillId="56" borderId="27" applyNumberFormat="0" applyAlignment="0" applyProtection="0"/>
    <xf numFmtId="0" fontId="104" fillId="57" borderId="28" applyNumberFormat="0" applyAlignment="0" applyProtection="0"/>
    <xf numFmtId="0" fontId="44" fillId="22" borderId="3" applyNumberFormat="0" applyAlignment="0" applyProtection="0"/>
    <xf numFmtId="0" fontId="105" fillId="57" borderId="28" applyNumberFormat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0" fontId="4" fillId="0" borderId="0" applyBorder="0" applyProtection="0"/>
    <xf numFmtId="40" fontId="4" fillId="0" borderId="0" applyBorder="0" applyProtection="0"/>
    <xf numFmtId="37" fontId="13" fillId="0" borderId="0"/>
    <xf numFmtId="43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74" fillId="0" borderId="0" applyFont="0" applyFill="0" applyBorder="0" applyAlignment="0" applyProtection="0"/>
    <xf numFmtId="215" fontId="84" fillId="0" borderId="0"/>
    <xf numFmtId="165" fontId="7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4" fillId="0" borderId="0"/>
    <xf numFmtId="216" fontId="95" fillId="0" borderId="0" applyFill="0" applyBorder="0" applyAlignment="0" applyProtection="0"/>
    <xf numFmtId="165" fontId="81" fillId="0" borderId="0" applyFont="0" applyFill="0" applyBorder="0" applyAlignment="0" applyProtection="0"/>
    <xf numFmtId="165" fontId="82" fillId="0" borderId="0" applyFont="0" applyFill="0" applyBorder="0" applyAlignment="0" applyProtection="0"/>
    <xf numFmtId="209" fontId="2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210" fontId="69" fillId="0" borderId="0"/>
    <xf numFmtId="3" fontId="9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  <xf numFmtId="171" fontId="12" fillId="0" borderId="0" applyFill="0" applyBorder="0">
      <alignment horizontal="left"/>
    </xf>
    <xf numFmtId="192" fontId="5" fillId="0" borderId="4" applyFont="0" applyFill="0" applyBorder="0" applyAlignment="0" applyProtection="0"/>
    <xf numFmtId="0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92" fontId="5" fillId="0" borderId="4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69" fillId="0" borderId="0"/>
    <xf numFmtId="173" fontId="6" fillId="0" borderId="0" applyFont="0" applyFill="0" applyBorder="0" applyAlignment="0" applyProtection="0"/>
    <xf numFmtId="193" fontId="5" fillId="23" borderId="0" applyFont="0" applyFill="0" applyBorder="0" applyAlignment="0" applyProtection="0"/>
    <xf numFmtId="193" fontId="5" fillId="23" borderId="0" applyFont="0" applyFill="0" applyBorder="0" applyAlignment="0" applyProtection="0"/>
    <xf numFmtId="194" fontId="45" fillId="0" borderId="1"/>
    <xf numFmtId="14" fontId="13" fillId="0" borderId="0" applyFill="0" applyBorder="0" applyAlignment="0"/>
    <xf numFmtId="174" fontId="14" fillId="0" borderId="0" applyFont="0" applyFill="0" applyBorder="0" applyAlignment="0" applyProtection="0"/>
    <xf numFmtId="0" fontId="15" fillId="0" borderId="0">
      <protection locked="0"/>
    </xf>
    <xf numFmtId="175" fontId="3" fillId="0" borderId="0"/>
    <xf numFmtId="205" fontId="69" fillId="0" borderId="0"/>
    <xf numFmtId="0" fontId="83" fillId="0" borderId="0" applyNumberForma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6" fillId="0" borderId="0" applyFont="0" applyFill="0" applyBorder="0" applyAlignment="0" applyProtection="0"/>
    <xf numFmtId="0" fontId="84" fillId="0" borderId="0"/>
    <xf numFmtId="0" fontId="10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0"/>
    <xf numFmtId="0" fontId="109" fillId="58" borderId="0" applyNumberFormat="0" applyBorder="0" applyAlignment="0" applyProtection="0"/>
    <xf numFmtId="0" fontId="47" fillId="4" borderId="0" applyNumberFormat="0" applyBorder="0" applyAlignment="0" applyProtection="0"/>
    <xf numFmtId="0" fontId="110" fillId="58" borderId="0" applyNumberFormat="0" applyBorder="0" applyAlignment="0" applyProtection="0"/>
    <xf numFmtId="38" fontId="5" fillId="24" borderId="0" applyNumberFormat="0" applyBorder="0" applyAlignment="0" applyProtection="0"/>
    <xf numFmtId="38" fontId="5" fillId="24" borderId="0" applyNumberFormat="0" applyBorder="0" applyAlignment="0" applyProtection="0"/>
    <xf numFmtId="38" fontId="85" fillId="24" borderId="0" applyNumberFormat="0" applyBorder="0" applyAlignment="0" applyProtection="0"/>
    <xf numFmtId="40" fontId="18" fillId="0" borderId="0">
      <alignment horizontal="left"/>
    </xf>
    <xf numFmtId="40" fontId="19" fillId="0" borderId="0" applyNumberFormat="0" applyAlignment="0">
      <alignment horizontal="left"/>
    </xf>
    <xf numFmtId="0" fontId="20" fillId="0" borderId="5" applyNumberFormat="0" applyAlignment="0" applyProtection="0">
      <alignment horizontal="left" vertical="center"/>
    </xf>
    <xf numFmtId="0" fontId="20" fillId="0" borderId="6">
      <alignment horizontal="left" vertical="center"/>
    </xf>
    <xf numFmtId="40" fontId="21" fillId="0" borderId="0"/>
    <xf numFmtId="0" fontId="111" fillId="0" borderId="29" applyNumberFormat="0" applyFill="0" applyAlignment="0" applyProtection="0"/>
    <xf numFmtId="0" fontId="48" fillId="0" borderId="7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49" fillId="0" borderId="8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50" fillId="0" borderId="9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6" fontId="22" fillId="0" borderId="10">
      <alignment horizontal="left"/>
    </xf>
    <xf numFmtId="177" fontId="23" fillId="0" borderId="11">
      <alignment horizontal="left"/>
    </xf>
    <xf numFmtId="0" fontId="24" fillId="0" borderId="12">
      <alignment horizontal="right"/>
    </xf>
    <xf numFmtId="0" fontId="22" fillId="1" borderId="11">
      <alignment horizontal="left"/>
    </xf>
    <xf numFmtId="0" fontId="5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13" applyNumberFormat="0" applyFill="0" applyBorder="0" applyAlignment="0">
      <protection locked="0"/>
    </xf>
    <xf numFmtId="0" fontId="116" fillId="0" borderId="13" applyNumberFormat="0" applyFill="0" applyBorder="0" applyAlignment="0">
      <protection locked="0"/>
    </xf>
    <xf numFmtId="0" fontId="116" fillId="0" borderId="13" applyNumberFormat="0" applyFill="0" applyBorder="0" applyAlignment="0">
      <protection locked="0"/>
    </xf>
    <xf numFmtId="0" fontId="116" fillId="0" borderId="13" applyNumberFormat="0" applyFill="0" applyBorder="0" applyAlignment="0">
      <protection locked="0"/>
    </xf>
    <xf numFmtId="0" fontId="116" fillId="0" borderId="13" applyNumberFormat="0" applyFill="0" applyBorder="0" applyAlignment="0">
      <protection locked="0"/>
    </xf>
    <xf numFmtId="0" fontId="116" fillId="0" borderId="13" applyNumberFormat="0" applyFill="0" applyBorder="0" applyAlignment="0">
      <protection locked="0"/>
    </xf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59" borderId="27" applyNumberFormat="0" applyAlignment="0" applyProtection="0"/>
    <xf numFmtId="10" fontId="5" fillId="23" borderId="14" applyNumberFormat="0" applyBorder="0" applyAlignment="0" applyProtection="0"/>
    <xf numFmtId="10" fontId="85" fillId="23" borderId="14" applyNumberFormat="0" applyBorder="0" applyAlignment="0" applyProtection="0"/>
    <xf numFmtId="0" fontId="52" fillId="7" borderId="2" applyNumberFormat="0" applyAlignment="0" applyProtection="0"/>
    <xf numFmtId="0" fontId="119" fillId="59" borderId="27" applyNumberFormat="0" applyAlignment="0" applyProtection="0"/>
    <xf numFmtId="0" fontId="25" fillId="0" borderId="0" applyNumberFormat="0" applyFill="0" applyBorder="0" applyAlignment="0">
      <protection locked="0"/>
    </xf>
    <xf numFmtId="0" fontId="53" fillId="25" borderId="15" applyNumberFormat="0" applyBorder="0" applyAlignment="0" applyProtection="0"/>
    <xf numFmtId="0" fontId="54" fillId="26" borderId="0" applyNumberFormat="0"/>
    <xf numFmtId="0" fontId="17" fillId="0" borderId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0" fillId="0" borderId="32" applyNumberFormat="0" applyFill="0" applyAlignment="0" applyProtection="0"/>
    <xf numFmtId="0" fontId="55" fillId="0" borderId="16" applyNumberFormat="0" applyFill="0" applyAlignment="0" applyProtection="0"/>
    <xf numFmtId="0" fontId="121" fillId="0" borderId="32" applyNumberFormat="0" applyFill="0" applyAlignment="0" applyProtection="0"/>
    <xf numFmtId="14" fontId="45" fillId="0" borderId="1" applyFont="0" applyFill="0" applyBorder="0" applyAlignment="0" applyProtection="0"/>
    <xf numFmtId="0" fontId="3" fillId="0" borderId="0" applyFont="0" applyFill="0" applyBorder="0" applyAlignment="0" applyProtection="0"/>
    <xf numFmtId="178" fontId="26" fillId="0" borderId="0"/>
    <xf numFmtId="0" fontId="122" fillId="60" borderId="0" applyNumberFormat="0" applyBorder="0" applyAlignment="0" applyProtection="0"/>
    <xf numFmtId="0" fontId="56" fillId="27" borderId="0" applyNumberFormat="0" applyBorder="0" applyAlignment="0" applyProtection="0"/>
    <xf numFmtId="0" fontId="123" fillId="60" borderId="0" applyNumberFormat="0" applyBorder="0" applyAlignment="0" applyProtection="0"/>
    <xf numFmtId="37" fontId="87" fillId="0" borderId="0"/>
    <xf numFmtId="196" fontId="5" fillId="0" borderId="0" applyFont="0" applyFill="0" applyBorder="0" applyAlignment="0" applyProtection="0">
      <alignment horizontal="right"/>
    </xf>
    <xf numFmtId="0" fontId="4" fillId="0" borderId="0"/>
    <xf numFmtId="0" fontId="4" fillId="0" borderId="0"/>
    <xf numFmtId="212" fontId="88" fillId="0" borderId="0"/>
    <xf numFmtId="38" fontId="5" fillId="0" borderId="14" applyFont="0" applyFill="0" applyBorder="0" applyAlignment="0" applyProtection="0"/>
    <xf numFmtId="38" fontId="5" fillId="0" borderId="14" applyFont="0" applyFill="0" applyBorder="0" applyAlignment="0" applyProtection="0"/>
    <xf numFmtId="197" fontId="4" fillId="0" borderId="0" applyFont="0" applyFill="0" applyBorder="0" applyAlignment="0"/>
    <xf numFmtId="197" fontId="4" fillId="0" borderId="0" applyFont="0" applyFill="0" applyBorder="0" applyAlignment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98" fontId="5" fillId="0" borderId="0" applyFont="0" applyFill="0" applyBorder="0" applyAlignment="0"/>
    <xf numFmtId="198" fontId="5" fillId="0" borderId="0" applyFont="0" applyFill="0" applyBorder="0" applyAlignment="0"/>
    <xf numFmtId="0" fontId="27" fillId="0" borderId="0"/>
    <xf numFmtId="0" fontId="27" fillId="0" borderId="0"/>
    <xf numFmtId="0" fontId="72" fillId="0" borderId="0"/>
    <xf numFmtId="0" fontId="37" fillId="0" borderId="0"/>
    <xf numFmtId="0" fontId="1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7" fillId="0" borderId="0"/>
    <xf numFmtId="0" fontId="27" fillId="0" borderId="0"/>
    <xf numFmtId="0" fontId="97" fillId="0" borderId="0"/>
    <xf numFmtId="0" fontId="96" fillId="0" borderId="0"/>
    <xf numFmtId="0" fontId="7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7" fillId="0" borderId="0"/>
    <xf numFmtId="0" fontId="27" fillId="0" borderId="0"/>
    <xf numFmtId="0" fontId="68" fillId="0" borderId="0"/>
    <xf numFmtId="0" fontId="7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7" fillId="0" borderId="0"/>
    <xf numFmtId="0" fontId="27" fillId="0" borderId="0"/>
    <xf numFmtId="0" fontId="7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97" fillId="0" borderId="0"/>
    <xf numFmtId="0" fontId="97" fillId="0" borderId="0"/>
    <xf numFmtId="0" fontId="97" fillId="0" borderId="0"/>
    <xf numFmtId="0" fontId="27" fillId="0" borderId="0"/>
    <xf numFmtId="0" fontId="27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27" fillId="0" borderId="0"/>
    <xf numFmtId="0" fontId="72" fillId="0" borderId="0"/>
    <xf numFmtId="0" fontId="13" fillId="0" borderId="0">
      <alignment vertical="top"/>
    </xf>
    <xf numFmtId="0" fontId="27" fillId="0" borderId="0"/>
    <xf numFmtId="0" fontId="27" fillId="0" borderId="0"/>
    <xf numFmtId="0" fontId="96" fillId="0" borderId="0"/>
    <xf numFmtId="0" fontId="27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124" fillId="0" borderId="0"/>
    <xf numFmtId="0" fontId="2" fillId="0" borderId="0"/>
    <xf numFmtId="196" fontId="5" fillId="0" borderId="0" applyFont="0" applyFill="0" applyBorder="0" applyAlignment="0" applyProtection="0">
      <alignment horizontal="right"/>
    </xf>
    <xf numFmtId="0" fontId="37" fillId="0" borderId="0"/>
    <xf numFmtId="0" fontId="32" fillId="0" borderId="0"/>
    <xf numFmtId="0" fontId="89" fillId="0" borderId="0" applyFill="0"/>
    <xf numFmtId="0" fontId="4" fillId="0" borderId="0"/>
    <xf numFmtId="0" fontId="4" fillId="0" borderId="0"/>
    <xf numFmtId="0" fontId="4" fillId="0" borderId="0"/>
    <xf numFmtId="0" fontId="8" fillId="0" borderId="0"/>
    <xf numFmtId="0" fontId="124" fillId="0" borderId="0"/>
    <xf numFmtId="0" fontId="124" fillId="0" borderId="0"/>
    <xf numFmtId="0" fontId="69" fillId="0" borderId="0"/>
    <xf numFmtId="0" fontId="126" fillId="0" borderId="0"/>
    <xf numFmtId="0" fontId="94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127" fillId="0" borderId="0"/>
    <xf numFmtId="0" fontId="27" fillId="0" borderId="0"/>
    <xf numFmtId="0" fontId="124" fillId="0" borderId="0"/>
    <xf numFmtId="0" fontId="8" fillId="0" borderId="0"/>
    <xf numFmtId="0" fontId="124" fillId="0" borderId="0"/>
    <xf numFmtId="0" fontId="27" fillId="0" borderId="0"/>
    <xf numFmtId="0" fontId="27" fillId="0" borderId="0"/>
    <xf numFmtId="0" fontId="127" fillId="0" borderId="0"/>
    <xf numFmtId="0" fontId="27" fillId="0" borderId="0"/>
    <xf numFmtId="0" fontId="124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27" fillId="0" borderId="0"/>
    <xf numFmtId="0" fontId="27" fillId="0" borderId="0"/>
    <xf numFmtId="0" fontId="96" fillId="0" borderId="0"/>
    <xf numFmtId="0" fontId="27" fillId="0" borderId="0"/>
    <xf numFmtId="0" fontId="126" fillId="0" borderId="0"/>
    <xf numFmtId="0" fontId="4" fillId="0" borderId="0"/>
    <xf numFmtId="0" fontId="127" fillId="0" borderId="0"/>
    <xf numFmtId="0" fontId="128" fillId="0" borderId="0"/>
    <xf numFmtId="0" fontId="96" fillId="0" borderId="0"/>
    <xf numFmtId="0" fontId="126" fillId="0" borderId="0"/>
    <xf numFmtId="0" fontId="128" fillId="0" borderId="0"/>
    <xf numFmtId="0" fontId="68" fillId="0" borderId="0"/>
    <xf numFmtId="0" fontId="9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27" fillId="0" borderId="0"/>
    <xf numFmtId="0" fontId="106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4" fillId="0" borderId="0"/>
    <xf numFmtId="0" fontId="8" fillId="0" borderId="0"/>
    <xf numFmtId="0" fontId="96" fillId="0" borderId="0"/>
    <xf numFmtId="0" fontId="127" fillId="0" borderId="0"/>
    <xf numFmtId="0" fontId="27" fillId="0" borderId="0"/>
    <xf numFmtId="0" fontId="27" fillId="0" borderId="0"/>
    <xf numFmtId="0" fontId="27" fillId="0" borderId="0"/>
    <xf numFmtId="0" fontId="128" fillId="0" borderId="0"/>
    <xf numFmtId="0" fontId="36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8" fillId="0" borderId="0"/>
    <xf numFmtId="0" fontId="126" fillId="0" borderId="0">
      <protection locked="0"/>
    </xf>
    <xf numFmtId="0" fontId="96" fillId="0" borderId="0"/>
    <xf numFmtId="0" fontId="82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27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27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27" fillId="0" borderId="0"/>
    <xf numFmtId="0" fontId="128" fillId="0" borderId="0"/>
    <xf numFmtId="0" fontId="4" fillId="0" borderId="0"/>
    <xf numFmtId="0" fontId="1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7" fillId="0" borderId="0"/>
    <xf numFmtId="0" fontId="27" fillId="0" borderId="0"/>
    <xf numFmtId="0" fontId="106" fillId="0" borderId="0"/>
    <xf numFmtId="0" fontId="96" fillId="0" borderId="0"/>
    <xf numFmtId="0" fontId="124" fillId="0" borderId="0"/>
    <xf numFmtId="0" fontId="96" fillId="0" borderId="0"/>
    <xf numFmtId="0" fontId="96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8" fillId="0" borderId="0"/>
    <xf numFmtId="0" fontId="70" fillId="0" borderId="0"/>
    <xf numFmtId="0" fontId="4" fillId="0" borderId="0"/>
    <xf numFmtId="0" fontId="71" fillId="0" borderId="0"/>
    <xf numFmtId="0" fontId="73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7" fillId="28" borderId="17" applyNumberFormat="0" applyFont="0" applyAlignment="0" applyProtection="0"/>
    <xf numFmtId="0" fontId="96" fillId="61" borderId="33" applyNumberFormat="0" applyFont="0" applyAlignment="0" applyProtection="0"/>
    <xf numFmtId="0" fontId="32" fillId="61" borderId="33" applyNumberFormat="0" applyFont="0" applyAlignment="0" applyProtection="0"/>
    <xf numFmtId="0" fontId="32" fillId="61" borderId="33" applyNumberFormat="0" applyFont="0" applyAlignment="0" applyProtection="0"/>
    <xf numFmtId="0" fontId="96" fillId="61" borderId="33" applyNumberFormat="0" applyFont="0" applyAlignment="0" applyProtection="0"/>
    <xf numFmtId="0" fontId="129" fillId="56" borderId="34" applyNumberFormat="0" applyAlignment="0" applyProtection="0"/>
    <xf numFmtId="0" fontId="58" fillId="21" borderId="18" applyNumberFormat="0" applyAlignment="0" applyProtection="0"/>
    <xf numFmtId="0" fontId="130" fillId="56" borderId="34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59" fillId="0" borderId="0" applyFont="0" applyFill="0" applyBorder="0" applyAlignment="0" applyProtection="0"/>
    <xf numFmtId="202" fontId="59" fillId="0" borderId="0" applyFill="0" applyBorder="0" applyAlignment="0" applyProtection="0"/>
    <xf numFmtId="10" fontId="4" fillId="0" borderId="0" applyFont="0" applyFill="0" applyBorder="0" applyAlignment="0" applyProtection="0"/>
    <xf numFmtId="203" fontId="59" fillId="0" borderId="0" applyFill="0" applyBorder="0" applyAlignment="0" applyProtection="0"/>
    <xf numFmtId="204" fontId="59" fillId="29" borderId="0" applyFont="0" applyFill="0" applyBorder="0" applyAlignment="0" applyProtection="0"/>
    <xf numFmtId="205" fontId="60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1" fontId="4" fillId="0" borderId="19" applyNumberFormat="0" applyFill="0" applyAlignment="0" applyProtection="0">
      <alignment horizontal="center" vertical="center"/>
    </xf>
    <xf numFmtId="0" fontId="28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61" fillId="0" borderId="0"/>
    <xf numFmtId="0" fontId="82" fillId="0" borderId="0"/>
    <xf numFmtId="0" fontId="4" fillId="0" borderId="0"/>
    <xf numFmtId="0" fontId="4" fillId="0" borderId="0"/>
    <xf numFmtId="0" fontId="62" fillId="0" borderId="0"/>
    <xf numFmtId="215" fontId="92" fillId="0" borderId="0"/>
    <xf numFmtId="49" fontId="13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0" fontId="6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5" applyNumberFormat="0" applyFill="0" applyAlignment="0" applyProtection="0"/>
    <xf numFmtId="0" fontId="64" fillId="0" borderId="20" applyNumberFormat="0" applyFill="0" applyAlignment="0" applyProtection="0"/>
    <xf numFmtId="0" fontId="133" fillId="0" borderId="35" applyNumberFormat="0" applyFill="0" applyAlignment="0" applyProtection="0"/>
    <xf numFmtId="171" fontId="65" fillId="0" borderId="0">
      <alignment horizontal="left"/>
      <protection locked="0"/>
    </xf>
    <xf numFmtId="0" fontId="66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13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3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30" fillId="0" borderId="0" applyFont="0" applyFill="0" applyBorder="0" applyAlignment="0" applyProtection="0">
      <alignment horizontal="center"/>
    </xf>
    <xf numFmtId="39" fontId="4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39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6" fillId="0" borderId="0"/>
    <xf numFmtId="0" fontId="68" fillId="0" borderId="0"/>
    <xf numFmtId="0" fontId="68" fillId="0" borderId="0"/>
    <xf numFmtId="0" fontId="106" fillId="0" borderId="0"/>
    <xf numFmtId="0" fontId="69" fillId="0" borderId="0"/>
    <xf numFmtId="0" fontId="4" fillId="0" borderId="0"/>
    <xf numFmtId="39" fontId="80" fillId="0" borderId="0"/>
    <xf numFmtId="179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17" fillId="0" borderId="0"/>
    <xf numFmtId="0" fontId="34" fillId="0" borderId="0"/>
    <xf numFmtId="43" fontId="4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61" borderId="33" applyNumberFormat="0" applyFont="0" applyAlignment="0" applyProtection="0"/>
    <xf numFmtId="0" fontId="1" fillId="61" borderId="33" applyNumberFormat="0" applyFont="0" applyAlignment="0" applyProtection="0"/>
    <xf numFmtId="9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</cellStyleXfs>
  <cellXfs count="322">
    <xf numFmtId="0" fontId="0" fillId="0" borderId="0" xfId="0"/>
    <xf numFmtId="166" fontId="77" fillId="0" borderId="0" xfId="0" applyNumberFormat="1" applyFont="1" applyFill="1" applyBorder="1" applyAlignment="1">
      <alignment horizontal="left" vertical="center"/>
    </xf>
    <xf numFmtId="166" fontId="78" fillId="0" borderId="0" xfId="0" applyNumberFormat="1" applyFont="1" applyFill="1" applyBorder="1" applyAlignment="1">
      <alignment horizontal="center" vertical="center"/>
    </xf>
    <xf numFmtId="166" fontId="78" fillId="0" borderId="0" xfId="0" applyNumberFormat="1" applyFont="1" applyFill="1" applyBorder="1" applyAlignment="1">
      <alignment horizontal="left" vertical="center"/>
    </xf>
    <xf numFmtId="166" fontId="78" fillId="0" borderId="0" xfId="0" applyNumberFormat="1" applyFont="1" applyFill="1" applyBorder="1" applyAlignment="1">
      <alignment horizontal="right" vertical="center"/>
    </xf>
    <xf numFmtId="166" fontId="77" fillId="0" borderId="0" xfId="0" applyNumberFormat="1" applyFont="1" applyFill="1" applyBorder="1" applyAlignment="1">
      <alignment horizontal="right" vertical="center"/>
    </xf>
    <xf numFmtId="166" fontId="78" fillId="0" borderId="0" xfId="0" applyNumberFormat="1" applyFont="1" applyFill="1" applyBorder="1" applyAlignment="1">
      <alignment vertical="center"/>
    </xf>
    <xf numFmtId="166" fontId="77" fillId="0" borderId="1" xfId="0" applyNumberFormat="1" applyFont="1" applyFill="1" applyBorder="1" applyAlignment="1">
      <alignment horizontal="left" vertical="center"/>
    </xf>
    <xf numFmtId="166" fontId="78" fillId="0" borderId="1" xfId="0" applyNumberFormat="1" applyFont="1" applyFill="1" applyBorder="1" applyAlignment="1">
      <alignment horizontal="center" vertical="center"/>
    </xf>
    <xf numFmtId="166" fontId="78" fillId="0" borderId="1" xfId="0" applyNumberFormat="1" applyFont="1" applyFill="1" applyBorder="1" applyAlignment="1">
      <alignment horizontal="left" vertical="center"/>
    </xf>
    <xf numFmtId="166" fontId="78" fillId="0" borderId="1" xfId="0" applyNumberFormat="1" applyFont="1" applyFill="1" applyBorder="1" applyAlignment="1">
      <alignment horizontal="right" vertical="center"/>
    </xf>
    <xf numFmtId="166" fontId="77" fillId="0" borderId="0" xfId="0" applyNumberFormat="1" applyFont="1" applyFill="1" applyBorder="1" applyAlignment="1">
      <alignment horizontal="center" vertical="center"/>
    </xf>
    <xf numFmtId="166" fontId="77" fillId="0" borderId="1" xfId="0" applyNumberFormat="1" applyFont="1" applyFill="1" applyBorder="1" applyAlignment="1">
      <alignment horizontal="center" vertical="center"/>
    </xf>
    <xf numFmtId="166" fontId="77" fillId="0" borderId="0" xfId="0" applyNumberFormat="1" applyFont="1" applyFill="1" applyBorder="1" applyAlignment="1">
      <alignment vertical="center"/>
    </xf>
    <xf numFmtId="166" fontId="77" fillId="0" borderId="1" xfId="0" applyNumberFormat="1" applyFont="1" applyFill="1" applyBorder="1" applyAlignment="1">
      <alignment horizontal="right" vertical="center"/>
    </xf>
    <xf numFmtId="0" fontId="77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168" fontId="78" fillId="0" borderId="0" xfId="0" applyNumberFormat="1" applyFont="1" applyFill="1" applyBorder="1" applyAlignment="1">
      <alignment horizontal="right" vertical="center"/>
    </xf>
    <xf numFmtId="168" fontId="78" fillId="0" borderId="0" xfId="187" applyNumberFormat="1" applyFont="1" applyFill="1" applyBorder="1" applyAlignment="1">
      <alignment horizontal="right" vertical="center"/>
    </xf>
    <xf numFmtId="0" fontId="78" fillId="0" borderId="0" xfId="0" quotePrefix="1" applyFont="1" applyFill="1" applyBorder="1" applyAlignment="1">
      <alignment horizontal="left" vertical="center"/>
    </xf>
    <xf numFmtId="166" fontId="78" fillId="0" borderId="0" xfId="0" quotePrefix="1" applyNumberFormat="1" applyFont="1" applyFill="1" applyBorder="1" applyAlignment="1">
      <alignment horizontal="center" vertical="center"/>
    </xf>
    <xf numFmtId="188" fontId="78" fillId="0" borderId="0" xfId="0" applyNumberFormat="1" applyFont="1" applyFill="1" applyBorder="1" applyAlignment="1">
      <alignment horizontal="center" vertical="center"/>
    </xf>
    <xf numFmtId="168" fontId="78" fillId="0" borderId="1" xfId="187" applyNumberFormat="1" applyFont="1" applyFill="1" applyBorder="1" applyAlignment="1">
      <alignment horizontal="right" vertical="center"/>
    </xf>
    <xf numFmtId="0" fontId="78" fillId="0" borderId="0" xfId="532" applyFont="1" applyFill="1" applyAlignment="1">
      <alignment vertical="center"/>
    </xf>
    <xf numFmtId="168" fontId="78" fillId="0" borderId="0" xfId="198" applyNumberFormat="1" applyFont="1" applyFill="1" applyBorder="1" applyAlignment="1">
      <alignment horizontal="right" vertical="center"/>
    </xf>
    <xf numFmtId="168" fontId="78" fillId="0" borderId="0" xfId="187" quotePrefix="1" applyNumberFormat="1" applyFont="1" applyFill="1" applyBorder="1" applyAlignment="1">
      <alignment horizontal="right" vertical="center"/>
    </xf>
    <xf numFmtId="166" fontId="78" fillId="0" borderId="0" xfId="0" quotePrefix="1" applyNumberFormat="1" applyFont="1" applyFill="1" applyBorder="1" applyAlignment="1">
      <alignment horizontal="left" vertical="center"/>
    </xf>
    <xf numFmtId="168" fontId="78" fillId="0" borderId="1" xfId="0" applyNumberFormat="1" applyFont="1" applyFill="1" applyBorder="1" applyAlignment="1">
      <alignment horizontal="right" vertical="center"/>
    </xf>
    <xf numFmtId="168" fontId="78" fillId="0" borderId="0" xfId="0" applyNumberFormat="1" applyFont="1" applyFill="1" applyAlignment="1">
      <alignment horizontal="right" vertical="center"/>
    </xf>
    <xf numFmtId="168" fontId="78" fillId="0" borderId="21" xfId="187" applyNumberFormat="1" applyFont="1" applyFill="1" applyBorder="1" applyAlignment="1">
      <alignment horizontal="right" vertical="center"/>
    </xf>
    <xf numFmtId="168" fontId="78" fillId="0" borderId="0" xfId="0" applyNumberFormat="1" applyFont="1" applyFill="1" applyAlignment="1">
      <alignment vertical="center"/>
    </xf>
    <xf numFmtId="168" fontId="78" fillId="0" borderId="0" xfId="0" applyNumberFormat="1" applyFont="1" applyFill="1" applyBorder="1" applyAlignment="1">
      <alignment horizontal="center" vertical="center"/>
    </xf>
    <xf numFmtId="168" fontId="78" fillId="0" borderId="0" xfId="0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horizontal="left" vertical="center"/>
    </xf>
    <xf numFmtId="189" fontId="78" fillId="0" borderId="0" xfId="0" applyNumberFormat="1" applyFont="1" applyFill="1" applyAlignment="1">
      <alignment vertical="center"/>
    </xf>
    <xf numFmtId="188" fontId="78" fillId="0" borderId="0" xfId="0" quotePrefix="1" applyNumberFormat="1" applyFont="1" applyFill="1" applyBorder="1" applyAlignment="1">
      <alignment horizontal="center" vertical="center"/>
    </xf>
    <xf numFmtId="207" fontId="78" fillId="0" borderId="0" xfId="0" applyNumberFormat="1" applyFont="1" applyFill="1" applyBorder="1" applyAlignment="1">
      <alignment horizontal="right" vertical="center"/>
    </xf>
    <xf numFmtId="167" fontId="78" fillId="0" borderId="0" xfId="187" applyNumberFormat="1" applyFont="1" applyFill="1" applyBorder="1" applyAlignment="1">
      <alignment horizontal="right" vertical="center"/>
    </xf>
    <xf numFmtId="0" fontId="77" fillId="0" borderId="0" xfId="0" applyFont="1" applyFill="1" applyAlignment="1">
      <alignment horizontal="left" vertical="center"/>
    </xf>
    <xf numFmtId="0" fontId="78" fillId="0" borderId="0" xfId="0" applyFont="1" applyFill="1" applyAlignment="1">
      <alignment horizontal="left" vertical="center"/>
    </xf>
    <xf numFmtId="43" fontId="77" fillId="0" borderId="0" xfId="174" applyFont="1" applyFill="1" applyBorder="1" applyAlignment="1">
      <alignment horizontal="right" vertical="center"/>
    </xf>
    <xf numFmtId="43" fontId="77" fillId="0" borderId="0" xfId="174" applyFont="1" applyFill="1" applyBorder="1" applyAlignment="1">
      <alignment horizontal="center" vertical="center"/>
    </xf>
    <xf numFmtId="43" fontId="77" fillId="0" borderId="0" xfId="174" applyFont="1" applyFill="1" applyBorder="1" applyAlignment="1">
      <alignment horizontal="left" vertical="center"/>
    </xf>
    <xf numFmtId="166" fontId="78" fillId="0" borderId="0" xfId="0" applyNumberFormat="1" applyFont="1" applyFill="1" applyAlignment="1">
      <alignment vertical="center"/>
    </xf>
    <xf numFmtId="166" fontId="78" fillId="0" borderId="1" xfId="0" applyNumberFormat="1" applyFont="1" applyFill="1" applyBorder="1" applyAlignment="1">
      <alignment vertical="center"/>
    </xf>
    <xf numFmtId="0" fontId="77" fillId="0" borderId="1" xfId="0" applyNumberFormat="1" applyFont="1" applyFill="1" applyBorder="1" applyAlignment="1">
      <alignment horizontal="left" vertical="center"/>
    </xf>
    <xf numFmtId="0" fontId="77" fillId="0" borderId="0" xfId="523" applyFont="1" applyFill="1" applyBorder="1" applyAlignment="1">
      <alignment vertical="center"/>
    </xf>
    <xf numFmtId="0" fontId="78" fillId="0" borderId="0" xfId="523" applyFont="1" applyFill="1" applyBorder="1" applyAlignment="1">
      <alignment horizontal="center" vertical="center"/>
    </xf>
    <xf numFmtId="0" fontId="78" fillId="0" borderId="0" xfId="523" applyFont="1" applyFill="1" applyBorder="1" applyAlignment="1">
      <alignment horizontal="right" vertical="center"/>
    </xf>
    <xf numFmtId="207" fontId="78" fillId="0" borderId="0" xfId="523" applyNumberFormat="1" applyFont="1" applyFill="1" applyBorder="1" applyAlignment="1">
      <alignment horizontal="right" vertical="center"/>
    </xf>
    <xf numFmtId="0" fontId="78" fillId="0" borderId="0" xfId="523" quotePrefix="1" applyFont="1" applyFill="1" applyBorder="1" applyAlignment="1">
      <alignment horizontal="left" vertical="center"/>
    </xf>
    <xf numFmtId="0" fontId="78" fillId="0" borderId="0" xfId="523" applyFont="1" applyFill="1" applyBorder="1" applyAlignment="1">
      <alignment vertical="center"/>
    </xf>
    <xf numFmtId="168" fontId="78" fillId="0" borderId="0" xfId="523" applyNumberFormat="1" applyFont="1" applyFill="1" applyBorder="1" applyAlignment="1">
      <alignment horizontal="right" vertical="center"/>
    </xf>
    <xf numFmtId="0" fontId="79" fillId="0" borderId="0" xfId="523" applyFont="1" applyFill="1" applyBorder="1" applyAlignment="1">
      <alignment horizontal="center" vertical="center"/>
    </xf>
    <xf numFmtId="0" fontId="78" fillId="0" borderId="0" xfId="523" applyFont="1" applyFill="1" applyAlignment="1">
      <alignment horizontal="left" vertical="center"/>
    </xf>
    <xf numFmtId="0" fontId="78" fillId="0" borderId="0" xfId="523" applyFont="1" applyFill="1" applyBorder="1" applyAlignment="1">
      <alignment horizontal="left" vertical="center"/>
    </xf>
    <xf numFmtId="168" fontId="78" fillId="0" borderId="0" xfId="230" quotePrefix="1" applyNumberFormat="1" applyFont="1" applyFill="1" applyBorder="1" applyAlignment="1">
      <alignment horizontal="right" vertical="center"/>
    </xf>
    <xf numFmtId="168" fontId="78" fillId="0" borderId="1" xfId="523" applyNumberFormat="1" applyFont="1" applyFill="1" applyBorder="1" applyAlignment="1">
      <alignment horizontal="right" vertical="center"/>
    </xf>
    <xf numFmtId="168" fontId="78" fillId="0" borderId="0" xfId="523" applyNumberFormat="1" applyFont="1" applyFill="1" applyBorder="1" applyAlignment="1">
      <alignment vertical="center"/>
    </xf>
    <xf numFmtId="0" fontId="78" fillId="0" borderId="0" xfId="487" applyFont="1" applyFill="1" applyBorder="1" applyAlignment="1">
      <alignment vertical="center"/>
    </xf>
    <xf numFmtId="168" fontId="78" fillId="0" borderId="1" xfId="198" applyNumberFormat="1" applyFont="1" applyFill="1" applyBorder="1" applyAlignment="1">
      <alignment horizontal="right" vertical="center"/>
    </xf>
    <xf numFmtId="168" fontId="78" fillId="0" borderId="0" xfId="198" quotePrefix="1" applyNumberFormat="1" applyFont="1" applyFill="1" applyBorder="1" applyAlignment="1">
      <alignment horizontal="right" vertical="center"/>
    </xf>
    <xf numFmtId="0" fontId="77" fillId="0" borderId="0" xfId="523" quotePrefix="1" applyFont="1" applyFill="1" applyBorder="1" applyAlignment="1">
      <alignment horizontal="left" vertical="center"/>
    </xf>
    <xf numFmtId="168" fontId="77" fillId="0" borderId="0" xfId="0" applyNumberFormat="1" applyFont="1" applyFill="1" applyBorder="1" applyAlignment="1">
      <alignment horizontal="left"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8" fillId="0" borderId="1" xfId="230" quotePrefix="1" applyNumberFormat="1" applyFont="1" applyFill="1" applyBorder="1" applyAlignment="1">
      <alignment horizontal="right" vertical="center"/>
    </xf>
    <xf numFmtId="168" fontId="77" fillId="0" borderId="0" xfId="523" applyNumberFormat="1" applyFont="1" applyFill="1" applyBorder="1" applyAlignment="1">
      <alignment horizontal="right" vertical="center"/>
    </xf>
    <xf numFmtId="168" fontId="78" fillId="0" borderId="21" xfId="198" applyNumberFormat="1" applyFont="1" applyFill="1" applyBorder="1" applyAlignment="1">
      <alignment horizontal="right" vertical="center"/>
    </xf>
    <xf numFmtId="168" fontId="78" fillId="0" borderId="0" xfId="230" applyNumberFormat="1" applyFont="1" applyFill="1" applyBorder="1" applyAlignment="1">
      <alignment horizontal="right" vertical="center"/>
    </xf>
    <xf numFmtId="168" fontId="78" fillId="0" borderId="0" xfId="198" applyNumberFormat="1" applyFont="1" applyFill="1" applyBorder="1" applyAlignment="1">
      <alignment vertical="center"/>
    </xf>
    <xf numFmtId="0" fontId="77" fillId="0" borderId="0" xfId="532" applyFont="1" applyFill="1" applyBorder="1" applyAlignment="1">
      <alignment vertical="center"/>
    </xf>
    <xf numFmtId="0" fontId="77" fillId="0" borderId="0" xfId="532" applyFont="1" applyFill="1" applyAlignment="1">
      <alignment horizontal="left" vertical="center"/>
    </xf>
    <xf numFmtId="168" fontId="78" fillId="0" borderId="0" xfId="532" applyNumberFormat="1" applyFont="1" applyFill="1" applyAlignment="1">
      <alignment horizontal="right" vertical="center"/>
    </xf>
    <xf numFmtId="168" fontId="77" fillId="0" borderId="0" xfId="532" applyNumberFormat="1" applyFont="1" applyFill="1" applyAlignment="1">
      <alignment horizontal="right" vertical="center"/>
    </xf>
    <xf numFmtId="166" fontId="77" fillId="0" borderId="22" xfId="443" applyNumberFormat="1" applyFont="1" applyFill="1" applyBorder="1" applyAlignment="1">
      <alignment vertical="center"/>
    </xf>
    <xf numFmtId="0" fontId="77" fillId="0" borderId="22" xfId="532" applyFont="1" applyFill="1" applyBorder="1" applyAlignment="1">
      <alignment horizontal="left" vertical="center"/>
    </xf>
    <xf numFmtId="168" fontId="78" fillId="0" borderId="22" xfId="532" applyNumberFormat="1" applyFont="1" applyFill="1" applyBorder="1" applyAlignment="1">
      <alignment horizontal="right" vertical="center"/>
    </xf>
    <xf numFmtId="0" fontId="77" fillId="0" borderId="0" xfId="532" applyFont="1" applyFill="1" applyBorder="1" applyAlignment="1">
      <alignment horizontal="left" vertical="center"/>
    </xf>
    <xf numFmtId="168" fontId="78" fillId="0" borderId="0" xfId="532" applyNumberFormat="1" applyFont="1" applyFill="1" applyBorder="1" applyAlignment="1">
      <alignment horizontal="right" vertical="center"/>
    </xf>
    <xf numFmtId="168" fontId="77" fillId="0" borderId="0" xfId="532" applyNumberFormat="1" applyFont="1" applyFill="1" applyBorder="1" applyAlignment="1">
      <alignment horizontal="right" vertical="center"/>
    </xf>
    <xf numFmtId="168" fontId="77" fillId="0" borderId="0" xfId="532" applyNumberFormat="1" applyFont="1" applyFill="1" applyBorder="1" applyAlignment="1">
      <alignment horizontal="center" vertical="center"/>
    </xf>
    <xf numFmtId="166" fontId="78" fillId="0" borderId="0" xfId="532" applyNumberFormat="1" applyFont="1" applyFill="1" applyAlignment="1">
      <alignment vertical="center"/>
    </xf>
    <xf numFmtId="168" fontId="77" fillId="0" borderId="0" xfId="532" applyNumberFormat="1" applyFont="1" applyFill="1" applyAlignment="1">
      <alignment horizontal="center" vertical="center"/>
    </xf>
    <xf numFmtId="168" fontId="78" fillId="0" borderId="0" xfId="532" applyNumberFormat="1" applyFont="1" applyFill="1" applyAlignment="1">
      <alignment vertical="center"/>
    </xf>
    <xf numFmtId="0" fontId="77" fillId="0" borderId="0" xfId="638" applyFont="1" applyFill="1" applyBorder="1" applyAlignment="1">
      <alignment horizontal="right" vertical="center"/>
    </xf>
    <xf numFmtId="166" fontId="77" fillId="0" borderId="0" xfId="553" applyNumberFormat="1" applyFont="1" applyFill="1" applyBorder="1" applyAlignment="1">
      <alignment horizontal="center" vertical="center"/>
    </xf>
    <xf numFmtId="166" fontId="77" fillId="0" borderId="0" xfId="532" applyNumberFormat="1" applyFont="1" applyFill="1" applyBorder="1" applyAlignment="1">
      <alignment horizontal="center" vertical="center"/>
    </xf>
    <xf numFmtId="166" fontId="77" fillId="0" borderId="0" xfId="443" applyNumberFormat="1" applyFont="1" applyFill="1" applyAlignment="1">
      <alignment vertical="center"/>
    </xf>
    <xf numFmtId="168" fontId="78" fillId="0" borderId="0" xfId="187" applyNumberFormat="1" applyFont="1" applyFill="1" applyAlignment="1">
      <alignment horizontal="right" vertical="center"/>
    </xf>
    <xf numFmtId="168" fontId="78" fillId="0" borderId="0" xfId="231" applyNumberFormat="1" applyFont="1" applyFill="1" applyAlignment="1">
      <alignment horizontal="right" vertical="center"/>
    </xf>
    <xf numFmtId="168" fontId="78" fillId="0" borderId="0" xfId="443" applyNumberFormat="1" applyFont="1" applyFill="1" applyAlignment="1">
      <alignment horizontal="right" vertical="center"/>
    </xf>
    <xf numFmtId="166" fontId="78" fillId="0" borderId="0" xfId="532" applyNumberFormat="1" applyFont="1" applyFill="1" applyAlignment="1">
      <alignment horizontal="center" vertical="center"/>
    </xf>
    <xf numFmtId="168" fontId="78" fillId="0" borderId="1" xfId="443" applyNumberFormat="1" applyFont="1" applyFill="1" applyBorder="1" applyAlignment="1">
      <alignment horizontal="right" vertical="center"/>
    </xf>
    <xf numFmtId="0" fontId="77" fillId="0" borderId="0" xfId="532" applyFont="1" applyFill="1" applyAlignment="1">
      <alignment vertical="center"/>
    </xf>
    <xf numFmtId="168" fontId="78" fillId="0" borderId="23" xfId="532" applyNumberFormat="1" applyFont="1" applyFill="1" applyBorder="1" applyAlignment="1">
      <alignment horizontal="right" vertical="center"/>
    </xf>
    <xf numFmtId="208" fontId="78" fillId="0" borderId="0" xfId="532" applyNumberFormat="1" applyFont="1" applyFill="1" applyBorder="1" applyAlignment="1">
      <alignment horizontal="right" vertical="center"/>
    </xf>
    <xf numFmtId="208" fontId="78" fillId="0" borderId="0" xfId="231" applyNumberFormat="1" applyFont="1" applyFill="1" applyAlignment="1">
      <alignment horizontal="right" vertical="center"/>
    </xf>
    <xf numFmtId="41" fontId="78" fillId="0" borderId="0" xfId="532" applyNumberFormat="1" applyFont="1" applyFill="1" applyAlignment="1">
      <alignment horizontal="right" vertical="center"/>
    </xf>
    <xf numFmtId="0" fontId="77" fillId="0" borderId="0" xfId="0" applyNumberFormat="1" applyFont="1" applyFill="1" applyBorder="1" applyAlignment="1">
      <alignment horizontal="left" vertical="center"/>
    </xf>
    <xf numFmtId="0" fontId="77" fillId="0" borderId="0" xfId="532" applyNumberFormat="1" applyFont="1" applyFill="1" applyAlignment="1">
      <alignment horizontal="left" vertical="center"/>
    </xf>
    <xf numFmtId="0" fontId="77" fillId="0" borderId="0" xfId="532" applyNumberFormat="1" applyFont="1" applyFill="1" applyBorder="1" applyAlignment="1">
      <alignment horizontal="left" vertical="center"/>
    </xf>
    <xf numFmtId="0" fontId="77" fillId="0" borderId="22" xfId="443" applyNumberFormat="1" applyFont="1" applyFill="1" applyBorder="1" applyAlignment="1">
      <alignment horizontal="left" vertical="center"/>
    </xf>
    <xf numFmtId="0" fontId="77" fillId="0" borderId="22" xfId="532" applyNumberFormat="1" applyFont="1" applyFill="1" applyBorder="1" applyAlignment="1">
      <alignment horizontal="left" vertical="center"/>
    </xf>
    <xf numFmtId="168" fontId="78" fillId="0" borderId="0" xfId="532" applyNumberFormat="1" applyFont="1" applyFill="1" applyAlignment="1">
      <alignment horizontal="left" vertical="center"/>
    </xf>
    <xf numFmtId="0" fontId="78" fillId="0" borderId="0" xfId="532" applyNumberFormat="1" applyFont="1" applyFill="1" applyAlignment="1">
      <alignment horizontal="left" vertical="center"/>
    </xf>
    <xf numFmtId="168" fontId="77" fillId="0" borderId="0" xfId="532" applyNumberFormat="1" applyFont="1" applyFill="1" applyBorder="1" applyAlignment="1">
      <alignment vertical="center"/>
    </xf>
    <xf numFmtId="0" fontId="77" fillId="0" borderId="0" xfId="443" applyNumberFormat="1" applyFont="1" applyFill="1" applyAlignment="1">
      <alignment horizontal="left" vertical="center"/>
    </xf>
    <xf numFmtId="168" fontId="78" fillId="0" borderId="0" xfId="553" applyNumberFormat="1" applyFont="1" applyFill="1" applyBorder="1" applyAlignment="1">
      <alignment horizontal="right" vertical="center"/>
    </xf>
    <xf numFmtId="0" fontId="78" fillId="0" borderId="0" xfId="0" applyNumberFormat="1" applyFont="1" applyFill="1" applyAlignment="1">
      <alignment horizontal="left" vertical="center"/>
    </xf>
    <xf numFmtId="0" fontId="77" fillId="0" borderId="0" xfId="0" applyNumberFormat="1" applyFont="1" applyFill="1" applyAlignment="1">
      <alignment horizontal="left" vertical="center"/>
    </xf>
    <xf numFmtId="0" fontId="78" fillId="0" borderId="0" xfId="443" applyNumberFormat="1" applyFont="1" applyFill="1" applyAlignment="1">
      <alignment horizontal="left" vertical="center"/>
    </xf>
    <xf numFmtId="168" fontId="78" fillId="0" borderId="0" xfId="443" applyNumberFormat="1" applyFont="1" applyFill="1" applyBorder="1" applyAlignment="1">
      <alignment horizontal="right" vertical="center"/>
    </xf>
    <xf numFmtId="168" fontId="78" fillId="0" borderId="1" xfId="553" applyNumberFormat="1" applyFont="1" applyFill="1" applyBorder="1" applyAlignment="1">
      <alignment horizontal="right" vertical="center"/>
    </xf>
    <xf numFmtId="168" fontId="78" fillId="0" borderId="23" xfId="553" applyNumberFormat="1" applyFont="1" applyFill="1" applyBorder="1" applyAlignment="1">
      <alignment horizontal="right" vertical="center"/>
    </xf>
    <xf numFmtId="0" fontId="78" fillId="0" borderId="1" xfId="532" applyNumberFormat="1" applyFont="1" applyFill="1" applyBorder="1" applyAlignment="1">
      <alignment horizontal="left" vertical="center"/>
    </xf>
    <xf numFmtId="41" fontId="78" fillId="0" borderId="1" xfId="532" applyNumberFormat="1" applyFont="1" applyFill="1" applyBorder="1" applyAlignment="1">
      <alignment horizontal="right" vertical="center"/>
    </xf>
    <xf numFmtId="168" fontId="78" fillId="0" borderId="1" xfId="532" applyNumberFormat="1" applyFont="1" applyFill="1" applyBorder="1" applyAlignment="1">
      <alignment vertical="center"/>
    </xf>
    <xf numFmtId="168" fontId="78" fillId="0" borderId="1" xfId="532" applyNumberFormat="1" applyFont="1" applyFill="1" applyBorder="1" applyAlignment="1">
      <alignment horizontal="right" vertical="center"/>
    </xf>
    <xf numFmtId="168" fontId="77" fillId="0" borderId="1" xfId="0" applyNumberFormat="1" applyFont="1" applyFill="1" applyBorder="1" applyAlignment="1">
      <alignment horizontal="right"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168" fontId="78" fillId="0" borderId="1" xfId="187" quotePrefix="1" applyNumberFormat="1" applyFont="1" applyFill="1" applyBorder="1" applyAlignment="1">
      <alignment horizontal="right" vertical="center"/>
    </xf>
    <xf numFmtId="0" fontId="77" fillId="0" borderId="0" xfId="0" quotePrefix="1" applyFont="1" applyFill="1" applyBorder="1" applyAlignment="1">
      <alignment horizontal="left" vertical="center"/>
    </xf>
    <xf numFmtId="168" fontId="77" fillId="0" borderId="0" xfId="187" applyNumberFormat="1" applyFont="1" applyFill="1" applyBorder="1" applyAlignment="1">
      <alignment horizontal="right" vertical="center"/>
    </xf>
    <xf numFmtId="206" fontId="78" fillId="0" borderId="0" xfId="0" applyNumberFormat="1" applyFont="1" applyFill="1" applyBorder="1" applyAlignment="1">
      <alignment horizontal="right" vertical="center"/>
    </xf>
    <xf numFmtId="206" fontId="78" fillId="0" borderId="0" xfId="187" applyNumberFormat="1" applyFont="1" applyFill="1" applyBorder="1" applyAlignment="1">
      <alignment horizontal="right" vertical="center"/>
    </xf>
    <xf numFmtId="0" fontId="77" fillId="0" borderId="0" xfId="0" quotePrefix="1" applyFont="1" applyFill="1" applyBorder="1" applyAlignment="1">
      <alignment vertical="center"/>
    </xf>
    <xf numFmtId="168" fontId="78" fillId="0" borderId="0" xfId="416" applyNumberFormat="1" applyFont="1" applyAlignment="1">
      <alignment horizontal="right" vertical="center"/>
    </xf>
    <xf numFmtId="168" fontId="78" fillId="0" borderId="0" xfId="416" applyNumberFormat="1" applyFont="1" applyFill="1" applyAlignment="1">
      <alignment horizontal="right" vertical="center"/>
    </xf>
    <xf numFmtId="168" fontId="78" fillId="0" borderId="0" xfId="417" applyNumberFormat="1" applyFont="1" applyFill="1" applyAlignment="1">
      <alignment horizontal="right" vertical="center"/>
    </xf>
    <xf numFmtId="168" fontId="78" fillId="0" borderId="0" xfId="418" applyNumberFormat="1" applyFont="1" applyAlignment="1">
      <alignment horizontal="right" vertical="center"/>
    </xf>
    <xf numFmtId="168" fontId="78" fillId="0" borderId="0" xfId="418" applyNumberFormat="1" applyFont="1" applyFill="1" applyAlignment="1">
      <alignment horizontal="right" vertical="center"/>
    </xf>
    <xf numFmtId="168" fontId="78" fillId="0" borderId="0" xfId="419" applyNumberFormat="1" applyFont="1" applyAlignment="1">
      <alignment horizontal="right" vertical="center"/>
    </xf>
    <xf numFmtId="168" fontId="78" fillId="0" borderId="0" xfId="419" applyNumberFormat="1" applyFont="1" applyFill="1" applyAlignment="1">
      <alignment horizontal="right" vertical="center"/>
    </xf>
    <xf numFmtId="168" fontId="78" fillId="0" borderId="0" xfId="420" applyNumberFormat="1" applyFont="1" applyAlignment="1">
      <alignment horizontal="right" vertical="center"/>
    </xf>
    <xf numFmtId="168" fontId="78" fillId="0" borderId="0" xfId="420" applyNumberFormat="1" applyFont="1" applyFill="1" applyAlignment="1">
      <alignment horizontal="right" vertical="center"/>
    </xf>
    <xf numFmtId="168" fontId="78" fillId="0" borderId="0" xfId="421" applyNumberFormat="1" applyFont="1" applyAlignment="1">
      <alignment horizontal="right" vertical="center"/>
    </xf>
    <xf numFmtId="168" fontId="78" fillId="0" borderId="0" xfId="421" applyNumberFormat="1" applyFont="1" applyFill="1" applyAlignment="1">
      <alignment horizontal="right" vertical="center"/>
    </xf>
    <xf numFmtId="168" fontId="78" fillId="0" borderId="0" xfId="422" applyNumberFormat="1" applyFont="1" applyAlignment="1">
      <alignment horizontal="right" vertical="center"/>
    </xf>
    <xf numFmtId="168" fontId="78" fillId="0" borderId="0" xfId="422" applyNumberFormat="1" applyFont="1" applyFill="1" applyAlignment="1">
      <alignment horizontal="right" vertical="center"/>
    </xf>
    <xf numFmtId="168" fontId="78" fillId="0" borderId="0" xfId="423" applyNumberFormat="1" applyFont="1" applyAlignment="1">
      <alignment horizontal="right" vertical="center"/>
    </xf>
    <xf numFmtId="168" fontId="78" fillId="0" borderId="0" xfId="423" applyNumberFormat="1" applyFont="1" applyFill="1" applyAlignment="1">
      <alignment horizontal="right" vertical="center"/>
    </xf>
    <xf numFmtId="168" fontId="78" fillId="0" borderId="0" xfId="424" applyNumberFormat="1" applyFont="1" applyAlignment="1">
      <alignment horizontal="right" vertical="center"/>
    </xf>
    <xf numFmtId="168" fontId="78" fillId="0" borderId="0" xfId="424" applyNumberFormat="1" applyFont="1" applyFill="1" applyAlignment="1">
      <alignment horizontal="right" vertical="center"/>
    </xf>
    <xf numFmtId="168" fontId="78" fillId="0" borderId="0" xfId="425" applyNumberFormat="1" applyFont="1" applyAlignment="1">
      <alignment horizontal="right" vertical="center"/>
    </xf>
    <xf numFmtId="168" fontId="78" fillId="0" borderId="0" xfId="425" applyNumberFormat="1" applyFont="1" applyFill="1" applyAlignment="1">
      <alignment horizontal="right" vertical="center"/>
    </xf>
    <xf numFmtId="168" fontId="78" fillId="0" borderId="0" xfId="431" applyNumberFormat="1" applyFont="1" applyAlignment="1">
      <alignment horizontal="right" vertical="center"/>
    </xf>
    <xf numFmtId="168" fontId="78" fillId="0" borderId="0" xfId="431" applyNumberFormat="1" applyFont="1" applyFill="1" applyAlignment="1">
      <alignment horizontal="right" vertical="center"/>
    </xf>
    <xf numFmtId="168" fontId="78" fillId="0" borderId="0" xfId="432" applyNumberFormat="1" applyFont="1" applyAlignment="1">
      <alignment horizontal="right" vertical="center"/>
    </xf>
    <xf numFmtId="168" fontId="78" fillId="0" borderId="0" xfId="432" applyNumberFormat="1" applyFont="1" applyFill="1" applyAlignment="1">
      <alignment horizontal="right" vertical="center"/>
    </xf>
    <xf numFmtId="168" fontId="78" fillId="0" borderId="0" xfId="433" applyNumberFormat="1" applyFont="1" applyAlignment="1">
      <alignment horizontal="right" vertical="center"/>
    </xf>
    <xf numFmtId="168" fontId="78" fillId="0" borderId="0" xfId="433" applyNumberFormat="1" applyFont="1" applyFill="1" applyAlignment="1">
      <alignment horizontal="right" vertical="center"/>
    </xf>
    <xf numFmtId="168" fontId="78" fillId="0" borderId="0" xfId="434" applyNumberFormat="1" applyFont="1" applyAlignment="1">
      <alignment horizontal="right" vertical="center"/>
    </xf>
    <xf numFmtId="168" fontId="78" fillId="0" borderId="0" xfId="434" applyNumberFormat="1" applyFont="1" applyFill="1" applyAlignment="1">
      <alignment horizontal="right" vertical="center"/>
    </xf>
    <xf numFmtId="168" fontId="78" fillId="0" borderId="0" xfId="435" applyNumberFormat="1" applyFont="1" applyAlignment="1">
      <alignment horizontal="right" vertical="center"/>
    </xf>
    <xf numFmtId="168" fontId="78" fillId="0" borderId="0" xfId="435" applyNumberFormat="1" applyFont="1" applyFill="1" applyAlignment="1">
      <alignment horizontal="right" vertical="center"/>
    </xf>
    <xf numFmtId="168" fontId="78" fillId="0" borderId="0" xfId="436" applyNumberFormat="1" applyFont="1" applyAlignment="1">
      <alignment horizontal="right" vertical="center"/>
    </xf>
    <xf numFmtId="168" fontId="78" fillId="0" borderId="0" xfId="436" applyNumberFormat="1" applyFont="1" applyFill="1" applyAlignment="1">
      <alignment horizontal="right" vertical="center"/>
    </xf>
    <xf numFmtId="168" fontId="78" fillId="0" borderId="0" xfId="437" applyNumberFormat="1" applyFont="1" applyAlignment="1">
      <alignment horizontal="right" vertical="center"/>
    </xf>
    <xf numFmtId="168" fontId="78" fillId="0" borderId="0" xfId="437" applyNumberFormat="1" applyFont="1" applyFill="1" applyAlignment="1">
      <alignment horizontal="right" vertical="center"/>
    </xf>
    <xf numFmtId="168" fontId="78" fillId="0" borderId="0" xfId="438" applyNumberFormat="1" applyFont="1" applyAlignment="1">
      <alignment horizontal="right" vertical="center"/>
    </xf>
    <xf numFmtId="168" fontId="78" fillId="0" borderId="0" xfId="438" applyNumberFormat="1" applyFont="1" applyFill="1" applyAlignment="1">
      <alignment horizontal="right" vertical="center"/>
    </xf>
    <xf numFmtId="0" fontId="78" fillId="0" borderId="0" xfId="439" applyFont="1" applyAlignment="1">
      <alignment vertical="center"/>
    </xf>
    <xf numFmtId="168" fontId="78" fillId="0" borderId="1" xfId="423" applyNumberFormat="1" applyFont="1" applyFill="1" applyBorder="1" applyAlignment="1">
      <alignment horizontal="right" vertical="center"/>
    </xf>
    <xf numFmtId="168" fontId="78" fillId="0" borderId="0" xfId="440" applyNumberFormat="1" applyFont="1" applyAlignment="1">
      <alignment horizontal="right" vertical="center"/>
    </xf>
    <xf numFmtId="168" fontId="78" fillId="0" borderId="0" xfId="440" applyNumberFormat="1" applyFont="1" applyFill="1" applyAlignment="1">
      <alignment horizontal="right" vertical="center"/>
    </xf>
    <xf numFmtId="168" fontId="78" fillId="0" borderId="24" xfId="440" applyNumberFormat="1" applyFont="1" applyFill="1" applyBorder="1" applyAlignment="1">
      <alignment horizontal="right" vertical="center"/>
    </xf>
    <xf numFmtId="168" fontId="78" fillId="0" borderId="0" xfId="445" applyNumberFormat="1" applyFont="1" applyAlignment="1">
      <alignment horizontal="right" vertical="center"/>
    </xf>
    <xf numFmtId="168" fontId="78" fillId="0" borderId="0" xfId="445" applyNumberFormat="1" applyFont="1" applyFill="1" applyAlignment="1">
      <alignment horizontal="right" vertical="center"/>
    </xf>
    <xf numFmtId="168" fontId="78" fillId="0" borderId="0" xfId="446" applyNumberFormat="1" applyFont="1" applyAlignment="1">
      <alignment horizontal="right" vertical="center"/>
    </xf>
    <xf numFmtId="168" fontId="78" fillId="0" borderId="0" xfId="446" applyNumberFormat="1" applyFont="1" applyFill="1" applyAlignment="1">
      <alignment horizontal="right" vertical="center"/>
    </xf>
    <xf numFmtId="168" fontId="78" fillId="0" borderId="0" xfId="447" applyNumberFormat="1" applyFont="1" applyAlignment="1">
      <alignment horizontal="right" vertical="center"/>
    </xf>
    <xf numFmtId="168" fontId="78" fillId="0" borderId="0" xfId="447" applyNumberFormat="1" applyFont="1" applyFill="1" applyAlignment="1">
      <alignment horizontal="right" vertical="center"/>
    </xf>
    <xf numFmtId="168" fontId="78" fillId="0" borderId="0" xfId="448" applyNumberFormat="1" applyFont="1" applyAlignment="1">
      <alignment horizontal="right" vertical="center"/>
    </xf>
    <xf numFmtId="168" fontId="78" fillId="0" borderId="0" xfId="448" applyNumberFormat="1" applyFont="1" applyFill="1" applyAlignment="1">
      <alignment horizontal="right" vertical="center"/>
    </xf>
    <xf numFmtId="168" fontId="78" fillId="0" borderId="0" xfId="449" applyNumberFormat="1" applyFont="1" applyAlignment="1">
      <alignment horizontal="right" vertical="center"/>
    </xf>
    <xf numFmtId="168" fontId="78" fillId="0" borderId="0" xfId="449" applyNumberFormat="1" applyFont="1" applyFill="1" applyAlignment="1">
      <alignment horizontal="right" vertical="center"/>
    </xf>
    <xf numFmtId="168" fontId="78" fillId="0" borderId="0" xfId="450" applyNumberFormat="1" applyFont="1" applyAlignment="1">
      <alignment horizontal="right" vertical="center"/>
    </xf>
    <xf numFmtId="168" fontId="78" fillId="0" borderId="0" xfId="450" applyNumberFormat="1" applyFont="1" applyFill="1" applyAlignment="1">
      <alignment horizontal="right" vertical="center"/>
    </xf>
    <xf numFmtId="168" fontId="78" fillId="0" borderId="0" xfId="452" applyNumberFormat="1" applyFont="1" applyAlignment="1">
      <alignment horizontal="right" vertical="center"/>
    </xf>
    <xf numFmtId="168" fontId="78" fillId="0" borderId="0" xfId="452" applyNumberFormat="1" applyFont="1" applyFill="1" applyAlignment="1">
      <alignment horizontal="right" vertical="center"/>
    </xf>
    <xf numFmtId="168" fontId="78" fillId="0" borderId="0" xfId="453" applyNumberFormat="1" applyFont="1" applyAlignment="1">
      <alignment horizontal="right" vertical="center"/>
    </xf>
    <xf numFmtId="168" fontId="78" fillId="0" borderId="0" xfId="453" applyNumberFormat="1" applyFont="1" applyFill="1" applyAlignment="1">
      <alignment horizontal="right" vertical="center"/>
    </xf>
    <xf numFmtId="168" fontId="78" fillId="0" borderId="0" xfId="454" applyNumberFormat="1" applyFont="1" applyAlignment="1">
      <alignment horizontal="right" vertical="center"/>
    </xf>
    <xf numFmtId="168" fontId="78" fillId="0" borderId="0" xfId="454" applyNumberFormat="1" applyFont="1" applyFill="1" applyAlignment="1">
      <alignment horizontal="right" vertical="center"/>
    </xf>
    <xf numFmtId="168" fontId="78" fillId="0" borderId="24" xfId="449" applyNumberFormat="1" applyFont="1" applyFill="1" applyBorder="1" applyAlignment="1">
      <alignment horizontal="right" vertical="center"/>
    </xf>
    <xf numFmtId="168" fontId="78" fillId="0" borderId="0" xfId="458" applyNumberFormat="1" applyFont="1" applyAlignment="1">
      <alignment horizontal="right" vertical="center"/>
    </xf>
    <xf numFmtId="168" fontId="78" fillId="0" borderId="0" xfId="458" applyNumberFormat="1" applyFont="1" applyFill="1" applyAlignment="1">
      <alignment horizontal="right" vertical="center"/>
    </xf>
    <xf numFmtId="168" fontId="78" fillId="0" borderId="0" xfId="459" applyNumberFormat="1" applyFont="1" applyAlignment="1">
      <alignment horizontal="right" vertical="center"/>
    </xf>
    <xf numFmtId="168" fontId="78" fillId="0" borderId="0" xfId="459" applyNumberFormat="1" applyFont="1" applyFill="1" applyAlignment="1">
      <alignment horizontal="right" vertical="center"/>
    </xf>
    <xf numFmtId="168" fontId="78" fillId="0" borderId="0" xfId="460" applyNumberFormat="1" applyFont="1" applyAlignment="1">
      <alignment horizontal="right" vertical="center"/>
    </xf>
    <xf numFmtId="168" fontId="78" fillId="0" borderId="0" xfId="460" applyNumberFormat="1" applyFont="1" applyFill="1" applyAlignment="1">
      <alignment horizontal="right" vertical="center"/>
    </xf>
    <xf numFmtId="168" fontId="78" fillId="0" borderId="0" xfId="461" applyNumberFormat="1" applyFont="1" applyAlignment="1">
      <alignment horizontal="right" vertical="center"/>
    </xf>
    <xf numFmtId="168" fontId="78" fillId="0" borderId="0" xfId="461" applyNumberFormat="1" applyFont="1" applyFill="1" applyAlignment="1">
      <alignment horizontal="right" vertical="center"/>
    </xf>
    <xf numFmtId="168" fontId="78" fillId="0" borderId="24" xfId="461" applyNumberFormat="1" applyFont="1" applyFill="1" applyBorder="1" applyAlignment="1">
      <alignment horizontal="right" vertical="center"/>
    </xf>
    <xf numFmtId="168" fontId="78" fillId="0" borderId="0" xfId="462" applyNumberFormat="1" applyFont="1" applyAlignment="1">
      <alignment horizontal="right" vertical="center"/>
    </xf>
    <xf numFmtId="168" fontId="78" fillId="0" borderId="24" xfId="462" applyNumberFormat="1" applyFont="1" applyFill="1" applyBorder="1" applyAlignment="1">
      <alignment horizontal="right" vertical="center"/>
    </xf>
    <xf numFmtId="166" fontId="77" fillId="62" borderId="0" xfId="0" applyNumberFormat="1" applyFont="1" applyFill="1" applyBorder="1" applyAlignment="1">
      <alignment horizontal="right" vertical="center"/>
    </xf>
    <xf numFmtId="166" fontId="78" fillId="62" borderId="0" xfId="0" applyNumberFormat="1" applyFont="1" applyFill="1" applyBorder="1" applyAlignment="1">
      <alignment horizontal="right" vertical="center"/>
    </xf>
    <xf numFmtId="168" fontId="78" fillId="62" borderId="0" xfId="639" applyNumberFormat="1" applyFont="1" applyFill="1" applyBorder="1" applyAlignment="1">
      <alignment horizontal="right" vertical="center"/>
    </xf>
    <xf numFmtId="168" fontId="78" fillId="62" borderId="0" xfId="187" applyNumberFormat="1" applyFont="1" applyFill="1" applyBorder="1" applyAlignment="1">
      <alignment horizontal="right" vertical="center"/>
    </xf>
    <xf numFmtId="168" fontId="78" fillId="62" borderId="0" xfId="0" applyNumberFormat="1" applyFont="1" applyFill="1" applyBorder="1" applyAlignment="1">
      <alignment horizontal="right" vertical="center"/>
    </xf>
    <xf numFmtId="168" fontId="78" fillId="62" borderId="1" xfId="187" applyNumberFormat="1" applyFont="1" applyFill="1" applyBorder="1" applyAlignment="1">
      <alignment horizontal="right" vertical="center"/>
    </xf>
    <xf numFmtId="168" fontId="78" fillId="62" borderId="0" xfId="198" applyNumberFormat="1" applyFont="1" applyFill="1" applyBorder="1" applyAlignment="1">
      <alignment horizontal="right" vertical="center"/>
    </xf>
    <xf numFmtId="168" fontId="78" fillId="62" borderId="0" xfId="187" quotePrefix="1" applyNumberFormat="1" applyFont="1" applyFill="1" applyBorder="1" applyAlignment="1">
      <alignment horizontal="right" vertical="center"/>
    </xf>
    <xf numFmtId="168" fontId="78" fillId="62" borderId="1" xfId="0" applyNumberFormat="1" applyFont="1" applyFill="1" applyBorder="1" applyAlignment="1">
      <alignment horizontal="right" vertical="center"/>
    </xf>
    <xf numFmtId="168" fontId="78" fillId="62" borderId="21" xfId="187" applyNumberFormat="1" applyFont="1" applyFill="1" applyBorder="1" applyAlignment="1">
      <alignment horizontal="right" vertical="center"/>
    </xf>
    <xf numFmtId="168" fontId="78" fillId="62" borderId="0" xfId="416" applyNumberFormat="1" applyFont="1" applyFill="1" applyAlignment="1">
      <alignment horizontal="right" vertical="center"/>
    </xf>
    <xf numFmtId="168" fontId="78" fillId="62" borderId="0" xfId="417" applyNumberFormat="1" applyFont="1" applyFill="1" applyAlignment="1">
      <alignment horizontal="right" vertical="center"/>
    </xf>
    <xf numFmtId="168" fontId="78" fillId="62" borderId="0" xfId="419" applyNumberFormat="1" applyFont="1" applyFill="1" applyAlignment="1">
      <alignment horizontal="right" vertical="center"/>
    </xf>
    <xf numFmtId="168" fontId="78" fillId="62" borderId="0" xfId="420" applyNumberFormat="1" applyFont="1" applyFill="1" applyAlignment="1">
      <alignment horizontal="right" vertical="center"/>
    </xf>
    <xf numFmtId="168" fontId="78" fillId="62" borderId="0" xfId="421" applyNumberFormat="1" applyFont="1" applyFill="1" applyAlignment="1">
      <alignment horizontal="right" vertical="center"/>
    </xf>
    <xf numFmtId="168" fontId="78" fillId="62" borderId="0" xfId="422" applyNumberFormat="1" applyFont="1" applyFill="1" applyAlignment="1">
      <alignment horizontal="right" vertical="center"/>
    </xf>
    <xf numFmtId="168" fontId="78" fillId="62" borderId="0" xfId="423" applyNumberFormat="1" applyFont="1" applyFill="1" applyAlignment="1">
      <alignment horizontal="right" vertical="center"/>
    </xf>
    <xf numFmtId="168" fontId="78" fillId="62" borderId="1" xfId="423" applyNumberFormat="1" applyFont="1" applyFill="1" applyBorder="1" applyAlignment="1">
      <alignment horizontal="right" vertical="center"/>
    </xf>
    <xf numFmtId="168" fontId="78" fillId="62" borderId="0" xfId="424" applyNumberFormat="1" applyFont="1" applyFill="1" applyAlignment="1">
      <alignment horizontal="right" vertical="center"/>
    </xf>
    <xf numFmtId="168" fontId="78" fillId="62" borderId="0" xfId="425" applyNumberFormat="1" applyFont="1" applyFill="1" applyAlignment="1">
      <alignment horizontal="right" vertical="center"/>
    </xf>
    <xf numFmtId="168" fontId="78" fillId="62" borderId="0" xfId="431" applyNumberFormat="1" applyFont="1" applyFill="1" applyAlignment="1">
      <alignment horizontal="right" vertical="center"/>
    </xf>
    <xf numFmtId="168" fontId="78" fillId="62" borderId="0" xfId="432" applyNumberFormat="1" applyFont="1" applyFill="1" applyAlignment="1">
      <alignment horizontal="right" vertical="center"/>
    </xf>
    <xf numFmtId="168" fontId="78" fillId="62" borderId="0" xfId="434" applyNumberFormat="1" applyFont="1" applyFill="1" applyAlignment="1">
      <alignment horizontal="right" vertical="center"/>
    </xf>
    <xf numFmtId="168" fontId="78" fillId="62" borderId="0" xfId="435" applyNumberFormat="1" applyFont="1" applyFill="1" applyAlignment="1">
      <alignment horizontal="right" vertical="center"/>
    </xf>
    <xf numFmtId="168" fontId="78" fillId="62" borderId="0" xfId="436" applyNumberFormat="1" applyFont="1" applyFill="1" applyAlignment="1">
      <alignment horizontal="right" vertical="center"/>
    </xf>
    <xf numFmtId="168" fontId="78" fillId="62" borderId="0" xfId="437" applyNumberFormat="1" applyFont="1" applyFill="1" applyAlignment="1">
      <alignment horizontal="right" vertical="center"/>
    </xf>
    <xf numFmtId="168" fontId="78" fillId="62" borderId="0" xfId="438" applyNumberFormat="1" applyFont="1" applyFill="1" applyAlignment="1">
      <alignment horizontal="right" vertical="center"/>
    </xf>
    <xf numFmtId="168" fontId="78" fillId="62" borderId="24" xfId="440" applyNumberFormat="1" applyFont="1" applyFill="1" applyBorder="1" applyAlignment="1">
      <alignment horizontal="right" vertical="center"/>
    </xf>
    <xf numFmtId="168" fontId="78" fillId="62" borderId="0" xfId="0" applyNumberFormat="1" applyFont="1" applyFill="1" applyAlignment="1">
      <alignment horizontal="right" vertical="center"/>
    </xf>
    <xf numFmtId="168" fontId="78" fillId="62" borderId="0" xfId="445" applyNumberFormat="1" applyFont="1" applyFill="1" applyAlignment="1">
      <alignment horizontal="right" vertical="center"/>
    </xf>
    <xf numFmtId="168" fontId="78" fillId="62" borderId="0" xfId="446" applyNumberFormat="1" applyFont="1" applyFill="1" applyAlignment="1">
      <alignment horizontal="right" vertical="center"/>
    </xf>
    <xf numFmtId="168" fontId="78" fillId="62" borderId="0" xfId="447" applyNumberFormat="1" applyFont="1" applyFill="1" applyAlignment="1">
      <alignment horizontal="right" vertical="center"/>
    </xf>
    <xf numFmtId="168" fontId="78" fillId="62" borderId="0" xfId="448" applyNumberFormat="1" applyFont="1" applyFill="1" applyAlignment="1">
      <alignment horizontal="right" vertical="center"/>
    </xf>
    <xf numFmtId="168" fontId="78" fillId="62" borderId="0" xfId="449" applyNumberFormat="1" applyFont="1" applyFill="1" applyAlignment="1">
      <alignment horizontal="right" vertical="center"/>
    </xf>
    <xf numFmtId="168" fontId="78" fillId="62" borderId="24" xfId="449" applyNumberFormat="1" applyFont="1" applyFill="1" applyBorder="1" applyAlignment="1">
      <alignment horizontal="right" vertical="center"/>
    </xf>
    <xf numFmtId="168" fontId="78" fillId="62" borderId="0" xfId="452" applyNumberFormat="1" applyFont="1" applyFill="1" applyAlignment="1">
      <alignment horizontal="right" vertical="center"/>
    </xf>
    <xf numFmtId="168" fontId="78" fillId="62" borderId="0" xfId="453" applyNumberFormat="1" applyFont="1" applyFill="1" applyAlignment="1">
      <alignment horizontal="right" vertical="center"/>
    </xf>
    <xf numFmtId="168" fontId="78" fillId="62" borderId="0" xfId="454" applyNumberFormat="1" applyFont="1" applyFill="1" applyAlignment="1">
      <alignment horizontal="right" vertical="center"/>
    </xf>
    <xf numFmtId="168" fontId="78" fillId="62" borderId="0" xfId="458" applyNumberFormat="1" applyFont="1" applyFill="1" applyAlignment="1">
      <alignment horizontal="right" vertical="center"/>
    </xf>
    <xf numFmtId="168" fontId="78" fillId="62" borderId="24" xfId="458" applyNumberFormat="1" applyFont="1" applyFill="1" applyBorder="1" applyAlignment="1">
      <alignment horizontal="right" vertical="center"/>
    </xf>
    <xf numFmtId="207" fontId="78" fillId="62" borderId="0" xfId="0" applyNumberFormat="1" applyFont="1" applyFill="1" applyBorder="1" applyAlignment="1">
      <alignment horizontal="right" vertical="center"/>
    </xf>
    <xf numFmtId="167" fontId="78" fillId="62" borderId="0" xfId="187" applyNumberFormat="1" applyFont="1" applyFill="1" applyBorder="1" applyAlignment="1">
      <alignment horizontal="right" vertical="center"/>
    </xf>
    <xf numFmtId="168" fontId="78" fillId="62" borderId="0" xfId="459" applyNumberFormat="1" applyFont="1" applyFill="1" applyAlignment="1">
      <alignment horizontal="right" vertical="center"/>
    </xf>
    <xf numFmtId="168" fontId="78" fillId="62" borderId="0" xfId="460" applyNumberFormat="1" applyFont="1" applyFill="1" applyAlignment="1">
      <alignment horizontal="right" vertical="center"/>
    </xf>
    <xf numFmtId="168" fontId="78" fillId="62" borderId="0" xfId="461" applyNumberFormat="1" applyFont="1" applyFill="1" applyAlignment="1">
      <alignment horizontal="right" vertical="center"/>
    </xf>
    <xf numFmtId="168" fontId="78" fillId="62" borderId="24" xfId="461" applyNumberFormat="1" applyFont="1" applyFill="1" applyBorder="1" applyAlignment="1">
      <alignment horizontal="right" vertical="center"/>
    </xf>
    <xf numFmtId="168" fontId="78" fillId="62" borderId="24" xfId="462" applyNumberFormat="1" applyFont="1" applyFill="1" applyBorder="1" applyAlignment="1">
      <alignment horizontal="right" vertical="center"/>
    </xf>
    <xf numFmtId="168" fontId="77" fillId="62" borderId="0" xfId="0" applyNumberFormat="1" applyFont="1" applyFill="1" applyBorder="1" applyAlignment="1">
      <alignment horizontal="right" vertical="center"/>
    </xf>
    <xf numFmtId="166" fontId="78" fillId="62" borderId="0" xfId="0" applyNumberFormat="1" applyFont="1" applyFill="1" applyBorder="1" applyAlignment="1">
      <alignment vertical="center"/>
    </xf>
    <xf numFmtId="168" fontId="77" fillId="62" borderId="0" xfId="187" applyNumberFormat="1" applyFont="1" applyFill="1" applyBorder="1" applyAlignment="1">
      <alignment horizontal="right" vertical="center"/>
    </xf>
    <xf numFmtId="168" fontId="78" fillId="62" borderId="1" xfId="187" quotePrefix="1" applyNumberFormat="1" applyFont="1" applyFill="1" applyBorder="1" applyAlignment="1">
      <alignment horizontal="right" vertical="center"/>
    </xf>
    <xf numFmtId="167" fontId="78" fillId="62" borderId="0" xfId="174" applyNumberFormat="1" applyFont="1" applyFill="1" applyBorder="1" applyAlignment="1">
      <alignment vertical="center"/>
    </xf>
    <xf numFmtId="167" fontId="78" fillId="0" borderId="0" xfId="174" applyNumberFormat="1" applyFont="1" applyFill="1" applyBorder="1" applyAlignment="1">
      <alignment vertical="center"/>
    </xf>
    <xf numFmtId="167" fontId="78" fillId="0" borderId="1" xfId="174" applyNumberFormat="1" applyFont="1" applyFill="1" applyBorder="1" applyAlignment="1">
      <alignment horizontal="right" vertical="center"/>
    </xf>
    <xf numFmtId="168" fontId="78" fillId="62" borderId="0" xfId="187" applyNumberFormat="1" applyFont="1" applyFill="1" applyAlignment="1">
      <alignment horizontal="right" vertical="center"/>
    </xf>
    <xf numFmtId="168" fontId="78" fillId="62" borderId="0" xfId="553" applyNumberFormat="1" applyFont="1" applyFill="1" applyBorder="1" applyAlignment="1">
      <alignment horizontal="right" vertical="center"/>
    </xf>
    <xf numFmtId="168" fontId="78" fillId="62" borderId="1" xfId="553" applyNumberFormat="1" applyFont="1" applyFill="1" applyBorder="1" applyAlignment="1">
      <alignment horizontal="right" vertical="center"/>
    </xf>
    <xf numFmtId="168" fontId="78" fillId="62" borderId="0" xfId="532" applyNumberFormat="1" applyFont="1" applyFill="1" applyAlignment="1">
      <alignment horizontal="right" vertical="center"/>
    </xf>
    <xf numFmtId="168" fontId="78" fillId="62" borderId="23" xfId="553" applyNumberFormat="1" applyFont="1" applyFill="1" applyBorder="1" applyAlignment="1">
      <alignment horizontal="right" vertical="center"/>
    </xf>
    <xf numFmtId="168" fontId="78" fillId="62" borderId="1" xfId="443" applyNumberFormat="1" applyFont="1" applyFill="1" applyBorder="1" applyAlignment="1">
      <alignment horizontal="right" vertical="center"/>
    </xf>
    <xf numFmtId="207" fontId="78" fillId="62" borderId="0" xfId="523" applyNumberFormat="1" applyFont="1" applyFill="1" applyBorder="1" applyAlignment="1">
      <alignment horizontal="right" vertical="center"/>
    </xf>
    <xf numFmtId="168" fontId="78" fillId="62" borderId="0" xfId="523" applyNumberFormat="1" applyFont="1" applyFill="1" applyBorder="1" applyAlignment="1">
      <alignment horizontal="right" vertical="center"/>
    </xf>
    <xf numFmtId="168" fontId="78" fillId="62" borderId="0" xfId="230" quotePrefix="1" applyNumberFormat="1" applyFont="1" applyFill="1" applyBorder="1" applyAlignment="1">
      <alignment horizontal="right" vertical="center"/>
    </xf>
    <xf numFmtId="168" fontId="78" fillId="62" borderId="1" xfId="523" applyNumberFormat="1" applyFont="1" applyFill="1" applyBorder="1" applyAlignment="1">
      <alignment horizontal="right" vertical="center"/>
    </xf>
    <xf numFmtId="168" fontId="78" fillId="62" borderId="1" xfId="198" applyNumberFormat="1" applyFont="1" applyFill="1" applyBorder="1" applyAlignment="1">
      <alignment horizontal="right" vertical="center"/>
    </xf>
    <xf numFmtId="168" fontId="78" fillId="62" borderId="0" xfId="198" quotePrefix="1" applyNumberFormat="1" applyFont="1" applyFill="1" applyBorder="1" applyAlignment="1">
      <alignment horizontal="right" vertical="center"/>
    </xf>
    <xf numFmtId="168" fontId="78" fillId="62" borderId="0" xfId="0" applyNumberFormat="1" applyFont="1" applyFill="1" applyBorder="1" applyAlignment="1">
      <alignment vertical="center"/>
    </xf>
    <xf numFmtId="168" fontId="78" fillId="62" borderId="1" xfId="230" quotePrefix="1" applyNumberFormat="1" applyFont="1" applyFill="1" applyBorder="1" applyAlignment="1">
      <alignment horizontal="right" vertical="center"/>
    </xf>
    <xf numFmtId="168" fontId="78" fillId="62" borderId="21" xfId="198" applyNumberFormat="1" applyFont="1" applyFill="1" applyBorder="1" applyAlignment="1">
      <alignment horizontal="right" vertical="center"/>
    </xf>
    <xf numFmtId="168" fontId="78" fillId="62" borderId="0" xfId="198" applyNumberFormat="1" applyFont="1" applyFill="1" applyBorder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/>
    <xf numFmtId="0" fontId="78" fillId="0" borderId="0" xfId="451" applyFont="1" applyFill="1" applyAlignment="1">
      <alignment vertical="center"/>
    </xf>
    <xf numFmtId="0" fontId="78" fillId="0" borderId="0" xfId="0" quotePrefix="1" applyFont="1" applyFill="1" applyBorder="1" applyAlignment="1">
      <alignment vertical="center"/>
    </xf>
    <xf numFmtId="168" fontId="78" fillId="0" borderId="0" xfId="532" applyNumberFormat="1" applyFont="1" applyFill="1" applyBorder="1" applyAlignment="1">
      <alignment vertical="center"/>
    </xf>
    <xf numFmtId="168" fontId="77" fillId="0" borderId="1" xfId="532" applyNumberFormat="1" applyFont="1" applyFill="1" applyBorder="1" applyAlignment="1">
      <alignment horizontal="right" vertical="center"/>
    </xf>
    <xf numFmtId="0" fontId="77" fillId="0" borderId="1" xfId="638" applyFont="1" applyFill="1" applyBorder="1" applyAlignment="1">
      <alignment horizontal="right" vertical="center"/>
    </xf>
    <xf numFmtId="0" fontId="136" fillId="0" borderId="0" xfId="0" quotePrefix="1" applyFont="1" applyFill="1" applyBorder="1" applyAlignment="1">
      <alignment horizontal="left"/>
    </xf>
    <xf numFmtId="168" fontId="78" fillId="0" borderId="24" xfId="458" applyNumberFormat="1" applyFont="1" applyFill="1" applyBorder="1" applyAlignment="1">
      <alignment horizontal="right" vertical="center"/>
    </xf>
    <xf numFmtId="166" fontId="77" fillId="0" borderId="1" xfId="532" applyNumberFormat="1" applyFont="1" applyFill="1" applyBorder="1" applyAlignment="1">
      <alignment horizontal="center" vertical="center"/>
    </xf>
    <xf numFmtId="0" fontId="78" fillId="0" borderId="1" xfId="532" applyFont="1" applyFill="1" applyBorder="1" applyAlignment="1">
      <alignment vertical="center"/>
    </xf>
    <xf numFmtId="168" fontId="78" fillId="0" borderId="1" xfId="198" applyNumberFormat="1" applyFont="1" applyFill="1" applyBorder="1" applyAlignment="1">
      <alignment vertical="center"/>
    </xf>
    <xf numFmtId="168" fontId="78" fillId="62" borderId="1" xfId="198" applyNumberFormat="1" applyFont="1" applyFill="1" applyBorder="1" applyAlignment="1">
      <alignment vertical="center"/>
    </xf>
    <xf numFmtId="0" fontId="78" fillId="0" borderId="0" xfId="523" quotePrefix="1" applyFont="1" applyFill="1" applyBorder="1" applyAlignment="1">
      <alignment vertical="center"/>
    </xf>
    <xf numFmtId="166" fontId="78" fillId="0" borderId="0" xfId="443" applyNumberFormat="1" applyFont="1" applyFill="1" applyAlignment="1">
      <alignment vertical="center"/>
    </xf>
    <xf numFmtId="166" fontId="78" fillId="0" borderId="1" xfId="523" quotePrefix="1" applyNumberFormat="1" applyFont="1" applyFill="1" applyBorder="1" applyAlignment="1">
      <alignment horizontal="left" vertical="center"/>
    </xf>
    <xf numFmtId="168" fontId="77" fillId="0" borderId="1" xfId="523" applyNumberFormat="1" applyFont="1" applyFill="1" applyBorder="1" applyAlignment="1">
      <alignment horizontal="right" vertical="center"/>
    </xf>
    <xf numFmtId="168" fontId="77" fillId="0" borderId="1" xfId="198" applyNumberFormat="1" applyFont="1" applyFill="1" applyBorder="1" applyAlignment="1">
      <alignment horizontal="right" vertical="center"/>
    </xf>
    <xf numFmtId="206" fontId="78" fillId="62" borderId="0" xfId="187" applyNumberFormat="1" applyFont="1" applyFill="1" applyBorder="1" applyAlignment="1">
      <alignment horizontal="right" vertical="center"/>
    </xf>
    <xf numFmtId="166" fontId="77" fillId="0" borderId="1" xfId="0" applyNumberFormat="1" applyFont="1" applyFill="1" applyBorder="1" applyAlignment="1">
      <alignment horizontal="center" vertical="center"/>
    </xf>
    <xf numFmtId="166" fontId="77" fillId="0" borderId="1" xfId="0" applyNumberFormat="1" applyFont="1" applyFill="1" applyBorder="1" applyAlignment="1">
      <alignment horizontal="center" vertical="center"/>
    </xf>
    <xf numFmtId="168" fontId="78" fillId="62" borderId="1" xfId="431" applyNumberFormat="1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167" fontId="77" fillId="0" borderId="0" xfId="174" applyNumberFormat="1" applyFont="1" applyFill="1" applyBorder="1" applyAlignment="1">
      <alignment horizontal="left" vertical="center"/>
    </xf>
    <xf numFmtId="167" fontId="78" fillId="0" borderId="0" xfId="174" applyNumberFormat="1" applyFont="1" applyFill="1" applyBorder="1" applyAlignment="1">
      <alignment horizontal="right" vertical="center"/>
    </xf>
    <xf numFmtId="167" fontId="77" fillId="0" borderId="0" xfId="174" applyNumberFormat="1" applyFont="1" applyFill="1" applyBorder="1" applyAlignment="1">
      <alignment horizontal="right" vertical="center"/>
    </xf>
    <xf numFmtId="167" fontId="77" fillId="0" borderId="1" xfId="174" applyNumberFormat="1" applyFont="1" applyFill="1" applyBorder="1" applyAlignment="1">
      <alignment horizontal="right" vertical="center"/>
    </xf>
    <xf numFmtId="167" fontId="77" fillId="62" borderId="0" xfId="174" applyNumberFormat="1" applyFont="1" applyFill="1" applyBorder="1" applyAlignment="1">
      <alignment horizontal="right" vertical="center"/>
    </xf>
    <xf numFmtId="167" fontId="78" fillId="62" borderId="0" xfId="174" applyNumberFormat="1" applyFont="1" applyFill="1" applyBorder="1" applyAlignment="1">
      <alignment horizontal="right" vertical="center"/>
    </xf>
    <xf numFmtId="167" fontId="78" fillId="62" borderId="0" xfId="174" quotePrefix="1" applyNumberFormat="1" applyFont="1" applyFill="1" applyBorder="1" applyAlignment="1">
      <alignment horizontal="right" vertical="center"/>
    </xf>
    <xf numFmtId="167" fontId="78" fillId="62" borderId="1" xfId="174" applyNumberFormat="1" applyFont="1" applyFill="1" applyBorder="1" applyAlignment="1">
      <alignment horizontal="right" vertical="center"/>
    </xf>
    <xf numFmtId="167" fontId="78" fillId="62" borderId="1" xfId="174" quotePrefix="1" applyNumberFormat="1" applyFont="1" applyFill="1" applyBorder="1" applyAlignment="1">
      <alignment horizontal="right" vertical="center"/>
    </xf>
    <xf numFmtId="167" fontId="78" fillId="62" borderId="21" xfId="174" applyNumberFormat="1" applyFont="1" applyFill="1" applyBorder="1" applyAlignment="1">
      <alignment horizontal="right" vertical="center"/>
    </xf>
    <xf numFmtId="167" fontId="78" fillId="62" borderId="1" xfId="174" applyNumberFormat="1" applyFont="1" applyFill="1" applyBorder="1" applyAlignment="1">
      <alignment vertical="center"/>
    </xf>
    <xf numFmtId="167" fontId="78" fillId="0" borderId="1" xfId="174" applyNumberFormat="1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168" fontId="78" fillId="0" borderId="0" xfId="637" applyNumberFormat="1" applyFont="1" applyFill="1" applyBorder="1" applyAlignment="1">
      <alignment horizontal="right" vertical="center"/>
    </xf>
    <xf numFmtId="168" fontId="78" fillId="0" borderId="1" xfId="637" applyNumberFormat="1" applyFont="1" applyFill="1" applyBorder="1" applyAlignment="1">
      <alignment horizontal="right" vertical="center"/>
    </xf>
    <xf numFmtId="168" fontId="78" fillId="0" borderId="22" xfId="231" applyNumberFormat="1" applyFont="1" applyFill="1" applyBorder="1" applyAlignment="1">
      <alignment horizontal="right" vertical="center"/>
    </xf>
    <xf numFmtId="168" fontId="78" fillId="62" borderId="0" xfId="443" applyNumberFormat="1" applyFont="1" applyFill="1" applyAlignment="1">
      <alignment horizontal="right" vertical="center"/>
    </xf>
    <xf numFmtId="168" fontId="78" fillId="62" borderId="0" xfId="637" applyNumberFormat="1" applyFont="1" applyFill="1" applyBorder="1" applyAlignment="1">
      <alignment horizontal="right" vertical="center"/>
    </xf>
    <xf numFmtId="168" fontId="78" fillId="62" borderId="1" xfId="637" applyNumberFormat="1" applyFont="1" applyFill="1" applyBorder="1" applyAlignment="1">
      <alignment horizontal="right" vertical="center"/>
    </xf>
    <xf numFmtId="168" fontId="78" fillId="62" borderId="22" xfId="443" applyNumberFormat="1" applyFont="1" applyFill="1" applyBorder="1" applyAlignment="1">
      <alignment horizontal="right" vertical="center"/>
    </xf>
    <xf numFmtId="168" fontId="78" fillId="62" borderId="0" xfId="532" applyNumberFormat="1" applyFont="1" applyFill="1" applyAlignment="1">
      <alignment vertical="center"/>
    </xf>
    <xf numFmtId="168" fontId="78" fillId="62" borderId="23" xfId="532" applyNumberFormat="1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left" vertical="center"/>
    </xf>
    <xf numFmtId="166" fontId="77" fillId="0" borderId="1" xfId="0" applyNumberFormat="1" applyFont="1" applyFill="1" applyBorder="1" applyAlignment="1">
      <alignment horizontal="center" vertical="center"/>
    </xf>
    <xf numFmtId="168" fontId="77" fillId="0" borderId="1" xfId="0" applyNumberFormat="1" applyFont="1" applyFill="1" applyBorder="1" applyAlignment="1">
      <alignment horizontal="center" vertical="center"/>
    </xf>
    <xf numFmtId="168" fontId="77" fillId="0" borderId="22" xfId="532" applyNumberFormat="1" applyFont="1" applyFill="1" applyBorder="1" applyAlignment="1">
      <alignment horizontal="right" vertical="center"/>
    </xf>
    <xf numFmtId="168" fontId="77" fillId="0" borderId="25" xfId="532" applyNumberFormat="1" applyFont="1" applyFill="1" applyBorder="1" applyAlignment="1">
      <alignment horizontal="center" vertical="center"/>
    </xf>
    <xf numFmtId="168" fontId="77" fillId="0" borderId="6" xfId="498" applyNumberFormat="1" applyFont="1" applyFill="1" applyBorder="1" applyAlignment="1">
      <alignment horizontal="center" vertical="center"/>
    </xf>
    <xf numFmtId="168" fontId="77" fillId="0" borderId="1" xfId="532" applyNumberFormat="1" applyFont="1" applyFill="1" applyBorder="1" applyAlignment="1">
      <alignment horizontal="center" vertical="center"/>
    </xf>
    <xf numFmtId="168" fontId="77" fillId="0" borderId="26" xfId="532" applyNumberFormat="1" applyFont="1" applyFill="1" applyBorder="1" applyAlignment="1">
      <alignment horizontal="right" vertical="center"/>
    </xf>
    <xf numFmtId="168" fontId="77" fillId="0" borderId="22" xfId="532" applyNumberFormat="1" applyFont="1" applyFill="1" applyBorder="1" applyAlignment="1">
      <alignment horizontal="center" vertical="center"/>
    </xf>
  </cellXfs>
  <cellStyles count="946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" xfId="68" builtinId="30" customBuiltin="1"/>
    <cellStyle name="20% - Accent1 2" xfId="69"/>
    <cellStyle name="20% - Accent1 2 2" xfId="70"/>
    <cellStyle name="20% - Accent1 2 2 2" xfId="757"/>
    <cellStyle name="20% - Accent1 3" xfId="71"/>
    <cellStyle name="20% - Accent1 4" xfId="756"/>
    <cellStyle name="20% - Accent2" xfId="72" builtinId="34" customBuiltin="1"/>
    <cellStyle name="20% - Accent2 2" xfId="73"/>
    <cellStyle name="20% - Accent2 2 2" xfId="74"/>
    <cellStyle name="20% - Accent2 2 2 2" xfId="759"/>
    <cellStyle name="20% - Accent2 3" xfId="75"/>
    <cellStyle name="20% - Accent2 4" xfId="758"/>
    <cellStyle name="20% - Accent3" xfId="76" builtinId="38" customBuiltin="1"/>
    <cellStyle name="20% - Accent3 2" xfId="77"/>
    <cellStyle name="20% - Accent3 2 2" xfId="78"/>
    <cellStyle name="20% - Accent3 2 2 2" xfId="761"/>
    <cellStyle name="20% - Accent3 3" xfId="79"/>
    <cellStyle name="20% - Accent3 4" xfId="760"/>
    <cellStyle name="20% - Accent4" xfId="80" builtinId="42" customBuiltin="1"/>
    <cellStyle name="20% - Accent4 2" xfId="81"/>
    <cellStyle name="20% - Accent4 2 2" xfId="82"/>
    <cellStyle name="20% - Accent4 2 2 2" xfId="763"/>
    <cellStyle name="20% - Accent4 3" xfId="83"/>
    <cellStyle name="20% - Accent4 4" xfId="762"/>
    <cellStyle name="20% - Accent5" xfId="84" builtinId="46" customBuiltin="1"/>
    <cellStyle name="20% - Accent5 2" xfId="85"/>
    <cellStyle name="20% - Accent5 2 2" xfId="86"/>
    <cellStyle name="20% - Accent5 2 2 2" xfId="765"/>
    <cellStyle name="20% - Accent5 3" xfId="87"/>
    <cellStyle name="20% - Accent5 4" xfId="764"/>
    <cellStyle name="20% - Accent6" xfId="88" builtinId="50" customBuiltin="1"/>
    <cellStyle name="20% - Accent6 2" xfId="89"/>
    <cellStyle name="20% - Accent6 2 2" xfId="90"/>
    <cellStyle name="20% - Accent6 2 2 2" xfId="767"/>
    <cellStyle name="20% - Accent6 3" xfId="91"/>
    <cellStyle name="20% - Accent6 4" xfId="766"/>
    <cellStyle name="40% - Accent1" xfId="92" builtinId="31" customBuiltin="1"/>
    <cellStyle name="40% - Accent1 2" xfId="93"/>
    <cellStyle name="40% - Accent1 2 2" xfId="94"/>
    <cellStyle name="40% - Accent1 2 2 2" xfId="769"/>
    <cellStyle name="40% - Accent1 3" xfId="95"/>
    <cellStyle name="40% - Accent1 4" xfId="768"/>
    <cellStyle name="40% - Accent2" xfId="96" builtinId="35" customBuiltin="1"/>
    <cellStyle name="40% - Accent2 2" xfId="97"/>
    <cellStyle name="40% - Accent2 2 2" xfId="98"/>
    <cellStyle name="40% - Accent2 2 2 2" xfId="771"/>
    <cellStyle name="40% - Accent2 3" xfId="99"/>
    <cellStyle name="40% - Accent2 4" xfId="770"/>
    <cellStyle name="40% - Accent3" xfId="100" builtinId="39" customBuiltin="1"/>
    <cellStyle name="40% - Accent3 2" xfId="101"/>
    <cellStyle name="40% - Accent3 2 2" xfId="102"/>
    <cellStyle name="40% - Accent3 2 2 2" xfId="773"/>
    <cellStyle name="40% - Accent3 3" xfId="103"/>
    <cellStyle name="40% - Accent3 4" xfId="772"/>
    <cellStyle name="40% - Accent4" xfId="104" builtinId="43" customBuiltin="1"/>
    <cellStyle name="40% - Accent4 2" xfId="105"/>
    <cellStyle name="40% - Accent4 2 2" xfId="106"/>
    <cellStyle name="40% - Accent4 2 2 2" xfId="775"/>
    <cellStyle name="40% - Accent4 3" xfId="107"/>
    <cellStyle name="40% - Accent4 4" xfId="774"/>
    <cellStyle name="40% - Accent5" xfId="108" builtinId="47" customBuiltin="1"/>
    <cellStyle name="40% - Accent5 2" xfId="109"/>
    <cellStyle name="40% - Accent5 2 2" xfId="110"/>
    <cellStyle name="40% - Accent5 2 2 2" xfId="777"/>
    <cellStyle name="40% - Accent5 3" xfId="111"/>
    <cellStyle name="40% - Accent5 4" xfId="776"/>
    <cellStyle name="40% - Accent6" xfId="112" builtinId="51" customBuiltin="1"/>
    <cellStyle name="40% - Accent6 2" xfId="113"/>
    <cellStyle name="40% - Accent6 2 2" xfId="114"/>
    <cellStyle name="40% - Accent6 2 2 2" xfId="779"/>
    <cellStyle name="40% - Accent6 3" xfId="115"/>
    <cellStyle name="40% - Accent6 4" xfId="778"/>
    <cellStyle name="60% - Accent1" xfId="116" builtinId="32" customBuiltin="1"/>
    <cellStyle name="60% - Accent1 2" xfId="117"/>
    <cellStyle name="60% - Accent1 3" xfId="118"/>
    <cellStyle name="60% - Accent2" xfId="119" builtinId="36" customBuiltin="1"/>
    <cellStyle name="60% - Accent2 2" xfId="120"/>
    <cellStyle name="60% - Accent2 3" xfId="121"/>
    <cellStyle name="60% - Accent3" xfId="122" builtinId="40" customBuiltin="1"/>
    <cellStyle name="60% - Accent3 2" xfId="123"/>
    <cellStyle name="60% - Accent3 3" xfId="124"/>
    <cellStyle name="60% - Accent4" xfId="125" builtinId="44" customBuiltin="1"/>
    <cellStyle name="60% - Accent4 2" xfId="126"/>
    <cellStyle name="60% - Accent4 3" xfId="127"/>
    <cellStyle name="60% - Accent5" xfId="128" builtinId="48" customBuiltin="1"/>
    <cellStyle name="60% - Accent5 2" xfId="129"/>
    <cellStyle name="60% - Accent5 3" xfId="130"/>
    <cellStyle name="60% - Accent6" xfId="131" builtinId="52" customBuiltin="1"/>
    <cellStyle name="60% - Accent6 2" xfId="132"/>
    <cellStyle name="60% - Accent6 3" xfId="133"/>
    <cellStyle name="Accent1" xfId="134" builtinId="29" customBuiltin="1"/>
    <cellStyle name="Accent1 2" xfId="135"/>
    <cellStyle name="Accent1 3" xfId="136"/>
    <cellStyle name="Accent2" xfId="137" builtinId="33" customBuiltin="1"/>
    <cellStyle name="Accent2 2" xfId="138"/>
    <cellStyle name="Accent2 3" xfId="139"/>
    <cellStyle name="Accent3" xfId="140" builtinId="37" customBuiltin="1"/>
    <cellStyle name="Accent3 2" xfId="141"/>
    <cellStyle name="Accent3 3" xfId="142"/>
    <cellStyle name="Accent4" xfId="143" builtinId="41" customBuiltin="1"/>
    <cellStyle name="Accent4 2" xfId="144"/>
    <cellStyle name="Accent4 3" xfId="145"/>
    <cellStyle name="Accent5" xfId="146" builtinId="45" customBuiltin="1"/>
    <cellStyle name="Accent5 2" xfId="147"/>
    <cellStyle name="Accent5 3" xfId="148"/>
    <cellStyle name="Accent6" xfId="149" builtinId="49" customBuiltin="1"/>
    <cellStyle name="Accent6 2" xfId="150"/>
    <cellStyle name="Accent6 3" xfId="151"/>
    <cellStyle name="adjusted" xfId="152"/>
    <cellStyle name="alert" xfId="153"/>
    <cellStyle name="Bad" xfId="154" builtinId="27" customBuiltin="1"/>
    <cellStyle name="Bad 2" xfId="155"/>
    <cellStyle name="Bad 3" xfId="156"/>
    <cellStyle name="Bold/Border" xfId="157"/>
    <cellStyle name="bp--" xfId="158"/>
    <cellStyle name="Bullet" xfId="159"/>
    <cellStyle name="Calc Currency (0)" xfId="160"/>
    <cellStyle name="Calc Currency (2)" xfId="161"/>
    <cellStyle name="Calc Percent (0)" xfId="162"/>
    <cellStyle name="Calc Percent (1)" xfId="163"/>
    <cellStyle name="Calc Percent (2)" xfId="164"/>
    <cellStyle name="Calc Units (0)" xfId="165"/>
    <cellStyle name="Calc Units (1)" xfId="166"/>
    <cellStyle name="Calc Units (2)" xfId="167"/>
    <cellStyle name="Calculation" xfId="168" builtinId="22" customBuiltin="1"/>
    <cellStyle name="Calculation 2" xfId="169"/>
    <cellStyle name="Calculation 3" xfId="170"/>
    <cellStyle name="Check Cell" xfId="171" builtinId="23" customBuiltin="1"/>
    <cellStyle name="Check Cell 2" xfId="172"/>
    <cellStyle name="Check Cell 3" xfId="173"/>
    <cellStyle name="Comma" xfId="174" builtinId="3"/>
    <cellStyle name="Comma  - Style1" xfId="175"/>
    <cellStyle name="Comma  - Style2" xfId="176"/>
    <cellStyle name="Comma  - Style3" xfId="177"/>
    <cellStyle name="Comma  - Style4" xfId="178"/>
    <cellStyle name="Comma  - Style5" xfId="179"/>
    <cellStyle name="Comma  - Style6" xfId="180"/>
    <cellStyle name="Comma  - Style7" xfId="181"/>
    <cellStyle name="Comma  - Style8" xfId="182"/>
    <cellStyle name="Comma [00]" xfId="183"/>
    <cellStyle name="Comma [2]" xfId="184"/>
    <cellStyle name="Comma [2] 2" xfId="185"/>
    <cellStyle name="Comma 0 [0]" xfId="186"/>
    <cellStyle name="Comma 10" xfId="187"/>
    <cellStyle name="Comma 10 2" xfId="188"/>
    <cellStyle name="Comma 10 2 2" xfId="189"/>
    <cellStyle name="Comma 10 2 2 2" xfId="783"/>
    <cellStyle name="Comma 10 2 3" xfId="782"/>
    <cellStyle name="Comma 10 3" xfId="190"/>
    <cellStyle name="Comma 10 3 2" xfId="784"/>
    <cellStyle name="Comma 10 4" xfId="191"/>
    <cellStyle name="Comma 10 4 2" xfId="785"/>
    <cellStyle name="Comma 10 5" xfId="192"/>
    <cellStyle name="Comma 10 5 2" xfId="786"/>
    <cellStyle name="Comma 10 6" xfId="781"/>
    <cellStyle name="Comma 11" xfId="193"/>
    <cellStyle name="Comma 11 2" xfId="194"/>
    <cellStyle name="Comma 11 2 2" xfId="788"/>
    <cellStyle name="Comma 11 3" xfId="195"/>
    <cellStyle name="Comma 11 3 2" xfId="789"/>
    <cellStyle name="Comma 11 4" xfId="787"/>
    <cellStyle name="Comma 12" xfId="196"/>
    <cellStyle name="Comma 12 10" xfId="197"/>
    <cellStyle name="Comma 12 10 2" xfId="791"/>
    <cellStyle name="Comma 12 2" xfId="198"/>
    <cellStyle name="Comma 12 2 2" xfId="199"/>
    <cellStyle name="Comma 12 2 2 2" xfId="200"/>
    <cellStyle name="Comma 12 2 2 2 2" xfId="201"/>
    <cellStyle name="Comma 12 2 2 2 2 2" xfId="795"/>
    <cellStyle name="Comma 12 2 2 2 3" xfId="202"/>
    <cellStyle name="Comma 12 2 2 2 3 2" xfId="796"/>
    <cellStyle name="Comma 12 2 2 2 4" xfId="203"/>
    <cellStyle name="Comma 12 2 2 2 4 2" xfId="797"/>
    <cellStyle name="Comma 12 2 2 2 5" xfId="794"/>
    <cellStyle name="Comma 12 2 2 3" xfId="204"/>
    <cellStyle name="Comma 12 2 2 3 2" xfId="798"/>
    <cellStyle name="Comma 12 2 2 4" xfId="205"/>
    <cellStyle name="Comma 12 2 2 4 2" xfId="799"/>
    <cellStyle name="Comma 12 2 2 5" xfId="793"/>
    <cellStyle name="Comma 12 2 3" xfId="206"/>
    <cellStyle name="Comma 12 2 3 2" xfId="800"/>
    <cellStyle name="Comma 12 2 4" xfId="207"/>
    <cellStyle name="Comma 12 2 4 2" xfId="801"/>
    <cellStyle name="Comma 12 2 5" xfId="792"/>
    <cellStyle name="Comma 12 3" xfId="208"/>
    <cellStyle name="Comma 12 3 2" xfId="802"/>
    <cellStyle name="Comma 12 4" xfId="209"/>
    <cellStyle name="Comma 12 4 2" xfId="803"/>
    <cellStyle name="Comma 12 5" xfId="790"/>
    <cellStyle name="Comma 13" xfId="210"/>
    <cellStyle name="Comma 13 2" xfId="211"/>
    <cellStyle name="Comma 13 3" xfId="804"/>
    <cellStyle name="Comma 14" xfId="212"/>
    <cellStyle name="Comma 14 2" xfId="213"/>
    <cellStyle name="Comma 14 2 2" xfId="806"/>
    <cellStyle name="Comma 14 3" xfId="214"/>
    <cellStyle name="Comma 14 3 2" xfId="215"/>
    <cellStyle name="Comma 14 3 2 2" xfId="808"/>
    <cellStyle name="Comma 14 3 3" xfId="807"/>
    <cellStyle name="Comma 14 4" xfId="805"/>
    <cellStyle name="Comma 15" xfId="216"/>
    <cellStyle name="Comma 15 2" xfId="217"/>
    <cellStyle name="Comma 15 2 2" xfId="218"/>
    <cellStyle name="Comma 15 2 2 2" xfId="219"/>
    <cellStyle name="Comma 15 2 2 2 2" xfId="812"/>
    <cellStyle name="Comma 15 2 2 3" xfId="811"/>
    <cellStyle name="Comma 15 2 3" xfId="220"/>
    <cellStyle name="Comma 15 2 3 2" xfId="813"/>
    <cellStyle name="Comma 15 2 4" xfId="810"/>
    <cellStyle name="Comma 15 3" xfId="221"/>
    <cellStyle name="Comma 15 3 2" xfId="814"/>
    <cellStyle name="Comma 15 4" xfId="809"/>
    <cellStyle name="Comma 16" xfId="222"/>
    <cellStyle name="Comma 16 2" xfId="223"/>
    <cellStyle name="Comma 16 2 2" xfId="816"/>
    <cellStyle name="Comma 16 3" xfId="815"/>
    <cellStyle name="Comma 17" xfId="224"/>
    <cellStyle name="Comma 17 2" xfId="225"/>
    <cellStyle name="Comma 17 2 2" xfId="818"/>
    <cellStyle name="Comma 17 3" xfId="817"/>
    <cellStyle name="Comma 18" xfId="226"/>
    <cellStyle name="Comma 18 2" xfId="819"/>
    <cellStyle name="Comma 19" xfId="227"/>
    <cellStyle name="Comma 19 2" xfId="228"/>
    <cellStyle name="Comma 19 2 2" xfId="821"/>
    <cellStyle name="Comma 19 3" xfId="820"/>
    <cellStyle name="Comma 2" xfId="229"/>
    <cellStyle name="Comma 2 2" xfId="230"/>
    <cellStyle name="Comma 2 2 2" xfId="231"/>
    <cellStyle name="Comma 2 2 2 2" xfId="232"/>
    <cellStyle name="Comma 2 2 2 2 2" xfId="824"/>
    <cellStyle name="Comma 2 2 2 3" xfId="823"/>
    <cellStyle name="Comma 2 2 3" xfId="233"/>
    <cellStyle name="Comma 2 2 3 2" xfId="234"/>
    <cellStyle name="Comma 2 2 3 2 2" xfId="826"/>
    <cellStyle name="Comma 2 2 3 3" xfId="825"/>
    <cellStyle name="Comma 2 2 4" xfId="235"/>
    <cellStyle name="Comma 2 2 4 2" xfId="827"/>
    <cellStyle name="Comma 2 3" xfId="236"/>
    <cellStyle name="Comma 2 3 2" xfId="237"/>
    <cellStyle name="Comma 2 3 2 2" xfId="829"/>
    <cellStyle name="Comma 2 3 3" xfId="238"/>
    <cellStyle name="Comma 2 3 3 2" xfId="830"/>
    <cellStyle name="Comma 2 3 4" xfId="828"/>
    <cellStyle name="Comma 2 4" xfId="239"/>
    <cellStyle name="Comma 2 4 2" xfId="240"/>
    <cellStyle name="Comma 2 4 3" xfId="241"/>
    <cellStyle name="Comma 2 4 4" xfId="831"/>
    <cellStyle name="Comma 2 5" xfId="242"/>
    <cellStyle name="Comma 2 5 2" xfId="832"/>
    <cellStyle name="Comma 2 6" xfId="243"/>
    <cellStyle name="Comma 2 6 2" xfId="833"/>
    <cellStyle name="Comma 2 7" xfId="244"/>
    <cellStyle name="Comma 2 7 4 2" xfId="245"/>
    <cellStyle name="Comma 2 7 4 2 2" xfId="246"/>
    <cellStyle name="Comma 2 7 4 2 2 2" xfId="835"/>
    <cellStyle name="Comma 2 7 4 2 3" xfId="834"/>
    <cellStyle name="Comma 2 8" xfId="822"/>
    <cellStyle name="Comma 2 9" xfId="247"/>
    <cellStyle name="Comma 2 9 2" xfId="248"/>
    <cellStyle name="Comma 2 9 2 2" xfId="249"/>
    <cellStyle name="Comma 2 9 2 2 2" xfId="838"/>
    <cellStyle name="Comma 2 9 2 3" xfId="837"/>
    <cellStyle name="Comma 2 9 3" xfId="250"/>
    <cellStyle name="Comma 2 9 3 2" xfId="839"/>
    <cellStyle name="Comma 2 9 4" xfId="836"/>
    <cellStyle name="Comma 20" xfId="251"/>
    <cellStyle name="Comma 20 2" xfId="840"/>
    <cellStyle name="Comma 21" xfId="252"/>
    <cellStyle name="Comma 21 2" xfId="841"/>
    <cellStyle name="Comma 22" xfId="780"/>
    <cellStyle name="Comma 3" xfId="253"/>
    <cellStyle name="Comma 3 2" xfId="254"/>
    <cellStyle name="Comma 3 2 2" xfId="255"/>
    <cellStyle name="Comma 3 2 2 2" xfId="842"/>
    <cellStyle name="Comma 3 3" xfId="256"/>
    <cellStyle name="Comma 3 3 2" xfId="843"/>
    <cellStyle name="Comma 3 4" xfId="257"/>
    <cellStyle name="Comma 3 4 2" xfId="844"/>
    <cellStyle name="Comma 3 5" xfId="258"/>
    <cellStyle name="Comma 3 5 2" xfId="845"/>
    <cellStyle name="Comma 32" xfId="259"/>
    <cellStyle name="Comma 32 2" xfId="260"/>
    <cellStyle name="Comma 32 2 2" xfId="847"/>
    <cellStyle name="Comma 32 3" xfId="846"/>
    <cellStyle name="Comma 4" xfId="261"/>
    <cellStyle name="Comma 4 2" xfId="262"/>
    <cellStyle name="Comma 4 2 2" xfId="263"/>
    <cellStyle name="Comma 4 2 2 2" xfId="264"/>
    <cellStyle name="Comma 4 2 2 2 2" xfId="851"/>
    <cellStyle name="Comma 4 2 2 3" xfId="850"/>
    <cellStyle name="Comma 4 2 3" xfId="265"/>
    <cellStyle name="Comma 4 2 3 2" xfId="266"/>
    <cellStyle name="Comma 4 2 3 2 2" xfId="853"/>
    <cellStyle name="Comma 4 2 3 3" xfId="852"/>
    <cellStyle name="Comma 4 2 4" xfId="267"/>
    <cellStyle name="Comma 4 2 4 2" xfId="854"/>
    <cellStyle name="Comma 4 2 5" xfId="849"/>
    <cellStyle name="Comma 4 3" xfId="268"/>
    <cellStyle name="Comma 4 3 2" xfId="855"/>
    <cellStyle name="Comma 4 4" xfId="848"/>
    <cellStyle name="Comma 40" xfId="269"/>
    <cellStyle name="Comma 40 2" xfId="856"/>
    <cellStyle name="Comma 44" xfId="270"/>
    <cellStyle name="Comma 44 2" xfId="271"/>
    <cellStyle name="Comma 44 2 2" xfId="858"/>
    <cellStyle name="Comma 44 3" xfId="857"/>
    <cellStyle name="Comma 5" xfId="272"/>
    <cellStyle name="Comma 5 2" xfId="273"/>
    <cellStyle name="Comma 5 2 2" xfId="859"/>
    <cellStyle name="Comma 6" xfId="274"/>
    <cellStyle name="Comma 6 2" xfId="275"/>
    <cellStyle name="Comma 6 2 2" xfId="861"/>
    <cellStyle name="Comma 6 3" xfId="860"/>
    <cellStyle name="Comma 7" xfId="276"/>
    <cellStyle name="Comma 7 2" xfId="277"/>
    <cellStyle name="Comma 7 2 2" xfId="863"/>
    <cellStyle name="Comma 7 3" xfId="278"/>
    <cellStyle name="Comma 7 3 2" xfId="864"/>
    <cellStyle name="Comma 7 4" xfId="862"/>
    <cellStyle name="Comma 8" xfId="279"/>
    <cellStyle name="Comma 8 2" xfId="280"/>
    <cellStyle name="Comma 8 2 2" xfId="866"/>
    <cellStyle name="Comma 8 3" xfId="281"/>
    <cellStyle name="Comma 8 3 2" xfId="867"/>
    <cellStyle name="Comma 8 4" xfId="282"/>
    <cellStyle name="Comma 8 4 2" xfId="868"/>
    <cellStyle name="Comma 8 5" xfId="865"/>
    <cellStyle name="Comma 9" xfId="283"/>
    <cellStyle name="Comma 9 2" xfId="284"/>
    <cellStyle name="Comma 9 2 2" xfId="870"/>
    <cellStyle name="Comma 9 3" xfId="869"/>
    <cellStyle name="comma zerodec" xfId="285"/>
    <cellStyle name="Comma0" xfId="286"/>
    <cellStyle name="Comma0 - Modelo1" xfId="287"/>
    <cellStyle name="Comma0 - Style1" xfId="288"/>
    <cellStyle name="Comma1 - Modelo2" xfId="289"/>
    <cellStyle name="Comma1 - Style2" xfId="290"/>
    <cellStyle name="CompanyName" xfId="291"/>
    <cellStyle name="Currency--" xfId="292"/>
    <cellStyle name="Currency [00]" xfId="293"/>
    <cellStyle name="Currency 2" xfId="294"/>
    <cellStyle name="Currency-- 2" xfId="295"/>
    <cellStyle name="Currency 2 2" xfId="296"/>
    <cellStyle name="Currency 2 3" xfId="297"/>
    <cellStyle name="Currency 2 4" xfId="298"/>
    <cellStyle name="Currency 3" xfId="299"/>
    <cellStyle name="Currency0" xfId="300"/>
    <cellStyle name="Currency1" xfId="301"/>
    <cellStyle name="Dash" xfId="302"/>
    <cellStyle name="Date [mmm-d-yyyy]" xfId="303"/>
    <cellStyle name="Date [mmm-d-yyyy] 2" xfId="304"/>
    <cellStyle name="Date [mmm-yyyy]" xfId="305"/>
    <cellStyle name="Date Short" xfId="306"/>
    <cellStyle name="Days" xfId="307"/>
    <cellStyle name="Dia" xfId="308"/>
    <cellStyle name="Dollar" xfId="309"/>
    <cellStyle name="Dollar (zero dec)" xfId="310"/>
    <cellStyle name="E&amp;Y House" xfId="311"/>
    <cellStyle name="Encabez1" xfId="312"/>
    <cellStyle name="Encabez2" xfId="313"/>
    <cellStyle name="Enter Currency (0)" xfId="314"/>
    <cellStyle name="Enter Currency (2)" xfId="315"/>
    <cellStyle name="Enter Units (0)" xfId="316"/>
    <cellStyle name="Enter Units (1)" xfId="317"/>
    <cellStyle name="Enter Units (2)" xfId="318"/>
    <cellStyle name="Euro" xfId="319"/>
    <cellStyle name="Excel Built-in Normal" xfId="320"/>
    <cellStyle name="Explanatory Text" xfId="321" builtinId="53" customBuiltin="1"/>
    <cellStyle name="Explanatory Text 2" xfId="322"/>
    <cellStyle name="Explanatory Text 3" xfId="323"/>
    <cellStyle name="F2" xfId="324"/>
    <cellStyle name="F3" xfId="325"/>
    <cellStyle name="F4" xfId="326"/>
    <cellStyle name="F5" xfId="327"/>
    <cellStyle name="F6" xfId="328"/>
    <cellStyle name="F7" xfId="329"/>
    <cellStyle name="F8" xfId="330"/>
    <cellStyle name="Fijo" xfId="331"/>
    <cellStyle name="Financiero" xfId="332"/>
    <cellStyle name="Fixed" xfId="333"/>
    <cellStyle name="Good" xfId="334" builtinId="26" customBuiltin="1"/>
    <cellStyle name="Good 2" xfId="335"/>
    <cellStyle name="Good 3" xfId="336"/>
    <cellStyle name="Grey" xfId="337"/>
    <cellStyle name="Grey 2" xfId="338"/>
    <cellStyle name="Grey 3" xfId="339"/>
    <cellStyle name="Head1" xfId="340"/>
    <cellStyle name="Head2" xfId="341"/>
    <cellStyle name="Header1" xfId="342"/>
    <cellStyle name="Header2" xfId="343"/>
    <cellStyle name="Heading" xfId="344"/>
    <cellStyle name="Heading 1" xfId="345" builtinId="16" customBuiltin="1"/>
    <cellStyle name="Heading 1 2" xfId="346"/>
    <cellStyle name="Heading 1 3" xfId="347"/>
    <cellStyle name="Heading 2" xfId="348" builtinId="17" customBuiltin="1"/>
    <cellStyle name="Heading 2 2" xfId="349"/>
    <cellStyle name="Heading 2 3" xfId="350"/>
    <cellStyle name="Heading 3" xfId="351" builtinId="18" customBuiltin="1"/>
    <cellStyle name="Heading 3 2" xfId="352"/>
    <cellStyle name="Heading 3 3" xfId="353"/>
    <cellStyle name="Heading 4" xfId="354" builtinId="19" customBuiltin="1"/>
    <cellStyle name="Heading 4 2" xfId="355"/>
    <cellStyle name="Heading 4 3" xfId="356"/>
    <cellStyle name="Heading 5" xfId="357"/>
    <cellStyle name="HEADING, MAJOR" xfId="358"/>
    <cellStyle name="HEADING, MINOR" xfId="359"/>
    <cellStyle name="HEADING, RIGHT" xfId="360"/>
    <cellStyle name="HEADING,MAJOR" xfId="361"/>
    <cellStyle name="HEADINGS" xfId="362"/>
    <cellStyle name="Hyperlink 2" xfId="363"/>
    <cellStyle name="Hyperlink 2 2" xfId="364"/>
    <cellStyle name="Hyperlink 3" xfId="365"/>
    <cellStyle name="Hyperlink 4 3" xfId="366"/>
    <cellStyle name="Hyperlink 4 3 2" xfId="367"/>
    <cellStyle name="Hyperlink 4 3 3" xfId="368"/>
    <cellStyle name="Hyperlink 4 3 4" xfId="369"/>
    <cellStyle name="Hyperlink 4 3 5" xfId="370"/>
    <cellStyle name="Hyperlink 4 3 6" xfId="371"/>
    <cellStyle name="Hyperlink 7" xfId="372"/>
    <cellStyle name="Hyperlink 8" xfId="373"/>
    <cellStyle name="Input" xfId="374" builtinId="20" customBuiltin="1"/>
    <cellStyle name="Input [yellow]" xfId="375"/>
    <cellStyle name="Input [yellow] 2" xfId="376"/>
    <cellStyle name="Input 2" xfId="377"/>
    <cellStyle name="Input 3" xfId="378"/>
    <cellStyle name="InputBlueFont" xfId="379"/>
    <cellStyle name="INPUTS" xfId="380"/>
    <cellStyle name="Inputs2" xfId="381"/>
    <cellStyle name="Integer" xfId="382"/>
    <cellStyle name="Integer 2" xfId="383"/>
    <cellStyle name="Link Currency (0)" xfId="384"/>
    <cellStyle name="Link Currency (2)" xfId="385"/>
    <cellStyle name="Link Units (0)" xfId="386"/>
    <cellStyle name="Link Units (1)" xfId="387"/>
    <cellStyle name="Link Units (2)" xfId="388"/>
    <cellStyle name="Linked Cell" xfId="389" builtinId="24" customBuiltin="1"/>
    <cellStyle name="Linked Cell 2" xfId="390"/>
    <cellStyle name="Linked Cell 3" xfId="391"/>
    <cellStyle name="m/d/yy" xfId="392"/>
    <cellStyle name="Millares [0]_10 AVERIAS MASIVAS + ANT" xfId="393"/>
    <cellStyle name="month" xfId="394"/>
    <cellStyle name="Neutral" xfId="395" builtinId="28" customBuiltin="1"/>
    <cellStyle name="Neutral 2" xfId="396"/>
    <cellStyle name="Neutral 3" xfId="397"/>
    <cellStyle name="no dec" xfId="398"/>
    <cellStyle name="Normal" xfId="0" builtinId="0"/>
    <cellStyle name="Normal--" xfId="399"/>
    <cellStyle name="Normal - Style1" xfId="400"/>
    <cellStyle name="Normal - Style1 10" xfId="401"/>
    <cellStyle name="Normal - Style1 2" xfId="402"/>
    <cellStyle name="Normal [0]" xfId="403"/>
    <cellStyle name="Normal [0] 2" xfId="404"/>
    <cellStyle name="Normal [1]" xfId="405"/>
    <cellStyle name="Normal [1] 2" xfId="406"/>
    <cellStyle name="Normal [2]" xfId="407"/>
    <cellStyle name="Normal [2] 2" xfId="408"/>
    <cellStyle name="Normal [3]" xfId="409"/>
    <cellStyle name="Normal [3] 2" xfId="410"/>
    <cellStyle name="Normal 10" xfId="411"/>
    <cellStyle name="Normal 10 2" xfId="412"/>
    <cellStyle name="Normal 10 3" xfId="413"/>
    <cellStyle name="Normal 10 4" xfId="414"/>
    <cellStyle name="Normal 10 5" xfId="415"/>
    <cellStyle name="Normal 100" xfId="416"/>
    <cellStyle name="Normal 101" xfId="417"/>
    <cellStyle name="Normal 102" xfId="418"/>
    <cellStyle name="Normal 103" xfId="419"/>
    <cellStyle name="Normal 104" xfId="420"/>
    <cellStyle name="Normal 105" xfId="421"/>
    <cellStyle name="Normal 106" xfId="422"/>
    <cellStyle name="Normal 107" xfId="423"/>
    <cellStyle name="Normal 108" xfId="424"/>
    <cellStyle name="Normal 109" xfId="425"/>
    <cellStyle name="Normal 11" xfId="426"/>
    <cellStyle name="Normal 11 2" xfId="427"/>
    <cellStyle name="Normal 11 2 2" xfId="428"/>
    <cellStyle name="Normal 11 3" xfId="429"/>
    <cellStyle name="Normal 11 3 2" xfId="871"/>
    <cellStyle name="Normal 11 4" xfId="430"/>
    <cellStyle name="Normal 110" xfId="431"/>
    <cellStyle name="Normal 111" xfId="432"/>
    <cellStyle name="Normal 112" xfId="433"/>
    <cellStyle name="Normal 113" xfId="434"/>
    <cellStyle name="Normal 114" xfId="435"/>
    <cellStyle name="Normal 115" xfId="436"/>
    <cellStyle name="Normal 116" xfId="437"/>
    <cellStyle name="Normal 117" xfId="438"/>
    <cellStyle name="Normal 118" xfId="439"/>
    <cellStyle name="Normal 119" xfId="440"/>
    <cellStyle name="Normal 12" xfId="441"/>
    <cellStyle name="Normal 12 2" xfId="442"/>
    <cellStyle name="Normal 12 3" xfId="443"/>
    <cellStyle name="Normal 12 4" xfId="444"/>
    <cellStyle name="Normal 120" xfId="445"/>
    <cellStyle name="Normal 121" xfId="446"/>
    <cellStyle name="Normal 122" xfId="447"/>
    <cellStyle name="Normal 123" xfId="448"/>
    <cellStyle name="Normal 124" xfId="449"/>
    <cellStyle name="Normal 125" xfId="450"/>
    <cellStyle name="Normal 126" xfId="451"/>
    <cellStyle name="Normal 127" xfId="452"/>
    <cellStyle name="Normal 128" xfId="453"/>
    <cellStyle name="Normal 129" xfId="454"/>
    <cellStyle name="Normal 13" xfId="455"/>
    <cellStyle name="Normal 13 2" xfId="456"/>
    <cellStyle name="Normal 13 3" xfId="457"/>
    <cellStyle name="Normal 130" xfId="458"/>
    <cellStyle name="Normal 131" xfId="459"/>
    <cellStyle name="Normal 132" xfId="460"/>
    <cellStyle name="Normal 133" xfId="461"/>
    <cellStyle name="Normal 134" xfId="462"/>
    <cellStyle name="Normal 135" xfId="463"/>
    <cellStyle name="Normal 136" xfId="464"/>
    <cellStyle name="Normal 137" xfId="465"/>
    <cellStyle name="Normal 14" xfId="466"/>
    <cellStyle name="Normal 14 2" xfId="467"/>
    <cellStyle name="Normal 14 2 2" xfId="468"/>
    <cellStyle name="Normal 14 2 2 2" xfId="872"/>
    <cellStyle name="Normal 14 2 3" xfId="469"/>
    <cellStyle name="Normal 14 2 3 2" xfId="873"/>
    <cellStyle name="Normal 14 3" xfId="470"/>
    <cellStyle name="Normal 14 3 2" xfId="874"/>
    <cellStyle name="Normal 15" xfId="471"/>
    <cellStyle name="Normal 15 2" xfId="472"/>
    <cellStyle name="Normal 15 3" xfId="473"/>
    <cellStyle name="Normal 15 5" xfId="474"/>
    <cellStyle name="Normal 16" xfId="475"/>
    <cellStyle name="Normal 16 2" xfId="476"/>
    <cellStyle name="Normal 16 3" xfId="477"/>
    <cellStyle name="Normal 16 3 2" xfId="875"/>
    <cellStyle name="Normal 17" xfId="478"/>
    <cellStyle name="Normal 17 2" xfId="479"/>
    <cellStyle name="Normal 17 3" xfId="480"/>
    <cellStyle name="Normal 18" xfId="481"/>
    <cellStyle name="Normal 18 2" xfId="482"/>
    <cellStyle name="Normal 18 3" xfId="483"/>
    <cellStyle name="Normal 19" xfId="484"/>
    <cellStyle name="Normal 19 2" xfId="485"/>
    <cellStyle name="Normal 19 3" xfId="486"/>
    <cellStyle name="Normal 2" xfId="487"/>
    <cellStyle name="Normal-- 2" xfId="488"/>
    <cellStyle name="Normal 2 13" xfId="489"/>
    <cellStyle name="Normal 2 2" xfId="490"/>
    <cellStyle name="Normal 2 2 2" xfId="491"/>
    <cellStyle name="Normal 2 2 2 2" xfId="492"/>
    <cellStyle name="Normal 2 2 3" xfId="493"/>
    <cellStyle name="Normal 2 2 4" xfId="494"/>
    <cellStyle name="Normal 2 3" xfId="495"/>
    <cellStyle name="Normal 2 3 2" xfId="496"/>
    <cellStyle name="Normal 2 3 3" xfId="497"/>
    <cellStyle name="Normal 2 4" xfId="498"/>
    <cellStyle name="Normal 2 4 2" xfId="499"/>
    <cellStyle name="Normal 2 5" xfId="500"/>
    <cellStyle name="Normal 2 6" xfId="501"/>
    <cellStyle name="Normal 2 7" xfId="502"/>
    <cellStyle name="Normal 2 8" xfId="503"/>
    <cellStyle name="Normal 2 9" xfId="504"/>
    <cellStyle name="Normal 20" xfId="505"/>
    <cellStyle name="Normal 20 2" xfId="506"/>
    <cellStyle name="Normal 20 3" xfId="507"/>
    <cellStyle name="Normal 21" xfId="508"/>
    <cellStyle name="Normal 21 2" xfId="509"/>
    <cellStyle name="Normal 22" xfId="510"/>
    <cellStyle name="Normal 22 2" xfId="511"/>
    <cellStyle name="Normal 22 3" xfId="512"/>
    <cellStyle name="Normal 23" xfId="513"/>
    <cellStyle name="Normal 23 2" xfId="514"/>
    <cellStyle name="Normal 24" xfId="515"/>
    <cellStyle name="Normal 24 2" xfId="516"/>
    <cellStyle name="Normal 25" xfId="517"/>
    <cellStyle name="Normal 26" xfId="518"/>
    <cellStyle name="Normal 27" xfId="519"/>
    <cellStyle name="Normal 27 2" xfId="520"/>
    <cellStyle name="Normal 28" xfId="521"/>
    <cellStyle name="Normal 29" xfId="522"/>
    <cellStyle name="Normal 3" xfId="523"/>
    <cellStyle name="Normal 3 2" xfId="524"/>
    <cellStyle name="Normal 3 2 2" xfId="525"/>
    <cellStyle name="Normal 3 2 3" xfId="526"/>
    <cellStyle name="Normal 3 3" xfId="527"/>
    <cellStyle name="Normal 3 3 2" xfId="528"/>
    <cellStyle name="Normal 3 3 3" xfId="529"/>
    <cellStyle name="Normal 3 3 3 2" xfId="877"/>
    <cellStyle name="Normal 3 4" xfId="530"/>
    <cellStyle name="Normal 3 4 2" xfId="531"/>
    <cellStyle name="Normal 3 5" xfId="532"/>
    <cellStyle name="Normal 3 5 2" xfId="533"/>
    <cellStyle name="Normal 3 6" xfId="534"/>
    <cellStyle name="Normal 3 7" xfId="876"/>
    <cellStyle name="Normal 30" xfId="535"/>
    <cellStyle name="Normal 31" xfId="536"/>
    <cellStyle name="Normal 32" xfId="537"/>
    <cellStyle name="Normal 32 2" xfId="538"/>
    <cellStyle name="Normal 33" xfId="539"/>
    <cellStyle name="Normal 33 2" xfId="540"/>
    <cellStyle name="Normal 33 3" xfId="541"/>
    <cellStyle name="Normal 34" xfId="542"/>
    <cellStyle name="Normal 34 2" xfId="543"/>
    <cellStyle name="Normal 35" xfId="544"/>
    <cellStyle name="Normal 36" xfId="545"/>
    <cellStyle name="Normal 37" xfId="546"/>
    <cellStyle name="Normal 38" xfId="547"/>
    <cellStyle name="Normal 38 2" xfId="548"/>
    <cellStyle name="Normal 38 3" xfId="878"/>
    <cellStyle name="Normal 39" xfId="549"/>
    <cellStyle name="Normal 4" xfId="550"/>
    <cellStyle name="Normal 4 2" xfId="551"/>
    <cellStyle name="Normal 4 2 2" xfId="552"/>
    <cellStyle name="Normal 4 3" xfId="553"/>
    <cellStyle name="Normal 4 4" xfId="554"/>
    <cellStyle name="Normal 40" xfId="555"/>
    <cellStyle name="Normal 40 2" xfId="879"/>
    <cellStyle name="Normal 41" xfId="556"/>
    <cellStyle name="Normal 41 2" xfId="880"/>
    <cellStyle name="Normal 42" xfId="557"/>
    <cellStyle name="Normal 42 2" xfId="881"/>
    <cellStyle name="Normal 43" xfId="558"/>
    <cellStyle name="Normal 43 2" xfId="882"/>
    <cellStyle name="Normal 44" xfId="559"/>
    <cellStyle name="Normal 44 2" xfId="883"/>
    <cellStyle name="Normal 45" xfId="560"/>
    <cellStyle name="Normal 45 2" xfId="561"/>
    <cellStyle name="Normal 45 3" xfId="884"/>
    <cellStyle name="Normal 46" xfId="562"/>
    <cellStyle name="Normal 46 2" xfId="885"/>
    <cellStyle name="Normal 47" xfId="563"/>
    <cellStyle name="Normal 47 2" xfId="886"/>
    <cellStyle name="Normal 48" xfId="564"/>
    <cellStyle name="Normal 48 2" xfId="887"/>
    <cellStyle name="Normal 49" xfId="565"/>
    <cellStyle name="Normal 49 2" xfId="888"/>
    <cellStyle name="Normal 5" xfId="566"/>
    <cellStyle name="Normal 5 2" xfId="567"/>
    <cellStyle name="Normal 5 2 2" xfId="568"/>
    <cellStyle name="Normal 5 21" xfId="569"/>
    <cellStyle name="Normal 5 21 2" xfId="889"/>
    <cellStyle name="Normal 5 3" xfId="570"/>
    <cellStyle name="Normal 5_SCC_FS_31Mar2010_Estimate_version3" xfId="571"/>
    <cellStyle name="Normal 50" xfId="572"/>
    <cellStyle name="Normal 50 2" xfId="890"/>
    <cellStyle name="Normal 51" xfId="573"/>
    <cellStyle name="Normal 51 2" xfId="891"/>
    <cellStyle name="Normal 52" xfId="574"/>
    <cellStyle name="Normal 52 2" xfId="892"/>
    <cellStyle name="Normal 53" xfId="575"/>
    <cellStyle name="Normal 53 2" xfId="893"/>
    <cellStyle name="Normal 54" xfId="576"/>
    <cellStyle name="Normal 54 2" xfId="894"/>
    <cellStyle name="Normal 55" xfId="577"/>
    <cellStyle name="Normal 55 2" xfId="895"/>
    <cellStyle name="Normal 56" xfId="578"/>
    <cellStyle name="Normal 56 2" xfId="896"/>
    <cellStyle name="Normal 57" xfId="579"/>
    <cellStyle name="Normal 57 2" xfId="897"/>
    <cellStyle name="Normal 58" xfId="580"/>
    <cellStyle name="Normal 58 2" xfId="898"/>
    <cellStyle name="Normal 59" xfId="581"/>
    <cellStyle name="Normal 59 2" xfId="899"/>
    <cellStyle name="Normal 6" xfId="582"/>
    <cellStyle name="Normal 6 2" xfId="583"/>
    <cellStyle name="Normal 6 3" xfId="584"/>
    <cellStyle name="Normal 60" xfId="585"/>
    <cellStyle name="Normal 60 2" xfId="900"/>
    <cellStyle name="Normal 61" xfId="586"/>
    <cellStyle name="Normal 61 2" xfId="901"/>
    <cellStyle name="Normal 62" xfId="587"/>
    <cellStyle name="Normal 62 2" xfId="902"/>
    <cellStyle name="Normal 63" xfId="588"/>
    <cellStyle name="Normal 63 2" xfId="903"/>
    <cellStyle name="Normal 64" xfId="589"/>
    <cellStyle name="Normal 64 2" xfId="904"/>
    <cellStyle name="Normal 65" xfId="590"/>
    <cellStyle name="Normal 65 2" xfId="905"/>
    <cellStyle name="Normal 66" xfId="591"/>
    <cellStyle name="Normal 66 2" xfId="906"/>
    <cellStyle name="Normal 67" xfId="592"/>
    <cellStyle name="Normal 67 2" xfId="907"/>
    <cellStyle name="Normal 68" xfId="593"/>
    <cellStyle name="Normal 68 2" xfId="908"/>
    <cellStyle name="Normal 69" xfId="594"/>
    <cellStyle name="Normal 69 2" xfId="909"/>
    <cellStyle name="Normal 7" xfId="595"/>
    <cellStyle name="Normal 7 2" xfId="596"/>
    <cellStyle name="Normal 7 3" xfId="597"/>
    <cellStyle name="Normal 70" xfId="598"/>
    <cellStyle name="Normal 70 2" xfId="910"/>
    <cellStyle name="Normal 71" xfId="599"/>
    <cellStyle name="Normal 71 2" xfId="911"/>
    <cellStyle name="Normal 72" xfId="600"/>
    <cellStyle name="Normal 72 2" xfId="912"/>
    <cellStyle name="Normal 73" xfId="601"/>
    <cellStyle name="Normal 73 2" xfId="913"/>
    <cellStyle name="Normal 74" xfId="602"/>
    <cellStyle name="Normal 74 2" xfId="914"/>
    <cellStyle name="Normal 75" xfId="603"/>
    <cellStyle name="Normal 75 2" xfId="915"/>
    <cellStyle name="Normal 76" xfId="604"/>
    <cellStyle name="Normal 76 2" xfId="916"/>
    <cellStyle name="Normal 77" xfId="605"/>
    <cellStyle name="Normal 77 2" xfId="917"/>
    <cellStyle name="Normal 78" xfId="606"/>
    <cellStyle name="Normal 78 2" xfId="918"/>
    <cellStyle name="Normal 79" xfId="607"/>
    <cellStyle name="Normal 79 2" xfId="919"/>
    <cellStyle name="Normal 8" xfId="608"/>
    <cellStyle name="Normal 8 2" xfId="609"/>
    <cellStyle name="Normal 8 2 2" xfId="610"/>
    <cellStyle name="Normal 8 2 3" xfId="611"/>
    <cellStyle name="Normal 8 3" xfId="612"/>
    <cellStyle name="Normal 80" xfId="613"/>
    <cellStyle name="Normal 80 2" xfId="920"/>
    <cellStyle name="Normal 81" xfId="614"/>
    <cellStyle name="Normal 81 2" xfId="921"/>
    <cellStyle name="Normal 82" xfId="615"/>
    <cellStyle name="Normal 82 2" xfId="922"/>
    <cellStyle name="Normal 83" xfId="616"/>
    <cellStyle name="Normal 83 2" xfId="923"/>
    <cellStyle name="Normal 84" xfId="617"/>
    <cellStyle name="Normal 84 2" xfId="924"/>
    <cellStyle name="Normal 85" xfId="618"/>
    <cellStyle name="Normal 85 2" xfId="925"/>
    <cellStyle name="Normal 86" xfId="619"/>
    <cellStyle name="Normal 86 2" xfId="926"/>
    <cellStyle name="Normal 87" xfId="620"/>
    <cellStyle name="Normal 87 2" xfId="927"/>
    <cellStyle name="Normal 88" xfId="621"/>
    <cellStyle name="Normal 88 2" xfId="928"/>
    <cellStyle name="Normal 89" xfId="622"/>
    <cellStyle name="Normal 89 2" xfId="929"/>
    <cellStyle name="Normal 9" xfId="623"/>
    <cellStyle name="Normal 9 2" xfId="624"/>
    <cellStyle name="Normal 9 2 2" xfId="625"/>
    <cellStyle name="Normal 9 3" xfId="626"/>
    <cellStyle name="Normal 9 3 2" xfId="930"/>
    <cellStyle name="Normal 9 4" xfId="627"/>
    <cellStyle name="Normal 90" xfId="628"/>
    <cellStyle name="Normal 90 2" xfId="931"/>
    <cellStyle name="Normal 91" xfId="629"/>
    <cellStyle name="Normal 91 2" xfId="932"/>
    <cellStyle name="Normal 92" xfId="630"/>
    <cellStyle name="Normal 93" xfId="631"/>
    <cellStyle name="Normal 93 2" xfId="933"/>
    <cellStyle name="Normal 94" xfId="632"/>
    <cellStyle name="Normal 94 2" xfId="934"/>
    <cellStyle name="Normal 95" xfId="633"/>
    <cellStyle name="Normal 95 2" xfId="935"/>
    <cellStyle name="Normal 96" xfId="634"/>
    <cellStyle name="Normal 96 2" xfId="936"/>
    <cellStyle name="Normal 97" xfId="635"/>
    <cellStyle name="Normal 98" xfId="636"/>
    <cellStyle name="Normal 98 2" xfId="637"/>
    <cellStyle name="Normal 99" xfId="638"/>
    <cellStyle name="Normal 99 2" xfId="937"/>
    <cellStyle name="Normal_Book1" xfId="639"/>
    <cellStyle name="Normalx" xfId="640"/>
    <cellStyle name="Normalx 2" xfId="641"/>
    <cellStyle name="NormalxShadow" xfId="642"/>
    <cellStyle name="NormalxShadow 2" xfId="643"/>
    <cellStyle name="Note 2" xfId="644"/>
    <cellStyle name="Note 2 2" xfId="645"/>
    <cellStyle name="Note 2 2 2" xfId="938"/>
    <cellStyle name="Note 2 3" xfId="646"/>
    <cellStyle name="Note 3" xfId="647"/>
    <cellStyle name="Note 3 2" xfId="648"/>
    <cellStyle name="Note 3 2 2" xfId="939"/>
    <cellStyle name="Output" xfId="649" builtinId="21" customBuiltin="1"/>
    <cellStyle name="Output 2" xfId="650"/>
    <cellStyle name="Output 3" xfId="651"/>
    <cellStyle name="Percent [0]" xfId="652"/>
    <cellStyle name="Percent [00]" xfId="653"/>
    <cellStyle name="Percent [1]" xfId="654"/>
    <cellStyle name="Percent [1] --" xfId="655"/>
    <cellStyle name="Percent [2]" xfId="656"/>
    <cellStyle name="Percent [3]" xfId="657"/>
    <cellStyle name="Percent [3]--" xfId="658"/>
    <cellStyle name="Percent 1" xfId="659"/>
    <cellStyle name="Percent 10" xfId="660"/>
    <cellStyle name="Percent 11" xfId="661"/>
    <cellStyle name="Percent 12" xfId="662"/>
    <cellStyle name="Percent 13" xfId="663"/>
    <cellStyle name="Percent 2" xfId="664"/>
    <cellStyle name="Percent 2 2" xfId="665"/>
    <cellStyle name="Percent 2 2 2" xfId="666"/>
    <cellStyle name="Percent 3" xfId="667"/>
    <cellStyle name="Percent 3 2" xfId="668"/>
    <cellStyle name="Percent 3 2 2" xfId="669"/>
    <cellStyle name="Percent 3 3" xfId="670"/>
    <cellStyle name="Percent 3 3 2" xfId="671"/>
    <cellStyle name="Percent 3 3 2 2" xfId="672"/>
    <cellStyle name="Percent 3 3 3" xfId="673"/>
    <cellStyle name="Percent 3 4" xfId="674"/>
    <cellStyle name="Percent 3 5" xfId="675"/>
    <cellStyle name="Percent 3 5 2" xfId="940"/>
    <cellStyle name="Percent 3 6" xfId="676"/>
    <cellStyle name="Percent 4" xfId="677"/>
    <cellStyle name="Percent 4 2" xfId="678"/>
    <cellStyle name="Percent 5" xfId="679"/>
    <cellStyle name="Percent 5 2" xfId="680"/>
    <cellStyle name="Percent 6" xfId="681"/>
    <cellStyle name="Percent 6 2" xfId="682"/>
    <cellStyle name="Percent 7" xfId="683"/>
    <cellStyle name="Percent 7 2" xfId="684"/>
    <cellStyle name="Percent 8" xfId="685"/>
    <cellStyle name="Percent 8 2" xfId="686"/>
    <cellStyle name="Percent 9" xfId="687"/>
    <cellStyle name="Percent 9 2" xfId="688"/>
    <cellStyle name="PrePop Currency (0)" xfId="689"/>
    <cellStyle name="PrePop Currency (2)" xfId="690"/>
    <cellStyle name="PrePop Units (0)" xfId="691"/>
    <cellStyle name="PrePop Units (1)" xfId="692"/>
    <cellStyle name="PrePop Units (2)" xfId="693"/>
    <cellStyle name="Quantity" xfId="694"/>
    <cellStyle name="Quantity 2" xfId="695"/>
    <cellStyle name="Quantity 2 2" xfId="696"/>
    <cellStyle name="Quantity 2 3" xfId="697"/>
    <cellStyle name="Quantity 2 4" xfId="698"/>
    <cellStyle name="Quantity 2 5" xfId="699"/>
    <cellStyle name="Quantity 2 6" xfId="700"/>
    <cellStyle name="Quantity 3" xfId="701"/>
    <cellStyle name="section head" xfId="702"/>
    <cellStyle name="Shading" xfId="703"/>
    <cellStyle name="SMALL HEADINGS" xfId="704"/>
    <cellStyle name="Standard_OPTIMIR1 (deutsch)" xfId="705"/>
    <cellStyle name="Style 1" xfId="706"/>
    <cellStyle name="Style 1 2" xfId="707"/>
    <cellStyle name="SUB HEADING" xfId="708"/>
    <cellStyle name="TableStyleLight1" xfId="709"/>
    <cellStyle name="Text Indent A" xfId="710"/>
    <cellStyle name="Text Indent B" xfId="711"/>
    <cellStyle name="Text Indent C" xfId="712"/>
    <cellStyle name="Title 2" xfId="713"/>
    <cellStyle name="Title 2 2" xfId="714"/>
    <cellStyle name="Total" xfId="715" builtinId="25" customBuiltin="1"/>
    <cellStyle name="Total 2" xfId="716"/>
    <cellStyle name="Total 3" xfId="717"/>
    <cellStyle name="ubordinated Debt" xfId="718"/>
    <cellStyle name="UNITS" xfId="719"/>
    <cellStyle name="UNSHADED" xfId="720"/>
    <cellStyle name="Warning Text" xfId="721" builtinId="11" customBuiltin="1"/>
    <cellStyle name="Warning Text 2" xfId="722"/>
    <cellStyle name="Warning Text 3" xfId="723"/>
    <cellStyle name="Wไhrung [0]_OPTIMIR1 (deutsch)" xfId="724"/>
    <cellStyle name="Wไhrung_OPTIMIR1 (deutsch)" xfId="725"/>
    <cellStyle name="Year" xfId="726"/>
    <cellStyle name="Yes/No" xfId="727"/>
    <cellStyle name="เครื่องหมายจุลภาค 2" xfId="728"/>
    <cellStyle name="เครื่องหมายจุลภาค 2 2" xfId="729"/>
    <cellStyle name="เครื่องหมายจุลภาค 2 3" xfId="730"/>
    <cellStyle name="เครื่องหมายจุลภาค 3" xfId="731"/>
    <cellStyle name="เครื่องหมายจุลภาค 4" xfId="732"/>
    <cellStyle name="เครื่องหมายจุลภาค 4 2" xfId="733"/>
    <cellStyle name="เครื่องหมายจุลภาค 4 2 2" xfId="942"/>
    <cellStyle name="เครื่องหมายจุลภาค 4 3" xfId="734"/>
    <cellStyle name="เครื่องหมายจุลภาค 4 3 2" xfId="735"/>
    <cellStyle name="เครื่องหมายจุลภาค 4 3 2 2" xfId="944"/>
    <cellStyle name="เครื่องหมายจุลภาค 4 3 3" xfId="943"/>
    <cellStyle name="เครื่องหมายจุลภาค 4 4" xfId="736"/>
    <cellStyle name="เครื่องหมายจุลภาค 4 4 2" xfId="945"/>
    <cellStyle name="เครื่องหมายจุลภาค 4 5" xfId="941"/>
    <cellStyle name="เครื่องหมายจุลภาค_กระดาษทำการงบการเงินรวม" xfId="737"/>
    <cellStyle name="เปอร์เซ็นต์ 3" xfId="738"/>
    <cellStyle name="ฃ BP" xfId="739"/>
    <cellStyle name="ฅ JY" xfId="740"/>
    <cellStyle name="น้บะภฒ_95" xfId="741"/>
    <cellStyle name="ปกติ 2" xfId="742"/>
    <cellStyle name="ปกติ 2 2" xfId="743"/>
    <cellStyle name="ปกติ 2 3" xfId="744"/>
    <cellStyle name="ปกติ 2 4" xfId="745"/>
    <cellStyle name="ปกติ 2 6" xfId="746"/>
    <cellStyle name="ปกติ 5" xfId="747"/>
    <cellStyle name="ปกติ_Sheet1" xfId="748"/>
    <cellStyle name="ฤธถ [0]_0e82ylkxXsZu0YORaMwizTk2E" xfId="749"/>
    <cellStyle name="ฤธถ_0e82ylkxXsZu0YORaMwizTk2E" xfId="750"/>
    <cellStyle name="ล๋ศญ [0]_0e82ylkxXsZu0YORaMwizTk2E" xfId="751"/>
    <cellStyle name="ล๋ศญ_0e82ylkxXsZu0YORaMwizTk2E" xfId="752"/>
    <cellStyle name="ลักษณะ 1" xfId="753"/>
    <cellStyle name="วฅมุ_4ฟ๙ฝวภ๛" xfId="754"/>
    <cellStyle name="桁区切り [0.00]_BK063099-delay1" xfId="7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view="pageBreakPreview" topLeftCell="A153" zoomScale="90" zoomScaleNormal="90" zoomScaleSheetLayoutView="90" workbookViewId="0">
      <selection activeCell="H180" sqref="H180"/>
    </sheetView>
  </sheetViews>
  <sheetFormatPr defaultColWidth="9.09765625" defaultRowHeight="18.75" customHeight="1"/>
  <cols>
    <col min="1" max="2" width="1.3984375" style="3" customWidth="1"/>
    <col min="3" max="3" width="46.69921875" style="3" customWidth="1"/>
    <col min="4" max="4" width="8.8984375" style="2" customWidth="1"/>
    <col min="5" max="5" width="0.59765625" style="3" customWidth="1"/>
    <col min="6" max="6" width="14.59765625" style="4" customWidth="1"/>
    <col min="7" max="7" width="0.59765625" style="3" customWidth="1"/>
    <col min="8" max="8" width="12.69921875" style="4" customWidth="1"/>
    <col min="9" max="9" width="0.59765625" style="2" customWidth="1"/>
    <col min="10" max="10" width="14.59765625" style="4" customWidth="1"/>
    <col min="11" max="11" width="0.59765625" style="3" customWidth="1"/>
    <col min="12" max="12" width="12.69921875" style="4" customWidth="1"/>
    <col min="13" max="16384" width="9.09765625" style="6"/>
  </cols>
  <sheetData>
    <row r="1" spans="1:12" ht="21.75" customHeight="1">
      <c r="A1" s="1" t="s">
        <v>117</v>
      </c>
      <c r="B1" s="1"/>
      <c r="C1" s="1"/>
      <c r="L1" s="5"/>
    </row>
    <row r="2" spans="1:12" ht="21.75" customHeight="1">
      <c r="A2" s="1" t="s">
        <v>23</v>
      </c>
      <c r="B2" s="1"/>
      <c r="C2" s="1"/>
    </row>
    <row r="3" spans="1:12" ht="21.75" customHeight="1">
      <c r="A3" s="7" t="s">
        <v>275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19.5" customHeight="1">
      <c r="D4" s="6"/>
      <c r="E4" s="6"/>
      <c r="F4" s="6"/>
      <c r="G4" s="6"/>
      <c r="H4" s="6"/>
      <c r="I4" s="6"/>
      <c r="J4" s="6"/>
      <c r="K4" s="6"/>
      <c r="L4" s="6"/>
    </row>
    <row r="5" spans="1:12" s="2" customFormat="1" ht="17.149999999999999" customHeight="1">
      <c r="D5" s="11"/>
      <c r="E5" s="11"/>
      <c r="F5" s="314" t="s">
        <v>29</v>
      </c>
      <c r="G5" s="314"/>
      <c r="H5" s="314"/>
      <c r="I5" s="5"/>
      <c r="J5" s="314" t="s">
        <v>43</v>
      </c>
      <c r="K5" s="314"/>
      <c r="L5" s="314"/>
    </row>
    <row r="6" spans="1:12" ht="17.149999999999999" customHeight="1">
      <c r="A6" s="6"/>
      <c r="C6" s="2"/>
      <c r="D6" s="13"/>
      <c r="E6" s="1"/>
      <c r="F6" s="5" t="s">
        <v>17</v>
      </c>
      <c r="G6" s="5"/>
      <c r="H6" s="5" t="s">
        <v>18</v>
      </c>
      <c r="I6" s="5"/>
      <c r="J6" s="5" t="s">
        <v>17</v>
      </c>
      <c r="K6" s="5"/>
      <c r="L6" s="5" t="s">
        <v>18</v>
      </c>
    </row>
    <row r="7" spans="1:12" ht="17.149999999999999" customHeight="1">
      <c r="A7" s="6"/>
      <c r="D7" s="13"/>
      <c r="E7" s="1"/>
      <c r="F7" s="5" t="s">
        <v>276</v>
      </c>
      <c r="G7" s="5"/>
      <c r="H7" s="5" t="s">
        <v>19</v>
      </c>
      <c r="I7" s="5"/>
      <c r="J7" s="5" t="s">
        <v>276</v>
      </c>
      <c r="K7" s="5"/>
      <c r="L7" s="5" t="s">
        <v>19</v>
      </c>
    </row>
    <row r="8" spans="1:12" ht="17.149999999999999" customHeight="1">
      <c r="D8" s="11"/>
      <c r="E8" s="1"/>
      <c r="F8" s="5" t="s">
        <v>167</v>
      </c>
      <c r="G8" s="1"/>
      <c r="H8" s="5" t="s">
        <v>81</v>
      </c>
      <c r="I8" s="11"/>
      <c r="J8" s="5" t="s">
        <v>167</v>
      </c>
      <c r="K8" s="1"/>
      <c r="L8" s="5" t="s">
        <v>81</v>
      </c>
    </row>
    <row r="9" spans="1:12" ht="17.149999999999999" customHeight="1">
      <c r="D9" s="12" t="s">
        <v>0</v>
      </c>
      <c r="E9" s="1"/>
      <c r="F9" s="14" t="s">
        <v>135</v>
      </c>
      <c r="G9" s="1"/>
      <c r="H9" s="14" t="s">
        <v>135</v>
      </c>
      <c r="I9" s="11"/>
      <c r="J9" s="14" t="s">
        <v>135</v>
      </c>
      <c r="K9" s="1"/>
      <c r="L9" s="14" t="s">
        <v>135</v>
      </c>
    </row>
    <row r="10" spans="1:12" ht="17.149999999999999" customHeight="1">
      <c r="A10" s="15" t="s">
        <v>116</v>
      </c>
      <c r="D10" s="11"/>
      <c r="E10" s="1"/>
      <c r="F10" s="197"/>
      <c r="G10" s="1"/>
      <c r="H10" s="5"/>
      <c r="I10" s="11"/>
      <c r="J10" s="197"/>
      <c r="K10" s="1"/>
      <c r="L10" s="5"/>
    </row>
    <row r="11" spans="1:12" ht="4" customHeight="1">
      <c r="A11" s="15"/>
      <c r="F11" s="198"/>
      <c r="J11" s="198"/>
    </row>
    <row r="12" spans="1:12" ht="17.149999999999999" customHeight="1">
      <c r="A12" s="15" t="s">
        <v>1</v>
      </c>
      <c r="F12" s="198"/>
      <c r="J12" s="198"/>
    </row>
    <row r="13" spans="1:12" ht="4" customHeight="1">
      <c r="A13" s="15"/>
      <c r="F13" s="198"/>
      <c r="J13" s="198"/>
    </row>
    <row r="14" spans="1:12" ht="17.149999999999999" customHeight="1">
      <c r="A14" s="16" t="s">
        <v>16</v>
      </c>
      <c r="F14" s="199">
        <v>37364319</v>
      </c>
      <c r="G14" s="17"/>
      <c r="H14" s="128">
        <v>74854227</v>
      </c>
      <c r="I14" s="127"/>
      <c r="J14" s="207">
        <v>32800171</v>
      </c>
      <c r="K14" s="127"/>
      <c r="L14" s="128">
        <v>71042494</v>
      </c>
    </row>
    <row r="15" spans="1:12" ht="17.149999999999999" customHeight="1">
      <c r="A15" s="3" t="s">
        <v>196</v>
      </c>
      <c r="F15" s="198">
        <v>326375</v>
      </c>
      <c r="G15" s="6"/>
      <c r="H15" s="129">
        <v>325490</v>
      </c>
      <c r="I15" s="6"/>
      <c r="J15" s="208">
        <v>0</v>
      </c>
      <c r="K15" s="6"/>
      <c r="L15" s="129">
        <v>0</v>
      </c>
    </row>
    <row r="16" spans="1:12" ht="17.149999999999999" customHeight="1">
      <c r="A16" s="16" t="s">
        <v>137</v>
      </c>
      <c r="F16" s="200">
        <v>42947010</v>
      </c>
      <c r="G16" s="17"/>
      <c r="H16" s="131">
        <v>1757198</v>
      </c>
      <c r="I16" s="130"/>
      <c r="J16" s="211">
        <v>42946959</v>
      </c>
      <c r="K16" s="130"/>
      <c r="L16" s="131">
        <v>1757148</v>
      </c>
    </row>
    <row r="17" spans="1:12" ht="17.149999999999999" customHeight="1">
      <c r="A17" s="16" t="s">
        <v>161</v>
      </c>
      <c r="D17" s="2">
        <v>9</v>
      </c>
      <c r="F17" s="199">
        <v>14496839</v>
      </c>
      <c r="G17" s="17"/>
      <c r="H17" s="133">
        <v>22465507</v>
      </c>
      <c r="I17" s="132"/>
      <c r="J17" s="209">
        <v>14277444</v>
      </c>
      <c r="K17" s="132"/>
      <c r="L17" s="133">
        <v>23633527</v>
      </c>
    </row>
    <row r="18" spans="1:12" ht="17.149999999999999" customHeight="1">
      <c r="A18" s="16" t="s">
        <v>24</v>
      </c>
      <c r="F18" s="199">
        <v>1161121</v>
      </c>
      <c r="G18" s="17"/>
      <c r="H18" s="135">
        <v>1287784</v>
      </c>
      <c r="I18" s="134"/>
      <c r="J18" s="210">
        <v>1099116</v>
      </c>
      <c r="K18" s="134"/>
      <c r="L18" s="135">
        <v>1173423</v>
      </c>
    </row>
    <row r="19" spans="1:12" ht="17.149999999999999" customHeight="1">
      <c r="A19" s="16" t="s">
        <v>263</v>
      </c>
      <c r="F19" s="199"/>
      <c r="G19" s="17"/>
      <c r="H19" s="135"/>
      <c r="I19" s="134"/>
      <c r="J19" s="210"/>
      <c r="K19" s="134"/>
      <c r="L19" s="135"/>
    </row>
    <row r="20" spans="1:12" ht="17.149999999999999" customHeight="1">
      <c r="A20" s="6"/>
      <c r="B20" s="6" t="s">
        <v>264</v>
      </c>
      <c r="C20" s="6"/>
      <c r="F20" s="199">
        <v>9165</v>
      </c>
      <c r="G20" s="17"/>
      <c r="H20" s="137">
        <v>0</v>
      </c>
      <c r="I20" s="134"/>
      <c r="J20" s="210">
        <v>11652</v>
      </c>
      <c r="K20" s="134"/>
      <c r="L20" s="137">
        <v>0</v>
      </c>
    </row>
    <row r="21" spans="1:12" ht="17.149999999999999" customHeight="1">
      <c r="A21" s="16" t="s">
        <v>101</v>
      </c>
      <c r="F21" s="199">
        <v>2248437</v>
      </c>
      <c r="G21" s="17"/>
      <c r="H21" s="135">
        <v>1672503</v>
      </c>
      <c r="I21" s="134"/>
      <c r="J21" s="210">
        <v>2248437</v>
      </c>
      <c r="K21" s="134"/>
      <c r="L21" s="135">
        <v>1672503</v>
      </c>
    </row>
    <row r="22" spans="1:12" ht="17.149999999999999" customHeight="1">
      <c r="A22" s="19" t="s">
        <v>178</v>
      </c>
      <c r="D22" s="2">
        <v>18</v>
      </c>
      <c r="F22" s="199">
        <v>0</v>
      </c>
      <c r="G22" s="17"/>
      <c r="H22" s="137">
        <v>0</v>
      </c>
      <c r="I22" s="136"/>
      <c r="J22" s="211">
        <v>479578</v>
      </c>
      <c r="K22" s="136"/>
      <c r="L22" s="137">
        <v>3220802</v>
      </c>
    </row>
    <row r="23" spans="1:12" ht="17.149999999999999" customHeight="1">
      <c r="A23" s="16" t="s">
        <v>162</v>
      </c>
      <c r="D23" s="20"/>
      <c r="F23" s="199">
        <v>15601561</v>
      </c>
      <c r="G23" s="17"/>
      <c r="H23" s="139">
        <v>30292425</v>
      </c>
      <c r="I23" s="138"/>
      <c r="J23" s="212">
        <v>12367834</v>
      </c>
      <c r="K23" s="138"/>
      <c r="L23" s="139">
        <v>26657406</v>
      </c>
    </row>
    <row r="24" spans="1:12" ht="17.149999999999999" customHeight="1">
      <c r="A24" s="16" t="s">
        <v>197</v>
      </c>
      <c r="D24" s="20"/>
      <c r="F24" s="199">
        <v>258920</v>
      </c>
      <c r="G24" s="17"/>
      <c r="H24" s="137">
        <v>0</v>
      </c>
      <c r="I24" s="138"/>
      <c r="J24" s="212">
        <v>258927</v>
      </c>
      <c r="K24" s="138"/>
      <c r="L24" s="137">
        <v>0</v>
      </c>
    </row>
    <row r="25" spans="1:12" ht="17.149999999999999" customHeight="1">
      <c r="A25" s="16" t="s">
        <v>100</v>
      </c>
      <c r="F25" s="201">
        <v>173579</v>
      </c>
      <c r="G25" s="17"/>
      <c r="H25" s="141">
        <v>1268668</v>
      </c>
      <c r="I25" s="140"/>
      <c r="J25" s="213">
        <v>50134</v>
      </c>
      <c r="K25" s="140"/>
      <c r="L25" s="141">
        <v>1146451</v>
      </c>
    </row>
    <row r="26" spans="1:12" ht="17.149999999999999" customHeight="1">
      <c r="A26" s="16" t="s">
        <v>56</v>
      </c>
      <c r="D26" s="21"/>
      <c r="F26" s="205">
        <v>502248</v>
      </c>
      <c r="G26" s="17"/>
      <c r="H26" s="163">
        <v>752488</v>
      </c>
      <c r="I26" s="140"/>
      <c r="J26" s="214">
        <v>169649</v>
      </c>
      <c r="K26" s="140"/>
      <c r="L26" s="163">
        <v>243487</v>
      </c>
    </row>
    <row r="27" spans="1:12" ht="4" customHeight="1">
      <c r="A27" s="16"/>
      <c r="D27" s="20"/>
      <c r="F27" s="200"/>
      <c r="G27" s="17"/>
      <c r="H27" s="18"/>
      <c r="I27" s="17"/>
      <c r="J27" s="201"/>
      <c r="K27" s="17"/>
      <c r="L27" s="18"/>
    </row>
    <row r="28" spans="1:12" ht="17.149999999999999" customHeight="1">
      <c r="A28" s="15" t="s">
        <v>2</v>
      </c>
      <c r="D28" s="20"/>
      <c r="F28" s="202">
        <f>SUM(F14:F26)</f>
        <v>115089574</v>
      </c>
      <c r="G28" s="17"/>
      <c r="H28" s="22">
        <f>SUM(H14:H26)</f>
        <v>134676290</v>
      </c>
      <c r="I28" s="17"/>
      <c r="J28" s="202">
        <f>SUM(J14:J26)</f>
        <v>106709901</v>
      </c>
      <c r="K28" s="17"/>
      <c r="L28" s="22">
        <f>SUM(L14:L26)</f>
        <v>130547241</v>
      </c>
    </row>
    <row r="29" spans="1:12" ht="10.4" customHeight="1">
      <c r="A29" s="15"/>
      <c r="D29" s="20"/>
      <c r="F29" s="201"/>
      <c r="G29" s="17"/>
      <c r="H29" s="17"/>
      <c r="I29" s="17"/>
      <c r="J29" s="201"/>
      <c r="K29" s="17"/>
      <c r="L29" s="17"/>
    </row>
    <row r="30" spans="1:12" ht="17.149999999999999" customHeight="1">
      <c r="A30" s="15" t="s">
        <v>3</v>
      </c>
      <c r="D30" s="20"/>
      <c r="F30" s="201"/>
      <c r="G30" s="17"/>
      <c r="H30" s="17"/>
      <c r="I30" s="17"/>
      <c r="J30" s="201"/>
      <c r="K30" s="17"/>
      <c r="L30" s="17"/>
    </row>
    <row r="31" spans="1:12" ht="4" customHeight="1">
      <c r="A31" s="15"/>
      <c r="D31" s="20"/>
      <c r="F31" s="201"/>
      <c r="G31" s="17"/>
      <c r="H31" s="17"/>
      <c r="I31" s="17"/>
      <c r="J31" s="201"/>
      <c r="K31" s="17"/>
      <c r="L31" s="17"/>
    </row>
    <row r="32" spans="1:12" ht="17.149999999999999" customHeight="1">
      <c r="A32" s="267" t="s">
        <v>174</v>
      </c>
      <c r="D32" s="20"/>
      <c r="F32" s="201"/>
      <c r="G32" s="17"/>
      <c r="H32" s="143"/>
      <c r="I32" s="142"/>
      <c r="J32" s="215"/>
      <c r="K32" s="142"/>
      <c r="L32" s="143"/>
    </row>
    <row r="33" spans="1:12" ht="17.149999999999999" customHeight="1">
      <c r="A33" s="16"/>
      <c r="B33" s="268" t="s">
        <v>175</v>
      </c>
      <c r="D33" s="20"/>
      <c r="F33" s="201">
        <v>322528</v>
      </c>
      <c r="G33" s="17"/>
      <c r="H33" s="137">
        <v>0</v>
      </c>
      <c r="I33" s="142"/>
      <c r="J33" s="215">
        <v>322528</v>
      </c>
      <c r="K33" s="142"/>
      <c r="L33" s="137">
        <v>0</v>
      </c>
    </row>
    <row r="34" spans="1:12" ht="17.149999999999999" customHeight="1">
      <c r="A34" s="267" t="s">
        <v>174</v>
      </c>
      <c r="D34" s="20"/>
      <c r="F34" s="201"/>
      <c r="G34" s="17"/>
      <c r="H34" s="143"/>
      <c r="I34" s="142"/>
      <c r="J34" s="215"/>
      <c r="K34" s="142"/>
      <c r="L34" s="143"/>
    </row>
    <row r="35" spans="1:12" ht="17.149999999999999" customHeight="1">
      <c r="A35" s="16"/>
      <c r="B35" s="268" t="s">
        <v>226</v>
      </c>
      <c r="D35" s="20"/>
      <c r="F35" s="201">
        <v>68143</v>
      </c>
      <c r="G35" s="17"/>
      <c r="H35" s="137">
        <v>0</v>
      </c>
      <c r="I35" s="142"/>
      <c r="J35" s="215">
        <v>1500</v>
      </c>
      <c r="K35" s="142"/>
      <c r="L35" s="137">
        <v>0</v>
      </c>
    </row>
    <row r="36" spans="1:12" ht="17.149999999999999" customHeight="1">
      <c r="A36" s="16" t="s">
        <v>44</v>
      </c>
      <c r="D36" s="20"/>
      <c r="F36" s="217">
        <v>0</v>
      </c>
      <c r="G36" s="17"/>
      <c r="H36" s="143">
        <v>382545</v>
      </c>
      <c r="I36" s="142"/>
      <c r="J36" s="217">
        <v>0</v>
      </c>
      <c r="K36" s="142"/>
      <c r="L36" s="143">
        <v>382545</v>
      </c>
    </row>
    <row r="37" spans="1:12" ht="17.149999999999999" customHeight="1">
      <c r="A37" s="16" t="s">
        <v>102</v>
      </c>
      <c r="D37" s="20">
        <v>10</v>
      </c>
      <c r="F37" s="217">
        <v>0</v>
      </c>
      <c r="G37" s="17"/>
      <c r="H37" s="145">
        <v>0</v>
      </c>
      <c r="I37" s="144"/>
      <c r="J37" s="216">
        <v>15014809</v>
      </c>
      <c r="K37" s="144"/>
      <c r="L37" s="145">
        <v>15014809</v>
      </c>
    </row>
    <row r="38" spans="1:12" ht="17.149999999999999" customHeight="1">
      <c r="A38" s="16" t="s">
        <v>103</v>
      </c>
      <c r="D38" s="2">
        <v>11</v>
      </c>
      <c r="F38" s="200">
        <v>665578</v>
      </c>
      <c r="G38" s="17"/>
      <c r="H38" s="147">
        <v>617494</v>
      </c>
      <c r="I38" s="146"/>
      <c r="J38" s="217">
        <v>0</v>
      </c>
      <c r="K38" s="146"/>
      <c r="L38" s="147">
        <v>0</v>
      </c>
    </row>
    <row r="39" spans="1:12" ht="17.149999999999999" customHeight="1">
      <c r="A39" s="16" t="s">
        <v>32</v>
      </c>
      <c r="B39" s="23"/>
      <c r="C39" s="23"/>
      <c r="D39" s="2">
        <v>11</v>
      </c>
      <c r="F39" s="203">
        <v>33076481</v>
      </c>
      <c r="G39" s="17"/>
      <c r="H39" s="149">
        <v>32441826</v>
      </c>
      <c r="I39" s="148"/>
      <c r="J39" s="218">
        <v>8785382</v>
      </c>
      <c r="K39" s="148"/>
      <c r="L39" s="149">
        <v>7852112</v>
      </c>
    </row>
    <row r="40" spans="1:12" ht="17.149999999999999" customHeight="1">
      <c r="A40" s="16" t="s">
        <v>104</v>
      </c>
      <c r="B40" s="23"/>
      <c r="C40" s="23"/>
      <c r="F40" s="217">
        <v>0</v>
      </c>
      <c r="G40" s="17"/>
      <c r="H40" s="151">
        <v>820476</v>
      </c>
      <c r="I40" s="150"/>
      <c r="J40" s="217">
        <v>0</v>
      </c>
      <c r="K40" s="150"/>
      <c r="L40" s="151">
        <v>820476</v>
      </c>
    </row>
    <row r="41" spans="1:12" ht="17.149999999999999" customHeight="1">
      <c r="A41" s="16" t="s">
        <v>232</v>
      </c>
      <c r="D41" s="2">
        <v>18</v>
      </c>
      <c r="E41" s="6"/>
      <c r="F41" s="217">
        <v>0</v>
      </c>
      <c r="G41" s="17"/>
      <c r="H41" s="153">
        <v>0</v>
      </c>
      <c r="I41" s="152"/>
      <c r="J41" s="219">
        <v>12081335</v>
      </c>
      <c r="K41" s="152"/>
      <c r="L41" s="153">
        <v>11781335</v>
      </c>
    </row>
    <row r="42" spans="1:12" ht="17.149999999999999" customHeight="1">
      <c r="A42" s="16" t="s">
        <v>247</v>
      </c>
      <c r="E42" s="6"/>
      <c r="F42" s="217">
        <v>9634</v>
      </c>
      <c r="G42" s="17"/>
      <c r="H42" s="153">
        <v>0</v>
      </c>
      <c r="I42" s="152"/>
      <c r="J42" s="219">
        <v>1165444</v>
      </c>
      <c r="K42" s="152"/>
      <c r="L42" s="153">
        <v>0</v>
      </c>
    </row>
    <row r="43" spans="1:12" ht="17.149999999999999" customHeight="1">
      <c r="A43" s="16" t="s">
        <v>248</v>
      </c>
      <c r="F43" s="204">
        <v>102520</v>
      </c>
      <c r="G43" s="17"/>
      <c r="H43" s="155">
        <v>102520</v>
      </c>
      <c r="I43" s="154"/>
      <c r="J43" s="220">
        <v>1141368</v>
      </c>
      <c r="K43" s="154"/>
      <c r="L43" s="155">
        <v>1141368</v>
      </c>
    </row>
    <row r="44" spans="1:12" ht="17.149999999999999" customHeight="1">
      <c r="A44" s="16" t="s">
        <v>136</v>
      </c>
      <c r="D44" s="2">
        <v>12</v>
      </c>
      <c r="F44" s="201">
        <v>124790108</v>
      </c>
      <c r="G44" s="17"/>
      <c r="H44" s="157">
        <v>106559157</v>
      </c>
      <c r="I44" s="156"/>
      <c r="J44" s="221">
        <v>87660831</v>
      </c>
      <c r="K44" s="156"/>
      <c r="L44" s="157">
        <v>68321456</v>
      </c>
    </row>
    <row r="45" spans="1:12" ht="17.149999999999999" customHeight="1">
      <c r="A45" s="16" t="s">
        <v>246</v>
      </c>
      <c r="D45" s="2">
        <v>5</v>
      </c>
      <c r="F45" s="201">
        <v>15297898</v>
      </c>
      <c r="G45" s="17"/>
      <c r="H45" s="153">
        <v>0</v>
      </c>
      <c r="I45" s="156"/>
      <c r="J45" s="221">
        <v>14154631</v>
      </c>
      <c r="K45" s="156"/>
      <c r="L45" s="153">
        <v>0</v>
      </c>
    </row>
    <row r="46" spans="1:12" ht="17.149999999999999" customHeight="1">
      <c r="A46" s="16" t="s">
        <v>105</v>
      </c>
      <c r="B46" s="26"/>
      <c r="F46" s="201">
        <v>776957</v>
      </c>
      <c r="G46" s="17"/>
      <c r="H46" s="159">
        <v>765013</v>
      </c>
      <c r="I46" s="158"/>
      <c r="J46" s="222">
        <v>0</v>
      </c>
      <c r="K46" s="158"/>
      <c r="L46" s="159">
        <v>0</v>
      </c>
    </row>
    <row r="47" spans="1:12" ht="17.149999999999999" customHeight="1">
      <c r="A47" s="16" t="s">
        <v>285</v>
      </c>
      <c r="B47" s="26"/>
      <c r="F47" s="201">
        <v>2397081</v>
      </c>
      <c r="G47" s="17"/>
      <c r="H47" s="161">
        <v>2386881</v>
      </c>
      <c r="I47" s="160"/>
      <c r="J47" s="223">
        <v>701738</v>
      </c>
      <c r="K47" s="160"/>
      <c r="L47" s="161">
        <v>649079</v>
      </c>
    </row>
    <row r="48" spans="1:12" ht="17.149999999999999" customHeight="1">
      <c r="A48" s="16" t="s">
        <v>106</v>
      </c>
      <c r="B48" s="6"/>
      <c r="F48" s="201">
        <v>4628813</v>
      </c>
      <c r="G48" s="17"/>
      <c r="H48" s="161">
        <v>670856</v>
      </c>
      <c r="I48" s="160"/>
      <c r="J48" s="223">
        <v>4424114</v>
      </c>
      <c r="K48" s="160"/>
      <c r="L48" s="161">
        <v>556744</v>
      </c>
    </row>
    <row r="49" spans="1:12" ht="17.149999999999999" customHeight="1">
      <c r="A49" s="162" t="s">
        <v>168</v>
      </c>
      <c r="B49" s="6"/>
      <c r="F49" s="217">
        <v>0</v>
      </c>
      <c r="G49" s="17"/>
      <c r="H49" s="165">
        <v>3217653</v>
      </c>
      <c r="I49" s="164"/>
      <c r="J49" s="217">
        <v>0</v>
      </c>
      <c r="K49" s="164"/>
      <c r="L49" s="165">
        <v>3154139</v>
      </c>
    </row>
    <row r="50" spans="1:12" ht="17.149999999999999" customHeight="1">
      <c r="A50" s="16" t="s">
        <v>31</v>
      </c>
      <c r="F50" s="288">
        <v>945033</v>
      </c>
      <c r="G50" s="17"/>
      <c r="H50" s="166">
        <v>803816</v>
      </c>
      <c r="I50" s="164"/>
      <c r="J50" s="224">
        <v>795308</v>
      </c>
      <c r="K50" s="164"/>
      <c r="L50" s="166">
        <v>649601</v>
      </c>
    </row>
    <row r="51" spans="1:12" ht="4" customHeight="1">
      <c r="A51" s="16"/>
      <c r="F51" s="201"/>
      <c r="G51" s="17"/>
      <c r="H51" s="17"/>
      <c r="I51" s="17"/>
      <c r="J51" s="201"/>
      <c r="K51" s="17"/>
      <c r="L51" s="17"/>
    </row>
    <row r="52" spans="1:12" ht="17.149999999999999" customHeight="1">
      <c r="A52" s="15" t="s">
        <v>4</v>
      </c>
      <c r="F52" s="202">
        <f>SUM(F33:G50)</f>
        <v>183080774</v>
      </c>
      <c r="G52" s="17"/>
      <c r="H52" s="22">
        <f>SUM(H33:I50)</f>
        <v>148768237</v>
      </c>
      <c r="I52" s="17"/>
      <c r="J52" s="202">
        <f>SUM(J33:K50)</f>
        <v>146248988</v>
      </c>
      <c r="K52" s="17"/>
      <c r="L52" s="22">
        <f>SUM(L33:L50)</f>
        <v>110323664</v>
      </c>
    </row>
    <row r="53" spans="1:12" ht="4" customHeight="1">
      <c r="A53" s="15"/>
      <c r="F53" s="200"/>
      <c r="G53" s="17"/>
      <c r="H53" s="18"/>
      <c r="I53" s="17"/>
      <c r="J53" s="200"/>
      <c r="K53" s="17"/>
      <c r="L53" s="18"/>
    </row>
    <row r="54" spans="1:12" ht="17.149999999999999" customHeight="1" thickBot="1">
      <c r="A54" s="15" t="s">
        <v>5</v>
      </c>
      <c r="F54" s="206">
        <f>F28+F52</f>
        <v>298170348</v>
      </c>
      <c r="G54" s="28"/>
      <c r="H54" s="29">
        <f>H28+H52</f>
        <v>283444527</v>
      </c>
      <c r="I54" s="17"/>
      <c r="J54" s="206">
        <f>J28+J52</f>
        <v>252958889</v>
      </c>
      <c r="K54" s="17"/>
      <c r="L54" s="29">
        <f>L28+L52</f>
        <v>240870905</v>
      </c>
    </row>
    <row r="55" spans="1:12" ht="19.5" thickTop="1">
      <c r="A55" s="15"/>
      <c r="F55" s="18"/>
      <c r="G55" s="28"/>
      <c r="H55" s="18"/>
      <c r="I55" s="17"/>
      <c r="J55" s="18"/>
      <c r="K55" s="17"/>
      <c r="L55" s="18"/>
    </row>
    <row r="56" spans="1:12" ht="19">
      <c r="A56" s="15"/>
      <c r="F56" s="18"/>
      <c r="G56" s="28"/>
      <c r="H56" s="18"/>
      <c r="I56" s="17"/>
      <c r="J56" s="18"/>
      <c r="K56" s="17"/>
      <c r="L56" s="18"/>
    </row>
    <row r="57" spans="1:12" ht="19">
      <c r="A57" s="15"/>
      <c r="F57" s="18"/>
      <c r="G57" s="28"/>
      <c r="H57" s="18"/>
      <c r="I57" s="17"/>
      <c r="J57" s="18"/>
      <c r="K57" s="17"/>
      <c r="L57" s="18"/>
    </row>
    <row r="58" spans="1:12" ht="19">
      <c r="A58" s="15"/>
      <c r="F58" s="18"/>
      <c r="G58" s="28"/>
      <c r="H58" s="18"/>
      <c r="I58" s="17"/>
      <c r="J58" s="18"/>
      <c r="K58" s="17"/>
      <c r="L58" s="18"/>
    </row>
    <row r="59" spans="1:12" ht="19">
      <c r="A59" s="15"/>
      <c r="F59" s="18"/>
      <c r="G59" s="28"/>
      <c r="H59" s="18"/>
      <c r="I59" s="17"/>
      <c r="J59" s="18"/>
      <c r="K59" s="17"/>
      <c r="L59" s="18"/>
    </row>
    <row r="60" spans="1:12" ht="19">
      <c r="A60" s="15"/>
      <c r="F60" s="18"/>
      <c r="G60" s="28"/>
      <c r="H60" s="18"/>
      <c r="I60" s="17"/>
      <c r="J60" s="18"/>
      <c r="K60" s="17"/>
      <c r="L60" s="18"/>
    </row>
    <row r="61" spans="1:12" ht="19">
      <c r="A61" s="15"/>
      <c r="F61" s="18"/>
      <c r="G61" s="28"/>
      <c r="H61" s="18"/>
      <c r="I61" s="17"/>
      <c r="J61" s="18"/>
      <c r="K61" s="17"/>
      <c r="L61" s="18"/>
    </row>
    <row r="62" spans="1:12" ht="19">
      <c r="A62" s="15"/>
      <c r="F62" s="18"/>
      <c r="G62" s="28"/>
      <c r="H62" s="18"/>
      <c r="I62" s="17"/>
      <c r="J62" s="18"/>
      <c r="K62" s="17"/>
      <c r="L62" s="18"/>
    </row>
    <row r="63" spans="1:12" ht="19">
      <c r="A63" s="15"/>
      <c r="F63" s="18"/>
      <c r="G63" s="28"/>
      <c r="H63" s="18"/>
      <c r="I63" s="17"/>
      <c r="J63" s="18"/>
      <c r="K63" s="17"/>
      <c r="L63" s="18"/>
    </row>
    <row r="64" spans="1:12" ht="21.75" customHeight="1">
      <c r="A64" s="9" t="s">
        <v>198</v>
      </c>
      <c r="B64" s="9"/>
      <c r="C64" s="9"/>
      <c r="D64" s="8"/>
      <c r="E64" s="9"/>
      <c r="F64" s="10"/>
      <c r="G64" s="44"/>
      <c r="H64" s="10"/>
      <c r="I64" s="10"/>
      <c r="J64" s="10"/>
      <c r="K64" s="44"/>
      <c r="L64" s="10"/>
    </row>
    <row r="65" spans="1:12" ht="21.75" customHeight="1">
      <c r="A65" s="1" t="str">
        <f>A1</f>
        <v>บริษัท ไทยออยล์ จำกัด (มหาชน)</v>
      </c>
      <c r="B65" s="1"/>
      <c r="C65" s="1"/>
      <c r="L65" s="5"/>
    </row>
    <row r="66" spans="1:12" ht="21.75" customHeight="1">
      <c r="A66" s="1" t="s">
        <v>23</v>
      </c>
      <c r="B66" s="1"/>
      <c r="C66" s="1"/>
    </row>
    <row r="67" spans="1:12" ht="21.75" customHeight="1">
      <c r="A67" s="7" t="str">
        <f>A3</f>
        <v>ณ วันที่ 30 มิถุนายน พ.ศ. 2563</v>
      </c>
      <c r="B67" s="7"/>
      <c r="C67" s="7"/>
      <c r="D67" s="8"/>
      <c r="E67" s="9"/>
      <c r="F67" s="10"/>
      <c r="G67" s="9"/>
      <c r="H67" s="10"/>
      <c r="I67" s="8"/>
      <c r="J67" s="10"/>
      <c r="K67" s="9"/>
      <c r="L67" s="10"/>
    </row>
    <row r="68" spans="1:12" ht="19.5" customHeight="1">
      <c r="D68" s="6"/>
      <c r="E68" s="6"/>
      <c r="F68" s="6"/>
      <c r="G68" s="6"/>
      <c r="H68" s="6"/>
      <c r="I68" s="6"/>
      <c r="J68" s="6"/>
      <c r="K68" s="6"/>
      <c r="L68" s="6"/>
    </row>
    <row r="69" spans="1:12" s="2" customFormat="1" ht="19.5" customHeight="1">
      <c r="D69" s="11"/>
      <c r="E69" s="11"/>
      <c r="F69" s="314" t="s">
        <v>29</v>
      </c>
      <c r="G69" s="314"/>
      <c r="H69" s="314"/>
      <c r="I69" s="5"/>
      <c r="J69" s="314" t="s">
        <v>43</v>
      </c>
      <c r="K69" s="314"/>
      <c r="L69" s="314"/>
    </row>
    <row r="70" spans="1:12" ht="19.5" customHeight="1">
      <c r="A70" s="6"/>
      <c r="D70" s="13"/>
      <c r="E70" s="1"/>
      <c r="F70" s="5" t="s">
        <v>17</v>
      </c>
      <c r="G70" s="5"/>
      <c r="H70" s="5" t="s">
        <v>18</v>
      </c>
      <c r="I70" s="5"/>
      <c r="J70" s="5" t="s">
        <v>17</v>
      </c>
      <c r="K70" s="5"/>
      <c r="L70" s="5" t="s">
        <v>18</v>
      </c>
    </row>
    <row r="71" spans="1:12" ht="19.5" customHeight="1">
      <c r="A71" s="6"/>
      <c r="D71" s="13"/>
      <c r="E71" s="1"/>
      <c r="F71" s="5" t="s">
        <v>276</v>
      </c>
      <c r="G71" s="5"/>
      <c r="H71" s="5" t="s">
        <v>19</v>
      </c>
      <c r="I71" s="5"/>
      <c r="J71" s="5" t="s">
        <v>276</v>
      </c>
      <c r="K71" s="5"/>
      <c r="L71" s="5" t="s">
        <v>19</v>
      </c>
    </row>
    <row r="72" spans="1:12" ht="19.5" customHeight="1">
      <c r="D72" s="11"/>
      <c r="E72" s="1"/>
      <c r="F72" s="5" t="s">
        <v>167</v>
      </c>
      <c r="G72" s="1"/>
      <c r="H72" s="5" t="s">
        <v>81</v>
      </c>
      <c r="I72" s="11"/>
      <c r="J72" s="5" t="s">
        <v>167</v>
      </c>
      <c r="K72" s="1"/>
      <c r="L72" s="5" t="s">
        <v>81</v>
      </c>
    </row>
    <row r="73" spans="1:12" ht="19.5" customHeight="1">
      <c r="D73" s="12" t="s">
        <v>0</v>
      </c>
      <c r="E73" s="1"/>
      <c r="F73" s="14" t="s">
        <v>135</v>
      </c>
      <c r="G73" s="1"/>
      <c r="H73" s="14" t="s">
        <v>135</v>
      </c>
      <c r="I73" s="11"/>
      <c r="J73" s="14" t="s">
        <v>135</v>
      </c>
      <c r="K73" s="1"/>
      <c r="L73" s="14" t="s">
        <v>135</v>
      </c>
    </row>
    <row r="74" spans="1:12" ht="8.15" customHeight="1">
      <c r="A74" s="1"/>
      <c r="F74" s="201"/>
      <c r="G74" s="30"/>
      <c r="H74" s="17"/>
      <c r="I74" s="31"/>
      <c r="J74" s="201"/>
      <c r="K74" s="32"/>
      <c r="L74" s="17"/>
    </row>
    <row r="75" spans="1:12" ht="19.5" customHeight="1">
      <c r="A75" s="313" t="s">
        <v>38</v>
      </c>
      <c r="B75" s="313"/>
      <c r="C75" s="313"/>
      <c r="F75" s="201"/>
      <c r="G75" s="30"/>
      <c r="H75" s="17"/>
      <c r="I75" s="31"/>
      <c r="J75" s="201"/>
      <c r="K75" s="32"/>
      <c r="L75" s="17"/>
    </row>
    <row r="76" spans="1:12" ht="8.15" customHeight="1">
      <c r="A76" s="15"/>
      <c r="F76" s="198"/>
      <c r="J76" s="198"/>
    </row>
    <row r="77" spans="1:12" ht="19.5" customHeight="1">
      <c r="A77" s="15" t="s">
        <v>6</v>
      </c>
      <c r="F77" s="225"/>
      <c r="G77" s="30"/>
      <c r="H77" s="28"/>
      <c r="I77" s="31"/>
      <c r="J77" s="225"/>
      <c r="K77" s="32"/>
      <c r="L77" s="28"/>
    </row>
    <row r="78" spans="1:12" ht="8.15" customHeight="1">
      <c r="A78" s="15"/>
      <c r="F78" s="198"/>
      <c r="J78" s="198"/>
    </row>
    <row r="79" spans="1:12" ht="19.5" customHeight="1">
      <c r="A79" s="16" t="s">
        <v>179</v>
      </c>
      <c r="F79" s="200">
        <v>2454082</v>
      </c>
      <c r="G79" s="17"/>
      <c r="H79" s="168">
        <v>1576141</v>
      </c>
      <c r="I79" s="167"/>
      <c r="J79" s="226">
        <v>0</v>
      </c>
      <c r="K79" s="167"/>
      <c r="L79" s="168">
        <v>0</v>
      </c>
    </row>
    <row r="80" spans="1:12" ht="19.5" customHeight="1">
      <c r="A80" s="16" t="s">
        <v>107</v>
      </c>
      <c r="D80" s="20">
        <v>13</v>
      </c>
      <c r="F80" s="200">
        <v>7022019</v>
      </c>
      <c r="G80" s="18"/>
      <c r="H80" s="170">
        <v>25015153</v>
      </c>
      <c r="I80" s="169"/>
      <c r="J80" s="227">
        <v>8063483</v>
      </c>
      <c r="K80" s="169"/>
      <c r="L80" s="170">
        <v>27134382</v>
      </c>
    </row>
    <row r="81" spans="1:12" ht="19.5" customHeight="1">
      <c r="A81" s="16" t="s">
        <v>22</v>
      </c>
      <c r="B81" s="34"/>
      <c r="C81" s="34"/>
      <c r="D81" s="20"/>
      <c r="F81" s="200">
        <v>3946819</v>
      </c>
      <c r="G81" s="18"/>
      <c r="H81" s="170">
        <v>9106115</v>
      </c>
      <c r="I81" s="169"/>
      <c r="J81" s="227">
        <v>3931896</v>
      </c>
      <c r="K81" s="169"/>
      <c r="L81" s="170">
        <v>8530650</v>
      </c>
    </row>
    <row r="82" spans="1:12" ht="19.5" customHeight="1">
      <c r="A82" s="16" t="s">
        <v>233</v>
      </c>
      <c r="B82" s="34"/>
      <c r="C82" s="34"/>
      <c r="D82" s="20">
        <v>18</v>
      </c>
      <c r="F82" s="200">
        <v>0</v>
      </c>
      <c r="G82" s="18"/>
      <c r="H82" s="172">
        <v>0</v>
      </c>
      <c r="I82" s="171"/>
      <c r="J82" s="228">
        <v>783324</v>
      </c>
      <c r="K82" s="171"/>
      <c r="L82" s="172">
        <v>2467426</v>
      </c>
    </row>
    <row r="83" spans="1:12" ht="19.5" customHeight="1">
      <c r="A83" s="16" t="s">
        <v>180</v>
      </c>
      <c r="B83" s="34"/>
      <c r="C83" s="34"/>
      <c r="D83" s="20"/>
      <c r="F83" s="201"/>
      <c r="G83" s="6"/>
      <c r="J83" s="198"/>
    </row>
    <row r="84" spans="1:12" ht="19.5" customHeight="1">
      <c r="A84" s="16"/>
      <c r="B84" s="16" t="s">
        <v>181</v>
      </c>
      <c r="C84" s="34"/>
      <c r="D84" s="20"/>
      <c r="F84" s="201">
        <v>1040701</v>
      </c>
      <c r="G84" s="18"/>
      <c r="H84" s="174">
        <v>1335895</v>
      </c>
      <c r="I84" s="173"/>
      <c r="J84" s="200">
        <v>0</v>
      </c>
      <c r="K84" s="173"/>
      <c r="L84" s="174">
        <v>0</v>
      </c>
    </row>
    <row r="85" spans="1:12" ht="19.5" customHeight="1">
      <c r="A85" s="16" t="s">
        <v>176</v>
      </c>
      <c r="F85" s="200">
        <v>49554</v>
      </c>
      <c r="G85" s="17"/>
      <c r="H85" s="172">
        <v>0</v>
      </c>
      <c r="I85" s="167"/>
      <c r="J85" s="226">
        <v>204740</v>
      </c>
      <c r="K85" s="167"/>
      <c r="L85" s="172">
        <v>0</v>
      </c>
    </row>
    <row r="86" spans="1:12" ht="19.5" customHeight="1">
      <c r="A86" s="267" t="s">
        <v>259</v>
      </c>
      <c r="B86" s="34"/>
      <c r="C86" s="34"/>
      <c r="D86" s="20">
        <v>5</v>
      </c>
      <c r="F86" s="200">
        <v>878488</v>
      </c>
      <c r="G86" s="18"/>
      <c r="H86" s="172">
        <v>0</v>
      </c>
      <c r="I86" s="173"/>
      <c r="J86" s="229">
        <v>863083</v>
      </c>
      <c r="K86" s="173"/>
      <c r="L86" s="172">
        <v>0</v>
      </c>
    </row>
    <row r="87" spans="1:12" ht="19.5" customHeight="1">
      <c r="A87" s="16" t="s">
        <v>234</v>
      </c>
      <c r="B87" s="34"/>
      <c r="C87" s="34"/>
      <c r="D87" s="20"/>
      <c r="F87" s="200">
        <v>3000000</v>
      </c>
      <c r="G87" s="18"/>
      <c r="H87" s="18">
        <v>0</v>
      </c>
      <c r="I87" s="18"/>
      <c r="J87" s="200">
        <v>3000000</v>
      </c>
      <c r="K87" s="18"/>
      <c r="L87" s="18">
        <v>0</v>
      </c>
    </row>
    <row r="88" spans="1:12" ht="19.5" customHeight="1">
      <c r="A88" s="16" t="s">
        <v>94</v>
      </c>
      <c r="D88" s="20"/>
      <c r="F88" s="200">
        <v>4579965</v>
      </c>
      <c r="G88" s="18"/>
      <c r="H88" s="176">
        <v>1417727</v>
      </c>
      <c r="I88" s="175"/>
      <c r="J88" s="230">
        <v>4579965</v>
      </c>
      <c r="K88" s="175"/>
      <c r="L88" s="176">
        <v>1417727</v>
      </c>
    </row>
    <row r="89" spans="1:12" ht="19.5" customHeight="1">
      <c r="A89" s="16" t="s">
        <v>108</v>
      </c>
      <c r="D89" s="20"/>
      <c r="F89" s="200">
        <v>501574</v>
      </c>
      <c r="G89" s="18"/>
      <c r="H89" s="176">
        <v>215016</v>
      </c>
      <c r="I89" s="175"/>
      <c r="J89" s="230">
        <v>0</v>
      </c>
      <c r="K89" s="175"/>
      <c r="L89" s="176">
        <v>0</v>
      </c>
    </row>
    <row r="90" spans="1:12" ht="19.5" customHeight="1">
      <c r="A90" s="16" t="s">
        <v>144</v>
      </c>
      <c r="D90" s="20"/>
      <c r="F90" s="202">
        <v>0</v>
      </c>
      <c r="G90" s="18"/>
      <c r="H90" s="185">
        <v>652</v>
      </c>
      <c r="I90" s="175"/>
      <c r="J90" s="231">
        <v>0</v>
      </c>
      <c r="K90" s="175"/>
      <c r="L90" s="185">
        <v>652</v>
      </c>
    </row>
    <row r="91" spans="1:12" ht="8.15" customHeight="1">
      <c r="A91" s="16"/>
      <c r="D91" s="20"/>
      <c r="F91" s="201"/>
      <c r="G91" s="17"/>
      <c r="H91" s="17"/>
      <c r="I91" s="17"/>
      <c r="J91" s="201"/>
      <c r="K91" s="17"/>
      <c r="L91" s="17"/>
    </row>
    <row r="92" spans="1:12" ht="19.5" customHeight="1">
      <c r="A92" s="15" t="s">
        <v>7</v>
      </c>
      <c r="B92" s="26"/>
      <c r="D92" s="20"/>
      <c r="F92" s="202">
        <f>SUM(F79:F90)</f>
        <v>23473202</v>
      </c>
      <c r="G92" s="18"/>
      <c r="H92" s="22">
        <f>SUM(H79:I90)</f>
        <v>38666699</v>
      </c>
      <c r="I92" s="18"/>
      <c r="J92" s="202">
        <f>SUM(J79:K90)</f>
        <v>21426491</v>
      </c>
      <c r="K92" s="18"/>
      <c r="L92" s="22">
        <f>SUM(L79:L90)</f>
        <v>39550837</v>
      </c>
    </row>
    <row r="93" spans="1:12" ht="19.5" customHeight="1">
      <c r="A93" s="15"/>
      <c r="B93" s="26"/>
      <c r="D93" s="35"/>
      <c r="F93" s="200"/>
      <c r="G93" s="18"/>
      <c r="H93" s="18"/>
      <c r="I93" s="18"/>
      <c r="J93" s="200"/>
      <c r="K93" s="18"/>
      <c r="L93" s="18"/>
    </row>
    <row r="94" spans="1:12" ht="19.5" customHeight="1">
      <c r="A94" s="15" t="s">
        <v>8</v>
      </c>
      <c r="D94" s="35"/>
      <c r="F94" s="201"/>
      <c r="G94" s="17"/>
      <c r="H94" s="17"/>
      <c r="I94" s="17"/>
      <c r="J94" s="201"/>
      <c r="K94" s="17"/>
      <c r="L94" s="17"/>
    </row>
    <row r="95" spans="1:12" ht="8.15" customHeight="1">
      <c r="A95" s="15"/>
      <c r="D95" s="35"/>
      <c r="F95" s="201"/>
      <c r="G95" s="17"/>
      <c r="H95" s="17"/>
      <c r="I95" s="17"/>
      <c r="J95" s="201"/>
      <c r="K95" s="17"/>
      <c r="L95" s="17"/>
    </row>
    <row r="96" spans="1:12" ht="19.5" customHeight="1">
      <c r="A96" s="16" t="s">
        <v>182</v>
      </c>
      <c r="D96" s="20"/>
      <c r="F96" s="201">
        <v>13774889</v>
      </c>
      <c r="G96" s="18"/>
      <c r="H96" s="178">
        <v>13884312</v>
      </c>
      <c r="I96" s="177"/>
      <c r="J96" s="230">
        <v>0</v>
      </c>
      <c r="K96" s="177"/>
      <c r="L96" s="178">
        <v>0</v>
      </c>
    </row>
    <row r="97" spans="1:12" ht="19.5" customHeight="1">
      <c r="A97" s="269" t="s">
        <v>169</v>
      </c>
      <c r="D97" s="20"/>
      <c r="F97" s="230">
        <v>224438</v>
      </c>
      <c r="G97" s="18"/>
      <c r="H97" s="180">
        <v>219438</v>
      </c>
      <c r="I97" s="179"/>
      <c r="J97" s="230">
        <v>0</v>
      </c>
      <c r="K97" s="179"/>
      <c r="L97" s="180">
        <v>0</v>
      </c>
    </row>
    <row r="98" spans="1:12" ht="19.5" customHeight="1">
      <c r="A98" s="269" t="s">
        <v>170</v>
      </c>
      <c r="D98" s="20">
        <v>18</v>
      </c>
      <c r="F98" s="200">
        <v>3998847</v>
      </c>
      <c r="G98" s="18"/>
      <c r="H98" s="180">
        <v>3998847</v>
      </c>
      <c r="I98" s="179"/>
      <c r="J98" s="232">
        <v>97840669</v>
      </c>
      <c r="K98" s="179"/>
      <c r="L98" s="180">
        <v>65366056</v>
      </c>
    </row>
    <row r="99" spans="1:12" ht="19.5" customHeight="1">
      <c r="A99" s="16" t="s">
        <v>183</v>
      </c>
      <c r="D99" s="20">
        <v>14</v>
      </c>
      <c r="F99" s="200">
        <v>126841516</v>
      </c>
      <c r="G99" s="18"/>
      <c r="H99" s="182">
        <v>97184201</v>
      </c>
      <c r="I99" s="181"/>
      <c r="J99" s="233">
        <v>29433660</v>
      </c>
      <c r="K99" s="181"/>
      <c r="L99" s="182">
        <v>32129435</v>
      </c>
    </row>
    <row r="100" spans="1:12" ht="19.5" customHeight="1">
      <c r="A100" s="16" t="s">
        <v>176</v>
      </c>
      <c r="D100" s="20"/>
      <c r="F100" s="200">
        <v>1043829</v>
      </c>
      <c r="G100" s="18"/>
      <c r="H100" s="182">
        <v>0</v>
      </c>
      <c r="I100" s="181"/>
      <c r="J100" s="233">
        <v>519559</v>
      </c>
      <c r="K100" s="181"/>
      <c r="L100" s="182">
        <v>0</v>
      </c>
    </row>
    <row r="101" spans="1:12" ht="19.5" customHeight="1">
      <c r="A101" s="16" t="s">
        <v>249</v>
      </c>
      <c r="D101" s="20">
        <v>5</v>
      </c>
      <c r="F101" s="200">
        <v>11511077</v>
      </c>
      <c r="G101" s="18"/>
      <c r="H101" s="182">
        <v>0</v>
      </c>
      <c r="I101" s="181"/>
      <c r="J101" s="233">
        <v>11480638</v>
      </c>
      <c r="K101" s="181"/>
      <c r="L101" s="182">
        <v>0</v>
      </c>
    </row>
    <row r="102" spans="1:12" ht="19.5" customHeight="1">
      <c r="A102" s="16" t="s">
        <v>109</v>
      </c>
      <c r="D102" s="20"/>
      <c r="F102" s="200">
        <v>137520</v>
      </c>
      <c r="G102" s="18"/>
      <c r="H102" s="184">
        <v>124916</v>
      </c>
      <c r="I102" s="183"/>
      <c r="J102" s="234">
        <v>0</v>
      </c>
      <c r="K102" s="183"/>
      <c r="L102" s="184">
        <v>0</v>
      </c>
    </row>
    <row r="103" spans="1:12" ht="19.5" customHeight="1">
      <c r="A103" s="3" t="s">
        <v>184</v>
      </c>
      <c r="D103" s="20"/>
      <c r="F103" s="200">
        <v>4714131</v>
      </c>
      <c r="G103" s="18"/>
      <c r="H103" s="187">
        <v>4586029</v>
      </c>
      <c r="I103" s="186"/>
      <c r="J103" s="235">
        <v>3949574</v>
      </c>
      <c r="K103" s="186"/>
      <c r="L103" s="187">
        <v>3954907</v>
      </c>
    </row>
    <row r="104" spans="1:12" ht="19.5" customHeight="1">
      <c r="A104" s="16" t="s">
        <v>95</v>
      </c>
      <c r="D104" s="20"/>
      <c r="F104" s="202">
        <v>1619229</v>
      </c>
      <c r="G104" s="18"/>
      <c r="H104" s="275">
        <v>856577</v>
      </c>
      <c r="I104" s="186"/>
      <c r="J104" s="236">
        <v>1886431</v>
      </c>
      <c r="K104" s="186"/>
      <c r="L104" s="275">
        <v>1149140</v>
      </c>
    </row>
    <row r="105" spans="1:12" ht="8.15" customHeight="1">
      <c r="A105" s="16"/>
      <c r="D105" s="20"/>
      <c r="F105" s="201"/>
      <c r="G105" s="17"/>
      <c r="H105" s="17"/>
      <c r="I105" s="17"/>
      <c r="J105" s="201"/>
      <c r="K105" s="17"/>
      <c r="L105" s="17"/>
    </row>
    <row r="106" spans="1:12" ht="19.5" customHeight="1">
      <c r="A106" s="15" t="s">
        <v>9</v>
      </c>
      <c r="D106" s="20"/>
      <c r="F106" s="202">
        <f>SUM(F96:F104)</f>
        <v>163865476</v>
      </c>
      <c r="G106" s="18"/>
      <c r="H106" s="22">
        <f>SUM(H96:H104)</f>
        <v>120854320</v>
      </c>
      <c r="I106" s="18"/>
      <c r="J106" s="202">
        <f>SUM(J96:J104)</f>
        <v>145110531</v>
      </c>
      <c r="K106" s="18"/>
      <c r="L106" s="22">
        <f>SUM(L96:L104)</f>
        <v>102599538</v>
      </c>
    </row>
    <row r="107" spans="1:12" ht="8.15" customHeight="1">
      <c r="A107" s="15"/>
      <c r="D107" s="20"/>
      <c r="F107" s="225"/>
      <c r="G107" s="28"/>
      <c r="H107" s="28"/>
      <c r="I107" s="28"/>
      <c r="J107" s="225"/>
      <c r="K107" s="28"/>
      <c r="L107" s="28"/>
    </row>
    <row r="108" spans="1:12" ht="19.5" customHeight="1">
      <c r="A108" s="15" t="s">
        <v>10</v>
      </c>
      <c r="D108" s="20"/>
      <c r="F108" s="202">
        <f>F92+F106</f>
        <v>187338678</v>
      </c>
      <c r="G108" s="18"/>
      <c r="H108" s="22">
        <f>H92+H106</f>
        <v>159521019</v>
      </c>
      <c r="I108" s="18"/>
      <c r="J108" s="202">
        <f>J92+J106</f>
        <v>166537022</v>
      </c>
      <c r="K108" s="18"/>
      <c r="L108" s="22">
        <f>L92+L106</f>
        <v>142150375</v>
      </c>
    </row>
    <row r="109" spans="1:12" ht="19.5" customHeight="1">
      <c r="A109" s="1"/>
      <c r="F109" s="17"/>
      <c r="G109" s="17"/>
      <c r="H109" s="17"/>
      <c r="I109" s="17"/>
      <c r="J109" s="17"/>
      <c r="K109" s="17"/>
      <c r="L109" s="17"/>
    </row>
    <row r="110" spans="1:12" ht="19.5" customHeight="1">
      <c r="A110" s="1"/>
      <c r="F110" s="17"/>
      <c r="G110" s="17"/>
      <c r="H110" s="17"/>
      <c r="I110" s="17"/>
      <c r="J110" s="17"/>
      <c r="K110" s="17"/>
      <c r="L110" s="17"/>
    </row>
    <row r="111" spans="1:12" ht="19.5" customHeight="1">
      <c r="A111" s="1"/>
      <c r="F111" s="17"/>
      <c r="G111" s="17"/>
      <c r="H111" s="17"/>
      <c r="I111" s="17"/>
      <c r="J111" s="17"/>
      <c r="K111" s="17"/>
      <c r="L111" s="17"/>
    </row>
    <row r="112" spans="1:12" ht="19.5" customHeight="1">
      <c r="A112" s="1"/>
      <c r="F112" s="17"/>
      <c r="G112" s="17"/>
      <c r="H112" s="17"/>
      <c r="I112" s="17"/>
      <c r="J112" s="17"/>
      <c r="K112" s="17"/>
      <c r="L112" s="17"/>
    </row>
    <row r="113" spans="1:12" ht="19.5" customHeight="1">
      <c r="A113" s="1"/>
      <c r="F113" s="17"/>
      <c r="G113" s="17"/>
      <c r="H113" s="17"/>
      <c r="I113" s="17"/>
      <c r="J113" s="17"/>
      <c r="K113" s="17"/>
      <c r="L113" s="17"/>
    </row>
    <row r="114" spans="1:12" ht="19.5" customHeight="1">
      <c r="A114" s="1"/>
      <c r="F114" s="17"/>
      <c r="G114" s="17"/>
      <c r="H114" s="17"/>
      <c r="I114" s="17"/>
      <c r="J114" s="17"/>
      <c r="K114" s="17"/>
      <c r="L114" s="17"/>
    </row>
    <row r="115" spans="1:12" ht="19.5" customHeight="1">
      <c r="A115" s="1"/>
      <c r="F115" s="17"/>
      <c r="G115" s="17"/>
      <c r="H115" s="17"/>
      <c r="I115" s="17"/>
      <c r="J115" s="17"/>
      <c r="K115" s="17"/>
      <c r="L115" s="17"/>
    </row>
    <row r="116" spans="1:12" ht="19.5" customHeight="1">
      <c r="A116" s="1"/>
      <c r="F116" s="17"/>
      <c r="G116" s="17"/>
      <c r="H116" s="17"/>
      <c r="I116" s="17"/>
      <c r="J116" s="17"/>
      <c r="K116" s="17"/>
      <c r="L116" s="17"/>
    </row>
    <row r="117" spans="1:12" ht="19.5" customHeight="1">
      <c r="A117" s="1"/>
      <c r="F117" s="17"/>
      <c r="G117" s="17"/>
      <c r="H117" s="17"/>
      <c r="I117" s="17"/>
      <c r="J117" s="17"/>
      <c r="K117" s="17"/>
      <c r="L117" s="17"/>
    </row>
    <row r="118" spans="1:12" ht="19.5" customHeight="1">
      <c r="A118" s="1"/>
      <c r="F118" s="17"/>
      <c r="G118" s="17"/>
      <c r="H118" s="17"/>
      <c r="I118" s="17"/>
      <c r="J118" s="17"/>
      <c r="K118" s="17"/>
      <c r="L118" s="17"/>
    </row>
    <row r="119" spans="1:12" ht="19.5" customHeight="1">
      <c r="A119" s="1"/>
      <c r="F119" s="17"/>
      <c r="G119" s="17"/>
      <c r="H119" s="17"/>
      <c r="I119" s="17"/>
      <c r="J119" s="17"/>
      <c r="K119" s="17"/>
      <c r="L119" s="17"/>
    </row>
    <row r="120" spans="1:12" ht="17.5" customHeight="1">
      <c r="A120" s="1"/>
      <c r="F120" s="17"/>
      <c r="G120" s="17"/>
      <c r="H120" s="17"/>
      <c r="I120" s="17"/>
      <c r="J120" s="17"/>
      <c r="K120" s="17"/>
      <c r="L120" s="17"/>
    </row>
    <row r="121" spans="1:12" ht="21.75" customHeight="1">
      <c r="A121" s="9" t="str">
        <f>A64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1" s="9"/>
      <c r="C121" s="9"/>
      <c r="D121" s="8"/>
      <c r="E121" s="9"/>
      <c r="F121" s="10"/>
      <c r="G121" s="9"/>
      <c r="H121" s="10"/>
      <c r="I121" s="8"/>
      <c r="J121" s="10"/>
      <c r="K121" s="9"/>
      <c r="L121" s="10"/>
    </row>
    <row r="122" spans="1:12" ht="21.75" customHeight="1">
      <c r="A122" s="1" t="str">
        <f>A65</f>
        <v>บริษัท ไทยออยล์ จำกัด (มหาชน)</v>
      </c>
      <c r="B122" s="1"/>
      <c r="C122" s="1"/>
      <c r="L122" s="5"/>
    </row>
    <row r="123" spans="1:12" ht="21.75" customHeight="1">
      <c r="A123" s="1" t="s">
        <v>23</v>
      </c>
      <c r="B123" s="1"/>
      <c r="C123" s="1"/>
    </row>
    <row r="124" spans="1:12" ht="21.75" customHeight="1">
      <c r="A124" s="7" t="str">
        <f>A3</f>
        <v>ณ วันที่ 30 มิถุนายน พ.ศ. 2563</v>
      </c>
      <c r="B124" s="7"/>
      <c r="C124" s="7"/>
      <c r="D124" s="8"/>
      <c r="E124" s="9"/>
      <c r="F124" s="10"/>
      <c r="G124" s="9"/>
      <c r="H124" s="10"/>
      <c r="I124" s="8"/>
      <c r="J124" s="10"/>
      <c r="K124" s="9"/>
      <c r="L124" s="10"/>
    </row>
    <row r="125" spans="1:12" ht="19.5" customHeight="1"/>
    <row r="126" spans="1:12" s="2" customFormat="1" ht="19.5" customHeight="1">
      <c r="D126" s="11"/>
      <c r="E126" s="11"/>
      <c r="F126" s="314" t="s">
        <v>29</v>
      </c>
      <c r="G126" s="314"/>
      <c r="H126" s="314"/>
      <c r="I126" s="5"/>
      <c r="J126" s="314" t="s">
        <v>43</v>
      </c>
      <c r="K126" s="314"/>
      <c r="L126" s="314"/>
    </row>
    <row r="127" spans="1:12" ht="19.5" customHeight="1">
      <c r="A127" s="6"/>
      <c r="D127" s="13"/>
      <c r="E127" s="1"/>
      <c r="F127" s="5" t="s">
        <v>17</v>
      </c>
      <c r="G127" s="5"/>
      <c r="H127" s="5" t="s">
        <v>18</v>
      </c>
      <c r="I127" s="5"/>
      <c r="J127" s="5" t="s">
        <v>17</v>
      </c>
      <c r="K127" s="5"/>
      <c r="L127" s="5" t="s">
        <v>18</v>
      </c>
    </row>
    <row r="128" spans="1:12" ht="19.5" customHeight="1">
      <c r="A128" s="6"/>
      <c r="D128" s="13"/>
      <c r="E128" s="1"/>
      <c r="F128" s="5" t="s">
        <v>276</v>
      </c>
      <c r="G128" s="5"/>
      <c r="H128" s="5" t="s">
        <v>19</v>
      </c>
      <c r="I128" s="5"/>
      <c r="J128" s="5" t="s">
        <v>276</v>
      </c>
      <c r="K128" s="5"/>
      <c r="L128" s="5" t="s">
        <v>19</v>
      </c>
    </row>
    <row r="129" spans="1:12" ht="19.5" customHeight="1">
      <c r="D129" s="11"/>
      <c r="E129" s="1"/>
      <c r="F129" s="5" t="s">
        <v>167</v>
      </c>
      <c r="G129" s="1"/>
      <c r="H129" s="5" t="s">
        <v>81</v>
      </c>
      <c r="I129" s="11"/>
      <c r="J129" s="5" t="s">
        <v>167</v>
      </c>
      <c r="K129" s="1"/>
      <c r="L129" s="5" t="s">
        <v>81</v>
      </c>
    </row>
    <row r="130" spans="1:12" ht="19.5" customHeight="1">
      <c r="D130" s="11"/>
      <c r="E130" s="1"/>
      <c r="F130" s="14" t="s">
        <v>135</v>
      </c>
      <c r="G130" s="1"/>
      <c r="H130" s="14" t="s">
        <v>135</v>
      </c>
      <c r="I130" s="11"/>
      <c r="J130" s="14" t="s">
        <v>135</v>
      </c>
      <c r="K130" s="1"/>
      <c r="L130" s="14" t="s">
        <v>135</v>
      </c>
    </row>
    <row r="131" spans="1:12" ht="8.15" customHeight="1">
      <c r="D131" s="11"/>
      <c r="E131" s="1"/>
      <c r="F131" s="197"/>
      <c r="G131" s="11"/>
      <c r="H131" s="5"/>
      <c r="I131" s="1"/>
      <c r="J131" s="197"/>
      <c r="K131" s="1"/>
      <c r="L131" s="5"/>
    </row>
    <row r="132" spans="1:12" ht="19.5" customHeight="1">
      <c r="A132" s="1" t="s">
        <v>166</v>
      </c>
      <c r="D132" s="11"/>
      <c r="E132" s="1"/>
      <c r="F132" s="197"/>
      <c r="G132" s="11"/>
      <c r="H132" s="5"/>
      <c r="I132" s="1"/>
      <c r="J132" s="197"/>
      <c r="K132" s="1"/>
      <c r="L132" s="5"/>
    </row>
    <row r="133" spans="1:12" ht="8.15" customHeight="1">
      <c r="D133" s="11"/>
      <c r="E133" s="1"/>
      <c r="F133" s="197"/>
      <c r="G133" s="11"/>
      <c r="H133" s="5"/>
      <c r="I133" s="1"/>
      <c r="J133" s="197"/>
      <c r="K133" s="1"/>
      <c r="L133" s="5"/>
    </row>
    <row r="134" spans="1:12" ht="19.5" customHeight="1">
      <c r="A134" s="15" t="s">
        <v>111</v>
      </c>
      <c r="D134" s="11"/>
      <c r="E134" s="1"/>
      <c r="F134" s="237"/>
      <c r="G134" s="36"/>
      <c r="H134" s="36"/>
      <c r="I134" s="36"/>
      <c r="J134" s="237"/>
      <c r="K134" s="36"/>
      <c r="L134" s="36"/>
    </row>
    <row r="135" spans="1:12" ht="8.15" customHeight="1">
      <c r="A135" s="15"/>
      <c r="D135" s="11"/>
      <c r="E135" s="1"/>
      <c r="F135" s="237"/>
      <c r="G135" s="36"/>
      <c r="H135" s="36"/>
      <c r="I135" s="36"/>
      <c r="J135" s="237"/>
      <c r="K135" s="36"/>
      <c r="L135" s="36"/>
    </row>
    <row r="136" spans="1:12" ht="19.5" customHeight="1">
      <c r="A136" s="16" t="s">
        <v>11</v>
      </c>
      <c r="D136" s="11"/>
      <c r="E136" s="1"/>
      <c r="F136" s="238"/>
      <c r="G136" s="37"/>
      <c r="H136" s="37"/>
      <c r="I136" s="37"/>
      <c r="J136" s="238"/>
      <c r="K136" s="37"/>
      <c r="L136" s="37"/>
    </row>
    <row r="137" spans="1:12" ht="19.5" customHeight="1">
      <c r="A137" s="16"/>
      <c r="B137" s="16" t="s">
        <v>114</v>
      </c>
      <c r="D137" s="11"/>
      <c r="E137" s="1"/>
      <c r="F137" s="238"/>
      <c r="G137" s="37"/>
      <c r="H137" s="37"/>
      <c r="I137" s="37"/>
      <c r="J137" s="238"/>
      <c r="K137" s="37"/>
      <c r="L137" s="37"/>
    </row>
    <row r="138" spans="1:12" ht="19.5" customHeight="1">
      <c r="A138" s="16"/>
      <c r="C138" s="3" t="s">
        <v>199</v>
      </c>
      <c r="D138" s="11"/>
      <c r="E138" s="1"/>
      <c r="F138" s="238"/>
      <c r="G138" s="37"/>
      <c r="H138" s="37"/>
      <c r="I138" s="37"/>
      <c r="J138" s="238"/>
      <c r="K138" s="37"/>
      <c r="L138" s="37"/>
    </row>
    <row r="139" spans="1:12" ht="19.5" customHeight="1" thickBot="1">
      <c r="A139" s="6"/>
      <c r="B139" s="6"/>
      <c r="C139" s="3" t="s">
        <v>200</v>
      </c>
      <c r="D139" s="11"/>
      <c r="E139" s="1"/>
      <c r="F139" s="206">
        <v>20400279</v>
      </c>
      <c r="G139" s="18"/>
      <c r="H139" s="29">
        <v>20400279</v>
      </c>
      <c r="I139" s="18"/>
      <c r="J139" s="206">
        <v>20400279</v>
      </c>
      <c r="K139" s="18"/>
      <c r="L139" s="29">
        <v>20400279</v>
      </c>
    </row>
    <row r="140" spans="1:12" ht="19.5" customHeight="1" thickTop="1">
      <c r="A140" s="6"/>
      <c r="B140" s="16"/>
      <c r="D140" s="11"/>
      <c r="E140" s="1"/>
      <c r="F140" s="200"/>
      <c r="G140" s="18"/>
      <c r="H140" s="18"/>
      <c r="I140" s="18"/>
      <c r="J140" s="200"/>
      <c r="K140" s="18"/>
      <c r="L140" s="18"/>
    </row>
    <row r="141" spans="1:12" ht="19.5" customHeight="1">
      <c r="A141" s="16" t="s">
        <v>47</v>
      </c>
      <c r="B141" s="16"/>
      <c r="D141" s="11"/>
      <c r="E141" s="1"/>
      <c r="F141" s="200"/>
      <c r="G141" s="18"/>
      <c r="H141" s="6"/>
      <c r="I141" s="188"/>
      <c r="J141" s="239"/>
      <c r="K141" s="188"/>
      <c r="L141" s="6"/>
    </row>
    <row r="142" spans="1:12" ht="19.5" customHeight="1">
      <c r="A142" s="16"/>
      <c r="B142" s="16"/>
      <c r="C142" s="3" t="s">
        <v>199</v>
      </c>
      <c r="D142" s="11"/>
      <c r="E142" s="1"/>
      <c r="F142" s="200"/>
      <c r="G142" s="18"/>
      <c r="H142" s="189"/>
      <c r="I142" s="188"/>
      <c r="J142" s="239"/>
      <c r="K142" s="188"/>
      <c r="L142" s="189"/>
    </row>
    <row r="143" spans="1:12" ht="19.5" customHeight="1">
      <c r="A143" s="16"/>
      <c r="B143" s="16"/>
      <c r="C143" s="3" t="s">
        <v>201</v>
      </c>
      <c r="D143" s="11"/>
      <c r="E143" s="1"/>
      <c r="F143" s="200">
        <v>20400279</v>
      </c>
      <c r="G143" s="18"/>
      <c r="H143" s="189">
        <v>20400279</v>
      </c>
      <c r="I143" s="188"/>
      <c r="J143" s="239">
        <v>20400279</v>
      </c>
      <c r="K143" s="188"/>
      <c r="L143" s="189">
        <v>20400279</v>
      </c>
    </row>
    <row r="144" spans="1:12" ht="19.5" customHeight="1">
      <c r="A144" s="16" t="s">
        <v>58</v>
      </c>
      <c r="B144" s="16"/>
      <c r="D144" s="11"/>
      <c r="E144" s="1"/>
      <c r="F144" s="200">
        <v>2456261</v>
      </c>
      <c r="G144" s="18"/>
      <c r="H144" s="189">
        <v>2456261</v>
      </c>
      <c r="I144" s="188"/>
      <c r="J144" s="239">
        <v>2456261</v>
      </c>
      <c r="K144" s="188"/>
      <c r="L144" s="189">
        <v>2456261</v>
      </c>
    </row>
    <row r="145" spans="1:12" ht="19.5" customHeight="1">
      <c r="A145" s="16" t="s">
        <v>269</v>
      </c>
      <c r="D145" s="11"/>
      <c r="E145" s="1"/>
      <c r="F145" s="200">
        <v>-3361231</v>
      </c>
      <c r="G145" s="18"/>
      <c r="H145" s="189">
        <v>-3361231</v>
      </c>
      <c r="I145" s="188"/>
      <c r="J145" s="239">
        <v>0</v>
      </c>
      <c r="K145" s="188"/>
      <c r="L145" s="189">
        <v>0</v>
      </c>
    </row>
    <row r="146" spans="1:12" ht="19.5" customHeight="1">
      <c r="A146" s="16" t="s">
        <v>110</v>
      </c>
      <c r="D146" s="11"/>
      <c r="E146" s="1"/>
      <c r="F146" s="200"/>
      <c r="G146" s="18"/>
      <c r="H146" s="18"/>
      <c r="I146" s="18"/>
      <c r="J146" s="200"/>
      <c r="K146" s="18"/>
      <c r="L146" s="18"/>
    </row>
    <row r="147" spans="1:12" ht="19.5" customHeight="1">
      <c r="A147" s="6"/>
      <c r="B147" s="16" t="s">
        <v>115</v>
      </c>
      <c r="D147" s="11"/>
      <c r="E147" s="1"/>
      <c r="F147" s="200"/>
      <c r="G147" s="18"/>
      <c r="H147" s="18"/>
      <c r="I147" s="18"/>
      <c r="J147" s="200"/>
      <c r="K147" s="18"/>
      <c r="L147" s="18"/>
    </row>
    <row r="148" spans="1:12" ht="19.5" customHeight="1">
      <c r="A148" s="6"/>
      <c r="B148" s="6"/>
      <c r="C148" s="270" t="s">
        <v>202</v>
      </c>
      <c r="D148" s="11"/>
      <c r="E148" s="1"/>
      <c r="F148" s="200">
        <v>2040028</v>
      </c>
      <c r="G148" s="18"/>
      <c r="H148" s="191">
        <v>2040028</v>
      </c>
      <c r="I148" s="190"/>
      <c r="J148" s="240">
        <v>2040028</v>
      </c>
      <c r="K148" s="190"/>
      <c r="L148" s="191">
        <v>2040028</v>
      </c>
    </row>
    <row r="149" spans="1:12" ht="19.5" customHeight="1">
      <c r="A149" s="6"/>
      <c r="B149" s="6"/>
      <c r="C149" s="270" t="s">
        <v>203</v>
      </c>
      <c r="D149" s="11"/>
      <c r="E149" s="1"/>
      <c r="F149" s="200">
        <v>244500</v>
      </c>
      <c r="G149" s="18"/>
      <c r="H149" s="191">
        <v>244500</v>
      </c>
      <c r="I149" s="190"/>
      <c r="J149" s="240">
        <v>244500</v>
      </c>
      <c r="K149" s="190"/>
      <c r="L149" s="191">
        <v>244500</v>
      </c>
    </row>
    <row r="150" spans="1:12" ht="19.5" customHeight="1">
      <c r="A150" s="6"/>
      <c r="B150" s="16" t="s">
        <v>64</v>
      </c>
      <c r="C150" s="16"/>
      <c r="E150" s="1"/>
      <c r="F150" s="200">
        <v>85734651</v>
      </c>
      <c r="G150" s="18"/>
      <c r="H150" s="193">
        <v>97996594</v>
      </c>
      <c r="I150" s="192"/>
      <c r="J150" s="241">
        <v>61350719</v>
      </c>
      <c r="K150" s="192"/>
      <c r="L150" s="193">
        <v>73513426</v>
      </c>
    </row>
    <row r="151" spans="1:12" ht="19.5" customHeight="1">
      <c r="A151" s="16" t="s">
        <v>40</v>
      </c>
      <c r="E151" s="1"/>
      <c r="F151" s="202">
        <v>-558014</v>
      </c>
      <c r="G151" s="18"/>
      <c r="H151" s="194">
        <v>196306</v>
      </c>
      <c r="I151" s="192"/>
      <c r="J151" s="242">
        <v>-69920</v>
      </c>
      <c r="K151" s="192"/>
      <c r="L151" s="194">
        <v>66036</v>
      </c>
    </row>
    <row r="152" spans="1:12" ht="8.15" customHeight="1">
      <c r="A152" s="16"/>
      <c r="D152" s="11"/>
      <c r="E152" s="1"/>
      <c r="F152" s="200"/>
      <c r="G152" s="18"/>
      <c r="H152" s="18"/>
      <c r="I152" s="18"/>
      <c r="J152" s="200"/>
      <c r="K152" s="18"/>
      <c r="L152" s="18"/>
    </row>
    <row r="153" spans="1:12" ht="19.5" customHeight="1">
      <c r="A153" s="38" t="s">
        <v>171</v>
      </c>
      <c r="B153" s="1"/>
      <c r="D153" s="11"/>
      <c r="E153" s="1"/>
      <c r="F153" s="200">
        <f>SUM(F141:F151)</f>
        <v>106956474</v>
      </c>
      <c r="G153" s="18"/>
      <c r="H153" s="18">
        <f>SUM(H142:H151)</f>
        <v>119972737</v>
      </c>
      <c r="I153" s="18"/>
      <c r="J153" s="200">
        <f>SUM(J141:J151)</f>
        <v>86421867</v>
      </c>
      <c r="K153" s="18"/>
      <c r="L153" s="18">
        <f>SUM(L142:L151)</f>
        <v>98720530</v>
      </c>
    </row>
    <row r="154" spans="1:12" ht="19.5" customHeight="1">
      <c r="A154" s="39" t="s">
        <v>25</v>
      </c>
      <c r="D154" s="11"/>
      <c r="E154" s="1"/>
      <c r="F154" s="202">
        <v>3875196</v>
      </c>
      <c r="G154" s="18"/>
      <c r="H154" s="196">
        <v>3950771</v>
      </c>
      <c r="I154" s="195"/>
      <c r="J154" s="243">
        <v>0</v>
      </c>
      <c r="K154" s="195"/>
      <c r="L154" s="196">
        <v>0</v>
      </c>
    </row>
    <row r="155" spans="1:12" ht="8.15" customHeight="1">
      <c r="A155" s="39"/>
      <c r="D155" s="11"/>
      <c r="E155" s="1"/>
      <c r="F155" s="200"/>
      <c r="G155" s="18"/>
      <c r="H155" s="18"/>
      <c r="I155" s="18"/>
      <c r="J155" s="200"/>
      <c r="K155" s="18"/>
      <c r="L155" s="18"/>
    </row>
    <row r="156" spans="1:12" ht="19.5" customHeight="1">
      <c r="A156" s="15" t="s">
        <v>112</v>
      </c>
      <c r="D156" s="11"/>
      <c r="E156" s="1"/>
      <c r="F156" s="202">
        <f>SUM(F153:F154)</f>
        <v>110831670</v>
      </c>
      <c r="G156" s="18"/>
      <c r="H156" s="22">
        <f>SUM(H153:H154)</f>
        <v>123923508</v>
      </c>
      <c r="I156" s="18"/>
      <c r="J156" s="202">
        <f>SUM(J153:J154)</f>
        <v>86421867</v>
      </c>
      <c r="K156" s="18"/>
      <c r="L156" s="22">
        <f>SUM(L153:L154)</f>
        <v>98720530</v>
      </c>
    </row>
    <row r="157" spans="1:12" ht="8.15" customHeight="1">
      <c r="A157" s="15"/>
      <c r="D157" s="11"/>
      <c r="E157" s="1"/>
      <c r="F157" s="201"/>
      <c r="G157" s="17"/>
      <c r="H157" s="17"/>
      <c r="I157" s="17"/>
      <c r="J157" s="201"/>
      <c r="K157" s="17"/>
      <c r="L157" s="17"/>
    </row>
    <row r="158" spans="1:12" ht="19.5" customHeight="1" thickBot="1">
      <c r="A158" s="15" t="s">
        <v>113</v>
      </c>
      <c r="D158" s="11"/>
      <c r="E158" s="1"/>
      <c r="F158" s="206">
        <f>F156+F108</f>
        <v>298170348</v>
      </c>
      <c r="G158" s="17"/>
      <c r="H158" s="29">
        <f>H156+H108</f>
        <v>283444527</v>
      </c>
      <c r="I158" s="17"/>
      <c r="J158" s="206">
        <f>J156+J108</f>
        <v>252958889</v>
      </c>
      <c r="K158" s="17"/>
      <c r="L158" s="29">
        <f>L156+L108</f>
        <v>240870905</v>
      </c>
    </row>
    <row r="159" spans="1:12" ht="19.5" customHeight="1" thickTop="1">
      <c r="D159" s="11"/>
      <c r="E159" s="1"/>
      <c r="F159" s="40"/>
      <c r="G159" s="41"/>
      <c r="H159" s="40"/>
      <c r="I159" s="42"/>
      <c r="J159" s="40"/>
      <c r="K159" s="42"/>
      <c r="L159" s="40"/>
    </row>
    <row r="160" spans="1:12" ht="19.5" customHeight="1">
      <c r="D160" s="11"/>
      <c r="E160" s="1"/>
      <c r="F160" s="5"/>
      <c r="G160" s="11"/>
      <c r="H160" s="5"/>
      <c r="I160" s="1"/>
      <c r="J160" s="5"/>
      <c r="K160" s="1"/>
      <c r="L160" s="5"/>
    </row>
    <row r="161" spans="1:12" ht="19.5" customHeight="1">
      <c r="D161" s="11"/>
      <c r="E161" s="1"/>
      <c r="F161" s="5"/>
      <c r="G161" s="11"/>
      <c r="H161" s="5"/>
      <c r="I161" s="1"/>
      <c r="J161" s="5"/>
      <c r="K161" s="1"/>
      <c r="L161" s="5"/>
    </row>
    <row r="162" spans="1:12" ht="19.5" customHeight="1">
      <c r="D162" s="11"/>
      <c r="E162" s="1"/>
      <c r="F162" s="5"/>
      <c r="G162" s="11"/>
      <c r="H162" s="5"/>
      <c r="I162" s="1"/>
      <c r="J162" s="5"/>
      <c r="K162" s="1"/>
      <c r="L162" s="5"/>
    </row>
    <row r="163" spans="1:12" ht="19.5" customHeight="1">
      <c r="D163" s="11"/>
      <c r="E163" s="1"/>
      <c r="F163" s="5"/>
      <c r="G163" s="11"/>
      <c r="H163" s="5"/>
      <c r="I163" s="1"/>
      <c r="J163" s="5"/>
      <c r="K163" s="1"/>
      <c r="L163" s="5"/>
    </row>
    <row r="164" spans="1:12" ht="19.5" customHeight="1">
      <c r="D164" s="11"/>
      <c r="E164" s="1"/>
      <c r="F164" s="5"/>
      <c r="G164" s="11"/>
      <c r="H164" s="5"/>
      <c r="I164" s="1"/>
      <c r="J164" s="5"/>
      <c r="K164" s="1"/>
      <c r="L164" s="5"/>
    </row>
    <row r="165" spans="1:12" ht="19.5" customHeight="1">
      <c r="D165" s="11"/>
      <c r="E165" s="1"/>
      <c r="F165" s="5"/>
      <c r="G165" s="11"/>
      <c r="H165" s="5"/>
      <c r="I165" s="1"/>
      <c r="J165" s="5"/>
      <c r="K165" s="1"/>
      <c r="L165" s="5"/>
    </row>
    <row r="166" spans="1:12" ht="19.5" customHeight="1">
      <c r="D166" s="11"/>
      <c r="E166" s="1"/>
      <c r="F166" s="5"/>
      <c r="G166" s="11"/>
      <c r="H166" s="5"/>
      <c r="I166" s="1"/>
      <c r="J166" s="5"/>
      <c r="K166" s="1"/>
      <c r="L166" s="5"/>
    </row>
    <row r="167" spans="1:12" ht="19.5" customHeight="1">
      <c r="D167" s="11"/>
      <c r="E167" s="1"/>
      <c r="F167" s="5"/>
      <c r="G167" s="11"/>
      <c r="H167" s="5"/>
      <c r="I167" s="1"/>
      <c r="J167" s="5"/>
      <c r="K167" s="1"/>
      <c r="L167" s="5"/>
    </row>
    <row r="168" spans="1:12" ht="19.5" customHeight="1">
      <c r="D168" s="11"/>
      <c r="E168" s="1"/>
      <c r="F168" s="5"/>
      <c r="G168" s="11"/>
      <c r="H168" s="5"/>
      <c r="I168" s="1"/>
      <c r="J168" s="5"/>
      <c r="K168" s="1"/>
      <c r="L168" s="5"/>
    </row>
    <row r="169" spans="1:12" ht="19.5" customHeight="1">
      <c r="D169" s="11"/>
      <c r="E169" s="1"/>
      <c r="F169" s="5"/>
      <c r="G169" s="11"/>
      <c r="H169" s="5"/>
      <c r="I169" s="1"/>
      <c r="J169" s="5"/>
      <c r="K169" s="1"/>
      <c r="L169" s="5"/>
    </row>
    <row r="170" spans="1:12" ht="19.5" customHeight="1">
      <c r="D170" s="11"/>
      <c r="E170" s="1"/>
      <c r="F170" s="5"/>
      <c r="G170" s="11"/>
      <c r="H170" s="5"/>
      <c r="I170" s="1"/>
      <c r="J170" s="5"/>
      <c r="K170" s="1"/>
      <c r="L170" s="5"/>
    </row>
    <row r="171" spans="1:12" ht="19.5" customHeight="1">
      <c r="D171" s="11"/>
      <c r="E171" s="1"/>
      <c r="F171" s="5"/>
      <c r="G171" s="11"/>
      <c r="H171" s="5"/>
      <c r="I171" s="1"/>
      <c r="J171" s="5"/>
      <c r="K171" s="1"/>
      <c r="L171" s="5"/>
    </row>
    <row r="172" spans="1:12" ht="19.5" customHeight="1">
      <c r="D172" s="11"/>
      <c r="E172" s="1"/>
      <c r="F172" s="5"/>
      <c r="G172" s="11"/>
      <c r="H172" s="5"/>
      <c r="I172" s="1"/>
      <c r="J172" s="5"/>
      <c r="K172" s="1"/>
      <c r="L172" s="5"/>
    </row>
    <row r="173" spans="1:12" ht="19.5" customHeight="1">
      <c r="D173" s="11"/>
      <c r="E173" s="1"/>
      <c r="F173" s="5"/>
      <c r="G173" s="11"/>
      <c r="H173" s="5"/>
      <c r="I173" s="1"/>
      <c r="J173" s="5"/>
      <c r="K173" s="1"/>
      <c r="L173" s="5"/>
    </row>
    <row r="174" spans="1:12" ht="12.65" customHeight="1">
      <c r="A174" s="1"/>
      <c r="G174" s="43"/>
      <c r="I174" s="4"/>
      <c r="K174" s="6"/>
    </row>
    <row r="175" spans="1:12" ht="19">
      <c r="A175" s="1"/>
      <c r="G175" s="43"/>
      <c r="I175" s="4"/>
      <c r="K175" s="6"/>
    </row>
    <row r="176" spans="1:12" ht="19">
      <c r="A176" s="1"/>
      <c r="G176" s="43"/>
      <c r="I176" s="4"/>
      <c r="K176" s="6"/>
    </row>
    <row r="177" spans="1:12" ht="21.75" customHeight="1">
      <c r="A177" s="9" t="str">
        <f>+A64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77" s="9"/>
      <c r="C177" s="9"/>
      <c r="D177" s="8"/>
      <c r="E177" s="9"/>
      <c r="F177" s="10"/>
      <c r="G177" s="44"/>
      <c r="H177" s="10"/>
      <c r="I177" s="10"/>
      <c r="J177" s="10"/>
      <c r="K177" s="44"/>
      <c r="L177" s="10"/>
    </row>
  </sheetData>
  <mergeCells count="7">
    <mergeCell ref="A75:C75"/>
    <mergeCell ref="F126:H126"/>
    <mergeCell ref="J126:L126"/>
    <mergeCell ref="F5:H5"/>
    <mergeCell ref="J5:L5"/>
    <mergeCell ref="F69:H69"/>
    <mergeCell ref="J69:L69"/>
  </mergeCells>
  <pageMargins left="1.2" right="0.5" top="0.5" bottom="0.6" header="0.49" footer="0.4"/>
  <pageSetup paperSize="9" scale="79" firstPageNumber="2" fitToHeight="0" orientation="portrait" useFirstPageNumber="1" horizontalDpi="1200" verticalDpi="1200" r:id="rId1"/>
  <headerFooter>
    <oddHeader xml:space="preserve">&amp;C
</oddHeader>
    <oddFooter>&amp;R&amp;13&amp;P</oddFooter>
  </headerFooter>
  <rowBreaks count="2" manualBreakCount="2">
    <brk id="64" max="16383" man="1"/>
    <brk id="12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view="pageBreakPreview" zoomScale="80" zoomScaleNormal="98" zoomScaleSheetLayoutView="80" workbookViewId="0">
      <selection activeCell="H180" sqref="H180"/>
    </sheetView>
  </sheetViews>
  <sheetFormatPr defaultColWidth="9.09765625" defaultRowHeight="19.5" customHeight="1"/>
  <cols>
    <col min="1" max="2" width="1.3984375" style="3" customWidth="1"/>
    <col min="3" max="3" width="40.8984375" style="3" customWidth="1"/>
    <col min="4" max="4" width="8.3984375" style="2" customWidth="1"/>
    <col min="5" max="5" width="0.69921875" style="3" customWidth="1"/>
    <col min="6" max="6" width="13.69921875" style="17" customWidth="1"/>
    <col min="7" max="7" width="0.69921875" style="17" customWidth="1"/>
    <col min="8" max="8" width="13.3984375" style="17" customWidth="1"/>
    <col min="9" max="9" width="0.69921875" style="17" customWidth="1"/>
    <col min="10" max="10" width="13.296875" style="17" customWidth="1"/>
    <col min="11" max="11" width="0.69921875" style="17" customWidth="1"/>
    <col min="12" max="12" width="13.59765625" style="17" customWidth="1"/>
    <col min="13" max="16384" width="9.09765625" style="6"/>
  </cols>
  <sheetData>
    <row r="1" spans="1:12" ht="19.5" customHeight="1">
      <c r="A1" s="1" t="s">
        <v>117</v>
      </c>
      <c r="B1" s="1"/>
      <c r="C1" s="1"/>
      <c r="L1" s="64" t="s">
        <v>17</v>
      </c>
    </row>
    <row r="2" spans="1:12" ht="19.5" customHeight="1">
      <c r="A2" s="1" t="s">
        <v>138</v>
      </c>
      <c r="B2" s="1"/>
      <c r="C2" s="1"/>
    </row>
    <row r="3" spans="1:12" ht="19.5" customHeight="1">
      <c r="A3" s="7" t="s">
        <v>277</v>
      </c>
      <c r="B3" s="7"/>
      <c r="C3" s="7"/>
      <c r="D3" s="8"/>
      <c r="E3" s="9"/>
      <c r="F3" s="27"/>
      <c r="G3" s="27"/>
      <c r="H3" s="27"/>
      <c r="I3" s="27"/>
      <c r="J3" s="27"/>
      <c r="K3" s="27"/>
      <c r="L3" s="27"/>
    </row>
    <row r="5" spans="1:12" ht="19.5" customHeight="1">
      <c r="A5" s="6"/>
      <c r="D5" s="13"/>
      <c r="E5" s="1"/>
      <c r="F5" s="315" t="s">
        <v>29</v>
      </c>
      <c r="G5" s="315"/>
      <c r="H5" s="315"/>
      <c r="I5" s="64"/>
      <c r="J5" s="315" t="s">
        <v>43</v>
      </c>
      <c r="K5" s="315"/>
      <c r="L5" s="315"/>
    </row>
    <row r="6" spans="1:12" ht="19.5" customHeight="1">
      <c r="E6" s="1"/>
      <c r="F6" s="64" t="s">
        <v>167</v>
      </c>
      <c r="G6" s="64"/>
      <c r="H6" s="64" t="s">
        <v>81</v>
      </c>
      <c r="I6" s="64"/>
      <c r="J6" s="64" t="s">
        <v>167</v>
      </c>
      <c r="K6" s="64"/>
      <c r="L6" s="64" t="s">
        <v>81</v>
      </c>
    </row>
    <row r="7" spans="1:12" ht="19.5" customHeight="1">
      <c r="D7" s="12" t="s">
        <v>0</v>
      </c>
      <c r="E7" s="1"/>
      <c r="F7" s="118" t="s">
        <v>135</v>
      </c>
      <c r="G7" s="64"/>
      <c r="H7" s="118" t="s">
        <v>135</v>
      </c>
      <c r="I7" s="64"/>
      <c r="J7" s="118" t="s">
        <v>135</v>
      </c>
      <c r="K7" s="64"/>
      <c r="L7" s="118" t="s">
        <v>135</v>
      </c>
    </row>
    <row r="8" spans="1:12" ht="8.15" customHeight="1">
      <c r="D8" s="11"/>
      <c r="E8" s="1"/>
      <c r="F8" s="244"/>
      <c r="G8" s="64"/>
      <c r="H8" s="64"/>
      <c r="I8" s="64"/>
      <c r="J8" s="244"/>
      <c r="K8" s="64"/>
      <c r="L8" s="64"/>
    </row>
    <row r="9" spans="1:12" ht="19.5" customHeight="1">
      <c r="A9" s="16" t="s">
        <v>82</v>
      </c>
      <c r="D9" s="119">
        <v>7</v>
      </c>
      <c r="F9" s="200">
        <v>49371718</v>
      </c>
      <c r="H9" s="18">
        <v>91961995</v>
      </c>
      <c r="I9" s="18"/>
      <c r="J9" s="200">
        <v>48296121</v>
      </c>
      <c r="K9" s="18"/>
      <c r="L9" s="18">
        <v>94543981</v>
      </c>
    </row>
    <row r="10" spans="1:12" ht="19.5" customHeight="1">
      <c r="A10" s="16" t="s">
        <v>159</v>
      </c>
      <c r="D10" s="119"/>
      <c r="F10" s="202">
        <v>1150831</v>
      </c>
      <c r="H10" s="22">
        <v>602077</v>
      </c>
      <c r="I10" s="18"/>
      <c r="J10" s="202">
        <v>1150831</v>
      </c>
      <c r="K10" s="18"/>
      <c r="L10" s="22">
        <v>602077</v>
      </c>
    </row>
    <row r="11" spans="1:12" ht="9" customHeight="1">
      <c r="A11" s="16"/>
      <c r="D11" s="119"/>
      <c r="F11" s="200"/>
      <c r="H11" s="18"/>
      <c r="I11" s="18"/>
      <c r="J11" s="200"/>
      <c r="K11" s="18"/>
      <c r="L11" s="18"/>
    </row>
    <row r="12" spans="1:12" ht="19.5" customHeight="1">
      <c r="A12" s="15" t="s">
        <v>145</v>
      </c>
      <c r="D12" s="119"/>
      <c r="F12" s="200">
        <f>SUM(F9:F10)</f>
        <v>50522549</v>
      </c>
      <c r="H12" s="18">
        <f>SUM(H9:H10)</f>
        <v>92564072</v>
      </c>
      <c r="I12" s="18"/>
      <c r="J12" s="200">
        <f>SUM(J9:J10)</f>
        <v>49446952</v>
      </c>
      <c r="K12" s="18"/>
      <c r="L12" s="18">
        <f>SUM(L9:L10)</f>
        <v>95146058</v>
      </c>
    </row>
    <row r="13" spans="1:12" ht="19.5" customHeight="1">
      <c r="A13" s="16" t="s">
        <v>83</v>
      </c>
      <c r="D13" s="119"/>
      <c r="F13" s="202">
        <v>-49193487</v>
      </c>
      <c r="H13" s="22">
        <v>-91699820</v>
      </c>
      <c r="I13" s="18"/>
      <c r="J13" s="202">
        <v>-49539853</v>
      </c>
      <c r="K13" s="18"/>
      <c r="L13" s="22">
        <v>-95699043</v>
      </c>
    </row>
    <row r="14" spans="1:12" ht="8.15" customHeight="1">
      <c r="A14" s="16"/>
      <c r="D14" s="119"/>
      <c r="F14" s="200"/>
      <c r="H14" s="18"/>
      <c r="I14" s="18"/>
      <c r="J14" s="200"/>
      <c r="K14" s="18"/>
      <c r="L14" s="18"/>
    </row>
    <row r="15" spans="1:12" ht="19.5" customHeight="1">
      <c r="A15" s="15" t="s">
        <v>250</v>
      </c>
      <c r="D15" s="119"/>
      <c r="F15" s="200">
        <f>+F9+F13+F10</f>
        <v>1329062</v>
      </c>
      <c r="H15" s="18">
        <f>+H9+H13+H10</f>
        <v>864252</v>
      </c>
      <c r="I15" s="18"/>
      <c r="J15" s="200">
        <f>+J9+J13+J10</f>
        <v>-92901</v>
      </c>
      <c r="K15" s="18"/>
      <c r="L15" s="18">
        <f>+L9+L13+L10</f>
        <v>-552985</v>
      </c>
    </row>
    <row r="16" spans="1:12" ht="19.5" customHeight="1">
      <c r="A16" s="16" t="s">
        <v>84</v>
      </c>
      <c r="D16" s="119"/>
      <c r="F16" s="204">
        <v>0</v>
      </c>
      <c r="H16" s="25">
        <v>159893</v>
      </c>
      <c r="I16" s="18"/>
      <c r="J16" s="204">
        <v>950129</v>
      </c>
      <c r="K16" s="18"/>
      <c r="L16" s="25">
        <v>1259632</v>
      </c>
    </row>
    <row r="17" spans="1:12" ht="19.5" customHeight="1">
      <c r="A17" s="16" t="s">
        <v>299</v>
      </c>
      <c r="D17" s="119"/>
      <c r="F17" s="201">
        <v>343822</v>
      </c>
      <c r="H17" s="17">
        <v>89951</v>
      </c>
      <c r="I17" s="18"/>
      <c r="J17" s="200">
        <v>178963</v>
      </c>
      <c r="K17" s="18"/>
      <c r="L17" s="18">
        <v>36204</v>
      </c>
    </row>
    <row r="18" spans="1:12" ht="19.5" customHeight="1">
      <c r="A18" s="16" t="s">
        <v>300</v>
      </c>
      <c r="D18" s="119"/>
      <c r="F18" s="200">
        <v>2044647</v>
      </c>
      <c r="H18" s="18">
        <v>593679</v>
      </c>
      <c r="I18" s="18"/>
      <c r="J18" s="200">
        <v>2058210</v>
      </c>
      <c r="K18" s="18"/>
      <c r="L18" s="18">
        <v>599935</v>
      </c>
    </row>
    <row r="19" spans="1:12" ht="19.5" customHeight="1">
      <c r="A19" s="16" t="s">
        <v>50</v>
      </c>
      <c r="D19" s="119"/>
      <c r="F19" s="200">
        <v>315000</v>
      </c>
      <c r="H19" s="18">
        <v>665026</v>
      </c>
      <c r="I19" s="18"/>
      <c r="J19" s="200">
        <v>823011</v>
      </c>
      <c r="K19" s="18"/>
      <c r="L19" s="18">
        <v>1132505</v>
      </c>
    </row>
    <row r="20" spans="1:12" ht="19.5" customHeight="1">
      <c r="A20" s="19" t="s">
        <v>85</v>
      </c>
      <c r="D20" s="119"/>
      <c r="F20" s="200">
        <v>-100098</v>
      </c>
      <c r="H20" s="18">
        <v>-100327</v>
      </c>
      <c r="I20" s="18"/>
      <c r="J20" s="200">
        <v>-10044</v>
      </c>
      <c r="K20" s="18"/>
      <c r="L20" s="18">
        <v>-18508</v>
      </c>
    </row>
    <row r="21" spans="1:12" ht="19.5" customHeight="1">
      <c r="A21" s="16" t="s">
        <v>30</v>
      </c>
      <c r="D21" s="119"/>
      <c r="F21" s="200">
        <v>-490870</v>
      </c>
      <c r="H21" s="18">
        <v>-700379</v>
      </c>
      <c r="I21" s="18"/>
      <c r="J21" s="200">
        <v>-491128</v>
      </c>
      <c r="K21" s="18"/>
      <c r="L21" s="18">
        <v>-695993</v>
      </c>
    </row>
    <row r="22" spans="1:12" ht="19.5" customHeight="1">
      <c r="A22" s="120" t="s">
        <v>164</v>
      </c>
      <c r="D22" s="119"/>
      <c r="F22" s="200"/>
      <c r="H22" s="18"/>
      <c r="I22" s="18"/>
      <c r="J22" s="200"/>
      <c r="K22" s="18"/>
      <c r="L22" s="18"/>
    </row>
    <row r="23" spans="1:12" ht="19.5" customHeight="1">
      <c r="A23" s="6"/>
      <c r="B23" s="6" t="s">
        <v>165</v>
      </c>
      <c r="C23" s="6"/>
      <c r="F23" s="202">
        <v>699088</v>
      </c>
      <c r="H23" s="22">
        <v>351431</v>
      </c>
      <c r="I23" s="18"/>
      <c r="J23" s="247">
        <v>0</v>
      </c>
      <c r="K23" s="18"/>
      <c r="L23" s="121">
        <v>0</v>
      </c>
    </row>
    <row r="24" spans="1:12" ht="8.15" customHeight="1">
      <c r="A24" s="16"/>
      <c r="D24" s="119"/>
      <c r="F24" s="200"/>
      <c r="H24" s="18"/>
      <c r="I24" s="18"/>
      <c r="J24" s="200"/>
      <c r="K24" s="18"/>
      <c r="L24" s="18"/>
    </row>
    <row r="25" spans="1:12" ht="19.5" customHeight="1">
      <c r="A25" s="33" t="s">
        <v>301</v>
      </c>
      <c r="D25" s="119"/>
      <c r="F25" s="200"/>
      <c r="H25" s="18"/>
      <c r="I25" s="18"/>
      <c r="J25" s="200"/>
      <c r="K25" s="6"/>
      <c r="L25" s="18"/>
    </row>
    <row r="26" spans="1:12" ht="19.5" customHeight="1">
      <c r="A26" s="33"/>
      <c r="B26" s="1" t="s">
        <v>149</v>
      </c>
      <c r="D26" s="119"/>
      <c r="F26" s="200">
        <f>SUM(F15:F23)</f>
        <v>4140651</v>
      </c>
      <c r="H26" s="18">
        <f>SUM(H15:H23)</f>
        <v>1923526</v>
      </c>
      <c r="I26" s="18"/>
      <c r="J26" s="200">
        <f>SUM(J15:J23)</f>
        <v>3416240</v>
      </c>
      <c r="K26" s="18"/>
      <c r="L26" s="18">
        <f>SUM(L15:L23)</f>
        <v>1760790</v>
      </c>
    </row>
    <row r="27" spans="1:12" ht="19.5" customHeight="1">
      <c r="A27" s="120" t="s">
        <v>33</v>
      </c>
      <c r="D27" s="119"/>
      <c r="F27" s="202">
        <v>-1029037</v>
      </c>
      <c r="H27" s="22">
        <v>-1195564</v>
      </c>
      <c r="I27" s="18"/>
      <c r="J27" s="202">
        <v>-851877</v>
      </c>
      <c r="K27" s="18"/>
      <c r="L27" s="22">
        <v>-1056222</v>
      </c>
    </row>
    <row r="28" spans="1:12" ht="8.15" customHeight="1">
      <c r="A28" s="120"/>
      <c r="D28" s="119"/>
      <c r="F28" s="200"/>
      <c r="H28" s="18"/>
      <c r="I28" s="18"/>
      <c r="J28" s="200"/>
      <c r="K28" s="18"/>
      <c r="L28" s="18"/>
    </row>
    <row r="29" spans="1:12" ht="19.5" customHeight="1">
      <c r="A29" s="122" t="s">
        <v>302</v>
      </c>
      <c r="D29" s="119">
        <v>7</v>
      </c>
      <c r="F29" s="200">
        <f>SUM(F26:F27)</f>
        <v>3111614</v>
      </c>
      <c r="H29" s="18">
        <f>SUM(H26:H27)</f>
        <v>727962</v>
      </c>
      <c r="I29" s="18"/>
      <c r="J29" s="200">
        <f>SUM(J26:J27)</f>
        <v>2564363</v>
      </c>
      <c r="K29" s="18"/>
      <c r="L29" s="18">
        <f>SUM(L26:L27)</f>
        <v>704568</v>
      </c>
    </row>
    <row r="30" spans="1:12" ht="19.5" customHeight="1">
      <c r="A30" s="16" t="s">
        <v>260</v>
      </c>
      <c r="D30" s="31">
        <v>15</v>
      </c>
      <c r="F30" s="202">
        <v>-494991</v>
      </c>
      <c r="H30" s="22">
        <v>-116186</v>
      </c>
      <c r="I30" s="18"/>
      <c r="J30" s="202">
        <v>-366121</v>
      </c>
      <c r="K30" s="18"/>
      <c r="L30" s="22">
        <v>114088</v>
      </c>
    </row>
    <row r="31" spans="1:12" ht="8.15" customHeight="1">
      <c r="A31" s="16"/>
      <c r="D31" s="119"/>
      <c r="F31" s="200"/>
      <c r="H31" s="18"/>
      <c r="I31" s="18"/>
      <c r="J31" s="200"/>
      <c r="K31" s="18"/>
      <c r="L31" s="18"/>
    </row>
    <row r="32" spans="1:12" ht="19.5" customHeight="1" thickBot="1">
      <c r="A32" s="122" t="s">
        <v>204</v>
      </c>
      <c r="D32" s="119"/>
      <c r="F32" s="206">
        <f>SUM(F29:F30)</f>
        <v>2616623</v>
      </c>
      <c r="H32" s="29">
        <f>SUM(H29:H30)</f>
        <v>611776</v>
      </c>
      <c r="I32" s="18"/>
      <c r="J32" s="206">
        <f>SUM(J29:J30)</f>
        <v>2198242</v>
      </c>
      <c r="K32" s="18"/>
      <c r="L32" s="29">
        <f>SUM(L29:L30)</f>
        <v>818656</v>
      </c>
    </row>
    <row r="33" spans="1:12" ht="19.5" customHeight="1" thickTop="1">
      <c r="A33" s="15"/>
      <c r="D33" s="119"/>
      <c r="F33" s="200"/>
      <c r="H33" s="18"/>
      <c r="I33" s="18"/>
      <c r="J33" s="200"/>
      <c r="K33" s="18"/>
      <c r="L33" s="18"/>
    </row>
    <row r="34" spans="1:12" ht="19.5" customHeight="1">
      <c r="A34" s="122" t="s">
        <v>303</v>
      </c>
      <c r="D34" s="119"/>
      <c r="F34" s="200"/>
      <c r="H34" s="18"/>
      <c r="I34" s="18"/>
      <c r="J34" s="200"/>
      <c r="K34" s="18"/>
      <c r="L34" s="18"/>
    </row>
    <row r="35" spans="1:12" ht="19.5" customHeight="1">
      <c r="A35" s="39" t="s">
        <v>118</v>
      </c>
      <c r="B35" s="3" t="s">
        <v>122</v>
      </c>
      <c r="D35" s="119"/>
      <c r="F35" s="200">
        <v>2480368</v>
      </c>
      <c r="H35" s="18">
        <v>566912</v>
      </c>
      <c r="I35" s="18"/>
      <c r="J35" s="200">
        <v>2198242</v>
      </c>
      <c r="K35" s="18"/>
      <c r="L35" s="18">
        <v>818656</v>
      </c>
    </row>
    <row r="36" spans="1:12" ht="19.5" customHeight="1">
      <c r="A36" s="39" t="s">
        <v>119</v>
      </c>
      <c r="B36" s="3" t="s">
        <v>123</v>
      </c>
      <c r="D36" s="119"/>
      <c r="F36" s="202">
        <v>136255</v>
      </c>
      <c r="H36" s="22">
        <v>44864</v>
      </c>
      <c r="I36" s="18"/>
      <c r="J36" s="202">
        <v>0</v>
      </c>
      <c r="K36" s="18"/>
      <c r="L36" s="22">
        <v>0</v>
      </c>
    </row>
    <row r="37" spans="1:12" ht="8.15" customHeight="1">
      <c r="A37" s="39"/>
      <c r="D37" s="119"/>
      <c r="F37" s="200"/>
      <c r="H37" s="18"/>
      <c r="I37" s="18"/>
      <c r="J37" s="200"/>
      <c r="K37" s="18"/>
      <c r="L37" s="18"/>
    </row>
    <row r="38" spans="1:12" ht="19.5" customHeight="1" thickBot="1">
      <c r="A38" s="122" t="s">
        <v>204</v>
      </c>
      <c r="D38" s="119"/>
      <c r="F38" s="206">
        <f>F35+F36</f>
        <v>2616623</v>
      </c>
      <c r="H38" s="29">
        <f>H35+H36</f>
        <v>611776</v>
      </c>
      <c r="I38" s="18"/>
      <c r="J38" s="206">
        <f>J35+J36</f>
        <v>2198242</v>
      </c>
      <c r="K38" s="18"/>
      <c r="L38" s="29">
        <f>L35+L36</f>
        <v>818656</v>
      </c>
    </row>
    <row r="39" spans="1:12" ht="19.5" customHeight="1" thickTop="1">
      <c r="A39" s="122"/>
      <c r="D39" s="119"/>
      <c r="F39" s="246"/>
      <c r="H39" s="123"/>
      <c r="I39" s="123"/>
      <c r="J39" s="246"/>
      <c r="K39" s="123"/>
      <c r="L39" s="123"/>
    </row>
    <row r="40" spans="1:12" ht="19.5" customHeight="1">
      <c r="A40" s="122" t="s">
        <v>304</v>
      </c>
      <c r="D40" s="119"/>
      <c r="F40" s="285">
        <v>1.2158499785297066</v>
      </c>
      <c r="G40" s="124"/>
      <c r="H40" s="125">
        <v>0.27789422498122573</v>
      </c>
      <c r="I40" s="125"/>
      <c r="J40" s="285">
        <v>1.0775548178750487</v>
      </c>
      <c r="K40" s="125"/>
      <c r="L40" s="125">
        <v>0.40129645279378517</v>
      </c>
    </row>
    <row r="41" spans="1:12" ht="19.5" customHeight="1">
      <c r="A41" s="122"/>
    </row>
    <row r="42" spans="1:12" ht="19.5" customHeight="1">
      <c r="A42" s="122"/>
    </row>
    <row r="43" spans="1:12" ht="19.5" customHeight="1">
      <c r="A43" s="122"/>
    </row>
    <row r="44" spans="1:12" ht="19.5" customHeight="1">
      <c r="A44" s="122"/>
    </row>
    <row r="45" spans="1:12" ht="19.5" customHeight="1">
      <c r="A45" s="122"/>
    </row>
    <row r="46" spans="1:12" ht="19.5" customHeight="1">
      <c r="A46" s="122"/>
    </row>
    <row r="47" spans="1:12" ht="19.5" customHeight="1">
      <c r="A47" s="122"/>
    </row>
    <row r="48" spans="1:12" ht="15" customHeight="1">
      <c r="A48" s="122"/>
    </row>
    <row r="49" spans="1:12" ht="19">
      <c r="A49" s="122"/>
    </row>
    <row r="50" spans="1:12" ht="15" customHeight="1">
      <c r="A50" s="122"/>
    </row>
    <row r="51" spans="1:12" ht="12" customHeight="1">
      <c r="A51" s="122"/>
    </row>
    <row r="52" spans="1:12" ht="6.65" customHeight="1">
      <c r="A52" s="122"/>
    </row>
    <row r="53" spans="1:12" ht="19.5" customHeight="1">
      <c r="A53" s="9" t="str">
        <f>'TH 2-4'!A177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3" s="9"/>
      <c r="C53" s="9"/>
      <c r="D53" s="8"/>
      <c r="E53" s="9"/>
      <c r="F53" s="27"/>
      <c r="G53" s="27"/>
      <c r="H53" s="27"/>
      <c r="I53" s="27"/>
      <c r="J53" s="27"/>
      <c r="K53" s="27"/>
      <c r="L53" s="27"/>
    </row>
    <row r="54" spans="1:12" ht="19.5" customHeight="1">
      <c r="A54" s="1" t="str">
        <f>A1</f>
        <v>บริษัท ไทยออยล์ จำกัด (มหาชน)</v>
      </c>
      <c r="B54" s="1"/>
      <c r="C54" s="1"/>
      <c r="L54" s="64" t="s">
        <v>17</v>
      </c>
    </row>
    <row r="55" spans="1:12" ht="19.5" customHeight="1">
      <c r="A55" s="1" t="s">
        <v>27</v>
      </c>
      <c r="B55" s="1"/>
      <c r="C55" s="1"/>
    </row>
    <row r="56" spans="1:12" ht="19.5" customHeight="1">
      <c r="A56" s="7" t="s">
        <v>277</v>
      </c>
      <c r="B56" s="7"/>
      <c r="C56" s="7"/>
      <c r="D56" s="8"/>
      <c r="E56" s="9"/>
      <c r="F56" s="27"/>
      <c r="G56" s="27"/>
      <c r="H56" s="27"/>
      <c r="I56" s="27"/>
      <c r="J56" s="27"/>
      <c r="K56" s="27"/>
      <c r="L56" s="27"/>
    </row>
    <row r="58" spans="1:12" ht="19" customHeight="1">
      <c r="A58" s="6"/>
      <c r="D58" s="13"/>
      <c r="E58" s="1"/>
      <c r="F58" s="315" t="s">
        <v>29</v>
      </c>
      <c r="G58" s="315"/>
      <c r="H58" s="315"/>
      <c r="I58" s="64"/>
      <c r="J58" s="315" t="s">
        <v>43</v>
      </c>
      <c r="K58" s="315"/>
      <c r="L58" s="315"/>
    </row>
    <row r="59" spans="1:12" ht="19" customHeight="1">
      <c r="E59" s="1"/>
      <c r="F59" s="64" t="s">
        <v>167</v>
      </c>
      <c r="G59" s="64"/>
      <c r="H59" s="64" t="s">
        <v>81</v>
      </c>
      <c r="I59" s="64"/>
      <c r="J59" s="64" t="s">
        <v>167</v>
      </c>
      <c r="K59" s="64"/>
      <c r="L59" s="64" t="s">
        <v>81</v>
      </c>
    </row>
    <row r="60" spans="1:12" ht="19" customHeight="1">
      <c r="D60" s="11"/>
      <c r="E60" s="1"/>
      <c r="F60" s="118" t="s">
        <v>135</v>
      </c>
      <c r="G60" s="64"/>
      <c r="H60" s="118" t="s">
        <v>135</v>
      </c>
      <c r="I60" s="64"/>
      <c r="J60" s="118" t="s">
        <v>135</v>
      </c>
      <c r="K60" s="64"/>
      <c r="L60" s="118" t="s">
        <v>135</v>
      </c>
    </row>
    <row r="61" spans="1:12" ht="8.15" customHeight="1">
      <c r="F61" s="201"/>
      <c r="J61" s="201"/>
    </row>
    <row r="62" spans="1:12" ht="19" customHeight="1">
      <c r="A62" s="15" t="s">
        <v>204</v>
      </c>
      <c r="F62" s="200">
        <v>2616623</v>
      </c>
      <c r="G62" s="123"/>
      <c r="H62" s="18">
        <v>611776</v>
      </c>
      <c r="I62" s="18"/>
      <c r="J62" s="200">
        <v>2198242</v>
      </c>
      <c r="K62" s="18"/>
      <c r="L62" s="18">
        <v>818656</v>
      </c>
    </row>
    <row r="63" spans="1:12" ht="8.15" customHeight="1">
      <c r="A63" s="15"/>
      <c r="F63" s="200"/>
      <c r="G63" s="123"/>
      <c r="H63" s="18"/>
      <c r="I63" s="18"/>
      <c r="J63" s="200"/>
      <c r="K63" s="18"/>
      <c r="L63" s="18"/>
    </row>
    <row r="64" spans="1:12" ht="19" customHeight="1">
      <c r="A64" s="38" t="s">
        <v>120</v>
      </c>
      <c r="F64" s="246"/>
      <c r="G64" s="123"/>
      <c r="H64" s="123"/>
      <c r="I64" s="123"/>
      <c r="J64" s="246"/>
      <c r="K64" s="123"/>
      <c r="L64" s="123"/>
    </row>
    <row r="65" spans="1:12" ht="19" customHeight="1">
      <c r="A65" s="6"/>
      <c r="B65" s="15" t="s">
        <v>132</v>
      </c>
      <c r="F65" s="246"/>
      <c r="G65" s="123"/>
      <c r="H65" s="123"/>
      <c r="I65" s="123"/>
      <c r="J65" s="246"/>
      <c r="K65" s="123"/>
      <c r="L65" s="123"/>
    </row>
    <row r="66" spans="1:12" ht="19" customHeight="1">
      <c r="A66" s="39" t="s">
        <v>86</v>
      </c>
      <c r="F66" s="200"/>
      <c r="G66" s="18"/>
      <c r="H66" s="18"/>
      <c r="I66" s="18"/>
      <c r="J66" s="200"/>
      <c r="K66" s="18"/>
      <c r="L66" s="18"/>
    </row>
    <row r="67" spans="1:12" ht="19" customHeight="1">
      <c r="A67" s="6"/>
      <c r="B67" s="16" t="s">
        <v>160</v>
      </c>
      <c r="F67" s="200">
        <v>0</v>
      </c>
      <c r="G67" s="18"/>
      <c r="H67" s="18">
        <v>18410</v>
      </c>
      <c r="I67" s="18"/>
      <c r="J67" s="200">
        <v>0</v>
      </c>
      <c r="K67" s="18"/>
      <c r="L67" s="18">
        <v>18410</v>
      </c>
    </row>
    <row r="68" spans="1:12" ht="19" customHeight="1">
      <c r="A68" s="3" t="s">
        <v>235</v>
      </c>
      <c r="F68" s="200">
        <v>-224904</v>
      </c>
      <c r="G68" s="18"/>
      <c r="H68" s="18">
        <v>0</v>
      </c>
      <c r="I68" s="18"/>
      <c r="J68" s="200">
        <v>-227266</v>
      </c>
      <c r="K68" s="18"/>
      <c r="L68" s="18">
        <v>0</v>
      </c>
    </row>
    <row r="69" spans="1:12" ht="19" customHeight="1">
      <c r="A69" s="3" t="s">
        <v>256</v>
      </c>
      <c r="F69" s="200">
        <v>116396</v>
      </c>
      <c r="G69" s="18"/>
      <c r="H69" s="18">
        <v>0</v>
      </c>
      <c r="I69" s="18"/>
      <c r="J69" s="200">
        <v>116396</v>
      </c>
      <c r="K69" s="18"/>
      <c r="L69" s="18">
        <v>0</v>
      </c>
    </row>
    <row r="70" spans="1:12" ht="19" customHeight="1">
      <c r="A70" s="19" t="s">
        <v>34</v>
      </c>
      <c r="F70" s="200">
        <v>86778</v>
      </c>
      <c r="G70" s="18"/>
      <c r="H70" s="18">
        <v>-60674</v>
      </c>
      <c r="I70" s="18"/>
      <c r="J70" s="200">
        <v>0</v>
      </c>
      <c r="K70" s="18"/>
      <c r="L70" s="18">
        <v>0</v>
      </c>
    </row>
    <row r="71" spans="1:12" ht="19" customHeight="1">
      <c r="A71" s="120" t="s">
        <v>320</v>
      </c>
      <c r="F71" s="200"/>
      <c r="G71" s="18"/>
      <c r="H71" s="18"/>
      <c r="I71" s="18"/>
      <c r="J71" s="200"/>
      <c r="K71" s="18"/>
      <c r="L71" s="18"/>
    </row>
    <row r="72" spans="1:12" ht="19" customHeight="1">
      <c r="A72" s="6"/>
      <c r="B72" s="3" t="s">
        <v>158</v>
      </c>
      <c r="F72" s="202">
        <v>56355</v>
      </c>
      <c r="G72" s="18"/>
      <c r="H72" s="22">
        <v>-20043</v>
      </c>
      <c r="I72" s="18"/>
      <c r="J72" s="202">
        <v>0</v>
      </c>
      <c r="K72" s="18"/>
      <c r="L72" s="22">
        <v>0</v>
      </c>
    </row>
    <row r="73" spans="1:12" ht="8.15" customHeight="1">
      <c r="A73" s="6"/>
      <c r="F73" s="200"/>
      <c r="G73" s="18"/>
      <c r="H73" s="18"/>
      <c r="I73" s="18"/>
      <c r="J73" s="200"/>
      <c r="K73" s="18"/>
      <c r="L73" s="18"/>
    </row>
    <row r="74" spans="1:12" ht="19" customHeight="1">
      <c r="A74" s="33" t="s">
        <v>121</v>
      </c>
      <c r="F74" s="200"/>
      <c r="G74" s="18"/>
      <c r="H74" s="18"/>
      <c r="I74" s="18"/>
      <c r="J74" s="200"/>
      <c r="K74" s="18"/>
      <c r="L74" s="18"/>
    </row>
    <row r="75" spans="1:12" ht="19" customHeight="1">
      <c r="A75" s="6"/>
      <c r="B75" s="15" t="s">
        <v>133</v>
      </c>
      <c r="F75" s="202">
        <f>SUM(F67:F72)</f>
        <v>34625</v>
      </c>
      <c r="G75" s="18"/>
      <c r="H75" s="22">
        <f>SUM(H67:H72)</f>
        <v>-62307</v>
      </c>
      <c r="I75" s="18"/>
      <c r="J75" s="202">
        <f>SUM(J67:J72)</f>
        <v>-110870</v>
      </c>
      <c r="K75" s="18"/>
      <c r="L75" s="22">
        <f>SUM(L67:L72)</f>
        <v>18410</v>
      </c>
    </row>
    <row r="76" spans="1:12" ht="8.15" customHeight="1">
      <c r="A76" s="16"/>
      <c r="F76" s="200"/>
      <c r="G76" s="18"/>
      <c r="H76" s="18"/>
      <c r="I76" s="18"/>
      <c r="J76" s="200"/>
      <c r="K76" s="18"/>
      <c r="L76" s="18"/>
    </row>
    <row r="77" spans="1:12" ht="19" customHeight="1">
      <c r="A77" s="38" t="s">
        <v>143</v>
      </c>
      <c r="F77" s="246"/>
      <c r="G77" s="123"/>
      <c r="H77" s="123"/>
      <c r="I77" s="123"/>
      <c r="J77" s="246"/>
      <c r="K77" s="123"/>
      <c r="L77" s="123"/>
    </row>
    <row r="78" spans="1:12" ht="19" customHeight="1">
      <c r="A78" s="6"/>
      <c r="B78" s="15" t="s">
        <v>132</v>
      </c>
      <c r="F78" s="246"/>
      <c r="G78" s="123"/>
      <c r="H78" s="123"/>
      <c r="I78" s="123"/>
      <c r="J78" s="246"/>
      <c r="K78" s="123"/>
      <c r="L78" s="123"/>
    </row>
    <row r="79" spans="1:12" ht="19" customHeight="1">
      <c r="A79" s="39" t="s">
        <v>86</v>
      </c>
      <c r="F79" s="200"/>
      <c r="G79" s="18"/>
      <c r="H79" s="18"/>
      <c r="I79" s="18"/>
      <c r="J79" s="200"/>
      <c r="K79" s="18"/>
      <c r="L79" s="18"/>
    </row>
    <row r="80" spans="1:12" ht="19" customHeight="1">
      <c r="A80" s="6"/>
      <c r="B80" s="16" t="s">
        <v>294</v>
      </c>
      <c r="F80" s="200"/>
      <c r="G80" s="18"/>
      <c r="H80" s="18"/>
      <c r="I80" s="18"/>
      <c r="J80" s="200"/>
      <c r="K80" s="18"/>
      <c r="L80" s="18"/>
    </row>
    <row r="81" spans="1:12" ht="19" customHeight="1">
      <c r="A81" s="6"/>
      <c r="B81" s="16" t="s">
        <v>295</v>
      </c>
      <c r="F81" s="200">
        <v>3982</v>
      </c>
      <c r="G81" s="18"/>
      <c r="H81" s="18">
        <v>0</v>
      </c>
      <c r="I81" s="18"/>
      <c r="J81" s="200">
        <v>0</v>
      </c>
      <c r="K81" s="18"/>
      <c r="L81" s="18">
        <v>0</v>
      </c>
    </row>
    <row r="82" spans="1:12" ht="19" customHeight="1">
      <c r="A82" s="3" t="s">
        <v>305</v>
      </c>
      <c r="F82" s="200"/>
      <c r="G82" s="18"/>
      <c r="H82" s="18"/>
      <c r="I82" s="18"/>
      <c r="J82" s="200"/>
      <c r="K82" s="18"/>
      <c r="L82" s="18"/>
    </row>
    <row r="83" spans="1:12" ht="19" customHeight="1">
      <c r="A83" s="274" t="s">
        <v>245</v>
      </c>
      <c r="B83" s="3" t="s">
        <v>271</v>
      </c>
      <c r="C83" s="274"/>
      <c r="F83" s="200">
        <v>112</v>
      </c>
      <c r="G83" s="18"/>
      <c r="H83" s="18">
        <v>0</v>
      </c>
      <c r="I83" s="18"/>
      <c r="J83" s="200">
        <v>0</v>
      </c>
      <c r="K83" s="18"/>
      <c r="L83" s="18">
        <v>0</v>
      </c>
    </row>
    <row r="84" spans="1:12" ht="19" customHeight="1">
      <c r="A84" s="120" t="s">
        <v>146</v>
      </c>
      <c r="B84" s="16"/>
      <c r="F84" s="246"/>
      <c r="G84" s="123"/>
      <c r="H84" s="123"/>
      <c r="I84" s="123"/>
      <c r="J84" s="246"/>
      <c r="K84" s="6"/>
      <c r="L84" s="123"/>
    </row>
    <row r="85" spans="1:12" ht="19" customHeight="1">
      <c r="A85" s="120"/>
      <c r="B85" s="3" t="s">
        <v>158</v>
      </c>
      <c r="F85" s="202">
        <v>0</v>
      </c>
      <c r="G85" s="18"/>
      <c r="H85" s="22">
        <v>-1283</v>
      </c>
      <c r="I85" s="18"/>
      <c r="J85" s="202">
        <v>0</v>
      </c>
      <c r="K85" s="18"/>
      <c r="L85" s="22">
        <v>0</v>
      </c>
    </row>
    <row r="86" spans="1:12" ht="19" customHeight="1">
      <c r="A86" s="33" t="s">
        <v>150</v>
      </c>
      <c r="F86" s="200"/>
      <c r="G86" s="18"/>
      <c r="H86" s="18"/>
      <c r="I86" s="18"/>
      <c r="J86" s="200"/>
      <c r="K86" s="18"/>
      <c r="L86" s="18"/>
    </row>
    <row r="87" spans="1:12" ht="19" customHeight="1">
      <c r="A87" s="6"/>
      <c r="B87" s="15" t="s">
        <v>132</v>
      </c>
      <c r="F87" s="202">
        <f>SUM(F81:F85)</f>
        <v>4094</v>
      </c>
      <c r="G87" s="18"/>
      <c r="H87" s="22">
        <f>SUM(H83:H85)</f>
        <v>-1283</v>
      </c>
      <c r="I87" s="18"/>
      <c r="J87" s="202">
        <f>SUM(J83:J85)</f>
        <v>0</v>
      </c>
      <c r="K87" s="18"/>
      <c r="L87" s="22">
        <f>SUM(L83:L85)</f>
        <v>0</v>
      </c>
    </row>
    <row r="88" spans="1:12" ht="8.15" customHeight="1">
      <c r="A88" s="19"/>
      <c r="F88" s="200"/>
      <c r="G88" s="18"/>
      <c r="H88" s="18"/>
      <c r="I88" s="18"/>
      <c r="J88" s="200"/>
      <c r="K88" s="18"/>
      <c r="L88" s="18"/>
    </row>
    <row r="89" spans="1:12" ht="19" customHeight="1">
      <c r="A89" s="38" t="s">
        <v>306</v>
      </c>
      <c r="F89" s="200"/>
      <c r="G89" s="18"/>
      <c r="H89" s="18"/>
      <c r="I89" s="18"/>
      <c r="J89" s="200"/>
      <c r="K89" s="18"/>
      <c r="L89" s="18"/>
    </row>
    <row r="90" spans="1:12" ht="19" customHeight="1">
      <c r="A90" s="6"/>
      <c r="B90" s="126" t="s">
        <v>134</v>
      </c>
      <c r="F90" s="202">
        <f>F87+F75</f>
        <v>38719</v>
      </c>
      <c r="G90" s="18"/>
      <c r="H90" s="22">
        <f>H87+H75</f>
        <v>-63590</v>
      </c>
      <c r="I90" s="18"/>
      <c r="J90" s="202">
        <f>J87+J75</f>
        <v>-110870</v>
      </c>
      <c r="K90" s="18"/>
      <c r="L90" s="22">
        <f>L87+L75</f>
        <v>18410</v>
      </c>
    </row>
    <row r="91" spans="1:12" ht="8.15" customHeight="1">
      <c r="A91" s="15"/>
      <c r="F91" s="200"/>
      <c r="G91" s="18"/>
      <c r="H91" s="18"/>
      <c r="I91" s="18"/>
      <c r="J91" s="200"/>
      <c r="K91" s="18"/>
      <c r="L91" s="18"/>
    </row>
    <row r="92" spans="1:12" ht="19" customHeight="1" thickBot="1">
      <c r="A92" s="38" t="s">
        <v>68</v>
      </c>
      <c r="F92" s="206">
        <f>SUM(F62,F90)</f>
        <v>2655342</v>
      </c>
      <c r="G92" s="18"/>
      <c r="H92" s="29">
        <f>SUM(H62,H90)</f>
        <v>548186</v>
      </c>
      <c r="I92" s="18"/>
      <c r="J92" s="206">
        <f>SUM(J62,J90)</f>
        <v>2087372</v>
      </c>
      <c r="K92" s="18"/>
      <c r="L92" s="29">
        <f>SUM(L62,L90)</f>
        <v>837066</v>
      </c>
    </row>
    <row r="93" spans="1:12" ht="16.149999999999999" customHeight="1" thickTop="1">
      <c r="A93" s="15"/>
      <c r="F93" s="246"/>
      <c r="G93" s="123"/>
      <c r="H93" s="123"/>
      <c r="I93" s="123"/>
      <c r="J93" s="246"/>
      <c r="K93" s="123"/>
      <c r="L93" s="123"/>
    </row>
    <row r="94" spans="1:12" ht="19" customHeight="1">
      <c r="A94" s="38" t="s">
        <v>307</v>
      </c>
      <c r="F94" s="200"/>
      <c r="G94" s="18"/>
      <c r="H94" s="18"/>
      <c r="I94" s="18"/>
      <c r="J94" s="200"/>
      <c r="K94" s="18"/>
      <c r="L94" s="18"/>
    </row>
    <row r="95" spans="1:12" ht="19" customHeight="1">
      <c r="B95" s="3" t="s">
        <v>122</v>
      </c>
      <c r="F95" s="200">
        <v>2508379</v>
      </c>
      <c r="G95" s="6"/>
      <c r="H95" s="249">
        <v>507205</v>
      </c>
      <c r="I95" s="18"/>
      <c r="J95" s="200">
        <f>J92</f>
        <v>2087372</v>
      </c>
      <c r="K95" s="18"/>
      <c r="L95" s="18">
        <v>837066</v>
      </c>
    </row>
    <row r="96" spans="1:12" ht="19" customHeight="1">
      <c r="B96" s="3" t="s">
        <v>123</v>
      </c>
      <c r="F96" s="202">
        <v>146963</v>
      </c>
      <c r="G96" s="123"/>
      <c r="H96" s="250">
        <v>40981</v>
      </c>
      <c r="I96" s="123"/>
      <c r="J96" s="202">
        <v>0</v>
      </c>
      <c r="K96" s="123"/>
      <c r="L96" s="22">
        <v>0</v>
      </c>
    </row>
    <row r="97" spans="1:12" ht="8.15" customHeight="1">
      <c r="A97" s="16"/>
      <c r="F97" s="200"/>
      <c r="G97" s="18"/>
      <c r="H97" s="18"/>
      <c r="I97" s="18"/>
      <c r="J97" s="200"/>
      <c r="K97" s="18"/>
      <c r="L97" s="18"/>
    </row>
    <row r="98" spans="1:12" ht="19" customHeight="1" thickBot="1">
      <c r="A98" s="33" t="s">
        <v>68</v>
      </c>
      <c r="F98" s="206">
        <f>SUM(F95:F96)</f>
        <v>2655342</v>
      </c>
      <c r="G98" s="18"/>
      <c r="H98" s="29">
        <f>SUM(H95:H96)</f>
        <v>548186</v>
      </c>
      <c r="I98" s="18"/>
      <c r="J98" s="206">
        <f>SUM(J95:J96)</f>
        <v>2087372</v>
      </c>
      <c r="K98" s="18"/>
      <c r="L98" s="29">
        <f>SUM(L95:L96)</f>
        <v>837066</v>
      </c>
    </row>
    <row r="99" spans="1:12" thickTop="1">
      <c r="A99" s="33"/>
      <c r="F99" s="18"/>
      <c r="G99" s="18"/>
      <c r="H99" s="18"/>
      <c r="I99" s="18"/>
      <c r="J99" s="18"/>
      <c r="K99" s="18"/>
      <c r="L99" s="18"/>
    </row>
    <row r="100" spans="1:12" ht="19">
      <c r="A100" s="289"/>
      <c r="F100" s="18"/>
      <c r="G100" s="18"/>
      <c r="H100" s="18"/>
      <c r="I100" s="18"/>
      <c r="J100" s="18"/>
      <c r="K100" s="18"/>
      <c r="L100" s="18"/>
    </row>
    <row r="101" spans="1:12" ht="19">
      <c r="A101" s="303"/>
      <c r="F101" s="18"/>
      <c r="G101" s="18"/>
      <c r="H101" s="18"/>
      <c r="I101" s="18"/>
      <c r="J101" s="18"/>
      <c r="K101" s="18"/>
      <c r="L101" s="18"/>
    </row>
    <row r="102" spans="1:12" ht="19">
      <c r="A102" s="289"/>
      <c r="F102" s="18"/>
      <c r="G102" s="18"/>
      <c r="H102" s="18"/>
      <c r="I102" s="18"/>
      <c r="J102" s="18"/>
      <c r="K102" s="18"/>
      <c r="L102" s="18"/>
    </row>
    <row r="103" spans="1:12" ht="19">
      <c r="A103" s="289"/>
      <c r="F103" s="18"/>
      <c r="G103" s="18"/>
      <c r="H103" s="18"/>
      <c r="I103" s="18"/>
      <c r="J103" s="18"/>
      <c r="K103" s="18"/>
      <c r="L103" s="18"/>
    </row>
    <row r="104" spans="1:12" ht="18" customHeight="1">
      <c r="A104" s="289"/>
      <c r="F104" s="18"/>
      <c r="G104" s="18"/>
      <c r="H104" s="18"/>
      <c r="I104" s="18"/>
      <c r="J104" s="18"/>
      <c r="K104" s="18"/>
      <c r="L104" s="18"/>
    </row>
    <row r="105" spans="1:12" ht="22.4" customHeight="1">
      <c r="A105" s="9" t="str">
        <f>+A53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9"/>
      <c r="C105" s="9"/>
      <c r="D105" s="8"/>
      <c r="E105" s="9"/>
      <c r="F105" s="27"/>
      <c r="G105" s="27"/>
      <c r="H105" s="27"/>
      <c r="I105" s="27"/>
      <c r="J105" s="27"/>
      <c r="K105" s="27"/>
      <c r="L105" s="27"/>
    </row>
    <row r="169" ht="14.5" customHeight="1"/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8" firstPageNumber="5" orientation="portrait" useFirstPageNumber="1" r:id="rId1"/>
  <headerFooter>
    <oddHeader xml:space="preserve">&amp;C
</oddHeader>
    <oddFooter>&amp;R&amp;13&amp;P</oddFooter>
  </headerFooter>
  <rowBreaks count="1" manualBreakCount="1">
    <brk id="5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abSelected="1" view="pageBreakPreview" topLeftCell="A64" zoomScale="80" zoomScaleNormal="90" zoomScaleSheetLayoutView="80" workbookViewId="0">
      <selection activeCell="H180" sqref="H180"/>
    </sheetView>
  </sheetViews>
  <sheetFormatPr defaultColWidth="9.09765625" defaultRowHeight="19.5" customHeight="1"/>
  <cols>
    <col min="1" max="2" width="1.3984375" style="3" customWidth="1"/>
    <col min="3" max="3" width="43.296875" style="3" customWidth="1"/>
    <col min="4" max="4" width="8.8984375" style="2" customWidth="1"/>
    <col min="5" max="5" width="0.69921875" style="3" customWidth="1"/>
    <col min="6" max="6" width="12.69921875" style="17" customWidth="1"/>
    <col min="7" max="7" width="0.69921875" style="17" customWidth="1"/>
    <col min="8" max="8" width="12.69921875" style="17" customWidth="1"/>
    <col min="9" max="9" width="0.69921875" style="17" customWidth="1"/>
    <col min="10" max="10" width="12.69921875" style="17" customWidth="1"/>
    <col min="11" max="11" width="0.69921875" style="17" customWidth="1"/>
    <col min="12" max="12" width="12.69921875" style="17" customWidth="1"/>
    <col min="13" max="16384" width="9.09765625" style="6"/>
  </cols>
  <sheetData>
    <row r="1" spans="1:12" ht="19.5" customHeight="1">
      <c r="A1" s="1" t="s">
        <v>117</v>
      </c>
      <c r="B1" s="1"/>
      <c r="C1" s="1"/>
      <c r="L1" s="64" t="s">
        <v>17</v>
      </c>
    </row>
    <row r="2" spans="1:12" ht="19.5" customHeight="1">
      <c r="A2" s="1" t="s">
        <v>138</v>
      </c>
      <c r="B2" s="1"/>
      <c r="C2" s="1"/>
    </row>
    <row r="3" spans="1:12" ht="19.5" customHeight="1">
      <c r="A3" s="7" t="s">
        <v>280</v>
      </c>
      <c r="B3" s="7"/>
      <c r="C3" s="7"/>
      <c r="D3" s="8"/>
      <c r="E3" s="9"/>
      <c r="F3" s="27"/>
      <c r="G3" s="27"/>
      <c r="H3" s="27"/>
      <c r="I3" s="27"/>
      <c r="J3" s="27"/>
      <c r="K3" s="27"/>
      <c r="L3" s="27"/>
    </row>
    <row r="5" spans="1:12" ht="19.5" customHeight="1">
      <c r="A5" s="6"/>
      <c r="D5" s="13"/>
      <c r="E5" s="1"/>
      <c r="F5" s="315" t="s">
        <v>29</v>
      </c>
      <c r="G5" s="315"/>
      <c r="H5" s="315"/>
      <c r="I5" s="64"/>
      <c r="J5" s="315" t="s">
        <v>43</v>
      </c>
      <c r="K5" s="315"/>
      <c r="L5" s="315"/>
    </row>
    <row r="6" spans="1:12" ht="19.5" customHeight="1">
      <c r="E6" s="1"/>
      <c r="F6" s="64" t="s">
        <v>167</v>
      </c>
      <c r="G6" s="64"/>
      <c r="H6" s="64" t="s">
        <v>81</v>
      </c>
      <c r="I6" s="64"/>
      <c r="J6" s="64" t="s">
        <v>167</v>
      </c>
      <c r="K6" s="64"/>
      <c r="L6" s="64" t="s">
        <v>81</v>
      </c>
    </row>
    <row r="7" spans="1:12" ht="19.5" customHeight="1">
      <c r="D7" s="12" t="s">
        <v>0</v>
      </c>
      <c r="E7" s="1"/>
      <c r="F7" s="118" t="s">
        <v>135</v>
      </c>
      <c r="G7" s="64"/>
      <c r="H7" s="118" t="s">
        <v>135</v>
      </c>
      <c r="I7" s="64"/>
      <c r="J7" s="118" t="s">
        <v>135</v>
      </c>
      <c r="K7" s="64"/>
      <c r="L7" s="118" t="s">
        <v>135</v>
      </c>
    </row>
    <row r="8" spans="1:12" ht="8.15" customHeight="1">
      <c r="D8" s="11"/>
      <c r="E8" s="1"/>
      <c r="F8" s="244"/>
      <c r="G8" s="64"/>
      <c r="H8" s="64"/>
      <c r="I8" s="64"/>
      <c r="J8" s="244"/>
      <c r="K8" s="64"/>
      <c r="L8" s="64"/>
    </row>
    <row r="9" spans="1:12" ht="19.5" customHeight="1">
      <c r="A9" s="16" t="s">
        <v>82</v>
      </c>
      <c r="D9" s="119">
        <v>7</v>
      </c>
      <c r="F9" s="200">
        <v>126023267</v>
      </c>
      <c r="H9" s="18">
        <v>183587592</v>
      </c>
      <c r="I9" s="18"/>
      <c r="J9" s="200">
        <v>128537002</v>
      </c>
      <c r="K9" s="18"/>
      <c r="L9" s="18">
        <v>189629559</v>
      </c>
    </row>
    <row r="10" spans="1:12" ht="19.5" customHeight="1">
      <c r="A10" s="16" t="s">
        <v>159</v>
      </c>
      <c r="D10" s="119"/>
      <c r="F10" s="202">
        <v>2329891</v>
      </c>
      <c r="H10" s="22">
        <v>765591</v>
      </c>
      <c r="I10" s="18"/>
      <c r="J10" s="202">
        <v>2329891</v>
      </c>
      <c r="K10" s="18"/>
      <c r="L10" s="22">
        <v>765591</v>
      </c>
    </row>
    <row r="11" spans="1:12" ht="9" customHeight="1">
      <c r="A11" s="16"/>
      <c r="D11" s="119"/>
      <c r="F11" s="200"/>
      <c r="H11" s="18"/>
      <c r="I11" s="18"/>
      <c r="J11" s="200"/>
      <c r="K11" s="18"/>
      <c r="L11" s="18"/>
    </row>
    <row r="12" spans="1:12" ht="19.5" customHeight="1">
      <c r="A12" s="15" t="s">
        <v>145</v>
      </c>
      <c r="D12" s="119"/>
      <c r="F12" s="200">
        <f>SUM(F9:F10)</f>
        <v>128353158</v>
      </c>
      <c r="H12" s="18">
        <f>SUM(H9:H10)</f>
        <v>184353183</v>
      </c>
      <c r="I12" s="18"/>
      <c r="J12" s="200">
        <f>SUM(J9:J10)</f>
        <v>130866893</v>
      </c>
      <c r="K12" s="18"/>
      <c r="L12" s="18">
        <f>SUM(L9:L10)</f>
        <v>190395150</v>
      </c>
    </row>
    <row r="13" spans="1:12" ht="19.5" customHeight="1">
      <c r="A13" s="16" t="s">
        <v>83</v>
      </c>
      <c r="D13" s="119"/>
      <c r="F13" s="202">
        <v>-140847014</v>
      </c>
      <c r="H13" s="22">
        <v>-177772337</v>
      </c>
      <c r="I13" s="18"/>
      <c r="J13" s="202">
        <v>-146668025</v>
      </c>
      <c r="K13" s="18"/>
      <c r="L13" s="22">
        <v>-187416906</v>
      </c>
    </row>
    <row r="14" spans="1:12" ht="8.15" customHeight="1">
      <c r="A14" s="16"/>
      <c r="D14" s="119"/>
      <c r="F14" s="200"/>
      <c r="H14" s="18"/>
      <c r="I14" s="18"/>
      <c r="J14" s="200"/>
      <c r="K14" s="18"/>
      <c r="L14" s="18"/>
    </row>
    <row r="15" spans="1:12" ht="19.5" customHeight="1">
      <c r="A15" s="15" t="s">
        <v>250</v>
      </c>
      <c r="D15" s="119"/>
      <c r="F15" s="200">
        <f>+F9+F13+F10</f>
        <v>-12493856</v>
      </c>
      <c r="H15" s="18">
        <f>+H9+H13+H10</f>
        <v>6580846</v>
      </c>
      <c r="I15" s="18"/>
      <c r="J15" s="200">
        <f>+J9+J13+J10</f>
        <v>-15801132</v>
      </c>
      <c r="K15" s="18"/>
      <c r="L15" s="18">
        <f>+L9+L13+L10</f>
        <v>2978244</v>
      </c>
    </row>
    <row r="16" spans="1:12" ht="19.5" customHeight="1">
      <c r="A16" s="16" t="s">
        <v>84</v>
      </c>
      <c r="D16" s="119"/>
      <c r="F16" s="200">
        <v>14427</v>
      </c>
      <c r="H16" s="18">
        <v>167106</v>
      </c>
      <c r="I16" s="18"/>
      <c r="J16" s="200">
        <v>2680487</v>
      </c>
      <c r="K16" s="18"/>
      <c r="L16" s="18">
        <v>1869223</v>
      </c>
    </row>
    <row r="17" spans="1:12" ht="19.5" customHeight="1">
      <c r="A17" s="16" t="s">
        <v>251</v>
      </c>
      <c r="D17" s="119"/>
      <c r="F17" s="201">
        <v>-52278</v>
      </c>
      <c r="H17" s="25">
        <v>-76381</v>
      </c>
      <c r="I17" s="18"/>
      <c r="J17" s="200">
        <v>-165655</v>
      </c>
      <c r="K17" s="18"/>
      <c r="L17" s="25">
        <v>-21080</v>
      </c>
    </row>
    <row r="18" spans="1:12" ht="19.5" customHeight="1">
      <c r="A18" s="16" t="s">
        <v>252</v>
      </c>
      <c r="D18" s="119"/>
      <c r="F18" s="200">
        <v>-293658</v>
      </c>
      <c r="H18" s="18">
        <v>1245583</v>
      </c>
      <c r="I18" s="18"/>
      <c r="J18" s="200">
        <v>-353860</v>
      </c>
      <c r="K18" s="18"/>
      <c r="L18" s="18">
        <v>1259931</v>
      </c>
    </row>
    <row r="19" spans="1:12" ht="19.5" customHeight="1">
      <c r="A19" s="16" t="s">
        <v>50</v>
      </c>
      <c r="D19" s="119"/>
      <c r="F19" s="200">
        <v>713984</v>
      </c>
      <c r="H19" s="18">
        <v>1337103</v>
      </c>
      <c r="I19" s="18"/>
      <c r="J19" s="200">
        <v>1753674</v>
      </c>
      <c r="K19" s="18"/>
      <c r="L19" s="18">
        <v>2284966</v>
      </c>
    </row>
    <row r="20" spans="1:12" ht="19.5" customHeight="1">
      <c r="A20" s="19" t="s">
        <v>85</v>
      </c>
      <c r="D20" s="119"/>
      <c r="F20" s="200">
        <v>-198539</v>
      </c>
      <c r="H20" s="18">
        <v>-218340</v>
      </c>
      <c r="I20" s="18"/>
      <c r="J20" s="200">
        <v>-19035</v>
      </c>
      <c r="K20" s="18"/>
      <c r="L20" s="18">
        <v>-33163</v>
      </c>
    </row>
    <row r="21" spans="1:12" ht="19.5" customHeight="1">
      <c r="A21" s="16" t="s">
        <v>30</v>
      </c>
      <c r="D21" s="119"/>
      <c r="F21" s="200">
        <v>-977587</v>
      </c>
      <c r="H21" s="18">
        <v>-1128590</v>
      </c>
      <c r="I21" s="18"/>
      <c r="J21" s="200">
        <v>-1058372</v>
      </c>
      <c r="K21" s="18"/>
      <c r="L21" s="18">
        <v>-1149815</v>
      </c>
    </row>
    <row r="22" spans="1:12" ht="19.5" customHeight="1">
      <c r="A22" s="120" t="s">
        <v>164</v>
      </c>
      <c r="D22" s="119"/>
      <c r="F22" s="200"/>
      <c r="H22" s="18"/>
      <c r="I22" s="18"/>
      <c r="J22" s="200"/>
      <c r="K22" s="18"/>
      <c r="L22" s="18"/>
    </row>
    <row r="23" spans="1:12" ht="19.5" customHeight="1">
      <c r="A23" s="6"/>
      <c r="B23" s="6" t="s">
        <v>165</v>
      </c>
      <c r="C23" s="6"/>
      <c r="D23" s="2">
        <v>11</v>
      </c>
      <c r="F23" s="202">
        <v>1282714</v>
      </c>
      <c r="H23" s="22">
        <v>702524</v>
      </c>
      <c r="I23" s="18"/>
      <c r="J23" s="247">
        <v>0</v>
      </c>
      <c r="K23" s="18"/>
      <c r="L23" s="121">
        <v>0</v>
      </c>
    </row>
    <row r="24" spans="1:12" ht="8.15" customHeight="1">
      <c r="A24" s="16"/>
      <c r="D24" s="119"/>
      <c r="F24" s="200"/>
      <c r="H24" s="18"/>
      <c r="I24" s="18"/>
      <c r="J24" s="200"/>
      <c r="K24" s="18"/>
      <c r="L24" s="18"/>
    </row>
    <row r="25" spans="1:12" ht="19.5" customHeight="1">
      <c r="A25" s="33" t="s">
        <v>253</v>
      </c>
      <c r="D25" s="119"/>
      <c r="F25" s="200"/>
      <c r="H25" s="18"/>
      <c r="I25" s="18"/>
      <c r="J25" s="200"/>
      <c r="K25" s="6"/>
      <c r="L25" s="18"/>
    </row>
    <row r="26" spans="1:12" ht="19.5" customHeight="1">
      <c r="A26" s="33"/>
      <c r="B26" s="1" t="s">
        <v>149</v>
      </c>
      <c r="D26" s="119"/>
      <c r="F26" s="200">
        <f>SUM(F15:F23)</f>
        <v>-12004793</v>
      </c>
      <c r="H26" s="18">
        <f>SUM(H15:H23)</f>
        <v>8609851</v>
      </c>
      <c r="I26" s="18"/>
      <c r="J26" s="200">
        <f>SUM(J15:J23)</f>
        <v>-12963893</v>
      </c>
      <c r="K26" s="18"/>
      <c r="L26" s="18">
        <f>SUM(L15:L23)</f>
        <v>7188306</v>
      </c>
    </row>
    <row r="27" spans="1:12" ht="19.5" customHeight="1">
      <c r="A27" s="120" t="s">
        <v>33</v>
      </c>
      <c r="D27" s="119"/>
      <c r="F27" s="202">
        <v>-2133981</v>
      </c>
      <c r="H27" s="22">
        <v>-2410359</v>
      </c>
      <c r="I27" s="18"/>
      <c r="J27" s="202">
        <v>-1838525</v>
      </c>
      <c r="K27" s="18"/>
      <c r="L27" s="22">
        <v>-2142216</v>
      </c>
    </row>
    <row r="28" spans="1:12" ht="8.15" customHeight="1">
      <c r="A28" s="120"/>
      <c r="D28" s="119"/>
      <c r="F28" s="200"/>
      <c r="H28" s="18"/>
      <c r="I28" s="18"/>
      <c r="J28" s="200"/>
      <c r="K28" s="18"/>
      <c r="L28" s="18"/>
    </row>
    <row r="29" spans="1:12" ht="19.5" customHeight="1">
      <c r="A29" s="122" t="s">
        <v>254</v>
      </c>
      <c r="D29" s="119">
        <v>7</v>
      </c>
      <c r="F29" s="200">
        <f>SUM(F26:F27)</f>
        <v>-14138774</v>
      </c>
      <c r="H29" s="18">
        <f>SUM(H26:H27)</f>
        <v>6199492</v>
      </c>
      <c r="I29" s="18"/>
      <c r="J29" s="200">
        <f>SUM(J26:J27)</f>
        <v>-14802418</v>
      </c>
      <c r="K29" s="18"/>
      <c r="L29" s="18">
        <f>SUM(L26:L27)</f>
        <v>5046090</v>
      </c>
    </row>
    <row r="30" spans="1:12" ht="19.5" customHeight="1">
      <c r="A30" s="16" t="s">
        <v>260</v>
      </c>
      <c r="D30" s="31">
        <v>15</v>
      </c>
      <c r="F30" s="202">
        <v>3063159</v>
      </c>
      <c r="H30" s="22">
        <v>-1116163</v>
      </c>
      <c r="I30" s="18"/>
      <c r="J30" s="202">
        <v>3471124</v>
      </c>
      <c r="K30" s="18"/>
      <c r="L30" s="22">
        <v>-649555</v>
      </c>
    </row>
    <row r="31" spans="1:12" ht="8.15" customHeight="1">
      <c r="A31" s="16"/>
      <c r="D31" s="119"/>
      <c r="F31" s="200"/>
      <c r="H31" s="18"/>
      <c r="I31" s="18"/>
      <c r="J31" s="200"/>
      <c r="K31" s="18"/>
      <c r="L31" s="18"/>
    </row>
    <row r="32" spans="1:12" ht="19.5" customHeight="1" thickBot="1">
      <c r="A32" s="122" t="s">
        <v>240</v>
      </c>
      <c r="D32" s="119"/>
      <c r="F32" s="206">
        <f>SUM(F29:F30)</f>
        <v>-11075615</v>
      </c>
      <c r="H32" s="29">
        <f>SUM(H29:H30)</f>
        <v>5083329</v>
      </c>
      <c r="I32" s="18"/>
      <c r="J32" s="206">
        <f>SUM(J29:J30)</f>
        <v>-11331294</v>
      </c>
      <c r="K32" s="18"/>
      <c r="L32" s="29">
        <f>SUM(L29:L30)</f>
        <v>4396535</v>
      </c>
    </row>
    <row r="33" spans="1:12" ht="19.5" customHeight="1" thickTop="1">
      <c r="A33" s="15"/>
      <c r="D33" s="119"/>
      <c r="F33" s="200"/>
      <c r="H33" s="18"/>
      <c r="I33" s="18"/>
      <c r="J33" s="200"/>
      <c r="K33" s="18"/>
      <c r="L33" s="18"/>
    </row>
    <row r="34" spans="1:12" ht="19.5" customHeight="1">
      <c r="A34" s="122" t="s">
        <v>255</v>
      </c>
      <c r="D34" s="119"/>
      <c r="F34" s="200"/>
      <c r="H34" s="18"/>
      <c r="I34" s="18"/>
      <c r="J34" s="200"/>
      <c r="K34" s="18"/>
      <c r="L34" s="18"/>
    </row>
    <row r="35" spans="1:12" ht="19.5" customHeight="1">
      <c r="A35" s="39" t="s">
        <v>118</v>
      </c>
      <c r="B35" s="3" t="s">
        <v>122</v>
      </c>
      <c r="D35" s="119"/>
      <c r="F35" s="200">
        <v>-11274127</v>
      </c>
      <c r="H35" s="18">
        <v>4975226</v>
      </c>
      <c r="I35" s="18"/>
      <c r="J35" s="200">
        <v>-11331294</v>
      </c>
      <c r="K35" s="18"/>
      <c r="L35" s="18">
        <v>4396535</v>
      </c>
    </row>
    <row r="36" spans="1:12" ht="19.5" customHeight="1">
      <c r="A36" s="39" t="s">
        <v>119</v>
      </c>
      <c r="B36" s="3" t="s">
        <v>123</v>
      </c>
      <c r="D36" s="119"/>
      <c r="F36" s="202">
        <v>198512</v>
      </c>
      <c r="H36" s="22">
        <v>108103</v>
      </c>
      <c r="I36" s="18"/>
      <c r="J36" s="202">
        <v>0</v>
      </c>
      <c r="K36" s="18"/>
      <c r="L36" s="22">
        <v>0</v>
      </c>
    </row>
    <row r="37" spans="1:12" ht="8.15" customHeight="1">
      <c r="A37" s="39"/>
      <c r="D37" s="119"/>
      <c r="F37" s="200"/>
      <c r="H37" s="18"/>
      <c r="I37" s="18"/>
      <c r="J37" s="200"/>
      <c r="K37" s="18"/>
      <c r="L37" s="18"/>
    </row>
    <row r="38" spans="1:12" ht="19.5" customHeight="1" thickBot="1">
      <c r="A38" s="122" t="s">
        <v>240</v>
      </c>
      <c r="D38" s="119"/>
      <c r="F38" s="206">
        <f>F35+F36</f>
        <v>-11075615</v>
      </c>
      <c r="H38" s="29">
        <f>H35+H36</f>
        <v>5083329</v>
      </c>
      <c r="I38" s="18"/>
      <c r="J38" s="206">
        <f>J35+J36</f>
        <v>-11331294</v>
      </c>
      <c r="K38" s="18"/>
      <c r="L38" s="29">
        <f>L35+L36</f>
        <v>4396535</v>
      </c>
    </row>
    <row r="39" spans="1:12" ht="19.5" customHeight="1" thickTop="1">
      <c r="A39" s="122"/>
      <c r="D39" s="119"/>
      <c r="F39" s="246"/>
      <c r="H39" s="123"/>
      <c r="I39" s="123"/>
      <c r="J39" s="246"/>
      <c r="K39" s="123"/>
      <c r="L39" s="123"/>
    </row>
    <row r="40" spans="1:12" ht="19.149999999999999" customHeight="1">
      <c r="A40" s="122" t="s">
        <v>261</v>
      </c>
      <c r="D40" s="119"/>
      <c r="F40" s="285">
        <v>-5.5264569898060225</v>
      </c>
      <c r="G40" s="124"/>
      <c r="H40" s="125">
        <v>2.4388028007458722</v>
      </c>
      <c r="I40" s="125"/>
      <c r="J40" s="285">
        <v>-5.5544796443970377</v>
      </c>
      <c r="K40" s="125"/>
      <c r="L40" s="125">
        <v>2.1551346354069651</v>
      </c>
    </row>
    <row r="41" spans="1:12" ht="19">
      <c r="A41" s="122"/>
    </row>
    <row r="42" spans="1:12" ht="19">
      <c r="A42" s="122"/>
    </row>
    <row r="43" spans="1:12" ht="19">
      <c r="A43" s="122"/>
    </row>
    <row r="44" spans="1:12" ht="19">
      <c r="A44" s="122"/>
    </row>
    <row r="45" spans="1:12" ht="19">
      <c r="A45" s="122"/>
    </row>
    <row r="46" spans="1:12" ht="19">
      <c r="A46" s="122"/>
    </row>
    <row r="47" spans="1:12" ht="19">
      <c r="A47" s="122"/>
    </row>
    <row r="48" spans="1:12" ht="19">
      <c r="A48" s="122"/>
    </row>
    <row r="49" spans="1:12" ht="19">
      <c r="A49" s="122"/>
    </row>
    <row r="50" spans="1:12" ht="19">
      <c r="A50" s="122"/>
    </row>
    <row r="51" spans="1:12" ht="22" customHeight="1">
      <c r="A51" s="9" t="str">
        <f>'TH 2-4'!A177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1" s="9"/>
      <c r="C51" s="9"/>
      <c r="D51" s="8"/>
      <c r="E51" s="9"/>
      <c r="F51" s="27"/>
      <c r="G51" s="27"/>
      <c r="H51" s="27"/>
      <c r="I51" s="27"/>
      <c r="J51" s="27"/>
      <c r="K51" s="27"/>
      <c r="L51" s="27"/>
    </row>
    <row r="52" spans="1:12" ht="19.5" customHeight="1">
      <c r="A52" s="1" t="str">
        <f>A1</f>
        <v>บริษัท ไทยออยล์ จำกัด (มหาชน)</v>
      </c>
      <c r="B52" s="1"/>
      <c r="C52" s="1"/>
      <c r="L52" s="64" t="s">
        <v>17</v>
      </c>
    </row>
    <row r="53" spans="1:12" ht="19.5" customHeight="1">
      <c r="A53" s="1" t="s">
        <v>27</v>
      </c>
      <c r="B53" s="1"/>
      <c r="C53" s="1"/>
    </row>
    <row r="54" spans="1:12" ht="19.5" customHeight="1">
      <c r="A54" s="7" t="str">
        <f>+A3</f>
        <v>สำหรับงวดหกเดือนสิ้นสุดวันที่ 30 มิถุนายน พ.ศ. 2563</v>
      </c>
      <c r="B54" s="7"/>
      <c r="C54" s="7"/>
      <c r="D54" s="8"/>
      <c r="E54" s="9"/>
      <c r="F54" s="27"/>
      <c r="G54" s="27"/>
      <c r="H54" s="27"/>
      <c r="I54" s="27"/>
      <c r="J54" s="27"/>
      <c r="K54" s="27"/>
      <c r="L54" s="27"/>
    </row>
    <row r="56" spans="1:12" ht="19" customHeight="1">
      <c r="A56" s="6"/>
      <c r="D56" s="13"/>
      <c r="E56" s="1"/>
      <c r="F56" s="315" t="s">
        <v>29</v>
      </c>
      <c r="G56" s="315"/>
      <c r="H56" s="315"/>
      <c r="I56" s="64"/>
      <c r="J56" s="315" t="s">
        <v>43</v>
      </c>
      <c r="K56" s="315"/>
      <c r="L56" s="315"/>
    </row>
    <row r="57" spans="1:12" ht="19" customHeight="1">
      <c r="E57" s="1"/>
      <c r="F57" s="64" t="s">
        <v>167</v>
      </c>
      <c r="G57" s="64"/>
      <c r="H57" s="64" t="s">
        <v>81</v>
      </c>
      <c r="I57" s="64"/>
      <c r="J57" s="64" t="s">
        <v>167</v>
      </c>
      <c r="K57" s="64"/>
      <c r="L57" s="64" t="s">
        <v>81</v>
      </c>
    </row>
    <row r="58" spans="1:12" ht="19" customHeight="1">
      <c r="D58" s="11"/>
      <c r="E58" s="1"/>
      <c r="F58" s="118" t="s">
        <v>135</v>
      </c>
      <c r="G58" s="64"/>
      <c r="H58" s="118" t="s">
        <v>135</v>
      </c>
      <c r="I58" s="64"/>
      <c r="J58" s="118" t="s">
        <v>135</v>
      </c>
      <c r="K58" s="64"/>
      <c r="L58" s="118" t="s">
        <v>135</v>
      </c>
    </row>
    <row r="59" spans="1:12" ht="8.15" customHeight="1">
      <c r="F59" s="201"/>
      <c r="J59" s="201"/>
    </row>
    <row r="60" spans="1:12" ht="19" customHeight="1">
      <c r="A60" s="15" t="s">
        <v>240</v>
      </c>
      <c r="F60" s="200">
        <v>-11075615</v>
      </c>
      <c r="G60" s="123"/>
      <c r="H60" s="18">
        <v>5083329</v>
      </c>
      <c r="I60" s="18"/>
      <c r="J60" s="200">
        <v>-11331294</v>
      </c>
      <c r="K60" s="18"/>
      <c r="L60" s="18">
        <v>4396535</v>
      </c>
    </row>
    <row r="61" spans="1:12" ht="8.15" customHeight="1">
      <c r="A61" s="15"/>
      <c r="F61" s="200"/>
      <c r="G61" s="123"/>
      <c r="H61" s="18"/>
      <c r="I61" s="18"/>
      <c r="J61" s="200"/>
      <c r="K61" s="18"/>
      <c r="L61" s="18"/>
    </row>
    <row r="62" spans="1:12" ht="19" customHeight="1">
      <c r="A62" s="38" t="s">
        <v>49</v>
      </c>
      <c r="F62" s="246"/>
      <c r="G62" s="123"/>
      <c r="H62" s="123"/>
      <c r="I62" s="123"/>
      <c r="J62" s="246"/>
      <c r="K62" s="123"/>
      <c r="L62" s="123"/>
    </row>
    <row r="63" spans="1:12" ht="19" customHeight="1">
      <c r="A63" s="6"/>
      <c r="B63" s="15" t="s">
        <v>132</v>
      </c>
      <c r="F63" s="246"/>
      <c r="G63" s="123"/>
      <c r="H63" s="123"/>
      <c r="I63" s="123"/>
      <c r="J63" s="246"/>
      <c r="K63" s="123"/>
      <c r="L63" s="123"/>
    </row>
    <row r="64" spans="1:12" ht="19" customHeight="1">
      <c r="A64" s="39" t="s">
        <v>86</v>
      </c>
      <c r="F64" s="200"/>
      <c r="G64" s="18"/>
      <c r="H64" s="18"/>
      <c r="I64" s="18"/>
      <c r="J64" s="200"/>
      <c r="K64" s="18"/>
      <c r="L64" s="18"/>
    </row>
    <row r="65" spans="1:12" ht="19" customHeight="1">
      <c r="A65" s="6"/>
      <c r="B65" s="16" t="s">
        <v>160</v>
      </c>
      <c r="F65" s="200">
        <v>0</v>
      </c>
      <c r="G65" s="18"/>
      <c r="H65" s="18">
        <v>43152</v>
      </c>
      <c r="I65" s="18"/>
      <c r="J65" s="200">
        <v>0</v>
      </c>
      <c r="K65" s="18"/>
      <c r="L65" s="18">
        <v>43152</v>
      </c>
    </row>
    <row r="66" spans="1:12" ht="19" customHeight="1">
      <c r="A66" s="3" t="s">
        <v>235</v>
      </c>
      <c r="F66" s="200">
        <v>-220773</v>
      </c>
      <c r="G66" s="18"/>
      <c r="H66" s="18">
        <v>0</v>
      </c>
      <c r="I66" s="18"/>
      <c r="J66" s="200">
        <v>-130002</v>
      </c>
      <c r="K66" s="18"/>
      <c r="L66" s="18">
        <v>0</v>
      </c>
    </row>
    <row r="67" spans="1:12" ht="19" customHeight="1">
      <c r="A67" s="3" t="s">
        <v>256</v>
      </c>
      <c r="F67" s="200">
        <v>60082</v>
      </c>
      <c r="G67" s="18"/>
      <c r="H67" s="18">
        <v>0</v>
      </c>
      <c r="I67" s="18"/>
      <c r="J67" s="200">
        <v>60082</v>
      </c>
      <c r="K67" s="18"/>
      <c r="L67" s="18">
        <v>0</v>
      </c>
    </row>
    <row r="68" spans="1:12" ht="19" customHeight="1">
      <c r="A68" s="19" t="s">
        <v>34</v>
      </c>
      <c r="F68" s="200">
        <v>233708</v>
      </c>
      <c r="G68" s="18"/>
      <c r="H68" s="18">
        <v>-81126</v>
      </c>
      <c r="I68" s="18"/>
      <c r="J68" s="200">
        <v>0</v>
      </c>
      <c r="K68" s="18"/>
      <c r="L68" s="18">
        <v>0</v>
      </c>
    </row>
    <row r="69" spans="1:12" ht="19" customHeight="1">
      <c r="A69" s="120" t="s">
        <v>146</v>
      </c>
      <c r="F69" s="200"/>
      <c r="G69" s="18"/>
      <c r="H69" s="18"/>
      <c r="I69" s="18"/>
      <c r="J69" s="200"/>
      <c r="K69" s="18"/>
      <c r="L69" s="18"/>
    </row>
    <row r="70" spans="1:12" ht="19" customHeight="1">
      <c r="A70" s="6"/>
      <c r="B70" s="3" t="s">
        <v>158</v>
      </c>
      <c r="F70" s="202">
        <v>-147668</v>
      </c>
      <c r="G70" s="18"/>
      <c r="H70" s="22">
        <v>-25964</v>
      </c>
      <c r="I70" s="18"/>
      <c r="J70" s="202">
        <v>0</v>
      </c>
      <c r="K70" s="18"/>
      <c r="L70" s="22">
        <v>0</v>
      </c>
    </row>
    <row r="71" spans="1:12" ht="8.15" customHeight="1">
      <c r="A71" s="6"/>
      <c r="F71" s="200"/>
      <c r="G71" s="18"/>
      <c r="H71" s="18"/>
      <c r="I71" s="18"/>
      <c r="J71" s="200"/>
      <c r="K71" s="18"/>
      <c r="L71" s="18"/>
    </row>
    <row r="72" spans="1:12" ht="19" customHeight="1">
      <c r="A72" s="33" t="s">
        <v>121</v>
      </c>
      <c r="F72" s="200"/>
      <c r="G72" s="18"/>
      <c r="H72" s="18"/>
      <c r="I72" s="18"/>
      <c r="J72" s="200"/>
      <c r="K72" s="18"/>
      <c r="L72" s="18"/>
    </row>
    <row r="73" spans="1:12" ht="19" customHeight="1">
      <c r="A73" s="6"/>
      <c r="B73" s="15" t="s">
        <v>133</v>
      </c>
      <c r="F73" s="202">
        <f>SUM(F65:F70)</f>
        <v>-74651</v>
      </c>
      <c r="G73" s="18"/>
      <c r="H73" s="22">
        <f>SUM(H65:H70)</f>
        <v>-63938</v>
      </c>
      <c r="I73" s="18"/>
      <c r="J73" s="202">
        <f>SUM(J65:J70)</f>
        <v>-69920</v>
      </c>
      <c r="K73" s="18"/>
      <c r="L73" s="22">
        <f>SUM(L65:L70)</f>
        <v>43152</v>
      </c>
    </row>
    <row r="74" spans="1:12" ht="8.15" customHeight="1">
      <c r="A74" s="16"/>
      <c r="F74" s="200"/>
      <c r="G74" s="18"/>
      <c r="H74" s="18"/>
      <c r="I74" s="18"/>
      <c r="J74" s="200"/>
      <c r="K74" s="18"/>
      <c r="L74" s="18"/>
    </row>
    <row r="75" spans="1:12" ht="19" customHeight="1">
      <c r="A75" s="38" t="s">
        <v>143</v>
      </c>
      <c r="F75" s="246"/>
      <c r="G75" s="123"/>
      <c r="H75" s="123"/>
      <c r="I75" s="123"/>
      <c r="J75" s="246"/>
      <c r="K75" s="123"/>
      <c r="L75" s="123"/>
    </row>
    <row r="76" spans="1:12" ht="19" customHeight="1">
      <c r="A76" s="6"/>
      <c r="B76" s="15" t="s">
        <v>132</v>
      </c>
      <c r="F76" s="246"/>
      <c r="G76" s="123"/>
      <c r="H76" s="123"/>
      <c r="I76" s="123"/>
      <c r="J76" s="246"/>
      <c r="K76" s="123"/>
      <c r="L76" s="123"/>
    </row>
    <row r="77" spans="1:12" ht="19" customHeight="1">
      <c r="A77" s="39" t="s">
        <v>86</v>
      </c>
      <c r="F77" s="200"/>
      <c r="G77" s="18"/>
      <c r="H77" s="18"/>
      <c r="I77" s="18"/>
      <c r="J77" s="200"/>
      <c r="K77" s="18"/>
      <c r="L77" s="18"/>
    </row>
    <row r="78" spans="1:12" ht="19" customHeight="1">
      <c r="A78" s="6"/>
      <c r="B78" s="16" t="s">
        <v>294</v>
      </c>
      <c r="F78" s="200"/>
      <c r="G78" s="18"/>
      <c r="H78" s="18"/>
      <c r="I78" s="18"/>
      <c r="J78" s="200"/>
      <c r="K78" s="18"/>
      <c r="L78" s="18"/>
    </row>
    <row r="79" spans="1:12" ht="19" customHeight="1">
      <c r="A79" s="6"/>
      <c r="B79" s="16" t="s">
        <v>295</v>
      </c>
      <c r="F79" s="200">
        <v>3982</v>
      </c>
      <c r="G79" s="18"/>
      <c r="H79" s="18">
        <v>0</v>
      </c>
      <c r="I79" s="18"/>
      <c r="J79" s="200">
        <v>0</v>
      </c>
      <c r="K79" s="18"/>
      <c r="L79" s="18">
        <v>0</v>
      </c>
    </row>
    <row r="80" spans="1:12" ht="19" customHeight="1">
      <c r="A80" s="3" t="s">
        <v>270</v>
      </c>
      <c r="F80" s="200"/>
      <c r="G80" s="18"/>
      <c r="H80" s="18"/>
      <c r="I80" s="18"/>
      <c r="J80" s="200"/>
      <c r="K80" s="18"/>
      <c r="L80" s="18"/>
    </row>
    <row r="81" spans="1:12" ht="19" customHeight="1">
      <c r="A81" s="274" t="s">
        <v>245</v>
      </c>
      <c r="B81" s="3" t="s">
        <v>271</v>
      </c>
      <c r="C81" s="274"/>
      <c r="F81" s="200">
        <v>-26410</v>
      </c>
      <c r="G81" s="18"/>
      <c r="H81" s="18">
        <v>0</v>
      </c>
      <c r="I81" s="18"/>
      <c r="J81" s="200">
        <v>29079</v>
      </c>
      <c r="K81" s="18"/>
      <c r="L81" s="18">
        <v>0</v>
      </c>
    </row>
    <row r="82" spans="1:12" ht="19" customHeight="1">
      <c r="A82" s="120" t="s">
        <v>146</v>
      </c>
      <c r="B82" s="16"/>
      <c r="F82" s="246"/>
      <c r="G82" s="123"/>
      <c r="H82" s="123"/>
      <c r="I82" s="123"/>
      <c r="J82" s="246"/>
      <c r="K82" s="6"/>
      <c r="L82" s="123"/>
    </row>
    <row r="83" spans="1:12" ht="19" customHeight="1">
      <c r="A83" s="120"/>
      <c r="B83" s="3" t="s">
        <v>158</v>
      </c>
      <c r="F83" s="202">
        <v>-2684</v>
      </c>
      <c r="G83" s="18"/>
      <c r="H83" s="22">
        <v>-2112</v>
      </c>
      <c r="I83" s="18"/>
      <c r="J83" s="202">
        <v>0</v>
      </c>
      <c r="K83" s="18"/>
      <c r="L83" s="22">
        <v>0</v>
      </c>
    </row>
    <row r="84" spans="1:12" ht="19" customHeight="1">
      <c r="A84" s="33" t="s">
        <v>150</v>
      </c>
      <c r="F84" s="200"/>
      <c r="G84" s="18"/>
      <c r="H84" s="18"/>
      <c r="I84" s="18"/>
      <c r="J84" s="200"/>
      <c r="K84" s="18"/>
      <c r="L84" s="18"/>
    </row>
    <row r="85" spans="1:12" ht="19" customHeight="1">
      <c r="A85" s="6"/>
      <c r="B85" s="15" t="s">
        <v>132</v>
      </c>
      <c r="F85" s="202">
        <f>SUM(F77:F83)</f>
        <v>-25112</v>
      </c>
      <c r="G85" s="18"/>
      <c r="H85" s="22">
        <f>SUM(H81:H83)</f>
        <v>-2112</v>
      </c>
      <c r="I85" s="18"/>
      <c r="J85" s="202">
        <f>SUM(J81:J83)</f>
        <v>29079</v>
      </c>
      <c r="K85" s="18"/>
      <c r="L85" s="22">
        <f>SUM(L81:L83)</f>
        <v>0</v>
      </c>
    </row>
    <row r="86" spans="1:12" ht="8.15" customHeight="1">
      <c r="A86" s="19"/>
      <c r="F86" s="200"/>
      <c r="G86" s="18"/>
      <c r="H86" s="18"/>
      <c r="I86" s="18"/>
      <c r="J86" s="200"/>
      <c r="K86" s="18"/>
      <c r="L86" s="18"/>
    </row>
    <row r="87" spans="1:12" ht="19" customHeight="1">
      <c r="A87" s="38" t="s">
        <v>87</v>
      </c>
      <c r="F87" s="200"/>
      <c r="G87" s="18"/>
      <c r="H87" s="18"/>
      <c r="I87" s="18"/>
      <c r="J87" s="200"/>
      <c r="K87" s="18"/>
      <c r="L87" s="18"/>
    </row>
    <row r="88" spans="1:12" ht="19" customHeight="1">
      <c r="A88" s="6"/>
      <c r="B88" s="126" t="s">
        <v>134</v>
      </c>
      <c r="F88" s="202">
        <f>F85+F73</f>
        <v>-99763</v>
      </c>
      <c r="G88" s="18"/>
      <c r="H88" s="22">
        <f>H85+H73</f>
        <v>-66050</v>
      </c>
      <c r="I88" s="18"/>
      <c r="J88" s="202">
        <f>J85+J73</f>
        <v>-40841</v>
      </c>
      <c r="K88" s="18"/>
      <c r="L88" s="22">
        <f>L85+L73</f>
        <v>43152</v>
      </c>
    </row>
    <row r="89" spans="1:12" ht="8.15" customHeight="1">
      <c r="A89" s="15"/>
      <c r="F89" s="200"/>
      <c r="G89" s="18"/>
      <c r="H89" s="18"/>
      <c r="I89" s="18"/>
      <c r="J89" s="200"/>
      <c r="K89" s="18"/>
      <c r="L89" s="18"/>
    </row>
    <row r="90" spans="1:12" ht="19" customHeight="1" thickBot="1">
      <c r="A90" s="38" t="s">
        <v>257</v>
      </c>
      <c r="F90" s="206">
        <f>SUM(F60,F88)</f>
        <v>-11175378</v>
      </c>
      <c r="G90" s="18"/>
      <c r="H90" s="29">
        <f>SUM(H60,H88)</f>
        <v>5017279</v>
      </c>
      <c r="I90" s="18"/>
      <c r="J90" s="206">
        <f>SUM(J60,J88)</f>
        <v>-11372135</v>
      </c>
      <c r="K90" s="18"/>
      <c r="L90" s="29">
        <f>SUM(L60,L88)</f>
        <v>4439687</v>
      </c>
    </row>
    <row r="91" spans="1:12" ht="19" customHeight="1" thickTop="1">
      <c r="A91" s="15"/>
      <c r="F91" s="246"/>
      <c r="G91" s="123"/>
      <c r="H91" s="123"/>
      <c r="I91" s="123"/>
      <c r="J91" s="246"/>
      <c r="K91" s="123"/>
      <c r="L91" s="123"/>
    </row>
    <row r="92" spans="1:12" ht="19" customHeight="1">
      <c r="A92" s="38" t="s">
        <v>258</v>
      </c>
      <c r="F92" s="200"/>
      <c r="G92" s="18"/>
      <c r="H92" s="18"/>
      <c r="I92" s="18"/>
      <c r="J92" s="200"/>
      <c r="K92" s="18"/>
      <c r="L92" s="18"/>
    </row>
    <row r="93" spans="1:12" ht="19" customHeight="1">
      <c r="B93" s="3" t="s">
        <v>122</v>
      </c>
      <c r="F93" s="248">
        <v>-11346465</v>
      </c>
      <c r="G93" s="6"/>
      <c r="H93" s="249">
        <v>4914137</v>
      </c>
      <c r="I93" s="18"/>
      <c r="J93" s="200">
        <v>-11372135</v>
      </c>
      <c r="K93" s="18"/>
      <c r="L93" s="18">
        <v>4439687</v>
      </c>
    </row>
    <row r="94" spans="1:12" ht="19" customHeight="1">
      <c r="B94" s="3" t="s">
        <v>123</v>
      </c>
      <c r="F94" s="202">
        <v>171087</v>
      </c>
      <c r="G94" s="123"/>
      <c r="H94" s="250">
        <v>103142</v>
      </c>
      <c r="I94" s="123"/>
      <c r="J94" s="202">
        <v>0</v>
      </c>
      <c r="K94" s="123"/>
      <c r="L94" s="22">
        <v>0</v>
      </c>
    </row>
    <row r="95" spans="1:12" ht="8.15" customHeight="1">
      <c r="A95" s="16"/>
      <c r="F95" s="200"/>
      <c r="G95" s="18"/>
      <c r="H95" s="18"/>
      <c r="I95" s="18"/>
      <c r="J95" s="200"/>
      <c r="K95" s="18"/>
      <c r="L95" s="18"/>
    </row>
    <row r="96" spans="1:12" ht="19" customHeight="1" thickBot="1">
      <c r="A96" s="33" t="s">
        <v>257</v>
      </c>
      <c r="F96" s="206">
        <f>SUM(F93:F94)</f>
        <v>-11175378</v>
      </c>
      <c r="G96" s="18"/>
      <c r="H96" s="29">
        <f>SUM(H93:H94)</f>
        <v>5017279</v>
      </c>
      <c r="I96" s="18"/>
      <c r="J96" s="206">
        <f>SUM(J93:J94)</f>
        <v>-11372135</v>
      </c>
      <c r="K96" s="18"/>
      <c r="L96" s="29">
        <f>SUM(L93:L94)</f>
        <v>4439687</v>
      </c>
    </row>
    <row r="97" spans="1:12" ht="12" customHeight="1" thickTop="1">
      <c r="A97" s="33"/>
      <c r="F97" s="18"/>
      <c r="G97" s="18"/>
      <c r="H97" s="18"/>
      <c r="I97" s="18"/>
      <c r="J97" s="18"/>
      <c r="K97" s="18"/>
      <c r="L97" s="18"/>
    </row>
    <row r="98" spans="1:12" ht="12" customHeight="1">
      <c r="A98" s="290"/>
      <c r="F98" s="18"/>
      <c r="G98" s="18"/>
      <c r="H98" s="18"/>
      <c r="I98" s="18"/>
      <c r="J98" s="18"/>
      <c r="K98" s="18"/>
      <c r="L98" s="18"/>
    </row>
    <row r="99" spans="1:12" ht="12" customHeight="1">
      <c r="A99" s="290"/>
      <c r="F99" s="18"/>
      <c r="G99" s="18"/>
      <c r="H99" s="18"/>
      <c r="I99" s="18"/>
      <c r="J99" s="18"/>
      <c r="K99" s="18"/>
      <c r="L99" s="18"/>
    </row>
    <row r="100" spans="1:12" ht="12" customHeight="1">
      <c r="A100" s="290"/>
      <c r="F100" s="18"/>
      <c r="G100" s="18"/>
      <c r="H100" s="18"/>
      <c r="I100" s="18"/>
      <c r="J100" s="18"/>
      <c r="K100" s="18"/>
      <c r="L100" s="18"/>
    </row>
    <row r="101" spans="1:12" ht="12" customHeight="1">
      <c r="A101" s="290"/>
      <c r="F101" s="18"/>
      <c r="G101" s="18"/>
      <c r="H101" s="18"/>
      <c r="I101" s="18"/>
      <c r="J101" s="18"/>
      <c r="K101" s="18"/>
      <c r="L101" s="18"/>
    </row>
    <row r="102" spans="1:12" ht="12" customHeight="1">
      <c r="A102" s="290"/>
      <c r="F102" s="18"/>
      <c r="G102" s="18"/>
      <c r="H102" s="18"/>
      <c r="I102" s="18"/>
      <c r="J102" s="18"/>
      <c r="K102" s="18"/>
      <c r="L102" s="18"/>
    </row>
    <row r="103" spans="1:12" ht="12" customHeight="1">
      <c r="A103" s="290"/>
      <c r="F103" s="18"/>
      <c r="G103" s="18"/>
      <c r="H103" s="18"/>
      <c r="I103" s="18"/>
      <c r="J103" s="18"/>
      <c r="K103" s="18"/>
      <c r="L103" s="18"/>
    </row>
    <row r="104" spans="1:12" ht="21.75" customHeight="1">
      <c r="A104" s="290"/>
      <c r="F104" s="18"/>
      <c r="G104" s="18"/>
      <c r="H104" s="18"/>
      <c r="I104" s="18"/>
      <c r="J104" s="18"/>
      <c r="K104" s="18"/>
      <c r="L104" s="18"/>
    </row>
    <row r="105" spans="1:12" ht="22.4" customHeight="1">
      <c r="A105" s="9" t="str">
        <f>+A51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9"/>
      <c r="C105" s="9"/>
      <c r="D105" s="8"/>
      <c r="E105" s="9"/>
      <c r="F105" s="27"/>
      <c r="G105" s="27"/>
      <c r="H105" s="27"/>
      <c r="I105" s="27"/>
      <c r="J105" s="27"/>
      <c r="K105" s="27"/>
      <c r="L105" s="27"/>
    </row>
    <row r="128" ht="14.5" customHeight="1"/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9" firstPageNumber="7" orientation="portrait" useFirstPageNumber="1" r:id="rId1"/>
  <headerFooter>
    <oddHeader xml:space="preserve">&amp;C
</oddHeader>
    <oddFooter>&amp;R&amp;13&amp;P</oddFooter>
  </headerFooter>
  <rowBreaks count="1" manualBreakCount="1">
    <brk id="51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0"/>
  <sheetViews>
    <sheetView tabSelected="1" view="pageBreakPreview" topLeftCell="C25" zoomScale="80" zoomScaleNormal="145" zoomScaleSheetLayoutView="80" zoomScalePageLayoutView="50" workbookViewId="0">
      <selection activeCell="H180" sqref="H180"/>
    </sheetView>
  </sheetViews>
  <sheetFormatPr defaultColWidth="9.09765625" defaultRowHeight="18" customHeight="1"/>
  <cols>
    <col min="1" max="1" width="1.69921875" style="104" customWidth="1"/>
    <col min="2" max="2" width="28.8984375" style="104" customWidth="1"/>
    <col min="3" max="3" width="7.3984375" style="97" customWidth="1"/>
    <col min="4" max="4" width="0.59765625" style="83" customWidth="1"/>
    <col min="5" max="5" width="11.296875" style="72" customWidth="1"/>
    <col min="6" max="6" width="0.59765625" style="83" customWidth="1"/>
    <col min="7" max="7" width="11.09765625" style="72" customWidth="1"/>
    <col min="8" max="8" width="0.59765625" style="83" customWidth="1"/>
    <col min="9" max="9" width="12.69921875" style="72" customWidth="1"/>
    <col min="10" max="10" width="0.59765625" style="83" customWidth="1"/>
    <col min="11" max="11" width="13" style="72" customWidth="1"/>
    <col min="12" max="12" width="0.59765625" style="83" customWidth="1"/>
    <col min="13" max="13" width="13" style="72" customWidth="1"/>
    <col min="14" max="14" width="0.59765625" style="83" customWidth="1"/>
    <col min="15" max="15" width="10.59765625" style="72" customWidth="1"/>
    <col min="16" max="16" width="0.59765625" style="83" customWidth="1"/>
    <col min="17" max="17" width="10.59765625" style="72" customWidth="1"/>
    <col min="18" max="18" width="0.59765625" style="83" customWidth="1"/>
    <col min="19" max="19" width="12.09765625" style="72" customWidth="1"/>
    <col min="20" max="20" width="0.59765625" style="83" customWidth="1"/>
    <col min="21" max="21" width="13.3984375" style="83" customWidth="1"/>
    <col min="22" max="22" width="0.59765625" style="83" customWidth="1"/>
    <col min="23" max="23" width="13.3984375" style="83" customWidth="1"/>
    <col min="24" max="25" width="0.296875" style="83" customWidth="1"/>
    <col min="26" max="26" width="13" style="83" customWidth="1"/>
    <col min="27" max="27" width="0.59765625" style="83" customWidth="1"/>
    <col min="28" max="28" width="11.296875" style="83" customWidth="1"/>
    <col min="29" max="29" width="0.59765625" style="83" customWidth="1"/>
    <col min="30" max="30" width="10.09765625" style="83" customWidth="1"/>
    <col min="31" max="31" width="0.59765625" style="83" customWidth="1"/>
    <col min="32" max="32" width="12.296875" style="83" customWidth="1"/>
    <col min="33" max="33" width="0.59765625" style="83" customWidth="1"/>
    <col min="34" max="34" width="12.59765625" style="72" customWidth="1"/>
    <col min="35" max="35" width="0.59765625" style="83" customWidth="1"/>
    <col min="36" max="36" width="10.296875" style="83" customWidth="1"/>
    <col min="37" max="37" width="0.59765625" style="83" customWidth="1"/>
    <col min="38" max="38" width="12.09765625" style="83" customWidth="1"/>
    <col min="39" max="16384" width="9.09765625" style="23"/>
  </cols>
  <sheetData>
    <row r="1" spans="1:38" ht="21.75" customHeight="1">
      <c r="A1" s="98" t="s">
        <v>117</v>
      </c>
      <c r="B1" s="99"/>
      <c r="C1" s="71"/>
      <c r="D1" s="72"/>
      <c r="F1" s="72"/>
      <c r="H1" s="72"/>
      <c r="J1" s="72"/>
      <c r="L1" s="72"/>
      <c r="N1" s="72"/>
      <c r="P1" s="72"/>
      <c r="R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I1" s="72"/>
      <c r="AJ1" s="72"/>
      <c r="AK1" s="72"/>
      <c r="AL1" s="73" t="s">
        <v>140</v>
      </c>
    </row>
    <row r="2" spans="1:38" ht="21.75" customHeight="1">
      <c r="A2" s="100" t="s">
        <v>41</v>
      </c>
      <c r="B2" s="99"/>
      <c r="C2" s="71"/>
      <c r="D2" s="72"/>
      <c r="F2" s="72"/>
      <c r="H2" s="72"/>
      <c r="J2" s="72"/>
      <c r="L2" s="72"/>
      <c r="N2" s="72"/>
      <c r="P2" s="72"/>
      <c r="R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I2" s="72"/>
      <c r="AJ2" s="72"/>
      <c r="AK2" s="72"/>
      <c r="AL2" s="72"/>
    </row>
    <row r="3" spans="1:38" ht="21.75" customHeight="1">
      <c r="A3" s="101" t="str">
        <f>'TH 7-8 (6m)'!A3</f>
        <v>สำหรับงวดหกเดือนสิ้นสุดวันที่ 30 มิถุนายน พ.ศ. 2563</v>
      </c>
      <c r="B3" s="102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</row>
    <row r="4" spans="1:38" ht="17.149999999999999" customHeight="1">
      <c r="A4" s="100"/>
      <c r="B4" s="100"/>
      <c r="C4" s="77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</row>
    <row r="5" spans="1:38" ht="17.149999999999999" customHeight="1">
      <c r="A5" s="100"/>
      <c r="B5" s="100"/>
      <c r="C5" s="77"/>
      <c r="D5" s="77"/>
      <c r="E5" s="316" t="s">
        <v>29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</row>
    <row r="6" spans="1:38" ht="17.149999999999999" customHeight="1">
      <c r="C6" s="85"/>
      <c r="D6" s="73"/>
      <c r="E6" s="320" t="s">
        <v>135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</row>
    <row r="7" spans="1:38" ht="17.149999999999999" customHeight="1">
      <c r="A7" s="100"/>
      <c r="B7" s="100"/>
      <c r="C7" s="77"/>
      <c r="D7" s="77"/>
      <c r="E7" s="318" t="s">
        <v>48</v>
      </c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79"/>
      <c r="AJ7" s="79"/>
      <c r="AK7" s="79"/>
      <c r="AL7" s="79"/>
    </row>
    <row r="8" spans="1:38" ht="17.149999999999999" customHeight="1">
      <c r="A8" s="100"/>
      <c r="B8" s="100"/>
      <c r="C8" s="77"/>
      <c r="D8" s="73"/>
      <c r="E8" s="80"/>
      <c r="F8" s="82"/>
      <c r="G8" s="80"/>
      <c r="H8" s="82"/>
      <c r="I8" s="82"/>
      <c r="J8" s="82"/>
      <c r="K8" s="82"/>
      <c r="L8" s="82"/>
      <c r="M8" s="82"/>
      <c r="N8" s="82"/>
      <c r="O8" s="80"/>
      <c r="P8" s="82"/>
      <c r="Q8" s="80"/>
      <c r="R8" s="82"/>
      <c r="S8" s="82"/>
      <c r="T8" s="82"/>
      <c r="U8" s="321" t="s">
        <v>40</v>
      </c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80"/>
      <c r="AH8" s="82"/>
      <c r="AI8" s="73"/>
      <c r="AJ8" s="73"/>
      <c r="AK8" s="73"/>
      <c r="AL8" s="73"/>
    </row>
    <row r="9" spans="1:38" ht="17.149999999999999" customHeight="1">
      <c r="A9" s="100"/>
      <c r="B9" s="100"/>
      <c r="C9" s="77"/>
      <c r="D9" s="73"/>
      <c r="E9" s="80"/>
      <c r="F9" s="82"/>
      <c r="G9" s="80"/>
      <c r="H9" s="82"/>
      <c r="I9" s="319" t="s">
        <v>139</v>
      </c>
      <c r="J9" s="319"/>
      <c r="K9" s="319"/>
      <c r="L9" s="319"/>
      <c r="M9" s="319"/>
      <c r="N9" s="82"/>
      <c r="O9" s="319" t="s">
        <v>55</v>
      </c>
      <c r="P9" s="319"/>
      <c r="Q9" s="319"/>
      <c r="R9" s="319"/>
      <c r="S9" s="319"/>
      <c r="T9" s="82"/>
      <c r="U9" s="317" t="s">
        <v>49</v>
      </c>
      <c r="V9" s="317"/>
      <c r="W9" s="317"/>
      <c r="X9" s="317"/>
      <c r="Y9" s="317"/>
      <c r="Z9" s="317"/>
      <c r="AA9" s="317"/>
      <c r="AB9" s="317"/>
      <c r="AC9" s="317"/>
      <c r="AD9" s="317"/>
      <c r="AE9" s="317"/>
      <c r="AF9" s="317"/>
      <c r="AG9" s="80"/>
      <c r="AH9" s="80"/>
      <c r="AI9" s="73"/>
      <c r="AJ9" s="73"/>
      <c r="AK9" s="73"/>
      <c r="AL9" s="73"/>
    </row>
    <row r="10" spans="1:38" ht="17.149999999999999" customHeight="1">
      <c r="A10" s="100"/>
      <c r="B10" s="100"/>
      <c r="C10" s="77"/>
      <c r="D10" s="73"/>
      <c r="E10" s="80"/>
      <c r="F10" s="82"/>
      <c r="G10" s="80"/>
      <c r="H10" s="82"/>
      <c r="I10" s="80"/>
      <c r="J10" s="80"/>
      <c r="K10" s="80"/>
      <c r="L10" s="80"/>
      <c r="M10" s="80"/>
      <c r="N10" s="82"/>
      <c r="O10" s="80"/>
      <c r="P10" s="80"/>
      <c r="Q10" s="80"/>
      <c r="R10" s="80"/>
      <c r="S10" s="80"/>
      <c r="T10" s="82"/>
      <c r="U10" s="80"/>
      <c r="V10" s="80"/>
      <c r="W10" s="73" t="s">
        <v>51</v>
      </c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73"/>
      <c r="AJ10" s="73"/>
      <c r="AK10" s="73"/>
      <c r="AL10" s="73"/>
    </row>
    <row r="11" spans="1:38" ht="17.149999999999999" customHeight="1">
      <c r="A11" s="100"/>
      <c r="B11" s="100"/>
      <c r="C11" s="77"/>
      <c r="D11" s="73"/>
      <c r="E11" s="80"/>
      <c r="F11" s="82"/>
      <c r="G11" s="80"/>
      <c r="H11" s="82"/>
      <c r="I11" s="80"/>
      <c r="J11" s="80"/>
      <c r="K11" s="80"/>
      <c r="L11" s="80"/>
      <c r="M11" s="80"/>
      <c r="N11" s="82"/>
      <c r="O11" s="80"/>
      <c r="P11" s="80"/>
      <c r="Q11" s="80"/>
      <c r="R11" s="80"/>
      <c r="S11" s="80"/>
      <c r="T11" s="82"/>
      <c r="U11" s="80"/>
      <c r="V11" s="80"/>
      <c r="W11" s="73" t="s">
        <v>116</v>
      </c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73"/>
      <c r="AJ11" s="73"/>
      <c r="AK11" s="73"/>
      <c r="AL11" s="73"/>
    </row>
    <row r="12" spans="1:38" ht="17.149999999999999" customHeight="1">
      <c r="A12" s="100"/>
      <c r="B12" s="100"/>
      <c r="C12" s="77"/>
      <c r="D12" s="73"/>
      <c r="E12" s="79"/>
      <c r="F12" s="73"/>
      <c r="G12" s="79"/>
      <c r="H12" s="73"/>
      <c r="I12" s="103"/>
      <c r="J12" s="73"/>
      <c r="K12" s="73" t="s">
        <v>128</v>
      </c>
      <c r="L12" s="73"/>
      <c r="M12" s="73" t="s">
        <v>209</v>
      </c>
      <c r="N12" s="73"/>
      <c r="O12" s="23"/>
      <c r="P12" s="73"/>
      <c r="Q12" s="23"/>
      <c r="R12" s="23"/>
      <c r="S12" s="23"/>
      <c r="T12" s="73"/>
      <c r="U12" s="73" t="s">
        <v>51</v>
      </c>
      <c r="V12" s="73"/>
      <c r="W12" s="73" t="s">
        <v>298</v>
      </c>
      <c r="X12" s="73"/>
      <c r="Y12" s="79"/>
      <c r="Z12" s="73" t="s">
        <v>73</v>
      </c>
      <c r="AA12" s="79"/>
      <c r="AB12" s="73"/>
      <c r="AC12" s="79"/>
      <c r="AD12" s="73"/>
      <c r="AE12" s="79"/>
      <c r="AF12" s="23"/>
      <c r="AG12" s="79"/>
      <c r="AH12" s="79"/>
      <c r="AI12" s="73"/>
      <c r="AJ12" s="73"/>
      <c r="AK12" s="73"/>
      <c r="AL12" s="73"/>
    </row>
    <row r="13" spans="1:38" ht="17.149999999999999" customHeight="1">
      <c r="C13" s="81"/>
      <c r="D13" s="73"/>
      <c r="E13" s="73"/>
      <c r="F13" s="73"/>
      <c r="G13" s="73"/>
      <c r="H13" s="73"/>
      <c r="I13" s="73" t="s">
        <v>69</v>
      </c>
      <c r="J13" s="73"/>
      <c r="K13" s="73" t="s">
        <v>129</v>
      </c>
      <c r="L13" s="73"/>
      <c r="M13" s="73" t="s">
        <v>129</v>
      </c>
      <c r="N13" s="73"/>
      <c r="O13" s="105"/>
      <c r="P13" s="105"/>
      <c r="Q13" s="105"/>
      <c r="R13" s="105"/>
      <c r="S13" s="105"/>
      <c r="T13" s="73"/>
      <c r="U13" s="73" t="s">
        <v>125</v>
      </c>
      <c r="V13" s="73"/>
      <c r="W13" s="73" t="s">
        <v>296</v>
      </c>
      <c r="X13" s="73"/>
      <c r="Y13" s="73"/>
      <c r="Z13" s="73" t="s">
        <v>74</v>
      </c>
      <c r="AA13" s="73"/>
      <c r="AC13" s="73"/>
      <c r="AD13" s="73"/>
      <c r="AE13" s="73"/>
      <c r="AF13" s="73" t="s">
        <v>78</v>
      </c>
      <c r="AG13" s="73"/>
      <c r="AH13" s="23"/>
      <c r="AI13" s="73"/>
      <c r="AJ13" s="73"/>
      <c r="AK13" s="73"/>
      <c r="AL13" s="73"/>
    </row>
    <row r="14" spans="1:38" ht="17.149999999999999" customHeight="1">
      <c r="C14" s="81"/>
      <c r="D14" s="73"/>
      <c r="E14" s="73"/>
      <c r="F14" s="73"/>
      <c r="G14" s="73"/>
      <c r="H14" s="73"/>
      <c r="I14" s="73" t="s">
        <v>70</v>
      </c>
      <c r="J14" s="73"/>
      <c r="K14" s="73" t="s">
        <v>130</v>
      </c>
      <c r="L14" s="73"/>
      <c r="M14" s="73" t="s">
        <v>210</v>
      </c>
      <c r="N14" s="73"/>
      <c r="O14" s="73" t="s">
        <v>59</v>
      </c>
      <c r="P14" s="73"/>
      <c r="Q14" s="73"/>
      <c r="R14" s="73"/>
      <c r="S14" s="73"/>
      <c r="T14" s="73"/>
      <c r="U14" s="73" t="s">
        <v>126</v>
      </c>
      <c r="V14" s="73"/>
      <c r="W14" s="73" t="s">
        <v>297</v>
      </c>
      <c r="X14" s="73"/>
      <c r="Y14" s="73"/>
      <c r="Z14" s="73" t="s">
        <v>76</v>
      </c>
      <c r="AA14" s="73"/>
      <c r="AB14" s="73" t="s">
        <v>212</v>
      </c>
      <c r="AC14" s="73"/>
      <c r="AD14" s="73" t="s">
        <v>215</v>
      </c>
      <c r="AE14" s="73"/>
      <c r="AF14" s="73" t="s">
        <v>77</v>
      </c>
      <c r="AG14" s="73"/>
      <c r="AH14" s="73" t="s">
        <v>35</v>
      </c>
      <c r="AI14" s="73"/>
      <c r="AJ14" s="73" t="s">
        <v>26</v>
      </c>
      <c r="AK14" s="73"/>
      <c r="AL14" s="23"/>
    </row>
    <row r="15" spans="1:38" ht="17.149999999999999" customHeight="1">
      <c r="C15" s="81"/>
      <c r="D15" s="73"/>
      <c r="E15" s="73" t="s">
        <v>21</v>
      </c>
      <c r="F15" s="73"/>
      <c r="G15" s="84" t="s">
        <v>60</v>
      </c>
      <c r="H15" s="73"/>
      <c r="I15" s="73" t="s">
        <v>72</v>
      </c>
      <c r="J15" s="73"/>
      <c r="K15" s="73" t="s">
        <v>131</v>
      </c>
      <c r="L15" s="73"/>
      <c r="M15" s="73" t="s">
        <v>211</v>
      </c>
      <c r="N15" s="73"/>
      <c r="O15" s="84" t="s">
        <v>61</v>
      </c>
      <c r="P15" s="73"/>
      <c r="Q15" s="73" t="s">
        <v>59</v>
      </c>
      <c r="R15" s="73"/>
      <c r="S15" s="73"/>
      <c r="T15" s="73"/>
      <c r="U15" s="73" t="s">
        <v>127</v>
      </c>
      <c r="V15" s="73"/>
      <c r="W15" s="73" t="s">
        <v>312</v>
      </c>
      <c r="X15" s="73"/>
      <c r="Y15" s="73"/>
      <c r="Z15" s="73" t="s">
        <v>75</v>
      </c>
      <c r="AA15" s="73"/>
      <c r="AB15" s="73" t="s">
        <v>213</v>
      </c>
      <c r="AC15" s="73"/>
      <c r="AD15" s="73" t="s">
        <v>216</v>
      </c>
      <c r="AE15" s="73"/>
      <c r="AF15" s="73" t="s">
        <v>79</v>
      </c>
      <c r="AG15" s="73"/>
      <c r="AH15" s="73" t="s">
        <v>54</v>
      </c>
      <c r="AI15" s="73"/>
      <c r="AJ15" s="73" t="s">
        <v>36</v>
      </c>
      <c r="AK15" s="73"/>
      <c r="AL15" s="73" t="s">
        <v>35</v>
      </c>
    </row>
    <row r="16" spans="1:38" ht="17.149999999999999" customHeight="1">
      <c r="C16" s="276" t="s">
        <v>0</v>
      </c>
      <c r="D16" s="73"/>
      <c r="E16" s="272" t="s">
        <v>20</v>
      </c>
      <c r="F16" s="79"/>
      <c r="G16" s="273" t="s">
        <v>62</v>
      </c>
      <c r="H16" s="79"/>
      <c r="I16" s="272" t="s">
        <v>71</v>
      </c>
      <c r="J16" s="79"/>
      <c r="K16" s="272" t="s">
        <v>46</v>
      </c>
      <c r="L16" s="79"/>
      <c r="M16" s="272" t="s">
        <v>230</v>
      </c>
      <c r="N16" s="79"/>
      <c r="O16" s="273" t="s">
        <v>63</v>
      </c>
      <c r="P16" s="79"/>
      <c r="Q16" s="273" t="s">
        <v>124</v>
      </c>
      <c r="R16" s="79"/>
      <c r="S16" s="272" t="s">
        <v>64</v>
      </c>
      <c r="T16" s="79"/>
      <c r="U16" s="272" t="s">
        <v>28</v>
      </c>
      <c r="V16" s="79"/>
      <c r="W16" s="272" t="s">
        <v>79</v>
      </c>
      <c r="X16" s="79"/>
      <c r="Y16" s="79"/>
      <c r="Z16" s="272" t="s">
        <v>52</v>
      </c>
      <c r="AA16" s="79"/>
      <c r="AB16" s="272" t="s">
        <v>214</v>
      </c>
      <c r="AC16" s="79"/>
      <c r="AD16" s="272" t="s">
        <v>213</v>
      </c>
      <c r="AE16" s="79"/>
      <c r="AF16" s="272" t="s">
        <v>80</v>
      </c>
      <c r="AG16" s="79"/>
      <c r="AH16" s="272" t="s">
        <v>53</v>
      </c>
      <c r="AI16" s="79"/>
      <c r="AJ16" s="272" t="s">
        <v>37</v>
      </c>
      <c r="AK16" s="79"/>
      <c r="AL16" s="272" t="s">
        <v>151</v>
      </c>
    </row>
    <row r="17" spans="1:38" ht="17.149999999999999" customHeight="1">
      <c r="A17" s="106" t="s">
        <v>66</v>
      </c>
      <c r="C17" s="81"/>
      <c r="D17" s="72"/>
      <c r="F17" s="72"/>
      <c r="H17" s="72"/>
      <c r="J17" s="72"/>
      <c r="L17" s="72"/>
      <c r="N17" s="72"/>
      <c r="P17" s="72"/>
      <c r="R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90"/>
      <c r="AI17" s="72"/>
      <c r="AJ17" s="72"/>
      <c r="AK17" s="72"/>
      <c r="AL17" s="90"/>
    </row>
    <row r="18" spans="1:38" ht="17.149999999999999" customHeight="1">
      <c r="B18" s="106" t="s">
        <v>89</v>
      </c>
      <c r="C18" s="81"/>
      <c r="D18" s="107"/>
      <c r="E18" s="18">
        <v>20400279</v>
      </c>
      <c r="F18" s="18"/>
      <c r="G18" s="18">
        <v>2456261</v>
      </c>
      <c r="H18" s="18"/>
      <c r="I18" s="18">
        <v>330836</v>
      </c>
      <c r="J18" s="18"/>
      <c r="K18" s="18">
        <v>-27239</v>
      </c>
      <c r="L18" s="18"/>
      <c r="M18" s="18">
        <v>0</v>
      </c>
      <c r="N18" s="18"/>
      <c r="O18" s="18">
        <v>2040028</v>
      </c>
      <c r="P18" s="18"/>
      <c r="Q18" s="18">
        <v>244500</v>
      </c>
      <c r="R18" s="18"/>
      <c r="S18" s="18">
        <v>96400250</v>
      </c>
      <c r="T18" s="18"/>
      <c r="U18" s="18">
        <v>57763</v>
      </c>
      <c r="V18" s="18"/>
      <c r="W18" s="18">
        <v>0</v>
      </c>
      <c r="X18" s="18"/>
      <c r="Y18" s="18"/>
      <c r="Z18" s="18">
        <v>-189932</v>
      </c>
      <c r="AA18" s="18"/>
      <c r="AB18" s="18">
        <v>0</v>
      </c>
      <c r="AC18" s="18"/>
      <c r="AD18" s="18">
        <v>0</v>
      </c>
      <c r="AE18" s="18"/>
      <c r="AF18" s="18">
        <v>-723</v>
      </c>
      <c r="AG18" s="17"/>
      <c r="AH18" s="17">
        <f>SUM(E18:AF18)</f>
        <v>121712023</v>
      </c>
      <c r="AI18" s="17"/>
      <c r="AJ18" s="17">
        <v>4760356</v>
      </c>
      <c r="AK18" s="17"/>
      <c r="AL18" s="17">
        <f>AH18+AJ18</f>
        <v>126472379</v>
      </c>
    </row>
    <row r="19" spans="1:38" ht="17.149999999999999" customHeight="1">
      <c r="A19" s="108" t="s">
        <v>88</v>
      </c>
      <c r="C19" s="91"/>
      <c r="D19" s="90"/>
      <c r="E19" s="25">
        <v>0</v>
      </c>
      <c r="F19" s="18"/>
      <c r="G19" s="25">
        <v>0</v>
      </c>
      <c r="H19" s="18"/>
      <c r="I19" s="25">
        <v>0</v>
      </c>
      <c r="J19" s="18"/>
      <c r="K19" s="25">
        <v>0</v>
      </c>
      <c r="L19" s="18"/>
      <c r="M19" s="25">
        <v>0</v>
      </c>
      <c r="N19" s="18"/>
      <c r="O19" s="25">
        <v>0</v>
      </c>
      <c r="P19" s="18"/>
      <c r="Q19" s="25">
        <v>0</v>
      </c>
      <c r="R19" s="18"/>
      <c r="S19" s="25">
        <v>-2346026</v>
      </c>
      <c r="T19" s="18"/>
      <c r="U19" s="25">
        <v>0</v>
      </c>
      <c r="V19" s="25"/>
      <c r="W19" s="25">
        <v>0</v>
      </c>
      <c r="X19" s="25"/>
      <c r="Y19" s="18"/>
      <c r="Z19" s="25">
        <v>0</v>
      </c>
      <c r="AA19" s="18"/>
      <c r="AB19" s="25">
        <v>0</v>
      </c>
      <c r="AC19" s="18"/>
      <c r="AD19" s="25">
        <v>0</v>
      </c>
      <c r="AE19" s="18"/>
      <c r="AF19" s="25">
        <v>0</v>
      </c>
      <c r="AG19" s="18"/>
      <c r="AH19" s="17">
        <f>SUM(E19:AF19)</f>
        <v>-2346026</v>
      </c>
      <c r="AI19" s="18"/>
      <c r="AJ19" s="18">
        <v>-166909</v>
      </c>
      <c r="AK19" s="72"/>
      <c r="AL19" s="107">
        <f>SUM(AH19:AJ19)</f>
        <v>-2512935</v>
      </c>
    </row>
    <row r="20" spans="1:38" ht="17.149999999999999" customHeight="1">
      <c r="A20" s="108" t="s">
        <v>281</v>
      </c>
      <c r="C20" s="91"/>
      <c r="D20" s="90"/>
      <c r="E20" s="25"/>
      <c r="F20" s="18"/>
      <c r="G20" s="25"/>
      <c r="H20" s="18"/>
      <c r="I20" s="25"/>
      <c r="J20" s="18"/>
      <c r="K20" s="25"/>
      <c r="L20" s="18"/>
      <c r="M20" s="25"/>
      <c r="N20" s="18"/>
      <c r="O20" s="25"/>
      <c r="P20" s="18"/>
      <c r="Q20" s="25"/>
      <c r="R20" s="18"/>
      <c r="S20" s="25"/>
      <c r="T20" s="18"/>
      <c r="U20" s="25"/>
      <c r="V20" s="25"/>
      <c r="W20" s="25"/>
      <c r="X20" s="25"/>
      <c r="Y20" s="18"/>
      <c r="Z20" s="25"/>
      <c r="AA20" s="18"/>
      <c r="AB20" s="25"/>
      <c r="AC20" s="18"/>
      <c r="AD20" s="25"/>
      <c r="AE20" s="18"/>
      <c r="AF20" s="25"/>
      <c r="AG20" s="18"/>
      <c r="AH20" s="17"/>
      <c r="AI20" s="18"/>
      <c r="AJ20" s="18"/>
      <c r="AK20" s="72"/>
      <c r="AL20" s="107"/>
    </row>
    <row r="21" spans="1:38" ht="17.149999999999999" customHeight="1">
      <c r="A21" s="108"/>
      <c r="B21" s="104" t="s">
        <v>282</v>
      </c>
      <c r="C21" s="91"/>
      <c r="D21" s="90"/>
      <c r="E21" s="25">
        <v>0</v>
      </c>
      <c r="F21" s="18"/>
      <c r="G21" s="25">
        <v>0</v>
      </c>
      <c r="H21" s="18"/>
      <c r="I21" s="25">
        <v>0</v>
      </c>
      <c r="J21" s="18"/>
      <c r="K21" s="25">
        <v>0</v>
      </c>
      <c r="L21" s="18"/>
      <c r="M21" s="25">
        <v>-3126946</v>
      </c>
      <c r="N21" s="18"/>
      <c r="O21" s="25">
        <v>0</v>
      </c>
      <c r="P21" s="18"/>
      <c r="Q21" s="25">
        <v>0</v>
      </c>
      <c r="R21" s="18"/>
      <c r="S21" s="25">
        <v>0</v>
      </c>
      <c r="T21" s="18"/>
      <c r="U21" s="25">
        <v>0</v>
      </c>
      <c r="V21" s="25"/>
      <c r="W21" s="25">
        <v>0</v>
      </c>
      <c r="X21" s="25"/>
      <c r="Y21" s="18"/>
      <c r="Z21" s="25">
        <v>0</v>
      </c>
      <c r="AA21" s="18"/>
      <c r="AB21" s="25">
        <v>0</v>
      </c>
      <c r="AC21" s="18"/>
      <c r="AD21" s="25">
        <v>0</v>
      </c>
      <c r="AE21" s="18"/>
      <c r="AF21" s="25">
        <v>0</v>
      </c>
      <c r="AG21" s="18"/>
      <c r="AH21" s="17">
        <f>SUM(E21:AF21)</f>
        <v>-3126946</v>
      </c>
      <c r="AI21" s="18"/>
      <c r="AJ21" s="18">
        <v>-696053</v>
      </c>
      <c r="AK21" s="72"/>
      <c r="AL21" s="107">
        <f>SUM(AH21:AJ21)</f>
        <v>-3822999</v>
      </c>
    </row>
    <row r="22" spans="1:38" ht="5.15" customHeight="1">
      <c r="A22" s="99"/>
      <c r="C22" s="81"/>
      <c r="D22" s="72"/>
      <c r="F22" s="72"/>
      <c r="H22" s="72"/>
      <c r="J22" s="72"/>
      <c r="L22" s="72"/>
      <c r="N22" s="72"/>
      <c r="P22" s="72"/>
      <c r="R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I22" s="72"/>
      <c r="AJ22" s="72"/>
      <c r="AK22" s="72"/>
      <c r="AL22" s="72"/>
    </row>
    <row r="23" spans="1:38" ht="17.149999999999999" customHeight="1">
      <c r="A23" s="109" t="s">
        <v>152</v>
      </c>
      <c r="C23" s="91"/>
      <c r="D23" s="90"/>
      <c r="E23" s="17"/>
      <c r="F23" s="64"/>
      <c r="G23" s="17"/>
      <c r="H23" s="64"/>
      <c r="I23" s="17"/>
      <c r="J23" s="64"/>
      <c r="K23" s="17"/>
      <c r="L23" s="64"/>
      <c r="M23" s="17"/>
      <c r="N23" s="64"/>
      <c r="O23" s="17"/>
      <c r="P23" s="64"/>
      <c r="Q23" s="17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17"/>
      <c r="AH23" s="17"/>
      <c r="AI23" s="17"/>
      <c r="AJ23" s="64"/>
      <c r="AK23" s="72"/>
      <c r="AL23" s="107"/>
    </row>
    <row r="24" spans="1:38" ht="17.149999999999999" customHeight="1">
      <c r="A24" s="109"/>
      <c r="B24" s="99" t="s">
        <v>153</v>
      </c>
      <c r="C24" s="91"/>
      <c r="D24" s="90"/>
      <c r="E24" s="17"/>
      <c r="F24" s="64"/>
      <c r="G24" s="17"/>
      <c r="H24" s="64"/>
      <c r="I24" s="17"/>
      <c r="J24" s="64"/>
      <c r="K24" s="17"/>
      <c r="L24" s="64"/>
      <c r="M24" s="17"/>
      <c r="N24" s="64"/>
      <c r="O24" s="17"/>
      <c r="P24" s="64"/>
      <c r="Q24" s="17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17"/>
      <c r="AH24" s="17"/>
      <c r="AI24" s="17"/>
      <c r="AJ24" s="64"/>
      <c r="AK24" s="72"/>
      <c r="AL24" s="107"/>
    </row>
    <row r="25" spans="1:38" ht="17.149999999999999" customHeight="1">
      <c r="A25" s="110"/>
      <c r="B25" s="108" t="s">
        <v>204</v>
      </c>
      <c r="C25" s="91"/>
      <c r="D25" s="90"/>
      <c r="E25" s="25">
        <v>0</v>
      </c>
      <c r="F25" s="28"/>
      <c r="G25" s="25">
        <v>0</v>
      </c>
      <c r="H25" s="28"/>
      <c r="I25" s="25">
        <v>0</v>
      </c>
      <c r="J25" s="28"/>
      <c r="K25" s="25">
        <v>0</v>
      </c>
      <c r="L25" s="28"/>
      <c r="M25" s="25">
        <v>0</v>
      </c>
      <c r="N25" s="28"/>
      <c r="O25" s="25">
        <v>0</v>
      </c>
      <c r="P25" s="28"/>
      <c r="Q25" s="25">
        <v>0</v>
      </c>
      <c r="R25" s="28"/>
      <c r="S25" s="17">
        <v>4975226</v>
      </c>
      <c r="T25" s="17"/>
      <c r="U25" s="25">
        <v>0</v>
      </c>
      <c r="V25" s="25"/>
      <c r="W25" s="25">
        <v>0</v>
      </c>
      <c r="X25" s="25"/>
      <c r="Y25" s="64"/>
      <c r="Z25" s="25">
        <v>0</v>
      </c>
      <c r="AA25" s="64"/>
      <c r="AB25" s="25">
        <v>0</v>
      </c>
      <c r="AC25" s="64"/>
      <c r="AD25" s="25">
        <v>0</v>
      </c>
      <c r="AE25" s="64"/>
      <c r="AF25" s="25">
        <v>0</v>
      </c>
      <c r="AG25" s="18"/>
      <c r="AH25" s="17">
        <f>SUM(E25:AF25)</f>
        <v>4975226</v>
      </c>
      <c r="AI25" s="18"/>
      <c r="AJ25" s="18">
        <v>108103</v>
      </c>
      <c r="AK25" s="72"/>
      <c r="AL25" s="72">
        <f>SUM(AH25:AJ25)</f>
        <v>5083329</v>
      </c>
    </row>
    <row r="26" spans="1:38" ht="17.149999999999999" customHeight="1">
      <c r="A26" s="110"/>
      <c r="B26" s="108" t="s">
        <v>87</v>
      </c>
      <c r="C26" s="91"/>
      <c r="D26" s="90"/>
      <c r="E26" s="92">
        <v>0</v>
      </c>
      <c r="F26" s="111"/>
      <c r="G26" s="92">
        <v>0</v>
      </c>
      <c r="H26" s="111"/>
      <c r="I26" s="92">
        <v>0</v>
      </c>
      <c r="J26" s="111"/>
      <c r="K26" s="92">
        <v>0</v>
      </c>
      <c r="L26" s="111"/>
      <c r="M26" s="92">
        <v>0</v>
      </c>
      <c r="N26" s="111"/>
      <c r="O26" s="92">
        <v>0</v>
      </c>
      <c r="P26" s="111"/>
      <c r="Q26" s="92">
        <v>0</v>
      </c>
      <c r="R26" s="111"/>
      <c r="S26" s="92">
        <v>-1878</v>
      </c>
      <c r="T26" s="78"/>
      <c r="U26" s="92">
        <v>43152</v>
      </c>
      <c r="V26" s="111"/>
      <c r="W26" s="92">
        <v>0</v>
      </c>
      <c r="X26" s="111"/>
      <c r="Y26" s="78"/>
      <c r="Z26" s="92">
        <v>-81126</v>
      </c>
      <c r="AA26" s="78"/>
      <c r="AB26" s="92">
        <v>0</v>
      </c>
      <c r="AC26" s="78"/>
      <c r="AD26" s="92">
        <v>0</v>
      </c>
      <c r="AE26" s="111"/>
      <c r="AF26" s="92">
        <v>-21237</v>
      </c>
      <c r="AG26" s="111"/>
      <c r="AH26" s="112">
        <f>SUM(E26:AF26)</f>
        <v>-61089</v>
      </c>
      <c r="AI26" s="111"/>
      <c r="AJ26" s="92">
        <v>-4961</v>
      </c>
      <c r="AK26" s="78"/>
      <c r="AL26" s="112">
        <f>SUM(AH26:AJ26)</f>
        <v>-66050</v>
      </c>
    </row>
    <row r="27" spans="1:38" ht="5.15" customHeight="1">
      <c r="A27" s="99"/>
      <c r="C27" s="81"/>
      <c r="D27" s="72"/>
      <c r="F27" s="72"/>
      <c r="H27" s="72"/>
      <c r="J27" s="72"/>
      <c r="L27" s="72"/>
      <c r="N27" s="72"/>
      <c r="P27" s="72"/>
      <c r="R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I27" s="72"/>
      <c r="AJ27" s="72"/>
      <c r="AK27" s="72"/>
      <c r="AL27" s="72"/>
    </row>
    <row r="28" spans="1:38" ht="17.149999999999999" customHeight="1">
      <c r="A28" s="99" t="s">
        <v>67</v>
      </c>
      <c r="C28" s="81"/>
      <c r="F28" s="72"/>
      <c r="H28" s="72"/>
      <c r="J28" s="72"/>
      <c r="L28" s="72"/>
      <c r="N28" s="72"/>
      <c r="P28" s="72"/>
      <c r="R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I28" s="72"/>
      <c r="AJ28" s="72"/>
      <c r="AK28" s="72"/>
      <c r="AL28" s="72"/>
    </row>
    <row r="29" spans="1:38" ht="17.149999999999999" customHeight="1" thickBot="1">
      <c r="A29" s="99" t="s">
        <v>278</v>
      </c>
      <c r="C29" s="81"/>
      <c r="D29" s="72"/>
      <c r="E29" s="113">
        <f>SUM(E18:E28)</f>
        <v>20400279</v>
      </c>
      <c r="F29" s="72"/>
      <c r="G29" s="113">
        <f>SUM(G18:G28)</f>
        <v>2456261</v>
      </c>
      <c r="H29" s="72"/>
      <c r="I29" s="113">
        <f>SUM(I18:I28)</f>
        <v>330836</v>
      </c>
      <c r="J29" s="72"/>
      <c r="K29" s="113">
        <f>SUM(K18:K28)</f>
        <v>-27239</v>
      </c>
      <c r="L29" s="72"/>
      <c r="M29" s="113">
        <f>SUM(M18:M28)</f>
        <v>-3126946</v>
      </c>
      <c r="N29" s="72"/>
      <c r="O29" s="113">
        <f>SUM(O18:O28)</f>
        <v>2040028</v>
      </c>
      <c r="P29" s="72"/>
      <c r="Q29" s="113">
        <f>SUM(Q18:Q28)</f>
        <v>244500</v>
      </c>
      <c r="R29" s="72"/>
      <c r="S29" s="113">
        <f>SUM(S18:S26)</f>
        <v>99027572</v>
      </c>
      <c r="T29" s="72"/>
      <c r="U29" s="113">
        <f>SUM(U18:U26)</f>
        <v>100915</v>
      </c>
      <c r="V29" s="107"/>
      <c r="W29" s="113">
        <v>0</v>
      </c>
      <c r="X29" s="107"/>
      <c r="Y29" s="72"/>
      <c r="Z29" s="113">
        <f>SUM(Z18:Z26)</f>
        <v>-271058</v>
      </c>
      <c r="AA29" s="72"/>
      <c r="AB29" s="113">
        <f>SUM(AB18:AB26)</f>
        <v>0</v>
      </c>
      <c r="AC29" s="72"/>
      <c r="AD29" s="113">
        <f>SUM(AD18:AD26)</f>
        <v>0</v>
      </c>
      <c r="AE29" s="72"/>
      <c r="AF29" s="113">
        <f>SUM(AF18:AF26)</f>
        <v>-21960</v>
      </c>
      <c r="AG29" s="72"/>
      <c r="AH29" s="113">
        <f>SUM(AH18:AH26)</f>
        <v>121153188</v>
      </c>
      <c r="AI29" s="72"/>
      <c r="AJ29" s="113">
        <f>SUM(AJ18:AJ26)</f>
        <v>4000536</v>
      </c>
      <c r="AK29" s="72"/>
      <c r="AL29" s="113">
        <f>SUM(AL18:AL26)</f>
        <v>125153724</v>
      </c>
    </row>
    <row r="30" spans="1:38" ht="15" customHeight="1" thickTop="1">
      <c r="A30" s="99"/>
      <c r="C30" s="81"/>
      <c r="D30" s="72"/>
      <c r="E30" s="107"/>
      <c r="F30" s="72"/>
      <c r="G30" s="107"/>
      <c r="H30" s="72"/>
      <c r="I30" s="107"/>
      <c r="J30" s="72"/>
      <c r="K30" s="107"/>
      <c r="L30" s="72"/>
      <c r="M30" s="107"/>
      <c r="N30" s="72"/>
      <c r="O30" s="107"/>
      <c r="P30" s="72"/>
      <c r="Q30" s="107"/>
      <c r="R30" s="72"/>
      <c r="S30" s="107"/>
      <c r="T30" s="72"/>
      <c r="U30" s="107"/>
      <c r="V30" s="107"/>
      <c r="W30" s="107"/>
      <c r="X30" s="107"/>
      <c r="Y30" s="72"/>
      <c r="Z30" s="107"/>
      <c r="AA30" s="72"/>
      <c r="AB30" s="107"/>
      <c r="AC30" s="72"/>
      <c r="AD30" s="107"/>
      <c r="AE30" s="72"/>
      <c r="AF30" s="107"/>
      <c r="AG30" s="72"/>
      <c r="AH30" s="107"/>
      <c r="AI30" s="72"/>
      <c r="AJ30" s="107"/>
      <c r="AK30" s="72"/>
      <c r="AL30" s="107"/>
    </row>
    <row r="31" spans="1:38" ht="17.149999999999999" customHeight="1">
      <c r="A31" s="106" t="s">
        <v>66</v>
      </c>
      <c r="C31" s="81"/>
      <c r="D31" s="72"/>
      <c r="E31" s="200"/>
      <c r="F31" s="18"/>
      <c r="G31" s="200"/>
      <c r="H31" s="18"/>
      <c r="I31" s="200"/>
      <c r="J31" s="18"/>
      <c r="K31" s="200"/>
      <c r="L31" s="18"/>
      <c r="M31" s="200"/>
      <c r="N31" s="18"/>
      <c r="O31" s="200"/>
      <c r="P31" s="18"/>
      <c r="Q31" s="200"/>
      <c r="R31" s="18"/>
      <c r="S31" s="200"/>
      <c r="T31" s="18"/>
      <c r="U31" s="200"/>
      <c r="V31" s="18"/>
      <c r="W31" s="200"/>
      <c r="X31" s="18"/>
      <c r="Y31" s="18"/>
      <c r="Z31" s="200"/>
      <c r="AA31" s="18"/>
      <c r="AB31" s="200"/>
      <c r="AC31" s="18"/>
      <c r="AD31" s="200"/>
      <c r="AE31" s="18"/>
      <c r="AF31" s="200"/>
      <c r="AG31" s="17"/>
      <c r="AH31" s="201"/>
      <c r="AI31" s="17"/>
      <c r="AJ31" s="201"/>
      <c r="AK31" s="17"/>
      <c r="AL31" s="201"/>
    </row>
    <row r="32" spans="1:38" ht="17.149999999999999" customHeight="1">
      <c r="B32" s="106" t="s">
        <v>172</v>
      </c>
      <c r="C32" s="81"/>
      <c r="D32" s="107"/>
      <c r="E32" s="200">
        <v>20400279</v>
      </c>
      <c r="F32" s="18"/>
      <c r="G32" s="200">
        <v>2456261</v>
      </c>
      <c r="H32" s="18"/>
      <c r="I32" s="200">
        <v>330836</v>
      </c>
      <c r="J32" s="18"/>
      <c r="K32" s="200">
        <v>-27239</v>
      </c>
      <c r="L32" s="18"/>
      <c r="M32" s="200">
        <v>-3664828</v>
      </c>
      <c r="N32" s="18"/>
      <c r="O32" s="200">
        <v>2040028</v>
      </c>
      <c r="P32" s="18"/>
      <c r="Q32" s="200">
        <v>244500</v>
      </c>
      <c r="R32" s="18"/>
      <c r="S32" s="200">
        <v>97996594</v>
      </c>
      <c r="T32" s="18"/>
      <c r="U32" s="200">
        <v>66036</v>
      </c>
      <c r="V32" s="18"/>
      <c r="W32" s="200">
        <v>0</v>
      </c>
      <c r="X32" s="18"/>
      <c r="Y32" s="18"/>
      <c r="Z32" s="200">
        <v>160148</v>
      </c>
      <c r="AA32" s="18"/>
      <c r="AB32" s="200">
        <v>0</v>
      </c>
      <c r="AC32" s="18"/>
      <c r="AD32" s="200">
        <v>0</v>
      </c>
      <c r="AE32" s="18"/>
      <c r="AF32" s="200">
        <v>-29878</v>
      </c>
      <c r="AG32" s="17"/>
      <c r="AH32" s="201">
        <f>SUM(E32:AF32)</f>
        <v>119972737</v>
      </c>
      <c r="AI32" s="17"/>
      <c r="AJ32" s="201">
        <v>3950771</v>
      </c>
      <c r="AK32" s="17"/>
      <c r="AL32" s="201">
        <f>AH32+AJ32</f>
        <v>123923508</v>
      </c>
    </row>
    <row r="33" spans="1:38" ht="17.149999999999999" customHeight="1">
      <c r="A33" s="104" t="s">
        <v>205</v>
      </c>
      <c r="B33" s="106"/>
      <c r="C33" s="81"/>
      <c r="D33" s="107"/>
      <c r="E33" s="200"/>
      <c r="F33" s="18"/>
      <c r="G33" s="200"/>
      <c r="H33" s="18"/>
      <c r="I33" s="200"/>
      <c r="J33" s="18"/>
      <c r="K33" s="200"/>
      <c r="L33" s="18"/>
      <c r="M33" s="200"/>
      <c r="N33" s="18"/>
      <c r="O33" s="200"/>
      <c r="P33" s="18"/>
      <c r="Q33" s="200"/>
      <c r="R33" s="18"/>
      <c r="S33" s="200"/>
      <c r="T33" s="18"/>
      <c r="U33" s="200"/>
      <c r="V33" s="18"/>
      <c r="W33" s="200"/>
      <c r="X33" s="18"/>
      <c r="Y33" s="18"/>
      <c r="Z33" s="200"/>
      <c r="AA33" s="18"/>
      <c r="AB33" s="200"/>
      <c r="AC33" s="18"/>
      <c r="AD33" s="200"/>
      <c r="AE33" s="18"/>
      <c r="AF33" s="200"/>
      <c r="AG33" s="17"/>
      <c r="AH33" s="201"/>
      <c r="AI33" s="17"/>
      <c r="AJ33" s="201"/>
      <c r="AK33" s="17"/>
      <c r="AL33" s="201"/>
    </row>
    <row r="34" spans="1:38" ht="17.149999999999999" customHeight="1">
      <c r="B34" s="110" t="s">
        <v>206</v>
      </c>
      <c r="C34" s="81"/>
      <c r="D34" s="107"/>
      <c r="E34" s="200"/>
      <c r="F34" s="18"/>
      <c r="G34" s="200"/>
      <c r="H34" s="18"/>
      <c r="I34" s="200"/>
      <c r="J34" s="18"/>
      <c r="K34" s="200"/>
      <c r="L34" s="18"/>
      <c r="M34" s="200"/>
      <c r="N34" s="18"/>
      <c r="O34" s="200"/>
      <c r="P34" s="18"/>
      <c r="Q34" s="200"/>
      <c r="R34" s="18"/>
      <c r="S34" s="200"/>
      <c r="T34" s="18"/>
      <c r="U34" s="200"/>
      <c r="V34" s="18"/>
      <c r="W34" s="200"/>
      <c r="X34" s="18"/>
      <c r="Y34" s="18"/>
      <c r="Z34" s="200"/>
      <c r="AA34" s="18"/>
      <c r="AB34" s="200"/>
      <c r="AC34" s="18"/>
      <c r="AD34" s="200"/>
      <c r="AE34" s="18"/>
      <c r="AF34" s="200"/>
      <c r="AG34" s="17"/>
      <c r="AH34" s="201"/>
      <c r="AI34" s="17"/>
      <c r="AJ34" s="201"/>
      <c r="AK34" s="17"/>
      <c r="AL34" s="201"/>
    </row>
    <row r="35" spans="1:38" ht="17.149999999999999" customHeight="1">
      <c r="B35" s="110" t="s">
        <v>207</v>
      </c>
      <c r="C35" s="91">
        <v>5</v>
      </c>
      <c r="D35" s="107"/>
      <c r="E35" s="202">
        <v>0</v>
      </c>
      <c r="F35" s="18"/>
      <c r="G35" s="202">
        <v>0</v>
      </c>
      <c r="H35" s="18"/>
      <c r="I35" s="202">
        <v>0</v>
      </c>
      <c r="J35" s="18"/>
      <c r="K35" s="202">
        <v>0</v>
      </c>
      <c r="L35" s="18"/>
      <c r="M35" s="202">
        <v>0</v>
      </c>
      <c r="N35" s="18"/>
      <c r="O35" s="202">
        <v>0</v>
      </c>
      <c r="P35" s="18"/>
      <c r="Q35" s="202">
        <v>0</v>
      </c>
      <c r="R35" s="18"/>
      <c r="S35" s="202">
        <v>60725</v>
      </c>
      <c r="T35" s="18"/>
      <c r="U35" s="202">
        <v>-66036</v>
      </c>
      <c r="V35" s="18"/>
      <c r="W35" s="202">
        <v>0</v>
      </c>
      <c r="X35" s="18"/>
      <c r="Y35" s="18"/>
      <c r="Z35" s="202">
        <v>0</v>
      </c>
      <c r="AA35" s="18"/>
      <c r="AB35" s="202">
        <v>-330537</v>
      </c>
      <c r="AC35" s="18"/>
      <c r="AD35" s="202">
        <v>0</v>
      </c>
      <c r="AE35" s="18"/>
      <c r="AF35" s="202">
        <v>-313950</v>
      </c>
      <c r="AG35" s="17"/>
      <c r="AH35" s="205">
        <f>SUM(E35:AF35)</f>
        <v>-649798</v>
      </c>
      <c r="AI35" s="17"/>
      <c r="AJ35" s="202">
        <v>-93720</v>
      </c>
      <c r="AK35" s="17"/>
      <c r="AL35" s="205">
        <f>AH35+AJ35</f>
        <v>-743518</v>
      </c>
    </row>
    <row r="36" spans="1:38" ht="17.149999999999999" customHeight="1">
      <c r="A36" s="99" t="s">
        <v>66</v>
      </c>
      <c r="B36" s="106"/>
      <c r="C36" s="81"/>
      <c r="D36" s="107"/>
      <c r="E36" s="200"/>
      <c r="F36" s="18"/>
      <c r="G36" s="200"/>
      <c r="H36" s="18"/>
      <c r="I36" s="200"/>
      <c r="J36" s="18"/>
      <c r="K36" s="200"/>
      <c r="L36" s="18"/>
      <c r="M36" s="200"/>
      <c r="N36" s="18"/>
      <c r="O36" s="200"/>
      <c r="P36" s="18"/>
      <c r="Q36" s="200"/>
      <c r="R36" s="18"/>
      <c r="S36" s="200"/>
      <c r="T36" s="18"/>
      <c r="U36" s="200"/>
      <c r="V36" s="18"/>
      <c r="W36" s="200"/>
      <c r="X36" s="18"/>
      <c r="Y36" s="18"/>
      <c r="Z36" s="200"/>
      <c r="AA36" s="18"/>
      <c r="AB36" s="200"/>
      <c r="AC36" s="18"/>
      <c r="AD36" s="200"/>
      <c r="AE36" s="18"/>
      <c r="AF36" s="200"/>
      <c r="AG36" s="17"/>
      <c r="AH36" s="201"/>
      <c r="AI36" s="17"/>
      <c r="AJ36" s="201"/>
      <c r="AK36" s="17"/>
      <c r="AL36" s="201"/>
    </row>
    <row r="37" spans="1:38" ht="17.149999999999999" customHeight="1">
      <c r="A37" s="99"/>
      <c r="B37" s="106" t="s">
        <v>172</v>
      </c>
      <c r="C37" s="81"/>
      <c r="D37" s="107"/>
      <c r="E37" s="200"/>
      <c r="F37" s="18"/>
      <c r="G37" s="200"/>
      <c r="H37" s="18"/>
      <c r="I37" s="200"/>
      <c r="J37" s="18"/>
      <c r="K37" s="200"/>
      <c r="L37" s="18"/>
      <c r="M37" s="200"/>
      <c r="N37" s="18"/>
      <c r="O37" s="200"/>
      <c r="P37" s="18"/>
      <c r="Q37" s="200"/>
      <c r="R37" s="18"/>
      <c r="S37" s="200"/>
      <c r="T37" s="18"/>
      <c r="U37" s="200"/>
      <c r="V37" s="18"/>
      <c r="W37" s="200"/>
      <c r="X37" s="18"/>
      <c r="Y37" s="18"/>
      <c r="Z37" s="200"/>
      <c r="AA37" s="18"/>
      <c r="AB37" s="200"/>
      <c r="AC37" s="18"/>
      <c r="AD37" s="200"/>
      <c r="AE37" s="18"/>
      <c r="AF37" s="200"/>
      <c r="AG37" s="17"/>
      <c r="AH37" s="201"/>
      <c r="AI37" s="17"/>
      <c r="AJ37" s="201"/>
      <c r="AK37" s="17"/>
      <c r="AL37" s="201"/>
    </row>
    <row r="38" spans="1:38" ht="17.149999999999999" customHeight="1">
      <c r="A38" s="99"/>
      <c r="B38" s="106" t="s">
        <v>208</v>
      </c>
      <c r="C38" s="81"/>
      <c r="D38" s="107"/>
      <c r="E38" s="200">
        <f>SUM(E32:E35)</f>
        <v>20400279</v>
      </c>
      <c r="F38" s="18"/>
      <c r="G38" s="200">
        <f>SUM(G32:G35)</f>
        <v>2456261</v>
      </c>
      <c r="H38" s="18"/>
      <c r="I38" s="200">
        <f>SUM(I32:I35)</f>
        <v>330836</v>
      </c>
      <c r="J38" s="18"/>
      <c r="K38" s="200">
        <f>SUM(K32:K35)</f>
        <v>-27239</v>
      </c>
      <c r="L38" s="18"/>
      <c r="M38" s="200">
        <f>SUM(M32:M35)</f>
        <v>-3664828</v>
      </c>
      <c r="N38" s="18"/>
      <c r="O38" s="200">
        <f>SUM(O32:O35)</f>
        <v>2040028</v>
      </c>
      <c r="P38" s="18"/>
      <c r="Q38" s="200">
        <f>SUM(Q32:Q35)</f>
        <v>244500</v>
      </c>
      <c r="R38" s="18"/>
      <c r="S38" s="200">
        <f>SUM(S32:S35)</f>
        <v>98057319</v>
      </c>
      <c r="T38" s="18"/>
      <c r="U38" s="200">
        <f>SUM(U32:U35)</f>
        <v>0</v>
      </c>
      <c r="V38" s="18"/>
      <c r="W38" s="200">
        <v>0</v>
      </c>
      <c r="X38" s="18"/>
      <c r="Y38" s="18"/>
      <c r="Z38" s="200">
        <f>SUM(Z32:Z35)</f>
        <v>160148</v>
      </c>
      <c r="AA38" s="18"/>
      <c r="AB38" s="200">
        <f>SUM(AB32:AB35)</f>
        <v>-330537</v>
      </c>
      <c r="AC38" s="18"/>
      <c r="AD38" s="200">
        <f>SUM(AD32:AD35)</f>
        <v>0</v>
      </c>
      <c r="AE38" s="18"/>
      <c r="AF38" s="200">
        <f>SUM(AF32:AF35)</f>
        <v>-343828</v>
      </c>
      <c r="AG38" s="17"/>
      <c r="AH38" s="201">
        <f>SUM(E38:AF38)</f>
        <v>119322939</v>
      </c>
      <c r="AI38" s="17"/>
      <c r="AJ38" s="200">
        <f>SUM(AJ32:AJ35)</f>
        <v>3857051</v>
      </c>
      <c r="AK38" s="17"/>
      <c r="AL38" s="201">
        <f>AH38+AJ38</f>
        <v>123179990</v>
      </c>
    </row>
    <row r="39" spans="1:38" ht="17.149999999999999" customHeight="1">
      <c r="A39" s="108" t="s">
        <v>88</v>
      </c>
      <c r="C39" s="91">
        <v>16</v>
      </c>
      <c r="D39" s="90"/>
      <c r="E39" s="204">
        <v>0</v>
      </c>
      <c r="F39" s="18"/>
      <c r="G39" s="204">
        <v>0</v>
      </c>
      <c r="H39" s="18"/>
      <c r="I39" s="204">
        <v>0</v>
      </c>
      <c r="J39" s="18"/>
      <c r="K39" s="204">
        <v>0</v>
      </c>
      <c r="L39" s="18"/>
      <c r="M39" s="204">
        <v>0</v>
      </c>
      <c r="N39" s="18"/>
      <c r="O39" s="204">
        <v>0</v>
      </c>
      <c r="P39" s="18"/>
      <c r="Q39" s="204">
        <v>0</v>
      </c>
      <c r="R39" s="18"/>
      <c r="S39" s="204">
        <v>-1020000</v>
      </c>
      <c r="T39" s="18"/>
      <c r="U39" s="204">
        <v>0</v>
      </c>
      <c r="V39" s="25"/>
      <c r="W39" s="204">
        <v>0</v>
      </c>
      <c r="X39" s="25"/>
      <c r="Y39" s="18"/>
      <c r="Z39" s="204">
        <v>0</v>
      </c>
      <c r="AA39" s="18"/>
      <c r="AB39" s="204">
        <v>0</v>
      </c>
      <c r="AC39" s="18"/>
      <c r="AD39" s="204">
        <v>0</v>
      </c>
      <c r="AE39" s="18"/>
      <c r="AF39" s="204">
        <v>0</v>
      </c>
      <c r="AG39" s="18"/>
      <c r="AH39" s="201">
        <f>SUM(E39:AF39)</f>
        <v>-1020000</v>
      </c>
      <c r="AI39" s="18"/>
      <c r="AJ39" s="200">
        <v>-152942</v>
      </c>
      <c r="AK39" s="72"/>
      <c r="AL39" s="252">
        <f>SUM(AH39:AJ39)</f>
        <v>-1172942</v>
      </c>
    </row>
    <row r="40" spans="1:38" ht="17.149999999999999" customHeight="1">
      <c r="A40" s="109" t="s">
        <v>152</v>
      </c>
      <c r="C40" s="91"/>
      <c r="D40" s="90"/>
      <c r="E40" s="201"/>
      <c r="F40" s="64"/>
      <c r="G40" s="201"/>
      <c r="H40" s="64"/>
      <c r="I40" s="201"/>
      <c r="J40" s="64"/>
      <c r="K40" s="201"/>
      <c r="L40" s="64"/>
      <c r="M40" s="201"/>
      <c r="N40" s="64"/>
      <c r="O40" s="201"/>
      <c r="P40" s="64"/>
      <c r="Q40" s="201"/>
      <c r="R40" s="64"/>
      <c r="S40" s="201"/>
      <c r="T40" s="64"/>
      <c r="U40" s="201"/>
      <c r="V40" s="17"/>
      <c r="W40" s="201"/>
      <c r="X40" s="17"/>
      <c r="Y40" s="64"/>
      <c r="Z40" s="201"/>
      <c r="AA40" s="64"/>
      <c r="AB40" s="201"/>
      <c r="AC40" s="64"/>
      <c r="AD40" s="201"/>
      <c r="AE40" s="64"/>
      <c r="AF40" s="201"/>
      <c r="AG40" s="64"/>
      <c r="AH40" s="244"/>
      <c r="AI40" s="64"/>
      <c r="AJ40" s="244"/>
      <c r="AK40" s="72"/>
      <c r="AL40" s="252"/>
    </row>
    <row r="41" spans="1:38" ht="17.149999999999999" customHeight="1">
      <c r="A41" s="109"/>
      <c r="B41" s="99" t="s">
        <v>153</v>
      </c>
      <c r="C41" s="91"/>
      <c r="D41" s="90"/>
      <c r="E41" s="201"/>
      <c r="F41" s="64"/>
      <c r="G41" s="201"/>
      <c r="H41" s="64"/>
      <c r="I41" s="201"/>
      <c r="J41" s="64"/>
      <c r="K41" s="201"/>
      <c r="L41" s="64"/>
      <c r="M41" s="201"/>
      <c r="N41" s="64"/>
      <c r="O41" s="201"/>
      <c r="P41" s="64"/>
      <c r="Q41" s="201"/>
      <c r="R41" s="64"/>
      <c r="S41" s="201"/>
      <c r="T41" s="64"/>
      <c r="U41" s="201"/>
      <c r="V41" s="17"/>
      <c r="W41" s="201"/>
      <c r="X41" s="17"/>
      <c r="Y41" s="64"/>
      <c r="Z41" s="201"/>
      <c r="AA41" s="64"/>
      <c r="AB41" s="201"/>
      <c r="AC41" s="64"/>
      <c r="AD41" s="201"/>
      <c r="AE41" s="64"/>
      <c r="AF41" s="201"/>
      <c r="AG41" s="64"/>
      <c r="AH41" s="244"/>
      <c r="AI41" s="64"/>
      <c r="AJ41" s="244"/>
      <c r="AK41" s="72"/>
      <c r="AL41" s="252"/>
    </row>
    <row r="42" spans="1:38" ht="17.149999999999999" customHeight="1">
      <c r="A42" s="110"/>
      <c r="B42" s="108" t="s">
        <v>240</v>
      </c>
      <c r="C42" s="91"/>
      <c r="D42" s="90"/>
      <c r="E42" s="204">
        <v>0</v>
      </c>
      <c r="F42" s="28"/>
      <c r="G42" s="204">
        <v>0</v>
      </c>
      <c r="H42" s="28"/>
      <c r="I42" s="204">
        <v>0</v>
      </c>
      <c r="J42" s="28"/>
      <c r="K42" s="204">
        <v>0</v>
      </c>
      <c r="L42" s="28"/>
      <c r="M42" s="204">
        <v>0</v>
      </c>
      <c r="N42" s="28"/>
      <c r="O42" s="204">
        <v>0</v>
      </c>
      <c r="P42" s="28"/>
      <c r="Q42" s="204">
        <v>0</v>
      </c>
      <c r="R42" s="28"/>
      <c r="S42" s="204">
        <v>-11274127</v>
      </c>
      <c r="T42" s="17"/>
      <c r="U42" s="204">
        <v>0</v>
      </c>
      <c r="V42" s="25"/>
      <c r="W42" s="204">
        <v>0</v>
      </c>
      <c r="X42" s="25"/>
      <c r="Y42" s="64"/>
      <c r="Z42" s="204">
        <v>0</v>
      </c>
      <c r="AA42" s="64"/>
      <c r="AB42" s="204">
        <v>0</v>
      </c>
      <c r="AC42" s="64"/>
      <c r="AD42" s="204">
        <v>0</v>
      </c>
      <c r="AE42" s="64"/>
      <c r="AF42" s="204">
        <v>0</v>
      </c>
      <c r="AG42" s="18"/>
      <c r="AH42" s="201">
        <f>S42</f>
        <v>-11274127</v>
      </c>
      <c r="AI42" s="18"/>
      <c r="AJ42" s="252">
        <v>198512</v>
      </c>
      <c r="AK42" s="72"/>
      <c r="AL42" s="252">
        <f>SUM(AH42:AJ42)</f>
        <v>-11075615</v>
      </c>
    </row>
    <row r="43" spans="1:38" ht="17.149999999999999" customHeight="1">
      <c r="A43" s="110"/>
      <c r="B43" s="108" t="s">
        <v>87</v>
      </c>
      <c r="C43" s="91"/>
      <c r="D43" s="90"/>
      <c r="E43" s="256">
        <v>0</v>
      </c>
      <c r="F43" s="111"/>
      <c r="G43" s="256">
        <v>0</v>
      </c>
      <c r="H43" s="111"/>
      <c r="I43" s="256">
        <v>0</v>
      </c>
      <c r="J43" s="111"/>
      <c r="K43" s="256">
        <v>0</v>
      </c>
      <c r="L43" s="111"/>
      <c r="M43" s="256">
        <v>0</v>
      </c>
      <c r="N43" s="111"/>
      <c r="O43" s="256">
        <v>0</v>
      </c>
      <c r="P43" s="111"/>
      <c r="Q43" s="256">
        <v>0</v>
      </c>
      <c r="R43" s="111"/>
      <c r="S43" s="256">
        <v>-28541</v>
      </c>
      <c r="T43" s="78"/>
      <c r="U43" s="256">
        <v>0</v>
      </c>
      <c r="V43" s="111"/>
      <c r="W43" s="256">
        <v>3982</v>
      </c>
      <c r="X43" s="111"/>
      <c r="Y43" s="78"/>
      <c r="Z43" s="256">
        <v>233698</v>
      </c>
      <c r="AA43" s="78"/>
      <c r="AB43" s="205">
        <v>-220773</v>
      </c>
      <c r="AC43" s="78"/>
      <c r="AD43" s="247">
        <v>60082</v>
      </c>
      <c r="AE43" s="111"/>
      <c r="AF43" s="247">
        <v>-120786</v>
      </c>
      <c r="AG43" s="111"/>
      <c r="AH43" s="253">
        <f>S43+U43+Z43+AF43+AB43+AD43+W43</f>
        <v>-72338</v>
      </c>
      <c r="AI43" s="111"/>
      <c r="AJ43" s="205">
        <v>-27425</v>
      </c>
      <c r="AK43" s="78"/>
      <c r="AL43" s="253">
        <f>SUM(AH43:AJ43)</f>
        <v>-99763</v>
      </c>
    </row>
    <row r="44" spans="1:38" ht="5.15" customHeight="1">
      <c r="A44" s="99"/>
      <c r="C44" s="81"/>
      <c r="D44" s="72"/>
      <c r="E44" s="254"/>
      <c r="F44" s="72"/>
      <c r="G44" s="254"/>
      <c r="H44" s="72"/>
      <c r="I44" s="254"/>
      <c r="J44" s="72"/>
      <c r="K44" s="254"/>
      <c r="L44" s="72"/>
      <c r="M44" s="254"/>
      <c r="N44" s="72"/>
      <c r="O44" s="254"/>
      <c r="P44" s="72"/>
      <c r="Q44" s="254"/>
      <c r="R44" s="72"/>
      <c r="S44" s="254"/>
      <c r="T44" s="72"/>
      <c r="U44" s="254"/>
      <c r="V44" s="72"/>
      <c r="W44" s="254"/>
      <c r="X44" s="72"/>
      <c r="Y44" s="72"/>
      <c r="Z44" s="254"/>
      <c r="AA44" s="72"/>
      <c r="AB44" s="254"/>
      <c r="AC44" s="72"/>
      <c r="AD44" s="254"/>
      <c r="AE44" s="72"/>
      <c r="AF44" s="254"/>
      <c r="AG44" s="72"/>
      <c r="AH44" s="254"/>
      <c r="AI44" s="72"/>
      <c r="AJ44" s="254"/>
      <c r="AK44" s="72"/>
      <c r="AL44" s="254"/>
    </row>
    <row r="45" spans="1:38" ht="17.149999999999999" customHeight="1">
      <c r="A45" s="99" t="s">
        <v>67</v>
      </c>
      <c r="C45" s="81"/>
      <c r="E45" s="254"/>
      <c r="F45" s="72"/>
      <c r="G45" s="254"/>
      <c r="H45" s="72"/>
      <c r="I45" s="254"/>
      <c r="J45" s="72"/>
      <c r="K45" s="254"/>
      <c r="L45" s="72"/>
      <c r="M45" s="254"/>
      <c r="N45" s="72"/>
      <c r="O45" s="254"/>
      <c r="P45" s="72"/>
      <c r="Q45" s="254"/>
      <c r="R45" s="72"/>
      <c r="S45" s="254"/>
      <c r="T45" s="72"/>
      <c r="U45" s="254"/>
      <c r="V45" s="72"/>
      <c r="W45" s="254"/>
      <c r="X45" s="72"/>
      <c r="Y45" s="72"/>
      <c r="Z45" s="254"/>
      <c r="AA45" s="72"/>
      <c r="AB45" s="254"/>
      <c r="AC45" s="72"/>
      <c r="AD45" s="254"/>
      <c r="AE45" s="72"/>
      <c r="AF45" s="254"/>
      <c r="AG45" s="72"/>
      <c r="AH45" s="254"/>
      <c r="AI45" s="72"/>
      <c r="AJ45" s="254"/>
      <c r="AK45" s="72"/>
      <c r="AL45" s="254"/>
    </row>
    <row r="46" spans="1:38" ht="17.149999999999999" customHeight="1" thickBot="1">
      <c r="A46" s="99"/>
      <c r="B46" s="99" t="s">
        <v>275</v>
      </c>
      <c r="C46" s="81"/>
      <c r="D46" s="72"/>
      <c r="E46" s="255">
        <f>SUM(E38:E43)</f>
        <v>20400279</v>
      </c>
      <c r="F46" s="72"/>
      <c r="G46" s="255">
        <f>SUM(G38:G43)</f>
        <v>2456261</v>
      </c>
      <c r="H46" s="72"/>
      <c r="I46" s="255">
        <f>SUM(I38:I43)</f>
        <v>330836</v>
      </c>
      <c r="J46" s="72"/>
      <c r="K46" s="255">
        <f>SUM(K38:K43)</f>
        <v>-27239</v>
      </c>
      <c r="L46" s="72"/>
      <c r="M46" s="255">
        <f>SUM(M38:M43)</f>
        <v>-3664828</v>
      </c>
      <c r="N46" s="72"/>
      <c r="O46" s="255">
        <f>SUM(O38:O43)</f>
        <v>2040028</v>
      </c>
      <c r="P46" s="72"/>
      <c r="Q46" s="255">
        <f>SUM(Q38:Q43)</f>
        <v>244500</v>
      </c>
      <c r="R46" s="72"/>
      <c r="S46" s="255">
        <f>SUM(S38:S43)</f>
        <v>85734651</v>
      </c>
      <c r="T46" s="72"/>
      <c r="U46" s="255">
        <f>SUM(U38:U43)</f>
        <v>0</v>
      </c>
      <c r="V46" s="107"/>
      <c r="W46" s="255">
        <v>3982</v>
      </c>
      <c r="X46" s="107"/>
      <c r="Y46" s="72"/>
      <c r="Z46" s="255">
        <f>SUM(Z38:Z43)</f>
        <v>393846</v>
      </c>
      <c r="AA46" s="72"/>
      <c r="AB46" s="255">
        <f>SUM(AB38:AB43)</f>
        <v>-551310</v>
      </c>
      <c r="AC46" s="72"/>
      <c r="AD46" s="255">
        <f>SUM(AD38:AD43)</f>
        <v>60082</v>
      </c>
      <c r="AE46" s="72"/>
      <c r="AF46" s="255">
        <f>SUM(AF38:AF43)</f>
        <v>-464614</v>
      </c>
      <c r="AG46" s="72"/>
      <c r="AH46" s="255">
        <f>SUM(AH38:AH45)</f>
        <v>106956474</v>
      </c>
      <c r="AI46" s="72"/>
      <c r="AJ46" s="255">
        <f>SUM(AJ38:AJ45)</f>
        <v>3875196</v>
      </c>
      <c r="AK46" s="72"/>
      <c r="AL46" s="255">
        <f>SUM(AL37:AL45)</f>
        <v>110831670</v>
      </c>
    </row>
    <row r="47" spans="1:38" ht="17.149999999999999" customHeight="1" thickTop="1">
      <c r="A47" s="99"/>
    </row>
    <row r="48" spans="1:38" ht="17.149999999999999" customHeight="1">
      <c r="A48" s="99"/>
    </row>
    <row r="49" spans="1:38" ht="17.149999999999999" customHeight="1">
      <c r="A49" s="99"/>
    </row>
    <row r="50" spans="1:38" ht="17.149999999999999" customHeight="1">
      <c r="A50" s="99"/>
    </row>
    <row r="51" spans="1:38" ht="17.149999999999999" customHeight="1">
      <c r="A51" s="99"/>
    </row>
    <row r="52" spans="1:38" ht="17.149999999999999" customHeight="1">
      <c r="A52" s="99"/>
    </row>
    <row r="53" spans="1:38" ht="17.149999999999999" customHeight="1">
      <c r="A53" s="99"/>
    </row>
    <row r="54" spans="1:38" ht="17.149999999999999" customHeight="1">
      <c r="A54" s="99"/>
    </row>
    <row r="55" spans="1:38" ht="19">
      <c r="A55" s="99"/>
    </row>
    <row r="56" spans="1:38" ht="4.9000000000000004" customHeight="1">
      <c r="A56" s="99"/>
    </row>
    <row r="57" spans="1:38" ht="22" customHeight="1">
      <c r="A57" s="114" t="str">
        <f>'TH 7-8 (6m)'!A105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7" s="114"/>
      <c r="C57" s="115"/>
      <c r="D57" s="116"/>
      <c r="E57" s="117"/>
      <c r="F57" s="116"/>
      <c r="G57" s="117"/>
      <c r="H57" s="116"/>
      <c r="I57" s="117"/>
      <c r="J57" s="116"/>
      <c r="K57" s="117"/>
      <c r="L57" s="116"/>
      <c r="M57" s="117"/>
      <c r="N57" s="116"/>
      <c r="O57" s="117"/>
      <c r="P57" s="116"/>
      <c r="Q57" s="117"/>
      <c r="R57" s="116"/>
      <c r="S57" s="117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7"/>
      <c r="AI57" s="116"/>
      <c r="AJ57" s="116"/>
      <c r="AK57" s="116"/>
      <c r="AL57" s="116"/>
    </row>
    <row r="141" spans="6:6" ht="18" customHeight="1">
      <c r="F141" s="83">
        <v>100807735</v>
      </c>
    </row>
    <row r="142" spans="6:6" ht="18" customHeight="1">
      <c r="F142" s="83">
        <v>-133445</v>
      </c>
    </row>
    <row r="145" spans="6:6" ht="18" customHeight="1">
      <c r="F145" s="83">
        <v>4819993</v>
      </c>
    </row>
    <row r="160" spans="6:6" ht="14.5" customHeight="1"/>
  </sheetData>
  <mergeCells count="7">
    <mergeCell ref="E5:AL5"/>
    <mergeCell ref="U9:AF9"/>
    <mergeCell ref="E7:AH7"/>
    <mergeCell ref="O9:S9"/>
    <mergeCell ref="I9:M9"/>
    <mergeCell ref="E6:AL6"/>
    <mergeCell ref="U8:AF8"/>
  </mergeCells>
  <pageMargins left="0.5" right="0.5" top="0.5" bottom="0.6" header="0.49" footer="0.4"/>
  <pageSetup paperSize="9" scale="59" firstPageNumber="9" orientation="landscape" useFirstPageNumber="1" r:id="rId1"/>
  <headerFooter>
    <oddHeader xml:space="preserve">&amp;C
</oddHeader>
    <oddFooter>&amp;R&amp;13&amp;P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tabSelected="1" view="pageBreakPreview" topLeftCell="B28" zoomScale="80" zoomScaleNormal="100" zoomScaleSheetLayoutView="80" zoomScalePageLayoutView="40" workbookViewId="0">
      <selection activeCell="H180" sqref="H180"/>
    </sheetView>
  </sheetViews>
  <sheetFormatPr defaultColWidth="9.09765625" defaultRowHeight="20.149999999999999" customHeight="1"/>
  <cols>
    <col min="1" max="1" width="41.09765625" style="23" customWidth="1"/>
    <col min="2" max="2" width="7.3984375" style="97" customWidth="1"/>
    <col min="3" max="3" width="0.69921875" style="23" customWidth="1"/>
    <col min="4" max="4" width="10.59765625" style="72" customWidth="1"/>
    <col min="5" max="5" width="0.69921875" style="83" customWidth="1"/>
    <col min="6" max="6" width="11.296875" style="83" customWidth="1"/>
    <col min="7" max="7" width="0.69921875" style="83" customWidth="1"/>
    <col min="8" max="8" width="9.69921875" style="83" customWidth="1"/>
    <col min="9" max="9" width="0.69921875" style="83" customWidth="1"/>
    <col min="10" max="10" width="9.8984375" style="72" customWidth="1"/>
    <col min="11" max="11" width="0.69921875" style="83" customWidth="1"/>
    <col min="12" max="12" width="11.09765625" style="72" customWidth="1"/>
    <col min="13" max="13" width="0.69921875" style="83" customWidth="1"/>
    <col min="14" max="14" width="16.59765625" style="83" customWidth="1"/>
    <col min="15" max="15" width="0.69921875" style="83" customWidth="1"/>
    <col min="16" max="16" width="16.69921875" style="83" customWidth="1"/>
    <col min="17" max="17" width="0.69921875" style="83" customWidth="1"/>
    <col min="18" max="18" width="16.296875" style="83" customWidth="1"/>
    <col min="19" max="19" width="0.69921875" style="83" customWidth="1"/>
    <col min="20" max="20" width="13.3984375" style="83" customWidth="1"/>
    <col min="21" max="16384" width="9.09765625" style="23"/>
  </cols>
  <sheetData>
    <row r="1" spans="1:20" ht="17.149999999999999" customHeight="1">
      <c r="A1" s="70" t="s">
        <v>117</v>
      </c>
      <c r="B1" s="71"/>
      <c r="C1" s="71"/>
      <c r="E1" s="72"/>
      <c r="F1" s="72"/>
      <c r="G1" s="72"/>
      <c r="H1" s="72"/>
      <c r="I1" s="72"/>
      <c r="K1" s="72"/>
      <c r="M1" s="72"/>
      <c r="N1" s="72"/>
      <c r="O1" s="72"/>
      <c r="P1" s="72"/>
      <c r="Q1" s="72"/>
      <c r="R1" s="72"/>
      <c r="S1" s="72"/>
      <c r="T1" s="73" t="s">
        <v>140</v>
      </c>
    </row>
    <row r="2" spans="1:20" ht="17.149999999999999" customHeight="1">
      <c r="A2" s="70" t="s">
        <v>41</v>
      </c>
      <c r="B2" s="71"/>
      <c r="C2" s="71"/>
      <c r="E2" s="72"/>
      <c r="F2" s="72"/>
      <c r="G2" s="72"/>
      <c r="H2" s="72"/>
      <c r="I2" s="72"/>
      <c r="K2" s="72"/>
      <c r="M2" s="72"/>
      <c r="N2" s="72"/>
      <c r="O2" s="72"/>
      <c r="P2" s="72"/>
      <c r="Q2" s="72"/>
      <c r="R2" s="72"/>
      <c r="S2" s="72"/>
      <c r="T2" s="72"/>
    </row>
    <row r="3" spans="1:20" ht="17.149999999999999" customHeight="1">
      <c r="A3" s="74" t="str">
        <f>'TH 9-consol'!A3</f>
        <v>สำหรับงวดหกเดือนสิ้นสุดวันที่ 30 มิถุนายน พ.ศ. 2563</v>
      </c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17.149999999999999" customHeight="1">
      <c r="A4" s="70"/>
      <c r="B4" s="77"/>
      <c r="C4" s="77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ht="17.149999999999999" customHeight="1">
      <c r="A5" s="70"/>
      <c r="B5" s="77"/>
      <c r="C5" s="77"/>
      <c r="D5" s="316" t="s">
        <v>43</v>
      </c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</row>
    <row r="6" spans="1:20" ht="17.149999999999999" customHeight="1">
      <c r="A6" s="81"/>
      <c r="B6" s="85"/>
      <c r="C6" s="81"/>
      <c r="D6" s="320" t="s">
        <v>135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</row>
    <row r="7" spans="1:20" ht="17.149999999999999" customHeight="1">
      <c r="A7" s="77"/>
      <c r="B7" s="77"/>
      <c r="C7" s="77"/>
      <c r="D7" s="79"/>
      <c r="E7" s="79"/>
      <c r="F7" s="79"/>
      <c r="G7" s="79"/>
      <c r="H7" s="80"/>
      <c r="I7" s="80"/>
      <c r="J7" s="80"/>
      <c r="K7" s="80"/>
      <c r="L7" s="80"/>
      <c r="M7" s="80"/>
      <c r="N7" s="321" t="s">
        <v>40</v>
      </c>
      <c r="O7" s="321"/>
      <c r="P7" s="321"/>
      <c r="Q7" s="321"/>
      <c r="R7" s="321"/>
      <c r="S7" s="105"/>
      <c r="T7" s="79"/>
    </row>
    <row r="8" spans="1:20" ht="17.149999999999999" customHeight="1">
      <c r="A8" s="81"/>
      <c r="B8" s="81"/>
      <c r="C8" s="81"/>
      <c r="D8" s="73"/>
      <c r="E8" s="73"/>
      <c r="F8" s="73"/>
      <c r="G8" s="73"/>
      <c r="H8" s="321" t="s">
        <v>55</v>
      </c>
      <c r="I8" s="321"/>
      <c r="J8" s="321"/>
      <c r="K8" s="321"/>
      <c r="L8" s="321"/>
      <c r="M8" s="82"/>
      <c r="N8" s="317" t="s">
        <v>49</v>
      </c>
      <c r="O8" s="317"/>
      <c r="P8" s="317"/>
      <c r="Q8" s="317"/>
      <c r="R8" s="317"/>
      <c r="S8" s="105"/>
      <c r="T8" s="73"/>
    </row>
    <row r="9" spans="1:20" ht="17.149999999999999" customHeight="1">
      <c r="A9" s="81"/>
      <c r="B9" s="81"/>
      <c r="C9" s="81"/>
      <c r="D9" s="73"/>
      <c r="E9" s="73"/>
      <c r="F9" s="73"/>
      <c r="G9" s="73"/>
      <c r="H9" s="73" t="s">
        <v>59</v>
      </c>
      <c r="I9" s="73"/>
      <c r="J9" s="73"/>
      <c r="K9" s="73"/>
      <c r="L9" s="73"/>
      <c r="M9" s="73"/>
      <c r="N9" s="79" t="s">
        <v>51</v>
      </c>
      <c r="O9" s="79"/>
      <c r="Q9" s="79"/>
      <c r="R9" s="73"/>
      <c r="S9" s="79"/>
      <c r="T9" s="73"/>
    </row>
    <row r="10" spans="1:20" ht="17.149999999999999" customHeight="1">
      <c r="A10" s="81"/>
      <c r="B10" s="81"/>
      <c r="C10" s="81"/>
      <c r="D10" s="73" t="s">
        <v>21</v>
      </c>
      <c r="E10" s="73"/>
      <c r="F10" s="84" t="s">
        <v>60</v>
      </c>
      <c r="G10" s="73"/>
      <c r="H10" s="84" t="s">
        <v>61</v>
      </c>
      <c r="I10" s="73"/>
      <c r="J10" s="73" t="s">
        <v>59</v>
      </c>
      <c r="K10" s="73"/>
      <c r="L10" s="73"/>
      <c r="M10" s="73"/>
      <c r="N10" s="79" t="s">
        <v>224</v>
      </c>
      <c r="O10" s="73"/>
      <c r="P10" s="79" t="s">
        <v>222</v>
      </c>
      <c r="Q10" s="73"/>
      <c r="R10" s="73" t="s">
        <v>223</v>
      </c>
      <c r="S10" s="73"/>
      <c r="T10" s="79" t="s">
        <v>15</v>
      </c>
    </row>
    <row r="11" spans="1:20" ht="17.149999999999999" customHeight="1">
      <c r="A11" s="81"/>
      <c r="B11" s="276" t="s">
        <v>0</v>
      </c>
      <c r="C11" s="81"/>
      <c r="D11" s="272" t="s">
        <v>20</v>
      </c>
      <c r="E11" s="79"/>
      <c r="F11" s="273" t="s">
        <v>62</v>
      </c>
      <c r="G11" s="79"/>
      <c r="H11" s="273" t="s">
        <v>63</v>
      </c>
      <c r="I11" s="79"/>
      <c r="J11" s="272" t="s">
        <v>124</v>
      </c>
      <c r="K11" s="79"/>
      <c r="L11" s="272" t="s">
        <v>64</v>
      </c>
      <c r="M11" s="79"/>
      <c r="N11" s="272" t="s">
        <v>154</v>
      </c>
      <c r="O11" s="79"/>
      <c r="P11" s="272" t="s">
        <v>214</v>
      </c>
      <c r="Q11" s="79"/>
      <c r="R11" s="272" t="s">
        <v>213</v>
      </c>
      <c r="S11" s="79"/>
      <c r="T11" s="272" t="s">
        <v>39</v>
      </c>
    </row>
    <row r="12" spans="1:20" ht="4" customHeight="1">
      <c r="A12" s="81"/>
      <c r="B12" s="86"/>
      <c r="C12" s="81"/>
      <c r="D12" s="79"/>
      <c r="E12" s="73"/>
      <c r="F12" s="73"/>
      <c r="G12" s="73"/>
      <c r="H12" s="79"/>
      <c r="I12" s="73"/>
      <c r="J12" s="79"/>
      <c r="K12" s="73"/>
      <c r="L12" s="79"/>
      <c r="M12" s="73"/>
      <c r="N12" s="73"/>
      <c r="O12" s="73"/>
      <c r="P12" s="73"/>
      <c r="Q12" s="73"/>
      <c r="R12" s="73"/>
      <c r="S12" s="73"/>
      <c r="T12" s="79"/>
    </row>
    <row r="13" spans="1:20" ht="17.149999999999999" customHeight="1">
      <c r="A13" s="87" t="s">
        <v>155</v>
      </c>
      <c r="B13" s="81"/>
      <c r="C13" s="81"/>
      <c r="H13" s="271"/>
      <c r="O13" s="23"/>
      <c r="Q13" s="23"/>
      <c r="S13" s="23"/>
      <c r="T13" s="23"/>
    </row>
    <row r="14" spans="1:20" ht="17.149999999999999" customHeight="1">
      <c r="A14" s="87" t="s">
        <v>156</v>
      </c>
      <c r="B14" s="81"/>
      <c r="C14" s="81"/>
      <c r="D14" s="88">
        <v>20400279</v>
      </c>
      <c r="E14" s="89"/>
      <c r="F14" s="88">
        <v>2456261</v>
      </c>
      <c r="G14" s="89"/>
      <c r="H14" s="88">
        <v>2040028</v>
      </c>
      <c r="I14" s="89"/>
      <c r="J14" s="88">
        <v>244500</v>
      </c>
      <c r="K14" s="89"/>
      <c r="L14" s="90">
        <v>73487768</v>
      </c>
      <c r="M14" s="89"/>
      <c r="N14" s="90">
        <v>57763</v>
      </c>
      <c r="O14" s="89"/>
      <c r="P14" s="90">
        <v>0</v>
      </c>
      <c r="Q14" s="89"/>
      <c r="R14" s="90">
        <v>0</v>
      </c>
      <c r="S14" s="89"/>
      <c r="T14" s="90">
        <f>SUM(D14:R14)</f>
        <v>98686599</v>
      </c>
    </row>
    <row r="15" spans="1:20" ht="17.149999999999999" customHeight="1">
      <c r="A15" s="281" t="s">
        <v>88</v>
      </c>
      <c r="B15" s="81"/>
      <c r="C15" s="81"/>
      <c r="D15" s="88">
        <v>0</v>
      </c>
      <c r="E15" s="89"/>
      <c r="F15" s="88">
        <v>0</v>
      </c>
      <c r="G15" s="89"/>
      <c r="H15" s="88">
        <v>0</v>
      </c>
      <c r="I15" s="89"/>
      <c r="J15" s="88">
        <v>0</v>
      </c>
      <c r="K15" s="89"/>
      <c r="L15" s="90">
        <v>-2346026</v>
      </c>
      <c r="M15" s="89"/>
      <c r="N15" s="90">
        <v>0</v>
      </c>
      <c r="O15" s="89"/>
      <c r="P15" s="90">
        <v>0</v>
      </c>
      <c r="Q15" s="89"/>
      <c r="R15" s="90">
        <v>0</v>
      </c>
      <c r="S15" s="89"/>
      <c r="T15" s="90">
        <f>SUM(D15:R15)</f>
        <v>-2346026</v>
      </c>
    </row>
    <row r="16" spans="1:20" ht="8.15" customHeight="1">
      <c r="A16" s="87"/>
      <c r="B16" s="81"/>
      <c r="C16" s="81"/>
      <c r="D16" s="88"/>
      <c r="E16" s="89"/>
      <c r="F16" s="88"/>
      <c r="G16" s="89"/>
      <c r="H16" s="88"/>
      <c r="I16" s="89"/>
      <c r="J16" s="88"/>
      <c r="K16" s="89"/>
      <c r="L16" s="90"/>
      <c r="M16" s="89"/>
      <c r="N16" s="90"/>
      <c r="O16" s="89"/>
      <c r="P16" s="90"/>
      <c r="Q16" s="89"/>
      <c r="R16" s="90"/>
      <c r="S16" s="89"/>
      <c r="T16" s="90"/>
    </row>
    <row r="17" spans="1:20" ht="17.149999999999999" customHeight="1">
      <c r="A17" s="38" t="s">
        <v>68</v>
      </c>
      <c r="B17" s="81"/>
      <c r="C17" s="81"/>
      <c r="D17" s="304"/>
      <c r="E17" s="89"/>
      <c r="F17" s="90"/>
      <c r="G17" s="89"/>
      <c r="H17" s="90"/>
      <c r="I17" s="89"/>
      <c r="J17" s="90"/>
      <c r="K17" s="89"/>
      <c r="L17" s="90"/>
      <c r="M17" s="89"/>
      <c r="N17" s="90"/>
      <c r="O17" s="89"/>
      <c r="P17" s="90"/>
      <c r="Q17" s="89"/>
      <c r="R17" s="90"/>
      <c r="S17" s="89"/>
      <c r="T17" s="90"/>
    </row>
    <row r="18" spans="1:20" ht="17.149999999999999" customHeight="1">
      <c r="A18" s="39" t="s">
        <v>217</v>
      </c>
      <c r="B18" s="81"/>
      <c r="C18" s="81"/>
      <c r="D18" s="304">
        <v>0</v>
      </c>
      <c r="E18" s="89"/>
      <c r="F18" s="304">
        <v>0</v>
      </c>
      <c r="G18" s="89"/>
      <c r="H18" s="304">
        <v>0</v>
      </c>
      <c r="I18" s="89"/>
      <c r="J18" s="304">
        <v>0</v>
      </c>
      <c r="K18" s="89"/>
      <c r="L18" s="89">
        <v>4396535</v>
      </c>
      <c r="M18" s="89"/>
      <c r="N18" s="90">
        <v>0</v>
      </c>
      <c r="O18" s="89"/>
      <c r="P18" s="90">
        <v>0</v>
      </c>
      <c r="Q18" s="89"/>
      <c r="R18" s="90">
        <v>0</v>
      </c>
      <c r="S18" s="89"/>
      <c r="T18" s="90">
        <f>D18+F18+H18+J18+L18+N18</f>
        <v>4396535</v>
      </c>
    </row>
    <row r="19" spans="1:20" ht="17.149999999999999" customHeight="1">
      <c r="A19" s="39" t="s">
        <v>147</v>
      </c>
      <c r="B19" s="91"/>
      <c r="C19" s="81"/>
      <c r="D19" s="305">
        <v>0</v>
      </c>
      <c r="E19" s="89"/>
      <c r="F19" s="305">
        <v>0</v>
      </c>
      <c r="G19" s="89"/>
      <c r="H19" s="305">
        <v>0</v>
      </c>
      <c r="I19" s="89"/>
      <c r="J19" s="305">
        <v>0</v>
      </c>
      <c r="K19" s="89"/>
      <c r="L19" s="305">
        <v>0</v>
      </c>
      <c r="M19" s="89"/>
      <c r="N19" s="306">
        <v>43152</v>
      </c>
      <c r="O19" s="89"/>
      <c r="P19" s="306">
        <v>0</v>
      </c>
      <c r="Q19" s="89"/>
      <c r="R19" s="306">
        <v>0</v>
      </c>
      <c r="S19" s="89"/>
      <c r="T19" s="92">
        <f>D19+F19+H19+J19+L19+N19</f>
        <v>43152</v>
      </c>
    </row>
    <row r="20" spans="1:20" ht="17.149999999999999" customHeight="1">
      <c r="A20" s="93" t="s">
        <v>67</v>
      </c>
      <c r="B20" s="81"/>
      <c r="C20" s="81"/>
      <c r="D20" s="83"/>
      <c r="J20" s="83"/>
      <c r="L20" s="83"/>
    </row>
    <row r="21" spans="1:20" ht="17.149999999999999" customHeight="1" thickBot="1">
      <c r="A21" s="93" t="s">
        <v>278</v>
      </c>
      <c r="B21" s="81"/>
      <c r="C21" s="81"/>
      <c r="D21" s="94">
        <f>SUM(D14:D19)</f>
        <v>20400279</v>
      </c>
      <c r="E21" s="89"/>
      <c r="F21" s="94">
        <f>SUM(F14:F19)</f>
        <v>2456261</v>
      </c>
      <c r="G21" s="89"/>
      <c r="H21" s="94">
        <f>SUM(H14:H19)</f>
        <v>2040028</v>
      </c>
      <c r="I21" s="89"/>
      <c r="J21" s="94">
        <f>SUM(J14:J19)</f>
        <v>244500</v>
      </c>
      <c r="K21" s="89"/>
      <c r="L21" s="94">
        <f>SUM(L14:L19)</f>
        <v>75538277</v>
      </c>
      <c r="M21" s="89"/>
      <c r="N21" s="94">
        <f>SUM(N14:N19)</f>
        <v>100915</v>
      </c>
      <c r="O21" s="89"/>
      <c r="P21" s="94">
        <f>SUM(P14:P19)</f>
        <v>0</v>
      </c>
      <c r="Q21" s="89"/>
      <c r="R21" s="94">
        <f>SUM(R14:R19)</f>
        <v>0</v>
      </c>
      <c r="S21" s="89"/>
      <c r="T21" s="94">
        <f>D21+F21+H21+J21+L21+N21+P21+R21</f>
        <v>100780260</v>
      </c>
    </row>
    <row r="22" spans="1:20" ht="12.65" customHeight="1" thickTop="1">
      <c r="A22" s="93"/>
      <c r="B22" s="81"/>
      <c r="C22" s="81"/>
      <c r="D22" s="78"/>
      <c r="E22" s="89"/>
      <c r="F22" s="78"/>
      <c r="G22" s="89"/>
      <c r="H22" s="78"/>
      <c r="I22" s="89"/>
      <c r="J22" s="78"/>
      <c r="K22" s="89"/>
      <c r="L22" s="78"/>
      <c r="M22" s="89"/>
      <c r="N22" s="78"/>
      <c r="O22" s="89"/>
      <c r="P22" s="78"/>
      <c r="Q22" s="89"/>
      <c r="R22" s="78"/>
      <c r="S22" s="89"/>
      <c r="T22" s="78"/>
    </row>
    <row r="23" spans="1:20" ht="17.149999999999999" customHeight="1">
      <c r="A23" s="87" t="s">
        <v>155</v>
      </c>
      <c r="B23" s="81"/>
      <c r="C23" s="81"/>
      <c r="D23" s="251"/>
      <c r="E23" s="89"/>
      <c r="F23" s="251"/>
      <c r="G23" s="89"/>
      <c r="H23" s="251"/>
      <c r="I23" s="89"/>
      <c r="J23" s="251"/>
      <c r="K23" s="89"/>
      <c r="L23" s="307"/>
      <c r="M23" s="89"/>
      <c r="N23" s="307"/>
      <c r="O23" s="89"/>
      <c r="P23" s="307"/>
      <c r="Q23" s="89"/>
      <c r="R23" s="307"/>
      <c r="S23" s="89"/>
      <c r="T23" s="307"/>
    </row>
    <row r="24" spans="1:20" ht="17.149999999999999" customHeight="1">
      <c r="A24" s="87" t="s">
        <v>173</v>
      </c>
      <c r="B24" s="81"/>
      <c r="C24" s="81"/>
      <c r="D24" s="251">
        <v>20400279</v>
      </c>
      <c r="E24" s="89"/>
      <c r="F24" s="251">
        <v>2456261</v>
      </c>
      <c r="G24" s="89"/>
      <c r="H24" s="251">
        <v>2040028</v>
      </c>
      <c r="I24" s="89"/>
      <c r="J24" s="251">
        <v>244500</v>
      </c>
      <c r="K24" s="89"/>
      <c r="L24" s="307">
        <v>73513426</v>
      </c>
      <c r="M24" s="89"/>
      <c r="N24" s="307">
        <v>66036</v>
      </c>
      <c r="O24" s="89"/>
      <c r="P24" s="307">
        <v>0</v>
      </c>
      <c r="Q24" s="89"/>
      <c r="R24" s="307">
        <v>0</v>
      </c>
      <c r="S24" s="89"/>
      <c r="T24" s="307">
        <f>SUM(C24:R24)</f>
        <v>98720530</v>
      </c>
    </row>
    <row r="25" spans="1:20" ht="17.149999999999999" customHeight="1">
      <c r="A25" s="104" t="s">
        <v>205</v>
      </c>
      <c r="B25" s="81"/>
      <c r="C25" s="81"/>
      <c r="D25" s="251"/>
      <c r="E25" s="89"/>
      <c r="F25" s="251"/>
      <c r="G25" s="89"/>
      <c r="H25" s="251"/>
      <c r="I25" s="89"/>
      <c r="J25" s="251"/>
      <c r="K25" s="89"/>
      <c r="L25" s="307"/>
      <c r="M25" s="89"/>
      <c r="N25" s="307"/>
      <c r="O25" s="89"/>
      <c r="P25" s="307"/>
      <c r="Q25" s="89"/>
      <c r="R25" s="307"/>
      <c r="S25" s="89"/>
      <c r="T25" s="307"/>
    </row>
    <row r="26" spans="1:20" ht="17.149999999999999" customHeight="1">
      <c r="A26" s="110" t="s">
        <v>218</v>
      </c>
      <c r="B26" s="81"/>
      <c r="C26" s="81"/>
      <c r="D26" s="251"/>
      <c r="E26" s="89"/>
      <c r="F26" s="251"/>
      <c r="G26" s="89"/>
      <c r="H26" s="251"/>
      <c r="I26" s="89"/>
      <c r="J26" s="251"/>
      <c r="K26" s="89"/>
      <c r="L26" s="307"/>
      <c r="M26" s="89"/>
      <c r="N26" s="307"/>
      <c r="O26" s="89"/>
      <c r="P26" s="307"/>
      <c r="Q26" s="89"/>
      <c r="R26" s="307"/>
      <c r="S26" s="89"/>
      <c r="T26" s="307"/>
    </row>
    <row r="27" spans="1:20" ht="17.149999999999999" customHeight="1">
      <c r="A27" s="110" t="s">
        <v>219</v>
      </c>
      <c r="B27" s="91">
        <v>5</v>
      </c>
      <c r="C27" s="81"/>
      <c r="D27" s="202">
        <v>0</v>
      </c>
      <c r="E27" s="89"/>
      <c r="F27" s="202">
        <v>0</v>
      </c>
      <c r="G27" s="89"/>
      <c r="H27" s="202">
        <v>0</v>
      </c>
      <c r="I27" s="89"/>
      <c r="J27" s="202">
        <v>0</v>
      </c>
      <c r="K27" s="89"/>
      <c r="L27" s="256">
        <v>159508</v>
      </c>
      <c r="M27" s="89"/>
      <c r="N27" s="256">
        <v>-66036</v>
      </c>
      <c r="O27" s="89"/>
      <c r="P27" s="256">
        <v>0</v>
      </c>
      <c r="Q27" s="89"/>
      <c r="R27" s="256">
        <v>0</v>
      </c>
      <c r="S27" s="89"/>
      <c r="T27" s="256">
        <f>SUM(C27:R27)</f>
        <v>93472</v>
      </c>
    </row>
    <row r="28" spans="1:20" ht="17.149999999999999" customHeight="1">
      <c r="A28" s="99" t="s">
        <v>66</v>
      </c>
      <c r="B28" s="81"/>
      <c r="C28" s="81"/>
      <c r="D28" s="251"/>
      <c r="E28" s="89"/>
      <c r="F28" s="251"/>
      <c r="G28" s="89"/>
      <c r="H28" s="251"/>
      <c r="I28" s="89"/>
      <c r="J28" s="251"/>
      <c r="K28" s="89"/>
      <c r="L28" s="307"/>
      <c r="M28" s="89"/>
      <c r="N28" s="307"/>
      <c r="O28" s="89"/>
      <c r="P28" s="307"/>
      <c r="Q28" s="89"/>
      <c r="R28" s="307"/>
      <c r="S28" s="89"/>
      <c r="T28" s="307"/>
    </row>
    <row r="29" spans="1:20" ht="17.149999999999999" customHeight="1">
      <c r="A29" s="106" t="s">
        <v>220</v>
      </c>
      <c r="B29" s="81"/>
      <c r="C29" s="81"/>
      <c r="D29" s="251"/>
      <c r="E29" s="89"/>
      <c r="F29" s="251"/>
      <c r="G29" s="89"/>
      <c r="H29" s="251"/>
      <c r="I29" s="89"/>
      <c r="J29" s="251"/>
      <c r="K29" s="89"/>
      <c r="L29" s="307"/>
      <c r="M29" s="89"/>
      <c r="N29" s="307"/>
      <c r="O29" s="89"/>
      <c r="P29" s="307"/>
      <c r="Q29" s="89"/>
      <c r="R29" s="307"/>
      <c r="S29" s="89"/>
      <c r="T29" s="307"/>
    </row>
    <row r="30" spans="1:20" ht="17.149999999999999" customHeight="1">
      <c r="A30" s="106" t="s">
        <v>221</v>
      </c>
      <c r="B30" s="81"/>
      <c r="C30" s="81"/>
      <c r="D30" s="251">
        <f>SUM(D24:D27)</f>
        <v>20400279</v>
      </c>
      <c r="E30" s="89"/>
      <c r="F30" s="251">
        <f>SUM(F24:F27)</f>
        <v>2456261</v>
      </c>
      <c r="G30" s="89"/>
      <c r="H30" s="251">
        <f>SUM(H24:H27)</f>
        <v>2040028</v>
      </c>
      <c r="I30" s="89"/>
      <c r="J30" s="251">
        <f>SUM(J24:J27)</f>
        <v>244500</v>
      </c>
      <c r="K30" s="89"/>
      <c r="L30" s="251">
        <f>SUM(L24:L27)</f>
        <v>73672934</v>
      </c>
      <c r="M30" s="89"/>
      <c r="N30" s="251">
        <f>SUM(N24:N27)</f>
        <v>0</v>
      </c>
      <c r="O30" s="89"/>
      <c r="P30" s="251">
        <f>SUM(P24:P27)</f>
        <v>0</v>
      </c>
      <c r="Q30" s="89"/>
      <c r="R30" s="251">
        <f>SUM(R24:R27)</f>
        <v>0</v>
      </c>
      <c r="S30" s="89"/>
      <c r="T30" s="307">
        <f>SUM(C30:R30)</f>
        <v>98814002</v>
      </c>
    </row>
    <row r="31" spans="1:20" ht="4" customHeight="1">
      <c r="A31" s="87"/>
      <c r="B31" s="81"/>
      <c r="C31" s="81"/>
      <c r="D31" s="251"/>
      <c r="E31" s="89"/>
      <c r="F31" s="251"/>
      <c r="G31" s="89"/>
      <c r="H31" s="251"/>
      <c r="I31" s="89"/>
      <c r="J31" s="251"/>
      <c r="K31" s="89"/>
      <c r="L31" s="251"/>
      <c r="M31" s="89"/>
      <c r="N31" s="251"/>
      <c r="O31" s="89"/>
      <c r="P31" s="251"/>
      <c r="Q31" s="89"/>
      <c r="R31" s="251"/>
      <c r="S31" s="89"/>
      <c r="T31" s="307"/>
    </row>
    <row r="32" spans="1:20" ht="17.149999999999999" customHeight="1">
      <c r="A32" s="39" t="s">
        <v>88</v>
      </c>
      <c r="B32" s="91">
        <v>16</v>
      </c>
      <c r="C32" s="81"/>
      <c r="D32" s="308">
        <v>0</v>
      </c>
      <c r="E32" s="89"/>
      <c r="F32" s="308">
        <v>0</v>
      </c>
      <c r="G32" s="89"/>
      <c r="H32" s="308">
        <v>0</v>
      </c>
      <c r="I32" s="89"/>
      <c r="J32" s="308">
        <v>0</v>
      </c>
      <c r="K32" s="89"/>
      <c r="L32" s="308">
        <v>-1020000</v>
      </c>
      <c r="M32" s="89"/>
      <c r="N32" s="308">
        <v>0</v>
      </c>
      <c r="O32" s="89"/>
      <c r="P32" s="308">
        <v>0</v>
      </c>
      <c r="Q32" s="89"/>
      <c r="R32" s="308">
        <v>0</v>
      </c>
      <c r="S32" s="89"/>
      <c r="T32" s="307">
        <f>SUM(C32:R32)</f>
        <v>-1020000</v>
      </c>
    </row>
    <row r="33" spans="1:20" ht="17.149999999999999" customHeight="1">
      <c r="A33" s="38" t="s">
        <v>257</v>
      </c>
      <c r="B33" s="81"/>
      <c r="C33" s="81"/>
      <c r="D33" s="308"/>
      <c r="E33" s="89"/>
      <c r="F33" s="308"/>
      <c r="G33" s="89"/>
      <c r="H33" s="308"/>
      <c r="I33" s="89"/>
      <c r="J33" s="308"/>
      <c r="K33" s="89"/>
      <c r="L33" s="308"/>
      <c r="M33" s="89"/>
      <c r="N33" s="308"/>
      <c r="O33" s="89"/>
      <c r="P33" s="308"/>
      <c r="Q33" s="89"/>
      <c r="R33" s="308"/>
      <c r="S33" s="89"/>
      <c r="T33" s="307"/>
    </row>
    <row r="34" spans="1:20" ht="17.149999999999999" customHeight="1">
      <c r="A34" s="39" t="s">
        <v>308</v>
      </c>
      <c r="B34" s="91"/>
      <c r="C34" s="81"/>
      <c r="D34" s="308">
        <v>0</v>
      </c>
      <c r="E34" s="89"/>
      <c r="F34" s="308">
        <v>0</v>
      </c>
      <c r="G34" s="89"/>
      <c r="H34" s="308">
        <v>0</v>
      </c>
      <c r="I34" s="89"/>
      <c r="J34" s="308">
        <v>0</v>
      </c>
      <c r="K34" s="89"/>
      <c r="L34" s="308">
        <v>-11331294</v>
      </c>
      <c r="M34" s="89"/>
      <c r="N34" s="308">
        <v>0</v>
      </c>
      <c r="O34" s="89"/>
      <c r="P34" s="308">
        <v>0</v>
      </c>
      <c r="Q34" s="89"/>
      <c r="R34" s="308">
        <v>0</v>
      </c>
      <c r="S34" s="89"/>
      <c r="T34" s="307">
        <f>SUM(C34:R34)</f>
        <v>-11331294</v>
      </c>
    </row>
    <row r="35" spans="1:20" ht="17.149999999999999" customHeight="1">
      <c r="A35" s="39" t="s">
        <v>287</v>
      </c>
      <c r="B35" s="81"/>
      <c r="C35" s="81"/>
      <c r="D35" s="309">
        <v>0</v>
      </c>
      <c r="E35" s="89"/>
      <c r="F35" s="309">
        <v>0</v>
      </c>
      <c r="G35" s="89"/>
      <c r="H35" s="309">
        <v>0</v>
      </c>
      <c r="I35" s="89"/>
      <c r="J35" s="309">
        <v>0</v>
      </c>
      <c r="K35" s="89"/>
      <c r="L35" s="309">
        <v>29079</v>
      </c>
      <c r="M35" s="89"/>
      <c r="N35" s="309">
        <v>0</v>
      </c>
      <c r="O35" s="89"/>
      <c r="P35" s="309">
        <v>-130002</v>
      </c>
      <c r="Q35" s="89"/>
      <c r="R35" s="309">
        <v>60082</v>
      </c>
      <c r="S35" s="89"/>
      <c r="T35" s="310">
        <f>SUM(C35:R35)</f>
        <v>-40841</v>
      </c>
    </row>
    <row r="36" spans="1:20" ht="17.149999999999999" customHeight="1">
      <c r="A36" s="93" t="s">
        <v>157</v>
      </c>
      <c r="B36" s="81"/>
      <c r="C36" s="81"/>
      <c r="D36" s="311"/>
      <c r="F36" s="311"/>
      <c r="H36" s="311"/>
      <c r="J36" s="311"/>
      <c r="L36" s="311"/>
      <c r="N36" s="311"/>
      <c r="P36" s="311"/>
      <c r="R36" s="311"/>
      <c r="T36" s="311"/>
    </row>
    <row r="37" spans="1:20" ht="17.149999999999999" customHeight="1" thickBot="1">
      <c r="A37" s="93" t="s">
        <v>279</v>
      </c>
      <c r="B37" s="81"/>
      <c r="C37" s="81"/>
      <c r="D37" s="312">
        <f>SUM(D30:D35)</f>
        <v>20400279</v>
      </c>
      <c r="E37" s="89"/>
      <c r="F37" s="312">
        <f>SUM(F30:F35)</f>
        <v>2456261</v>
      </c>
      <c r="G37" s="89"/>
      <c r="H37" s="312">
        <f>SUM(H30:H35)</f>
        <v>2040028</v>
      </c>
      <c r="I37" s="89"/>
      <c r="J37" s="312">
        <f>SUM(J30:J35)</f>
        <v>244500</v>
      </c>
      <c r="K37" s="89"/>
      <c r="L37" s="312">
        <f>SUM(L30:L35)</f>
        <v>61350719</v>
      </c>
      <c r="M37" s="89"/>
      <c r="N37" s="312">
        <f>SUM(N30:N35)</f>
        <v>0</v>
      </c>
      <c r="O37" s="89"/>
      <c r="P37" s="312">
        <f>SUM(P30:P35)</f>
        <v>-130002</v>
      </c>
      <c r="Q37" s="89"/>
      <c r="R37" s="312">
        <f>SUM(R30:R35)</f>
        <v>60082</v>
      </c>
      <c r="S37" s="89"/>
      <c r="T37" s="312">
        <f>SUM(D37:R37)</f>
        <v>86421867</v>
      </c>
    </row>
    <row r="38" spans="1:20" ht="3.65" customHeight="1" thickTop="1">
      <c r="A38" s="93"/>
      <c r="B38" s="81"/>
      <c r="C38" s="81"/>
      <c r="D38" s="95"/>
      <c r="E38" s="96"/>
      <c r="F38" s="95"/>
      <c r="G38" s="96"/>
      <c r="H38" s="95"/>
      <c r="I38" s="96"/>
      <c r="J38" s="95"/>
      <c r="K38" s="96"/>
      <c r="L38" s="95"/>
      <c r="M38" s="96"/>
      <c r="N38" s="95"/>
      <c r="O38" s="96"/>
      <c r="P38" s="95"/>
      <c r="Q38" s="96"/>
      <c r="R38" s="95"/>
      <c r="S38" s="96"/>
      <c r="T38" s="95"/>
    </row>
    <row r="39" spans="1:20" ht="12.75" customHeight="1">
      <c r="A39" s="93"/>
      <c r="B39" s="81"/>
      <c r="C39" s="81"/>
      <c r="D39" s="95"/>
      <c r="E39" s="96"/>
      <c r="F39" s="95"/>
      <c r="G39" s="96"/>
      <c r="H39" s="95"/>
      <c r="I39" s="96"/>
      <c r="J39" s="95"/>
      <c r="K39" s="96"/>
      <c r="L39" s="95"/>
      <c r="M39" s="96"/>
      <c r="N39" s="95"/>
      <c r="O39" s="96"/>
      <c r="P39" s="95"/>
      <c r="Q39" s="96"/>
      <c r="R39" s="95"/>
      <c r="S39" s="96"/>
      <c r="T39" s="95"/>
    </row>
    <row r="40" spans="1:20" ht="12" customHeight="1">
      <c r="A40" s="93"/>
      <c r="B40" s="81"/>
      <c r="C40" s="81"/>
      <c r="D40" s="95"/>
      <c r="E40" s="96"/>
      <c r="F40" s="95"/>
      <c r="G40" s="96"/>
      <c r="H40" s="95"/>
      <c r="I40" s="96"/>
      <c r="J40" s="95"/>
      <c r="K40" s="96"/>
      <c r="L40" s="95"/>
      <c r="M40" s="96"/>
      <c r="N40" s="95"/>
      <c r="O40" s="96"/>
      <c r="P40" s="95"/>
      <c r="Q40" s="96"/>
      <c r="R40" s="95"/>
      <c r="S40" s="96"/>
      <c r="T40" s="95"/>
    </row>
    <row r="41" spans="1:20" ht="23.25" customHeight="1">
      <c r="A41" s="93"/>
      <c r="B41" s="81"/>
      <c r="C41" s="81"/>
      <c r="D41" s="95"/>
      <c r="E41" s="96"/>
      <c r="F41" s="95"/>
      <c r="G41" s="96"/>
      <c r="H41" s="95"/>
      <c r="I41" s="96"/>
      <c r="J41" s="95"/>
      <c r="K41" s="96"/>
      <c r="L41" s="95"/>
      <c r="M41" s="96"/>
      <c r="N41" s="95"/>
      <c r="O41" s="96"/>
      <c r="P41" s="95"/>
      <c r="Q41" s="96"/>
      <c r="R41" s="95"/>
      <c r="S41" s="96"/>
      <c r="T41" s="95"/>
    </row>
    <row r="42" spans="1:20" ht="20.149999999999999" customHeight="1">
      <c r="A42" s="277" t="str">
        <f>'TH 9-consol'!A57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2" s="115"/>
      <c r="C42" s="277"/>
      <c r="D42" s="117"/>
      <c r="E42" s="116"/>
      <c r="F42" s="116"/>
      <c r="G42" s="116"/>
      <c r="H42" s="116"/>
      <c r="I42" s="116"/>
      <c r="J42" s="117"/>
      <c r="K42" s="116"/>
      <c r="L42" s="117"/>
      <c r="M42" s="116"/>
      <c r="N42" s="116"/>
      <c r="O42" s="116"/>
      <c r="P42" s="116"/>
      <c r="Q42" s="116"/>
      <c r="R42" s="116"/>
      <c r="S42" s="116"/>
      <c r="T42" s="116"/>
    </row>
    <row r="161" ht="14.5" customHeight="1"/>
  </sheetData>
  <mergeCells count="5">
    <mergeCell ref="D5:T5"/>
    <mergeCell ref="H8:L8"/>
    <mergeCell ref="D6:T6"/>
    <mergeCell ref="N7:R7"/>
    <mergeCell ref="N8:R8"/>
  </mergeCells>
  <pageMargins left="0.7" right="0.7" top="0.5" bottom="0.6" header="0.49" footer="0.4"/>
  <pageSetup paperSize="9" scale="84" firstPageNumber="10" fitToHeight="0" orientation="landscape" useFirstPageNumber="1" r:id="rId1"/>
  <headerFooter>
    <oddHeader xml:space="preserve">&amp;C
</oddHeader>
    <oddFooter>&amp;R&amp;13&amp;P</oddFooter>
  </headerFooter>
  <customProperties>
    <customPr name="EpmWorksheetKeyString_GUID" r:id="rId2"/>
  </customProperties>
  <ignoredErrors>
    <ignoredError sqref="T27 T3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6"/>
  <sheetViews>
    <sheetView tabSelected="1" view="pageBreakPreview" topLeftCell="A41" zoomScale="90" zoomScaleNormal="90" zoomScaleSheetLayoutView="90" workbookViewId="0">
      <selection activeCell="H180" sqref="H180"/>
    </sheetView>
  </sheetViews>
  <sheetFormatPr defaultColWidth="9.09765625" defaultRowHeight="20.149999999999999" customHeight="1"/>
  <cols>
    <col min="1" max="3" width="1.3984375" style="3" customWidth="1"/>
    <col min="4" max="4" width="53.296875" style="3" customWidth="1"/>
    <col min="5" max="5" width="7.59765625" style="2" customWidth="1"/>
    <col min="6" max="6" width="0.69921875" style="3" customWidth="1"/>
    <col min="7" max="7" width="12.69921875" style="292" customWidth="1"/>
    <col min="8" max="8" width="0.69921875" style="3" customWidth="1"/>
    <col min="9" max="9" width="12.69921875" style="4" customWidth="1"/>
    <col min="10" max="10" width="0.69921875" style="4" customWidth="1"/>
    <col min="11" max="11" width="12.69921875" style="4" customWidth="1"/>
    <col min="12" max="12" width="0.69921875" style="3" customWidth="1"/>
    <col min="13" max="13" width="12.69921875" style="4" customWidth="1"/>
    <col min="14" max="16384" width="9.09765625" style="6"/>
  </cols>
  <sheetData>
    <row r="1" spans="1:13" s="1" customFormat="1" ht="20.149999999999999" customHeight="1">
      <c r="A1" s="1" t="s">
        <v>117</v>
      </c>
      <c r="G1" s="291"/>
      <c r="M1" s="5" t="s">
        <v>17</v>
      </c>
    </row>
    <row r="2" spans="1:13" ht="20.149999999999999" customHeight="1">
      <c r="A2" s="1" t="s">
        <v>12</v>
      </c>
      <c r="B2" s="1"/>
      <c r="C2" s="1"/>
      <c r="D2" s="1"/>
    </row>
    <row r="3" spans="1:13" ht="20.149999999999999" customHeight="1">
      <c r="A3" s="45" t="s">
        <v>280</v>
      </c>
      <c r="B3" s="7"/>
      <c r="C3" s="7"/>
      <c r="D3" s="7"/>
      <c r="E3" s="8"/>
      <c r="F3" s="9"/>
      <c r="G3" s="250"/>
      <c r="H3" s="9"/>
      <c r="I3" s="10"/>
      <c r="J3" s="10"/>
      <c r="K3" s="10"/>
      <c r="L3" s="9"/>
      <c r="M3" s="10"/>
    </row>
    <row r="5" spans="1:13" ht="20.149999999999999" customHeight="1">
      <c r="A5" s="6"/>
      <c r="F5" s="1"/>
      <c r="G5" s="314" t="s">
        <v>29</v>
      </c>
      <c r="H5" s="314"/>
      <c r="I5" s="314"/>
      <c r="J5" s="11"/>
      <c r="K5" s="314" t="s">
        <v>43</v>
      </c>
      <c r="L5" s="314"/>
      <c r="M5" s="314"/>
    </row>
    <row r="6" spans="1:13" ht="20.149999999999999" customHeight="1">
      <c r="E6" s="11"/>
      <c r="F6" s="1"/>
      <c r="G6" s="293" t="s">
        <v>167</v>
      </c>
      <c r="H6" s="64"/>
      <c r="I6" s="64" t="s">
        <v>81</v>
      </c>
      <c r="J6" s="64"/>
      <c r="K6" s="64" t="s">
        <v>167</v>
      </c>
      <c r="L6" s="64"/>
      <c r="M6" s="64" t="s">
        <v>81</v>
      </c>
    </row>
    <row r="7" spans="1:13" ht="20.149999999999999" customHeight="1">
      <c r="E7" s="286" t="s">
        <v>0</v>
      </c>
      <c r="F7" s="1"/>
      <c r="G7" s="294" t="s">
        <v>135</v>
      </c>
      <c r="H7" s="1"/>
      <c r="I7" s="14" t="s">
        <v>135</v>
      </c>
      <c r="J7" s="5"/>
      <c r="K7" s="14" t="s">
        <v>135</v>
      </c>
      <c r="L7" s="5"/>
      <c r="M7" s="14" t="s">
        <v>135</v>
      </c>
    </row>
    <row r="8" spans="1:13" ht="8.5" customHeight="1">
      <c r="E8" s="11"/>
      <c r="F8" s="1"/>
      <c r="G8" s="295"/>
      <c r="H8" s="1"/>
      <c r="I8" s="5"/>
      <c r="J8" s="5"/>
      <c r="K8" s="197"/>
      <c r="L8" s="5"/>
      <c r="M8" s="5"/>
    </row>
    <row r="9" spans="1:13" ht="20.149999999999999" customHeight="1">
      <c r="A9" s="46" t="s">
        <v>13</v>
      </c>
      <c r="E9" s="47"/>
      <c r="F9" s="48"/>
      <c r="G9" s="296"/>
      <c r="H9" s="48"/>
      <c r="I9" s="49"/>
      <c r="J9" s="48"/>
      <c r="K9" s="257"/>
      <c r="L9" s="48"/>
      <c r="M9" s="48"/>
    </row>
    <row r="10" spans="1:13" ht="20.149999999999999" customHeight="1">
      <c r="A10" s="50" t="s">
        <v>240</v>
      </c>
      <c r="E10" s="47"/>
      <c r="F10" s="51"/>
      <c r="G10" s="296">
        <v>-11075615</v>
      </c>
      <c r="H10" s="52"/>
      <c r="I10" s="52">
        <v>5083329</v>
      </c>
      <c r="J10" s="52"/>
      <c r="K10" s="258">
        <v>-11331294</v>
      </c>
      <c r="L10" s="52"/>
      <c r="M10" s="52">
        <v>4396535</v>
      </c>
    </row>
    <row r="11" spans="1:13" ht="20.149999999999999" customHeight="1">
      <c r="A11" s="46" t="s">
        <v>163</v>
      </c>
      <c r="E11" s="47"/>
      <c r="F11" s="51"/>
      <c r="G11" s="296"/>
      <c r="H11" s="52"/>
      <c r="I11" s="52"/>
      <c r="J11" s="52"/>
      <c r="K11" s="258"/>
      <c r="L11" s="52"/>
      <c r="M11" s="52"/>
    </row>
    <row r="12" spans="1:13" ht="20.149999999999999" customHeight="1">
      <c r="A12" s="51" t="s">
        <v>231</v>
      </c>
      <c r="E12" s="47"/>
      <c r="F12" s="51"/>
      <c r="G12" s="248"/>
      <c r="H12" s="6"/>
      <c r="I12" s="6"/>
      <c r="J12" s="6"/>
      <c r="K12" s="245"/>
      <c r="L12" s="6"/>
      <c r="M12" s="6"/>
    </row>
    <row r="13" spans="1:13" ht="20.149999999999999" customHeight="1">
      <c r="A13" s="51"/>
      <c r="B13" s="3" t="s">
        <v>186</v>
      </c>
      <c r="E13" s="47"/>
      <c r="F13" s="51"/>
      <c r="G13" s="296">
        <v>485840</v>
      </c>
      <c r="H13" s="52"/>
      <c r="I13" s="52">
        <v>-548209</v>
      </c>
      <c r="J13" s="52"/>
      <c r="K13" s="258">
        <v>534847</v>
      </c>
      <c r="L13" s="52"/>
      <c r="M13" s="52">
        <v>-564549</v>
      </c>
    </row>
    <row r="14" spans="1:13" ht="20.149999999999999" customHeight="1">
      <c r="A14" s="51" t="s">
        <v>90</v>
      </c>
      <c r="E14" s="53"/>
      <c r="F14" s="51"/>
      <c r="G14" s="296">
        <v>4237693</v>
      </c>
      <c r="H14" s="52"/>
      <c r="I14" s="52">
        <v>3574605</v>
      </c>
      <c r="J14" s="52"/>
      <c r="K14" s="258">
        <v>2586724</v>
      </c>
      <c r="L14" s="52"/>
      <c r="M14" s="52">
        <v>1856971</v>
      </c>
    </row>
    <row r="15" spans="1:13" ht="20.149999999999999" customHeight="1">
      <c r="A15" s="51" t="s">
        <v>177</v>
      </c>
      <c r="E15" s="53"/>
      <c r="F15" s="51"/>
      <c r="G15" s="296">
        <v>32</v>
      </c>
      <c r="H15" s="52"/>
      <c r="I15" s="52">
        <v>0</v>
      </c>
      <c r="J15" s="52"/>
      <c r="K15" s="258">
        <v>0</v>
      </c>
      <c r="L15" s="52"/>
      <c r="M15" s="52">
        <v>0</v>
      </c>
    </row>
    <row r="16" spans="1:13" ht="20.149999999999999" customHeight="1">
      <c r="A16" s="54" t="s">
        <v>33</v>
      </c>
      <c r="E16" s="47"/>
      <c r="F16" s="51"/>
      <c r="G16" s="296">
        <v>2133981</v>
      </c>
      <c r="H16" s="52"/>
      <c r="I16" s="52">
        <v>2410359</v>
      </c>
      <c r="J16" s="52"/>
      <c r="K16" s="258">
        <v>1838525</v>
      </c>
      <c r="L16" s="52"/>
      <c r="M16" s="52">
        <v>2142217</v>
      </c>
    </row>
    <row r="17" spans="1:13" ht="20.149999999999999" customHeight="1">
      <c r="A17" s="55" t="s">
        <v>185</v>
      </c>
      <c r="E17" s="47"/>
      <c r="F17" s="51"/>
      <c r="G17" s="296">
        <v>167256</v>
      </c>
      <c r="H17" s="52"/>
      <c r="I17" s="52">
        <v>-791594</v>
      </c>
      <c r="J17" s="52"/>
      <c r="K17" s="258">
        <v>123808</v>
      </c>
      <c r="L17" s="52"/>
      <c r="M17" s="52">
        <v>-795952</v>
      </c>
    </row>
    <row r="18" spans="1:13" ht="20.149999999999999" customHeight="1">
      <c r="A18" s="50" t="s">
        <v>236</v>
      </c>
      <c r="E18" s="47">
        <v>11</v>
      </c>
      <c r="F18" s="51"/>
      <c r="G18" s="296">
        <v>-1282714</v>
      </c>
      <c r="H18" s="52"/>
      <c r="I18" s="52">
        <v>-702524</v>
      </c>
      <c r="J18" s="52"/>
      <c r="K18" s="258">
        <v>0</v>
      </c>
      <c r="L18" s="52"/>
      <c r="M18" s="52">
        <v>0</v>
      </c>
    </row>
    <row r="19" spans="1:13" ht="20.149999999999999" customHeight="1">
      <c r="A19" s="50" t="s">
        <v>262</v>
      </c>
      <c r="E19" s="47">
        <v>11</v>
      </c>
      <c r="F19" s="51"/>
      <c r="G19" s="296">
        <v>-153773</v>
      </c>
      <c r="H19" s="52"/>
      <c r="I19" s="52">
        <v>0</v>
      </c>
      <c r="J19" s="52"/>
      <c r="K19" s="258">
        <v>-153773</v>
      </c>
      <c r="L19" s="52"/>
      <c r="M19" s="52">
        <v>0</v>
      </c>
    </row>
    <row r="20" spans="1:13" ht="20.149999999999999" customHeight="1">
      <c r="A20" s="51" t="s">
        <v>84</v>
      </c>
      <c r="E20" s="47"/>
      <c r="F20" s="51"/>
      <c r="G20" s="297">
        <v>-14427</v>
      </c>
      <c r="H20" s="52"/>
      <c r="I20" s="56">
        <v>-167106</v>
      </c>
      <c r="J20" s="52"/>
      <c r="K20" s="259">
        <v>-2680487</v>
      </c>
      <c r="L20" s="52"/>
      <c r="M20" s="56">
        <v>-1869223</v>
      </c>
    </row>
    <row r="21" spans="1:13" ht="20.149999999999999" customHeight="1">
      <c r="A21" s="51" t="s">
        <v>309</v>
      </c>
      <c r="E21" s="47"/>
      <c r="F21" s="51"/>
      <c r="G21" s="297">
        <v>-3399</v>
      </c>
      <c r="H21" s="52"/>
      <c r="I21" s="56">
        <v>0</v>
      </c>
      <c r="J21" s="52"/>
      <c r="K21" s="259">
        <v>-3399</v>
      </c>
      <c r="L21" s="52"/>
      <c r="M21" s="56">
        <v>0</v>
      </c>
    </row>
    <row r="22" spans="1:13" ht="20.149999999999999" customHeight="1">
      <c r="A22" s="51" t="s">
        <v>313</v>
      </c>
      <c r="E22" s="47"/>
      <c r="F22" s="51"/>
      <c r="G22" s="297">
        <v>-1877</v>
      </c>
      <c r="H22" s="52"/>
      <c r="I22" s="56">
        <v>0</v>
      </c>
      <c r="J22" s="52"/>
      <c r="K22" s="259">
        <v>0</v>
      </c>
      <c r="L22" s="52"/>
      <c r="M22" s="56">
        <v>0</v>
      </c>
    </row>
    <row r="23" spans="1:13" ht="20.149999999999999" customHeight="1">
      <c r="A23" s="51" t="s">
        <v>291</v>
      </c>
      <c r="E23" s="47"/>
      <c r="F23" s="51"/>
      <c r="G23" s="258">
        <v>0</v>
      </c>
      <c r="H23" s="52"/>
      <c r="I23" s="56">
        <v>58</v>
      </c>
      <c r="J23" s="52"/>
      <c r="K23" s="259">
        <v>0</v>
      </c>
      <c r="L23" s="52"/>
      <c r="M23" s="56">
        <v>58</v>
      </c>
    </row>
    <row r="24" spans="1:13" ht="20.149999999999999" customHeight="1">
      <c r="A24" s="51" t="s">
        <v>283</v>
      </c>
      <c r="E24" s="47"/>
      <c r="F24" s="51"/>
      <c r="G24" s="258">
        <v>0</v>
      </c>
      <c r="H24" s="52"/>
      <c r="I24" s="56">
        <v>43808</v>
      </c>
      <c r="J24" s="52"/>
      <c r="K24" s="259">
        <v>0</v>
      </c>
      <c r="L24" s="52"/>
      <c r="M24" s="56">
        <v>0</v>
      </c>
    </row>
    <row r="25" spans="1:13" ht="20.149999999999999" customHeight="1">
      <c r="A25" s="267" t="s">
        <v>267</v>
      </c>
      <c r="E25" s="47"/>
      <c r="F25" s="51"/>
      <c r="G25" s="297">
        <v>60018</v>
      </c>
      <c r="H25" s="52"/>
      <c r="I25" s="56">
        <v>0</v>
      </c>
      <c r="J25" s="52"/>
      <c r="K25" s="259">
        <v>60018</v>
      </c>
      <c r="L25" s="52"/>
      <c r="M25" s="56">
        <v>0</v>
      </c>
    </row>
    <row r="26" spans="1:13" ht="20.149999999999999" customHeight="1">
      <c r="A26" s="267" t="s">
        <v>292</v>
      </c>
      <c r="E26" s="47"/>
      <c r="F26" s="51"/>
      <c r="G26" s="297">
        <v>-71938</v>
      </c>
      <c r="H26" s="52"/>
      <c r="I26" s="56">
        <v>0</v>
      </c>
      <c r="J26" s="52"/>
      <c r="K26" s="259">
        <v>70280</v>
      </c>
      <c r="L26" s="52"/>
      <c r="M26" s="56">
        <v>0</v>
      </c>
    </row>
    <row r="27" spans="1:13" ht="20.149999999999999" customHeight="1">
      <c r="A27" s="51" t="s">
        <v>311</v>
      </c>
      <c r="E27" s="47"/>
      <c r="F27" s="51"/>
      <c r="G27" s="297">
        <v>8</v>
      </c>
      <c r="H27" s="52"/>
      <c r="I27" s="56">
        <v>-542</v>
      </c>
      <c r="J27" s="52"/>
      <c r="K27" s="259">
        <v>8</v>
      </c>
      <c r="L27" s="52"/>
      <c r="M27" s="56">
        <v>-524</v>
      </c>
    </row>
    <row r="28" spans="1:13" ht="20.149999999999999" customHeight="1">
      <c r="A28" s="51" t="s">
        <v>265</v>
      </c>
      <c r="E28" s="47"/>
      <c r="F28" s="51"/>
      <c r="G28" s="297">
        <v>1874</v>
      </c>
      <c r="H28" s="52"/>
      <c r="I28" s="56">
        <v>6650</v>
      </c>
      <c r="J28" s="52"/>
      <c r="K28" s="259">
        <v>1866</v>
      </c>
      <c r="L28" s="52"/>
      <c r="M28" s="56">
        <v>6621</v>
      </c>
    </row>
    <row r="29" spans="1:13" ht="20.149999999999999" customHeight="1">
      <c r="A29" s="50" t="s">
        <v>237</v>
      </c>
      <c r="E29" s="47"/>
      <c r="F29" s="51"/>
      <c r="G29" s="296">
        <v>-6002</v>
      </c>
      <c r="H29" s="52"/>
      <c r="I29" s="52">
        <v>-12442</v>
      </c>
      <c r="J29" s="52"/>
      <c r="K29" s="258">
        <v>-72507</v>
      </c>
      <c r="L29" s="52"/>
      <c r="M29" s="52">
        <v>-76015</v>
      </c>
    </row>
    <row r="30" spans="1:13" ht="20.149999999999999" customHeight="1">
      <c r="A30" s="51" t="s">
        <v>321</v>
      </c>
      <c r="E30" s="53"/>
      <c r="F30" s="51"/>
      <c r="G30" s="298">
        <v>-3063159</v>
      </c>
      <c r="H30" s="52"/>
      <c r="I30" s="57">
        <v>1116163</v>
      </c>
      <c r="J30" s="52"/>
      <c r="K30" s="260">
        <v>-3471124</v>
      </c>
      <c r="L30" s="52"/>
      <c r="M30" s="57">
        <v>649555</v>
      </c>
    </row>
    <row r="31" spans="1:13" ht="6" customHeight="1">
      <c r="A31" s="51"/>
      <c r="E31" s="53"/>
      <c r="F31" s="51"/>
      <c r="G31" s="296"/>
      <c r="H31" s="52"/>
      <c r="I31" s="52"/>
      <c r="J31" s="52"/>
      <c r="K31" s="258"/>
      <c r="L31" s="52"/>
      <c r="M31" s="52"/>
    </row>
    <row r="32" spans="1:13" ht="18.5">
      <c r="A32" s="51"/>
      <c r="E32" s="47"/>
      <c r="F32" s="51"/>
      <c r="G32" s="296">
        <f>SUM(G10:G30)</f>
        <v>-8586202</v>
      </c>
      <c r="H32" s="52"/>
      <c r="I32" s="24">
        <f>SUM(I10:I30)</f>
        <v>10012555</v>
      </c>
      <c r="J32" s="52"/>
      <c r="K32" s="203">
        <f>SUM(K10:K30)</f>
        <v>-12496508</v>
      </c>
      <c r="L32" s="52"/>
      <c r="M32" s="24">
        <f>SUM(M10:M30)</f>
        <v>5745694</v>
      </c>
    </row>
    <row r="33" spans="1:13" ht="20.149999999999999" customHeight="1">
      <c r="A33" s="46" t="s">
        <v>91</v>
      </c>
      <c r="E33" s="47"/>
      <c r="F33" s="51"/>
      <c r="G33" s="296"/>
      <c r="H33" s="52"/>
      <c r="I33" s="52"/>
      <c r="J33" s="52"/>
      <c r="K33" s="258"/>
      <c r="L33" s="52"/>
      <c r="M33" s="52"/>
    </row>
    <row r="34" spans="1:13" ht="20.149999999999999" customHeight="1">
      <c r="A34" s="51" t="s">
        <v>65</v>
      </c>
      <c r="E34" s="47"/>
      <c r="F34" s="51"/>
      <c r="G34" s="248">
        <v>7957019</v>
      </c>
      <c r="H34" s="52"/>
      <c r="I34" s="52">
        <v>5640862</v>
      </c>
      <c r="J34" s="52"/>
      <c r="K34" s="245">
        <v>9348615</v>
      </c>
      <c r="L34" s="52"/>
      <c r="M34" s="52">
        <v>6907857</v>
      </c>
    </row>
    <row r="35" spans="1:13" ht="20.149999999999999" customHeight="1">
      <c r="A35" s="51" t="s">
        <v>24</v>
      </c>
      <c r="E35" s="47"/>
      <c r="F35" s="51"/>
      <c r="G35" s="248">
        <v>-103191</v>
      </c>
      <c r="H35" s="52"/>
      <c r="I35" s="52">
        <v>61489</v>
      </c>
      <c r="J35" s="52"/>
      <c r="K35" s="245">
        <v>-216741</v>
      </c>
      <c r="L35" s="52"/>
      <c r="M35" s="52">
        <v>314362</v>
      </c>
    </row>
    <row r="36" spans="1:13" ht="20.149999999999999" customHeight="1">
      <c r="A36" s="51" t="s">
        <v>101</v>
      </c>
      <c r="E36" s="47"/>
      <c r="F36" s="51"/>
      <c r="G36" s="296">
        <v>-575934</v>
      </c>
      <c r="H36" s="52"/>
      <c r="I36" s="52">
        <v>667819</v>
      </c>
      <c r="J36" s="52"/>
      <c r="K36" s="258">
        <v>-575934</v>
      </c>
      <c r="L36" s="52"/>
      <c r="M36" s="52">
        <v>667819</v>
      </c>
    </row>
    <row r="37" spans="1:13" ht="20.149999999999999" customHeight="1">
      <c r="A37" s="51" t="s">
        <v>92</v>
      </c>
      <c r="E37" s="47"/>
      <c r="F37" s="51"/>
      <c r="G37" s="296">
        <v>14205024</v>
      </c>
      <c r="H37" s="52"/>
      <c r="I37" s="52">
        <v>-1370827</v>
      </c>
      <c r="J37" s="52"/>
      <c r="K37" s="258">
        <v>13754725</v>
      </c>
      <c r="L37" s="52"/>
      <c r="M37" s="52">
        <v>-1445232</v>
      </c>
    </row>
    <row r="38" spans="1:13" ht="20.149999999999999" customHeight="1">
      <c r="A38" s="51" t="s">
        <v>56</v>
      </c>
      <c r="E38" s="47"/>
      <c r="F38" s="51"/>
      <c r="G38" s="296">
        <v>250240</v>
      </c>
      <c r="H38" s="52"/>
      <c r="I38" s="52">
        <v>27239</v>
      </c>
      <c r="J38" s="52"/>
      <c r="K38" s="258">
        <v>73838</v>
      </c>
      <c r="L38" s="52"/>
      <c r="M38" s="52">
        <v>-78905</v>
      </c>
    </row>
    <row r="39" spans="1:13" ht="20.149999999999999" customHeight="1">
      <c r="A39" s="51" t="s">
        <v>93</v>
      </c>
      <c r="E39" s="47"/>
      <c r="F39" s="51"/>
      <c r="G39" s="296">
        <v>-49549</v>
      </c>
      <c r="H39" s="52"/>
      <c r="I39" s="52">
        <v>102519</v>
      </c>
      <c r="J39" s="52"/>
      <c r="K39" s="258">
        <v>-107721</v>
      </c>
      <c r="L39" s="52"/>
      <c r="M39" s="52">
        <v>-8755</v>
      </c>
    </row>
    <row r="40" spans="1:13" ht="20.149999999999999" customHeight="1">
      <c r="A40" s="51" t="s">
        <v>57</v>
      </c>
      <c r="E40" s="47"/>
      <c r="F40" s="51"/>
      <c r="G40" s="296">
        <v>-17966572</v>
      </c>
      <c r="H40" s="52"/>
      <c r="I40" s="52">
        <v>-4559905</v>
      </c>
      <c r="J40" s="52"/>
      <c r="K40" s="258">
        <v>-19053394</v>
      </c>
      <c r="L40" s="52"/>
      <c r="M40" s="52">
        <v>-5713870</v>
      </c>
    </row>
    <row r="41" spans="1:13" ht="20.149999999999999" customHeight="1">
      <c r="A41" s="51" t="s">
        <v>22</v>
      </c>
      <c r="E41" s="47"/>
      <c r="F41" s="51"/>
      <c r="G41" s="296">
        <v>207936</v>
      </c>
      <c r="H41" s="52"/>
      <c r="I41" s="52">
        <v>-678593</v>
      </c>
      <c r="J41" s="52"/>
      <c r="K41" s="258">
        <v>791916</v>
      </c>
      <c r="L41" s="52"/>
      <c r="M41" s="52">
        <v>-361533</v>
      </c>
    </row>
    <row r="42" spans="1:13" ht="20.149999999999999" customHeight="1">
      <c r="A42" s="51" t="s">
        <v>94</v>
      </c>
      <c r="E42" s="47"/>
      <c r="F42" s="51"/>
      <c r="G42" s="296">
        <v>3162238</v>
      </c>
      <c r="H42" s="52"/>
      <c r="I42" s="52">
        <v>-1493866</v>
      </c>
      <c r="J42" s="52"/>
      <c r="K42" s="258">
        <v>3162238</v>
      </c>
      <c r="L42" s="52"/>
      <c r="M42" s="52">
        <v>-1493866</v>
      </c>
    </row>
    <row r="43" spans="1:13" ht="20.149999999999999" customHeight="1">
      <c r="A43" s="51" t="s">
        <v>95</v>
      </c>
      <c r="E43" s="47"/>
      <c r="F43" s="51"/>
      <c r="G43" s="298">
        <v>-6603</v>
      </c>
      <c r="H43" s="52"/>
      <c r="I43" s="57">
        <v>906590</v>
      </c>
      <c r="J43" s="52"/>
      <c r="K43" s="260">
        <v>169764</v>
      </c>
      <c r="L43" s="52"/>
      <c r="M43" s="57">
        <v>927584</v>
      </c>
    </row>
    <row r="44" spans="1:13" ht="6" customHeight="1">
      <c r="A44" s="51"/>
      <c r="E44" s="47"/>
      <c r="F44" s="51"/>
      <c r="G44" s="296"/>
      <c r="H44" s="52"/>
      <c r="I44" s="52"/>
      <c r="J44" s="52"/>
      <c r="K44" s="258"/>
      <c r="L44" s="52"/>
      <c r="M44" s="52"/>
    </row>
    <row r="45" spans="1:13" ht="20.149999999999999" customHeight="1">
      <c r="A45" s="59" t="s">
        <v>241</v>
      </c>
      <c r="E45" s="47"/>
      <c r="F45" s="51"/>
      <c r="G45" s="296">
        <f>SUM(G32:G43)</f>
        <v>-1505594</v>
      </c>
      <c r="H45" s="52"/>
      <c r="I45" s="24">
        <f>SUM(I32:I43)</f>
        <v>9315882</v>
      </c>
      <c r="J45" s="52"/>
      <c r="K45" s="203">
        <f>SUM(K32:K43)</f>
        <v>-5149202</v>
      </c>
      <c r="L45" s="52"/>
      <c r="M45" s="24">
        <f>SUM(M32:M43)</f>
        <v>5461155</v>
      </c>
    </row>
    <row r="46" spans="1:13" ht="20.149999999999999" customHeight="1">
      <c r="A46" s="51" t="s">
        <v>289</v>
      </c>
      <c r="E46" s="47"/>
      <c r="F46" s="51"/>
      <c r="G46" s="298">
        <v>606456</v>
      </c>
      <c r="H46" s="52"/>
      <c r="I46" s="57">
        <v>-668893</v>
      </c>
      <c r="J46" s="52"/>
      <c r="K46" s="260">
        <v>687503</v>
      </c>
      <c r="L46" s="52"/>
      <c r="M46" s="57">
        <v>-56836</v>
      </c>
    </row>
    <row r="47" spans="1:13" ht="6" customHeight="1">
      <c r="A47" s="51"/>
      <c r="E47" s="47"/>
      <c r="F47" s="51"/>
      <c r="G47" s="296"/>
      <c r="H47" s="52"/>
      <c r="I47" s="52"/>
      <c r="J47" s="52"/>
      <c r="K47" s="258"/>
      <c r="L47" s="52"/>
      <c r="M47" s="52"/>
    </row>
    <row r="48" spans="1:13" ht="20.149999999999999" customHeight="1">
      <c r="A48" s="46" t="s">
        <v>242</v>
      </c>
      <c r="E48" s="47"/>
      <c r="F48" s="51"/>
      <c r="G48" s="298">
        <f>SUM(G45:G46)</f>
        <v>-899138</v>
      </c>
      <c r="H48" s="52"/>
      <c r="I48" s="60">
        <f>SUM(I45:I46)</f>
        <v>8646989</v>
      </c>
      <c r="J48" s="52"/>
      <c r="K48" s="261">
        <f>SUM(K45:K46)</f>
        <v>-4461699</v>
      </c>
      <c r="L48" s="52"/>
      <c r="M48" s="60">
        <f>SUM(M45:M46)</f>
        <v>5404319</v>
      </c>
    </row>
    <row r="49" spans="1:13" ht="20.149999999999999" customHeight="1">
      <c r="A49" s="46"/>
      <c r="E49" s="47"/>
      <c r="F49" s="51"/>
      <c r="H49" s="52"/>
      <c r="I49" s="24"/>
      <c r="J49" s="52"/>
      <c r="K49" s="24"/>
      <c r="L49" s="52"/>
      <c r="M49" s="24"/>
    </row>
    <row r="50" spans="1:13" ht="20.149999999999999" customHeight="1">
      <c r="A50" s="46"/>
      <c r="E50" s="47"/>
      <c r="F50" s="51"/>
      <c r="H50" s="52"/>
      <c r="I50" s="24"/>
      <c r="J50" s="52"/>
      <c r="K50" s="24"/>
      <c r="L50" s="52"/>
      <c r="M50" s="24"/>
    </row>
    <row r="51" spans="1:13" ht="20.149999999999999" customHeight="1">
      <c r="A51" s="46"/>
      <c r="E51" s="47"/>
      <c r="F51" s="51"/>
      <c r="H51" s="52"/>
      <c r="I51" s="24"/>
      <c r="J51" s="52"/>
      <c r="K51" s="24"/>
      <c r="L51" s="52"/>
      <c r="M51" s="24"/>
    </row>
    <row r="52" spans="1:13" ht="20.149999999999999" customHeight="1">
      <c r="A52" s="46"/>
      <c r="E52" s="47"/>
      <c r="F52" s="51"/>
      <c r="H52" s="52"/>
      <c r="I52" s="24"/>
      <c r="J52" s="52"/>
      <c r="K52" s="24"/>
      <c r="L52" s="52"/>
      <c r="M52" s="24"/>
    </row>
    <row r="53" spans="1:13" ht="20.149999999999999" customHeight="1">
      <c r="A53" s="46"/>
      <c r="E53" s="47"/>
      <c r="F53" s="51"/>
      <c r="H53" s="52"/>
      <c r="I53" s="24"/>
      <c r="J53" s="52"/>
      <c r="K53" s="24"/>
      <c r="L53" s="52"/>
      <c r="M53" s="24"/>
    </row>
    <row r="54" spans="1:13" ht="22" customHeight="1">
      <c r="A54" s="9" t="s">
        <v>198</v>
      </c>
      <c r="B54" s="9"/>
      <c r="C54" s="9"/>
      <c r="D54" s="9"/>
      <c r="E54" s="286"/>
      <c r="F54" s="7"/>
      <c r="G54" s="294"/>
      <c r="H54" s="7"/>
      <c r="I54" s="14"/>
      <c r="J54" s="14"/>
      <c r="K54" s="14"/>
      <c r="L54" s="14"/>
      <c r="M54" s="14"/>
    </row>
    <row r="55" spans="1:13" ht="20.149999999999999" customHeight="1">
      <c r="A55" s="1" t="s">
        <v>117</v>
      </c>
      <c r="B55" s="1"/>
      <c r="C55" s="1"/>
      <c r="D55" s="1"/>
      <c r="M55" s="5" t="s">
        <v>17</v>
      </c>
    </row>
    <row r="56" spans="1:13" ht="20.149999999999999" customHeight="1">
      <c r="A56" s="1" t="s">
        <v>12</v>
      </c>
      <c r="B56" s="1"/>
      <c r="C56" s="1"/>
      <c r="D56" s="1"/>
    </row>
    <row r="57" spans="1:13" ht="20.149999999999999" customHeight="1">
      <c r="A57" s="45" t="str">
        <f>+A3</f>
        <v>สำหรับงวดหกเดือนสิ้นสุดวันที่ 30 มิถุนายน พ.ศ. 2563</v>
      </c>
      <c r="B57" s="7"/>
      <c r="C57" s="7"/>
      <c r="D57" s="7"/>
      <c r="E57" s="8"/>
      <c r="F57" s="9"/>
      <c r="G57" s="250"/>
      <c r="H57" s="9"/>
      <c r="I57" s="10"/>
      <c r="J57" s="10"/>
      <c r="K57" s="10"/>
      <c r="L57" s="9"/>
      <c r="M57" s="10"/>
    </row>
    <row r="59" spans="1:13" ht="20.149999999999999" customHeight="1">
      <c r="A59" s="6"/>
      <c r="F59" s="1"/>
      <c r="G59" s="314" t="s">
        <v>29</v>
      </c>
      <c r="H59" s="314"/>
      <c r="I59" s="314"/>
      <c r="J59" s="11"/>
      <c r="K59" s="314" t="s">
        <v>43</v>
      </c>
      <c r="L59" s="314"/>
      <c r="M59" s="314"/>
    </row>
    <row r="60" spans="1:13" ht="20.149999999999999" customHeight="1">
      <c r="E60" s="11"/>
      <c r="F60" s="1"/>
      <c r="G60" s="293" t="s">
        <v>167</v>
      </c>
      <c r="H60" s="64"/>
      <c r="I60" s="64" t="s">
        <v>81</v>
      </c>
      <c r="J60" s="64"/>
      <c r="K60" s="64" t="s">
        <v>167</v>
      </c>
      <c r="L60" s="64"/>
      <c r="M60" s="64" t="s">
        <v>81</v>
      </c>
    </row>
    <row r="61" spans="1:13" ht="20.149999999999999" customHeight="1">
      <c r="E61" s="286" t="s">
        <v>0</v>
      </c>
      <c r="F61" s="1"/>
      <c r="G61" s="294" t="s">
        <v>135</v>
      </c>
      <c r="H61" s="1"/>
      <c r="I61" s="14" t="s">
        <v>135</v>
      </c>
      <c r="J61" s="5"/>
      <c r="K61" s="14" t="s">
        <v>135</v>
      </c>
      <c r="L61" s="5"/>
      <c r="M61" s="14" t="s">
        <v>135</v>
      </c>
    </row>
    <row r="62" spans="1:13" ht="4.9000000000000004" customHeight="1">
      <c r="E62" s="11"/>
      <c r="F62" s="1"/>
      <c r="G62" s="296"/>
      <c r="H62" s="1"/>
      <c r="I62" s="5"/>
      <c r="J62" s="5"/>
      <c r="K62" s="257"/>
      <c r="L62" s="5"/>
      <c r="M62" s="5"/>
    </row>
    <row r="63" spans="1:13" ht="20.149999999999999" customHeight="1">
      <c r="A63" s="50" t="s">
        <v>187</v>
      </c>
      <c r="E63" s="47"/>
      <c r="F63" s="51"/>
      <c r="G63" s="297">
        <v>867074</v>
      </c>
      <c r="H63" s="52"/>
      <c r="I63" s="61">
        <v>540621</v>
      </c>
      <c r="J63" s="52"/>
      <c r="K63" s="262">
        <v>2661487</v>
      </c>
      <c r="L63" s="52"/>
      <c r="M63" s="56">
        <v>1869223</v>
      </c>
    </row>
    <row r="64" spans="1:13" ht="20.149999999999999" customHeight="1">
      <c r="A64" s="51" t="s">
        <v>188</v>
      </c>
      <c r="E64" s="11"/>
      <c r="F64" s="1"/>
      <c r="G64" s="297">
        <v>-885</v>
      </c>
      <c r="H64" s="52"/>
      <c r="I64" s="56">
        <v>-19537</v>
      </c>
      <c r="J64" s="52"/>
      <c r="K64" s="259">
        <v>0</v>
      </c>
      <c r="L64" s="52"/>
      <c r="M64" s="56">
        <v>0</v>
      </c>
    </row>
    <row r="65" spans="1:13" ht="20.149999999999999" customHeight="1">
      <c r="A65" s="50" t="s">
        <v>266</v>
      </c>
      <c r="E65" s="47"/>
      <c r="F65" s="51"/>
      <c r="G65" s="297">
        <v>-42008761</v>
      </c>
      <c r="H65" s="52"/>
      <c r="I65" s="61">
        <v>36258891</v>
      </c>
      <c r="J65" s="52"/>
      <c r="K65" s="262">
        <v>-42008761</v>
      </c>
      <c r="L65" s="52"/>
      <c r="M65" s="61">
        <v>36065641</v>
      </c>
    </row>
    <row r="66" spans="1:13" ht="20.149999999999999" customHeight="1">
      <c r="A66" s="50" t="s">
        <v>225</v>
      </c>
      <c r="E66" s="47"/>
      <c r="F66" s="51"/>
      <c r="G66" s="297"/>
      <c r="H66" s="52"/>
      <c r="I66" s="61"/>
      <c r="J66" s="52"/>
      <c r="K66" s="262"/>
      <c r="L66" s="52"/>
      <c r="M66" s="61"/>
    </row>
    <row r="67" spans="1:13" ht="20.149999999999999" customHeight="1">
      <c r="A67" s="50"/>
      <c r="B67" s="3" t="s">
        <v>226</v>
      </c>
      <c r="E67" s="47"/>
      <c r="F67" s="51"/>
      <c r="G67" s="297">
        <v>-27164</v>
      </c>
      <c r="H67" s="52"/>
      <c r="I67" s="61">
        <v>0</v>
      </c>
      <c r="J67" s="52"/>
      <c r="K67" s="262">
        <v>-6243</v>
      </c>
      <c r="L67" s="52"/>
      <c r="M67" s="61">
        <v>0</v>
      </c>
    </row>
    <row r="68" spans="1:13" ht="20.149999999999999" customHeight="1">
      <c r="A68" s="50" t="s">
        <v>227</v>
      </c>
      <c r="E68" s="47"/>
      <c r="F68" s="51"/>
      <c r="G68" s="297"/>
      <c r="H68" s="52"/>
      <c r="I68" s="61"/>
      <c r="J68" s="52"/>
      <c r="K68" s="262"/>
      <c r="L68" s="52"/>
      <c r="M68" s="61"/>
    </row>
    <row r="69" spans="1:13" ht="20.149999999999999" customHeight="1">
      <c r="A69" s="50"/>
      <c r="B69" s="3" t="s">
        <v>228</v>
      </c>
      <c r="E69" s="47"/>
      <c r="F69" s="51"/>
      <c r="G69" s="262">
        <v>0</v>
      </c>
      <c r="H69" s="52"/>
      <c r="I69" s="61">
        <v>0</v>
      </c>
      <c r="J69" s="52"/>
      <c r="K69" s="262">
        <v>48084</v>
      </c>
      <c r="L69" s="52"/>
      <c r="M69" s="61">
        <v>0</v>
      </c>
    </row>
    <row r="70" spans="1:13" ht="20.149999999999999" customHeight="1">
      <c r="A70" s="50" t="s">
        <v>189</v>
      </c>
      <c r="E70" s="47"/>
      <c r="F70" s="51"/>
      <c r="G70" s="262">
        <v>0</v>
      </c>
      <c r="H70" s="52"/>
      <c r="I70" s="61">
        <v>-34841</v>
      </c>
      <c r="J70" s="52"/>
      <c r="K70" s="262">
        <v>0</v>
      </c>
      <c r="L70" s="52"/>
      <c r="M70" s="61">
        <v>-34841</v>
      </c>
    </row>
    <row r="71" spans="1:13" ht="20.149999999999999" customHeight="1">
      <c r="A71" s="51" t="s">
        <v>238</v>
      </c>
      <c r="E71" s="47">
        <v>18</v>
      </c>
      <c r="F71" s="51"/>
      <c r="G71" s="262">
        <v>0</v>
      </c>
      <c r="H71" s="52"/>
      <c r="I71" s="56">
        <v>0</v>
      </c>
      <c r="J71" s="52"/>
      <c r="K71" s="259">
        <v>-386079</v>
      </c>
      <c r="L71" s="52"/>
      <c r="M71" s="56">
        <v>-519517</v>
      </c>
    </row>
    <row r="72" spans="1:13" ht="20.149999999999999" customHeight="1">
      <c r="A72" s="51" t="s">
        <v>239</v>
      </c>
      <c r="E72" s="47">
        <v>18</v>
      </c>
      <c r="F72" s="51"/>
      <c r="G72" s="262">
        <v>0</v>
      </c>
      <c r="H72" s="52"/>
      <c r="I72" s="56">
        <v>0</v>
      </c>
      <c r="J72" s="52"/>
      <c r="K72" s="259">
        <v>3133579</v>
      </c>
      <c r="L72" s="52"/>
      <c r="M72" s="56">
        <v>1173000</v>
      </c>
    </row>
    <row r="73" spans="1:13" ht="20.149999999999999" customHeight="1">
      <c r="A73" s="51" t="s">
        <v>190</v>
      </c>
      <c r="E73" s="47"/>
      <c r="F73" s="51"/>
      <c r="G73" s="262">
        <v>0</v>
      </c>
      <c r="H73" s="52"/>
      <c r="I73" s="56">
        <v>45000</v>
      </c>
      <c r="J73" s="52"/>
      <c r="K73" s="259">
        <v>0</v>
      </c>
      <c r="L73" s="52"/>
      <c r="M73" s="56">
        <v>0</v>
      </c>
    </row>
    <row r="74" spans="1:13" ht="20.149999999999999" customHeight="1">
      <c r="A74" s="51" t="s">
        <v>318</v>
      </c>
      <c r="E74" s="47">
        <v>18</v>
      </c>
      <c r="F74" s="51"/>
      <c r="G74" s="262">
        <v>0</v>
      </c>
      <c r="H74" s="52"/>
      <c r="I74" s="56">
        <v>0</v>
      </c>
      <c r="J74" s="52"/>
      <c r="K74" s="259">
        <v>-700000</v>
      </c>
      <c r="L74" s="52"/>
      <c r="M74" s="56">
        <v>0</v>
      </c>
    </row>
    <row r="75" spans="1:13" ht="20.149999999999999" customHeight="1">
      <c r="A75" s="51" t="s">
        <v>319</v>
      </c>
      <c r="E75" s="47">
        <v>18</v>
      </c>
      <c r="F75" s="51"/>
      <c r="G75" s="262">
        <v>0</v>
      </c>
      <c r="H75" s="52"/>
      <c r="I75" s="56">
        <v>0</v>
      </c>
      <c r="J75" s="52"/>
      <c r="K75" s="259">
        <v>400000</v>
      </c>
      <c r="L75" s="52"/>
      <c r="M75" s="56">
        <v>0</v>
      </c>
    </row>
    <row r="76" spans="1:13" ht="20.149999999999999" customHeight="1">
      <c r="A76" s="55" t="s">
        <v>322</v>
      </c>
      <c r="E76" s="47"/>
      <c r="F76" s="51"/>
      <c r="G76" s="296">
        <v>19978</v>
      </c>
      <c r="H76" s="52"/>
      <c r="I76" s="52">
        <v>21398</v>
      </c>
      <c r="J76" s="52"/>
      <c r="K76" s="258">
        <v>20017</v>
      </c>
      <c r="L76" s="52"/>
      <c r="M76" s="52">
        <v>21398</v>
      </c>
    </row>
    <row r="77" spans="1:13" ht="20.149999999999999" customHeight="1">
      <c r="A77" s="55" t="s">
        <v>323</v>
      </c>
      <c r="E77" s="47"/>
      <c r="F77" s="51"/>
      <c r="G77" s="296">
        <v>-3000</v>
      </c>
      <c r="H77" s="52"/>
      <c r="I77" s="52">
        <v>-22679</v>
      </c>
      <c r="J77" s="52"/>
      <c r="K77" s="258">
        <v>-3000</v>
      </c>
      <c r="L77" s="52"/>
      <c r="M77" s="52">
        <v>-22679</v>
      </c>
    </row>
    <row r="78" spans="1:13" ht="20.149999999999999" customHeight="1">
      <c r="A78" s="51" t="s">
        <v>96</v>
      </c>
      <c r="E78" s="47"/>
      <c r="F78" s="51"/>
      <c r="G78" s="296">
        <v>14</v>
      </c>
      <c r="H78" s="52"/>
      <c r="I78" s="52">
        <v>542</v>
      </c>
      <c r="J78" s="52"/>
      <c r="K78" s="258">
        <v>14</v>
      </c>
      <c r="L78" s="52"/>
      <c r="M78" s="56">
        <v>524</v>
      </c>
    </row>
    <row r="79" spans="1:13" ht="20.149999999999999" customHeight="1">
      <c r="A79" s="51" t="s">
        <v>45</v>
      </c>
      <c r="E79" s="47"/>
      <c r="F79" s="51"/>
      <c r="G79" s="296">
        <v>-25187001</v>
      </c>
      <c r="H79" s="52"/>
      <c r="I79" s="52">
        <v>-10377210</v>
      </c>
      <c r="J79" s="52"/>
      <c r="K79" s="258">
        <v>-24794493</v>
      </c>
      <c r="L79" s="52"/>
      <c r="M79" s="52">
        <v>-9128748</v>
      </c>
    </row>
    <row r="80" spans="1:13" ht="20.149999999999999" customHeight="1">
      <c r="A80" s="51" t="s">
        <v>42</v>
      </c>
      <c r="E80" s="47"/>
      <c r="F80" s="51"/>
      <c r="G80" s="298">
        <v>-100511</v>
      </c>
      <c r="H80" s="52"/>
      <c r="I80" s="57">
        <v>-146542</v>
      </c>
      <c r="J80" s="52"/>
      <c r="K80" s="260">
        <v>-97519</v>
      </c>
      <c r="L80" s="52"/>
      <c r="M80" s="57">
        <v>-144821</v>
      </c>
    </row>
    <row r="81" spans="1:13" ht="6" customHeight="1">
      <c r="A81" s="51"/>
      <c r="E81" s="47"/>
      <c r="F81" s="51"/>
      <c r="G81" s="296"/>
      <c r="H81" s="52"/>
      <c r="I81" s="52"/>
      <c r="J81" s="52"/>
      <c r="K81" s="258"/>
      <c r="L81" s="52"/>
      <c r="M81" s="52"/>
    </row>
    <row r="82" spans="1:13" ht="20.149999999999999" customHeight="1">
      <c r="A82" s="62" t="s">
        <v>268</v>
      </c>
      <c r="E82" s="47"/>
      <c r="F82" s="51"/>
      <c r="G82" s="298">
        <f>SUM(G63:G80)</f>
        <v>-66440256</v>
      </c>
      <c r="H82" s="52"/>
      <c r="I82" s="60">
        <f>SUM(I63:I80)</f>
        <v>26265643</v>
      </c>
      <c r="J82" s="52"/>
      <c r="K82" s="261">
        <f>SUM(K63:K80)</f>
        <v>-61732914</v>
      </c>
      <c r="L82" s="52"/>
      <c r="M82" s="60">
        <f>SUM(M63:M80)</f>
        <v>29279180</v>
      </c>
    </row>
    <row r="83" spans="1:13" ht="9" customHeight="1">
      <c r="E83" s="11"/>
      <c r="F83" s="1"/>
      <c r="G83" s="295"/>
      <c r="H83" s="63"/>
      <c r="I83" s="64"/>
      <c r="J83" s="64"/>
      <c r="K83" s="244"/>
      <c r="L83" s="64"/>
      <c r="M83" s="64"/>
    </row>
    <row r="84" spans="1:13" ht="20.149999999999999" customHeight="1">
      <c r="A84" s="46" t="s">
        <v>14</v>
      </c>
      <c r="E84" s="11"/>
      <c r="F84" s="1"/>
      <c r="G84" s="248"/>
      <c r="H84" s="32"/>
      <c r="I84" s="32"/>
      <c r="J84" s="32"/>
      <c r="K84" s="263"/>
      <c r="L84" s="64"/>
      <c r="M84" s="32"/>
    </row>
    <row r="85" spans="1:13" ht="20.149999999999999" customHeight="1">
      <c r="A85" s="51" t="s">
        <v>191</v>
      </c>
      <c r="E85" s="11"/>
      <c r="F85" s="1"/>
      <c r="G85" s="296">
        <v>-2940709</v>
      </c>
      <c r="H85" s="52"/>
      <c r="I85" s="52">
        <v>-2482024</v>
      </c>
      <c r="J85" s="52"/>
      <c r="K85" s="258">
        <v>-2783022</v>
      </c>
      <c r="L85" s="52"/>
      <c r="M85" s="52">
        <v>-2185839</v>
      </c>
    </row>
    <row r="86" spans="1:13" ht="20.149999999999999" customHeight="1">
      <c r="A86" s="51" t="s">
        <v>288</v>
      </c>
      <c r="E86" s="2">
        <v>16</v>
      </c>
      <c r="F86" s="1"/>
      <c r="G86" s="296">
        <v>-1020000</v>
      </c>
      <c r="H86" s="52"/>
      <c r="I86" s="52">
        <v>-2346026</v>
      </c>
      <c r="J86" s="52"/>
      <c r="K86" s="258">
        <v>-1020000</v>
      </c>
      <c r="L86" s="52"/>
      <c r="M86" s="52">
        <v>-2346026</v>
      </c>
    </row>
    <row r="87" spans="1:13" ht="20.149999999999999" customHeight="1">
      <c r="A87" s="51" t="s">
        <v>195</v>
      </c>
      <c r="E87" s="11"/>
      <c r="F87" s="1"/>
      <c r="G87" s="297">
        <v>-152942</v>
      </c>
      <c r="H87" s="52"/>
      <c r="I87" s="56">
        <v>-166909</v>
      </c>
      <c r="J87" s="52"/>
      <c r="K87" s="259">
        <v>0</v>
      </c>
      <c r="L87" s="52"/>
      <c r="M87" s="56">
        <v>0</v>
      </c>
    </row>
    <row r="88" spans="1:13" ht="20.149999999999999" customHeight="1">
      <c r="A88" s="51" t="s">
        <v>314</v>
      </c>
      <c r="E88" s="11"/>
      <c r="F88" s="1"/>
      <c r="G88" s="296">
        <v>4638786</v>
      </c>
      <c r="H88" s="52"/>
      <c r="I88" s="52">
        <v>3929009</v>
      </c>
      <c r="J88" s="52"/>
      <c r="K88" s="258">
        <v>0</v>
      </c>
      <c r="L88" s="52"/>
      <c r="M88" s="56">
        <v>0</v>
      </c>
    </row>
    <row r="89" spans="1:13" ht="20.149999999999999" customHeight="1">
      <c r="A89" s="51" t="s">
        <v>315</v>
      </c>
      <c r="E89" s="11"/>
      <c r="F89" s="1"/>
      <c r="G89" s="296">
        <v>-3765808</v>
      </c>
      <c r="H89" s="52"/>
      <c r="I89" s="52">
        <v>-4464201</v>
      </c>
      <c r="J89" s="52"/>
      <c r="K89" s="258">
        <v>0</v>
      </c>
      <c r="L89" s="52"/>
      <c r="M89" s="56">
        <v>0</v>
      </c>
    </row>
    <row r="90" spans="1:13" ht="20.149999999999999" customHeight="1">
      <c r="A90" s="51" t="s">
        <v>244</v>
      </c>
      <c r="E90" s="47">
        <v>18</v>
      </c>
      <c r="F90" s="1"/>
      <c r="G90" s="258">
        <v>0</v>
      </c>
      <c r="H90" s="52"/>
      <c r="I90" s="56">
        <v>0</v>
      </c>
      <c r="J90" s="52"/>
      <c r="K90" s="259">
        <v>-1684103</v>
      </c>
      <c r="L90" s="52"/>
      <c r="M90" s="56">
        <v>-480050</v>
      </c>
    </row>
    <row r="91" spans="1:13" ht="20.149999999999999" customHeight="1">
      <c r="A91" s="51" t="s">
        <v>310</v>
      </c>
      <c r="E91" s="47">
        <v>18</v>
      </c>
      <c r="F91" s="1"/>
      <c r="G91" s="258">
        <v>0</v>
      </c>
      <c r="H91" s="52"/>
      <c r="I91" s="56">
        <v>0</v>
      </c>
      <c r="J91" s="52"/>
      <c r="K91" s="259">
        <v>31139872</v>
      </c>
      <c r="L91" s="52"/>
      <c r="M91" s="56">
        <v>0</v>
      </c>
    </row>
    <row r="92" spans="1:13" ht="20.149999999999999" customHeight="1">
      <c r="A92" s="51" t="s">
        <v>192</v>
      </c>
      <c r="E92" s="11"/>
      <c r="F92" s="1"/>
      <c r="G92" s="297">
        <v>40720</v>
      </c>
      <c r="H92" s="52"/>
      <c r="I92" s="56">
        <v>49503</v>
      </c>
      <c r="J92" s="52"/>
      <c r="K92" s="258">
        <v>0</v>
      </c>
      <c r="L92" s="52"/>
      <c r="M92" s="52">
        <v>0</v>
      </c>
    </row>
    <row r="93" spans="1:13" ht="20.149999999999999" customHeight="1">
      <c r="A93" s="51" t="s">
        <v>193</v>
      </c>
      <c r="E93" s="11"/>
      <c r="F93" s="1"/>
      <c r="G93" s="297">
        <v>-456814</v>
      </c>
      <c r="H93" s="52"/>
      <c r="I93" s="56">
        <v>-616000</v>
      </c>
      <c r="J93" s="52"/>
      <c r="K93" s="258">
        <v>0</v>
      </c>
      <c r="L93" s="52"/>
      <c r="M93" s="52">
        <v>0</v>
      </c>
    </row>
    <row r="94" spans="1:13" ht="20.149999999999999" customHeight="1">
      <c r="A94" s="51" t="s">
        <v>284</v>
      </c>
      <c r="E94" s="11"/>
      <c r="F94" s="1"/>
      <c r="G94" s="297">
        <v>5000</v>
      </c>
      <c r="H94" s="52"/>
      <c r="I94" s="56">
        <v>0</v>
      </c>
      <c r="J94" s="52"/>
      <c r="K94" s="258">
        <v>0</v>
      </c>
      <c r="L94" s="52"/>
      <c r="M94" s="52">
        <v>0</v>
      </c>
    </row>
    <row r="95" spans="1:13" ht="20.149999999999999" customHeight="1">
      <c r="A95" s="51" t="s">
        <v>290</v>
      </c>
      <c r="E95" s="11"/>
      <c r="F95" s="1"/>
      <c r="G95" s="296">
        <v>31120139</v>
      </c>
      <c r="H95" s="52"/>
      <c r="I95" s="52">
        <v>0</v>
      </c>
      <c r="J95" s="52"/>
      <c r="K95" s="258">
        <v>0</v>
      </c>
      <c r="L95" s="52"/>
      <c r="M95" s="52">
        <v>0</v>
      </c>
    </row>
    <row r="96" spans="1:13" ht="20.149999999999999" customHeight="1">
      <c r="A96" s="51" t="s">
        <v>316</v>
      </c>
      <c r="E96" s="11"/>
      <c r="F96" s="1"/>
      <c r="G96" s="296">
        <v>-122538</v>
      </c>
      <c r="H96" s="52"/>
      <c r="I96" s="52">
        <v>0</v>
      </c>
      <c r="J96" s="52"/>
      <c r="K96" s="258">
        <v>-131274</v>
      </c>
      <c r="L96" s="52"/>
      <c r="M96" s="52">
        <v>0</v>
      </c>
    </row>
    <row r="97" spans="1:13" ht="20.149999999999999" customHeight="1">
      <c r="A97" s="51" t="s">
        <v>194</v>
      </c>
      <c r="E97" s="11"/>
      <c r="F97" s="1"/>
      <c r="G97" s="258">
        <v>0</v>
      </c>
      <c r="H97" s="52"/>
      <c r="I97" s="52">
        <v>-3000000</v>
      </c>
      <c r="J97" s="52"/>
      <c r="K97" s="258">
        <v>0</v>
      </c>
      <c r="L97" s="52"/>
      <c r="M97" s="52">
        <v>-3000000</v>
      </c>
    </row>
    <row r="98" spans="1:13" ht="20.149999999999999" customHeight="1">
      <c r="A98" s="6" t="s">
        <v>229</v>
      </c>
      <c r="E98" s="11"/>
      <c r="F98" s="1"/>
      <c r="G98" s="299">
        <v>-452034</v>
      </c>
      <c r="H98" s="52"/>
      <c r="I98" s="65">
        <v>0</v>
      </c>
      <c r="J98" s="52"/>
      <c r="K98" s="264">
        <v>-441066</v>
      </c>
      <c r="L98" s="52"/>
      <c r="M98" s="65">
        <v>0</v>
      </c>
    </row>
    <row r="99" spans="1:13" ht="4.1500000000000004" customHeight="1">
      <c r="A99" s="51"/>
      <c r="E99" s="11"/>
      <c r="F99" s="1"/>
      <c r="G99" s="297"/>
      <c r="H99" s="52"/>
      <c r="I99" s="56"/>
      <c r="J99" s="52"/>
      <c r="K99" s="259"/>
      <c r="L99" s="52"/>
      <c r="M99" s="56"/>
    </row>
    <row r="100" spans="1:13" ht="20.149999999999999" customHeight="1">
      <c r="A100" s="62" t="s">
        <v>293</v>
      </c>
      <c r="E100" s="11"/>
      <c r="F100" s="1"/>
      <c r="G100" s="298">
        <f>SUM(G85:G98)</f>
        <v>26893800</v>
      </c>
      <c r="H100" s="52"/>
      <c r="I100" s="60">
        <f>SUM(I85:I98)</f>
        <v>-9096648</v>
      </c>
      <c r="J100" s="52"/>
      <c r="K100" s="261">
        <f>SUM(K85:K98)</f>
        <v>25080407</v>
      </c>
      <c r="L100" s="66"/>
      <c r="M100" s="60">
        <f>SUM(M85:M98)</f>
        <v>-8011915</v>
      </c>
    </row>
    <row r="101" spans="1:13" ht="12.65" customHeight="1">
      <c r="A101" s="62"/>
      <c r="E101" s="11"/>
      <c r="F101" s="1"/>
      <c r="H101" s="52"/>
      <c r="I101" s="24"/>
      <c r="J101" s="52"/>
      <c r="K101" s="24"/>
      <c r="L101" s="66"/>
      <c r="M101" s="24"/>
    </row>
    <row r="102" spans="1:13" ht="12.65" customHeight="1">
      <c r="A102" s="62"/>
      <c r="E102" s="11"/>
      <c r="F102" s="1"/>
      <c r="H102" s="52"/>
      <c r="I102" s="24"/>
      <c r="J102" s="52"/>
      <c r="K102" s="24"/>
      <c r="L102" s="66"/>
      <c r="M102" s="24"/>
    </row>
    <row r="103" spans="1:13" ht="12.65" customHeight="1">
      <c r="A103" s="62"/>
      <c r="E103" s="11"/>
      <c r="F103" s="1"/>
      <c r="H103" s="52"/>
      <c r="I103" s="24"/>
      <c r="J103" s="52"/>
      <c r="K103" s="24"/>
      <c r="L103" s="66"/>
      <c r="M103" s="24"/>
    </row>
    <row r="104" spans="1:13" ht="12.65" customHeight="1">
      <c r="A104" s="62"/>
      <c r="E104" s="11"/>
      <c r="F104" s="1"/>
      <c r="H104" s="52"/>
      <c r="I104" s="24"/>
      <c r="J104" s="52"/>
      <c r="K104" s="24"/>
      <c r="L104" s="66"/>
      <c r="M104" s="24"/>
    </row>
    <row r="105" spans="1:13" ht="12.65" customHeight="1">
      <c r="A105" s="62"/>
      <c r="E105" s="11"/>
      <c r="F105" s="1"/>
      <c r="H105" s="52"/>
      <c r="I105" s="24"/>
      <c r="J105" s="52"/>
      <c r="K105" s="24"/>
      <c r="L105" s="66"/>
      <c r="M105" s="24"/>
    </row>
    <row r="106" spans="1:13" ht="12.65" customHeight="1">
      <c r="A106" s="62"/>
      <c r="E106" s="11"/>
      <c r="F106" s="1"/>
      <c r="H106" s="52"/>
      <c r="I106" s="24"/>
      <c r="J106" s="52"/>
      <c r="K106" s="24"/>
      <c r="L106" s="66"/>
      <c r="M106" s="24"/>
    </row>
    <row r="107" spans="1:13" ht="12.65" customHeight="1">
      <c r="A107" s="62"/>
      <c r="E107" s="11"/>
      <c r="F107" s="1"/>
      <c r="H107" s="52"/>
      <c r="I107" s="24"/>
      <c r="J107" s="52"/>
      <c r="K107" s="24"/>
      <c r="L107" s="66"/>
      <c r="M107" s="24"/>
    </row>
    <row r="108" spans="1:13" ht="12.65" customHeight="1">
      <c r="A108" s="62"/>
      <c r="E108" s="11"/>
      <c r="F108" s="1"/>
      <c r="H108" s="52"/>
      <c r="I108" s="24"/>
      <c r="J108" s="52"/>
      <c r="K108" s="24"/>
      <c r="L108" s="66"/>
      <c r="M108" s="24"/>
    </row>
    <row r="109" spans="1:13" ht="12.65" customHeight="1">
      <c r="A109" s="62"/>
      <c r="E109" s="11"/>
      <c r="F109" s="1"/>
      <c r="H109" s="52"/>
      <c r="I109" s="24"/>
      <c r="J109" s="52"/>
      <c r="K109" s="24"/>
      <c r="L109" s="66"/>
      <c r="M109" s="24"/>
    </row>
    <row r="110" spans="1:13" ht="12.65" customHeight="1">
      <c r="A110" s="62"/>
      <c r="E110" s="11"/>
      <c r="F110" s="1"/>
      <c r="H110" s="52"/>
      <c r="I110" s="24"/>
      <c r="J110" s="52"/>
      <c r="K110" s="24"/>
      <c r="L110" s="66"/>
      <c r="M110" s="24"/>
    </row>
    <row r="111" spans="1:13" ht="12.75" customHeight="1">
      <c r="A111" s="62"/>
      <c r="E111" s="11"/>
      <c r="F111" s="1"/>
      <c r="H111" s="52"/>
      <c r="I111" s="24"/>
      <c r="J111" s="52"/>
      <c r="K111" s="24"/>
      <c r="L111" s="66"/>
      <c r="M111" s="24"/>
    </row>
    <row r="112" spans="1:13" ht="22" customHeight="1">
      <c r="A112" s="282" t="str">
        <f>+A54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12" s="9"/>
      <c r="C112" s="9"/>
      <c r="D112" s="9"/>
      <c r="E112" s="287"/>
      <c r="F112" s="7"/>
      <c r="G112" s="294"/>
      <c r="H112" s="283"/>
      <c r="I112" s="284"/>
      <c r="J112" s="283"/>
      <c r="K112" s="284"/>
      <c r="L112" s="283"/>
      <c r="M112" s="284"/>
    </row>
    <row r="113" spans="1:13" ht="20.149999999999999" customHeight="1">
      <c r="A113" s="1" t="s">
        <v>117</v>
      </c>
      <c r="B113" s="1"/>
      <c r="C113" s="1"/>
      <c r="D113" s="1"/>
      <c r="M113" s="5" t="s">
        <v>17</v>
      </c>
    </row>
    <row r="114" spans="1:13" ht="20.149999999999999" customHeight="1">
      <c r="A114" s="1" t="s">
        <v>12</v>
      </c>
      <c r="B114" s="1"/>
      <c r="C114" s="1"/>
      <c r="D114" s="1"/>
    </row>
    <row r="115" spans="1:13" ht="20.149999999999999" customHeight="1">
      <c r="A115" s="45" t="str">
        <f>+A3</f>
        <v>สำหรับงวดหกเดือนสิ้นสุดวันที่ 30 มิถุนายน พ.ศ. 2563</v>
      </c>
      <c r="B115" s="7"/>
      <c r="C115" s="7"/>
      <c r="D115" s="7"/>
      <c r="E115" s="8"/>
      <c r="F115" s="9"/>
      <c r="G115" s="250"/>
      <c r="H115" s="9"/>
      <c r="I115" s="10"/>
      <c r="J115" s="10"/>
      <c r="K115" s="10"/>
      <c r="L115" s="9"/>
      <c r="M115" s="10"/>
    </row>
    <row r="117" spans="1:13" ht="20.149999999999999" customHeight="1">
      <c r="A117" s="6"/>
      <c r="F117" s="1"/>
      <c r="G117" s="314" t="s">
        <v>29</v>
      </c>
      <c r="H117" s="314"/>
      <c r="I117" s="314"/>
      <c r="J117" s="11"/>
      <c r="K117" s="314" t="s">
        <v>43</v>
      </c>
      <c r="L117" s="314"/>
      <c r="M117" s="314"/>
    </row>
    <row r="118" spans="1:13" ht="20.149999999999999" customHeight="1">
      <c r="E118" s="11"/>
      <c r="F118" s="1"/>
      <c r="G118" s="293" t="s">
        <v>167</v>
      </c>
      <c r="H118" s="64"/>
      <c r="I118" s="64" t="s">
        <v>81</v>
      </c>
      <c r="J118" s="64"/>
      <c r="K118" s="64" t="s">
        <v>167</v>
      </c>
      <c r="L118" s="64"/>
      <c r="M118" s="64" t="s">
        <v>81</v>
      </c>
    </row>
    <row r="119" spans="1:13" ht="20.149999999999999" customHeight="1">
      <c r="E119" s="11"/>
      <c r="F119" s="1"/>
      <c r="G119" s="294" t="s">
        <v>135</v>
      </c>
      <c r="H119" s="1"/>
      <c r="I119" s="14" t="s">
        <v>135</v>
      </c>
      <c r="J119" s="5"/>
      <c r="K119" s="14" t="s">
        <v>135</v>
      </c>
      <c r="L119" s="5"/>
      <c r="M119" s="14" t="s">
        <v>135</v>
      </c>
    </row>
    <row r="120" spans="1:13" ht="20.149999999999999" customHeight="1">
      <c r="A120" s="62" t="s">
        <v>243</v>
      </c>
      <c r="E120" s="11"/>
      <c r="F120" s="1"/>
      <c r="G120" s="296">
        <f>SUM(G48+G82+G100)</f>
        <v>-40445594</v>
      </c>
      <c r="H120" s="52"/>
      <c r="I120" s="24">
        <f>SUM(I48+I82+I100)</f>
        <v>25815984</v>
      </c>
      <c r="J120" s="52"/>
      <c r="K120" s="203">
        <f>SUM(K48+K82+K100)</f>
        <v>-41114206</v>
      </c>
      <c r="L120" s="52"/>
      <c r="M120" s="24">
        <f>SUM(M48+M82+M100)</f>
        <v>26671584</v>
      </c>
    </row>
    <row r="121" spans="1:13" ht="20.149999999999999" customHeight="1">
      <c r="A121" s="51" t="s">
        <v>141</v>
      </c>
      <c r="E121" s="11"/>
      <c r="F121" s="1"/>
      <c r="G121" s="296">
        <v>74854227</v>
      </c>
      <c r="H121" s="52"/>
      <c r="I121" s="24">
        <v>33741253</v>
      </c>
      <c r="J121" s="52"/>
      <c r="K121" s="203">
        <v>71042494</v>
      </c>
      <c r="L121" s="52"/>
      <c r="M121" s="24">
        <v>29868078</v>
      </c>
    </row>
    <row r="122" spans="1:13" ht="20.149999999999999" customHeight="1">
      <c r="A122" s="50" t="s">
        <v>148</v>
      </c>
      <c r="E122" s="11"/>
      <c r="F122" s="1"/>
      <c r="G122" s="298">
        <v>2955686</v>
      </c>
      <c r="H122" s="52"/>
      <c r="I122" s="57">
        <v>-2218969</v>
      </c>
      <c r="J122" s="52"/>
      <c r="K122" s="260">
        <v>2871883</v>
      </c>
      <c r="L122" s="52"/>
      <c r="M122" s="57">
        <v>-2203505</v>
      </c>
    </row>
    <row r="123" spans="1:13" ht="6" customHeight="1">
      <c r="A123" s="51"/>
      <c r="E123" s="11"/>
      <c r="F123" s="1"/>
      <c r="G123" s="296"/>
      <c r="H123" s="52"/>
      <c r="I123" s="52"/>
      <c r="J123" s="52"/>
      <c r="K123" s="258"/>
      <c r="L123" s="52"/>
      <c r="M123" s="52"/>
    </row>
    <row r="124" spans="1:13" ht="20.149999999999999" customHeight="1" thickBot="1">
      <c r="A124" s="46" t="s">
        <v>142</v>
      </c>
      <c r="E124" s="11"/>
      <c r="F124" s="1"/>
      <c r="G124" s="300">
        <f>SUM(G120:G122)</f>
        <v>37364319</v>
      </c>
      <c r="H124" s="52"/>
      <c r="I124" s="67">
        <f>SUM(I120:I122)</f>
        <v>57338268</v>
      </c>
      <c r="J124" s="52"/>
      <c r="K124" s="265">
        <f>SUM(K120:K122)</f>
        <v>32800171</v>
      </c>
      <c r="L124" s="52"/>
      <c r="M124" s="67">
        <f>SUM(M120:M122)</f>
        <v>54336157</v>
      </c>
    </row>
    <row r="125" spans="1:13" ht="20.149999999999999" customHeight="1" thickTop="1">
      <c r="A125" s="46"/>
      <c r="E125" s="11"/>
      <c r="F125" s="1"/>
      <c r="G125" s="296"/>
      <c r="H125" s="52"/>
      <c r="I125" s="68"/>
      <c r="J125" s="52"/>
      <c r="K125" s="258"/>
      <c r="L125" s="52"/>
      <c r="M125" s="52"/>
    </row>
    <row r="126" spans="1:13" ht="20.149999999999999" customHeight="1">
      <c r="A126" s="46" t="s">
        <v>272</v>
      </c>
      <c r="E126" s="11"/>
      <c r="F126" s="1"/>
      <c r="G126" s="248"/>
      <c r="H126" s="69"/>
      <c r="I126" s="69"/>
      <c r="J126" s="69"/>
      <c r="K126" s="266"/>
      <c r="L126" s="69"/>
      <c r="M126" s="69"/>
    </row>
    <row r="127" spans="1:13" ht="20.149999999999999" customHeight="1">
      <c r="A127" s="280" t="s">
        <v>273</v>
      </c>
      <c r="E127" s="11"/>
      <c r="F127" s="1"/>
      <c r="G127" s="248">
        <v>1616</v>
      </c>
      <c r="H127" s="69"/>
      <c r="I127" s="69">
        <v>10302</v>
      </c>
      <c r="J127" s="69"/>
      <c r="K127" s="266">
        <v>236</v>
      </c>
      <c r="L127" s="69"/>
      <c r="M127" s="69">
        <v>1266</v>
      </c>
    </row>
    <row r="128" spans="1:13" ht="20.149999999999999" customHeight="1">
      <c r="A128" s="50" t="s">
        <v>274</v>
      </c>
      <c r="E128" s="11"/>
      <c r="F128" s="1"/>
      <c r="G128" s="301">
        <v>37362703</v>
      </c>
      <c r="H128" s="58"/>
      <c r="I128" s="278">
        <v>57327966</v>
      </c>
      <c r="J128" s="58"/>
      <c r="K128" s="279">
        <v>32799935</v>
      </c>
      <c r="L128" s="58"/>
      <c r="M128" s="278">
        <v>54334891</v>
      </c>
    </row>
    <row r="129" spans="1:13" ht="6" customHeight="1">
      <c r="A129" s="51"/>
      <c r="E129" s="11"/>
      <c r="F129" s="1"/>
      <c r="G129" s="296"/>
      <c r="H129" s="52"/>
      <c r="I129" s="52"/>
      <c r="J129" s="52"/>
      <c r="K129" s="258"/>
      <c r="L129" s="52"/>
      <c r="M129" s="52"/>
    </row>
    <row r="130" spans="1:13" ht="20.149999999999999" customHeight="1" thickBot="1">
      <c r="A130" s="51"/>
      <c r="E130" s="11"/>
      <c r="F130" s="1"/>
      <c r="G130" s="300">
        <f>SUM(G127:G128)</f>
        <v>37364319</v>
      </c>
      <c r="H130" s="52"/>
      <c r="I130" s="67">
        <f>SUM(I127:I128)</f>
        <v>57338268</v>
      </c>
      <c r="J130" s="52"/>
      <c r="K130" s="265">
        <f>SUM(K127:K128)</f>
        <v>32800171</v>
      </c>
      <c r="L130" s="52"/>
      <c r="M130" s="67">
        <f>SUM(M127:M128)</f>
        <v>54336157</v>
      </c>
    </row>
    <row r="131" spans="1:13" ht="20.149999999999999" customHeight="1" thickTop="1">
      <c r="A131" s="46"/>
      <c r="E131" s="11"/>
      <c r="F131" s="1"/>
      <c r="G131" s="248"/>
      <c r="H131" s="52"/>
      <c r="I131" s="68"/>
      <c r="J131" s="52"/>
      <c r="K131" s="266"/>
      <c r="L131" s="52"/>
      <c r="M131" s="52"/>
    </row>
    <row r="132" spans="1:13" ht="20.149999999999999" customHeight="1">
      <c r="A132" s="46" t="s">
        <v>286</v>
      </c>
      <c r="E132" s="11"/>
      <c r="F132" s="1"/>
      <c r="G132" s="248"/>
      <c r="H132" s="52"/>
      <c r="I132" s="68"/>
      <c r="J132" s="52"/>
      <c r="K132" s="266"/>
      <c r="L132" s="52"/>
      <c r="M132" s="52"/>
    </row>
    <row r="133" spans="1:13" ht="20.149999999999999" customHeight="1">
      <c r="A133" s="51" t="s">
        <v>97</v>
      </c>
      <c r="E133" s="11"/>
      <c r="F133" s="1"/>
      <c r="G133" s="248">
        <v>844322</v>
      </c>
      <c r="H133" s="69"/>
      <c r="I133" s="69">
        <v>2508267</v>
      </c>
      <c r="J133" s="69"/>
      <c r="K133" s="266">
        <v>701223</v>
      </c>
      <c r="L133" s="69"/>
      <c r="M133" s="69">
        <v>2462542</v>
      </c>
    </row>
    <row r="134" spans="1:13" ht="20.149999999999999" customHeight="1">
      <c r="A134" s="51" t="s">
        <v>98</v>
      </c>
      <c r="E134" s="11"/>
      <c r="F134" s="1"/>
      <c r="G134" s="248">
        <v>334422</v>
      </c>
      <c r="H134" s="58"/>
      <c r="I134" s="69">
        <v>140</v>
      </c>
      <c r="J134" s="58"/>
      <c r="K134" s="266">
        <v>20</v>
      </c>
      <c r="L134" s="58"/>
      <c r="M134" s="69">
        <v>0</v>
      </c>
    </row>
    <row r="135" spans="1:13" ht="20.149999999999999" customHeight="1">
      <c r="A135" s="51" t="s">
        <v>99</v>
      </c>
      <c r="E135" s="11"/>
      <c r="F135" s="1"/>
      <c r="G135" s="266">
        <v>0</v>
      </c>
      <c r="H135" s="58"/>
      <c r="I135" s="69">
        <v>44758</v>
      </c>
      <c r="J135" s="58"/>
      <c r="K135" s="266">
        <v>0</v>
      </c>
      <c r="L135" s="58"/>
      <c r="M135" s="69">
        <v>44758</v>
      </c>
    </row>
    <row r="136" spans="1:13" ht="20.149999999999999" customHeight="1">
      <c r="A136" s="51" t="s">
        <v>317</v>
      </c>
      <c r="E136" s="11"/>
      <c r="F136" s="1"/>
      <c r="G136" s="248">
        <v>432178</v>
      </c>
      <c r="H136" s="58"/>
      <c r="I136" s="24">
        <v>0</v>
      </c>
      <c r="J136" s="58"/>
      <c r="K136" s="266">
        <v>425916</v>
      </c>
      <c r="L136" s="58"/>
      <c r="M136" s="24">
        <v>0</v>
      </c>
    </row>
    <row r="137" spans="1:13" ht="20.149999999999999" customHeight="1">
      <c r="A137" s="51"/>
      <c r="E137" s="11"/>
      <c r="F137" s="1"/>
      <c r="G137" s="249"/>
      <c r="H137" s="58"/>
      <c r="I137" s="69"/>
      <c r="J137" s="58"/>
      <c r="K137" s="69"/>
      <c r="L137" s="58"/>
      <c r="M137" s="69"/>
    </row>
    <row r="138" spans="1:13" ht="20.149999999999999" customHeight="1">
      <c r="A138" s="51"/>
      <c r="E138" s="11"/>
      <c r="F138" s="1"/>
      <c r="G138" s="249"/>
      <c r="H138" s="58"/>
      <c r="I138" s="69"/>
      <c r="J138" s="58"/>
      <c r="K138" s="69"/>
      <c r="L138" s="58"/>
      <c r="M138" s="69"/>
    </row>
    <row r="139" spans="1:13" ht="20.149999999999999" customHeight="1">
      <c r="A139" s="51"/>
      <c r="E139" s="11"/>
      <c r="F139" s="1"/>
      <c r="G139" s="249"/>
      <c r="H139" s="58"/>
      <c r="I139" s="69"/>
      <c r="J139" s="58"/>
      <c r="K139" s="69"/>
      <c r="L139" s="58"/>
      <c r="M139" s="69"/>
    </row>
    <row r="140" spans="1:13" ht="20.149999999999999" customHeight="1">
      <c r="A140" s="51"/>
      <c r="E140" s="11"/>
      <c r="F140" s="1"/>
      <c r="G140" s="249"/>
      <c r="H140" s="58"/>
      <c r="I140" s="69"/>
      <c r="J140" s="58"/>
      <c r="K140" s="69"/>
      <c r="L140" s="58"/>
      <c r="M140" s="69"/>
    </row>
    <row r="141" spans="1:13" ht="20.149999999999999" customHeight="1">
      <c r="A141" s="51"/>
      <c r="E141" s="11"/>
      <c r="F141" s="1"/>
      <c r="G141" s="249"/>
      <c r="H141" s="58"/>
      <c r="I141" s="69"/>
      <c r="J141" s="58"/>
      <c r="K141" s="69"/>
      <c r="L141" s="58"/>
      <c r="M141" s="69"/>
    </row>
    <row r="142" spans="1:13" ht="20.149999999999999" customHeight="1">
      <c r="A142" s="51"/>
      <c r="E142" s="11"/>
      <c r="F142" s="1"/>
      <c r="G142" s="249"/>
      <c r="H142" s="58"/>
      <c r="I142" s="69"/>
      <c r="J142" s="58"/>
      <c r="K142" s="69"/>
      <c r="L142" s="58"/>
      <c r="M142" s="69"/>
    </row>
    <row r="143" spans="1:13" ht="20.149999999999999" customHeight="1">
      <c r="A143" s="51"/>
      <c r="E143" s="11"/>
      <c r="F143" s="1"/>
      <c r="G143" s="249"/>
      <c r="H143" s="58"/>
      <c r="I143" s="69"/>
      <c r="J143" s="58"/>
      <c r="K143" s="69"/>
      <c r="L143" s="58"/>
      <c r="M143" s="69"/>
    </row>
    <row r="144" spans="1:13" ht="20.149999999999999" customHeight="1">
      <c r="A144" s="51"/>
      <c r="E144" s="11"/>
      <c r="F144" s="1"/>
      <c r="G144" s="249"/>
      <c r="H144" s="58"/>
      <c r="I144" s="69"/>
      <c r="J144" s="58"/>
      <c r="K144" s="69"/>
      <c r="L144" s="58"/>
      <c r="M144" s="69"/>
    </row>
    <row r="145" spans="1:13" ht="20.149999999999999" customHeight="1">
      <c r="A145" s="51"/>
      <c r="E145" s="11"/>
      <c r="F145" s="1"/>
      <c r="G145" s="249"/>
      <c r="H145" s="58"/>
      <c r="I145" s="69"/>
      <c r="J145" s="58"/>
      <c r="K145" s="69"/>
      <c r="L145" s="58"/>
      <c r="M145" s="69"/>
    </row>
    <row r="146" spans="1:13" ht="20.149999999999999" customHeight="1">
      <c r="A146" s="51"/>
      <c r="E146" s="11"/>
      <c r="F146" s="1"/>
      <c r="G146" s="249"/>
      <c r="H146" s="58"/>
      <c r="I146" s="69"/>
      <c r="J146" s="58"/>
      <c r="K146" s="69"/>
      <c r="L146" s="58"/>
      <c r="M146" s="69"/>
    </row>
    <row r="147" spans="1:13" ht="20.149999999999999" customHeight="1">
      <c r="A147" s="51"/>
      <c r="E147" s="11"/>
      <c r="F147" s="1"/>
      <c r="G147" s="249"/>
      <c r="H147" s="58"/>
      <c r="I147" s="69"/>
      <c r="J147" s="58"/>
      <c r="K147" s="69"/>
      <c r="L147" s="58"/>
      <c r="M147" s="69"/>
    </row>
    <row r="148" spans="1:13" ht="20.149999999999999" customHeight="1">
      <c r="A148" s="51"/>
      <c r="E148" s="11"/>
      <c r="F148" s="1"/>
      <c r="G148" s="249"/>
      <c r="H148" s="58"/>
      <c r="I148" s="69"/>
      <c r="J148" s="58"/>
      <c r="K148" s="69"/>
      <c r="L148" s="58"/>
      <c r="M148" s="69"/>
    </row>
    <row r="149" spans="1:13" ht="20.149999999999999" customHeight="1">
      <c r="A149" s="51"/>
      <c r="E149" s="11"/>
      <c r="F149" s="1"/>
      <c r="G149" s="249"/>
      <c r="H149" s="58"/>
      <c r="I149" s="69"/>
      <c r="J149" s="58"/>
      <c r="K149" s="69"/>
      <c r="L149" s="58"/>
      <c r="M149" s="69"/>
    </row>
    <row r="150" spans="1:13" ht="20.149999999999999" customHeight="1">
      <c r="A150" s="51"/>
      <c r="E150" s="11"/>
      <c r="F150" s="1"/>
      <c r="G150" s="249"/>
      <c r="H150" s="58"/>
      <c r="I150" s="69"/>
      <c r="J150" s="58"/>
      <c r="K150" s="69"/>
      <c r="L150" s="58"/>
      <c r="M150" s="69"/>
    </row>
    <row r="151" spans="1:13" ht="20.149999999999999" customHeight="1">
      <c r="A151" s="51"/>
      <c r="E151" s="11"/>
      <c r="F151" s="1"/>
      <c r="G151" s="249"/>
      <c r="H151" s="58"/>
      <c r="I151" s="69"/>
      <c r="J151" s="58"/>
      <c r="K151" s="69"/>
      <c r="L151" s="58"/>
      <c r="M151" s="69"/>
    </row>
    <row r="152" spans="1:13" ht="20.149999999999999" customHeight="1">
      <c r="A152" s="51"/>
      <c r="E152" s="11"/>
      <c r="F152" s="1"/>
      <c r="G152" s="249"/>
      <c r="H152" s="58"/>
      <c r="I152" s="69"/>
      <c r="J152" s="58"/>
      <c r="K152" s="69"/>
      <c r="L152" s="58"/>
      <c r="M152" s="69"/>
    </row>
    <row r="153" spans="1:13" ht="20.149999999999999" customHeight="1">
      <c r="A153" s="51"/>
      <c r="E153" s="11"/>
      <c r="F153" s="1"/>
      <c r="G153" s="249"/>
      <c r="H153" s="58"/>
      <c r="I153" s="69"/>
      <c r="J153" s="58"/>
      <c r="K153" s="69"/>
      <c r="L153" s="58"/>
      <c r="M153" s="69"/>
    </row>
    <row r="154" spans="1:13" ht="20.149999999999999" customHeight="1">
      <c r="A154" s="51"/>
      <c r="E154" s="11"/>
      <c r="F154" s="1"/>
      <c r="G154" s="249"/>
      <c r="H154" s="58"/>
      <c r="I154" s="69"/>
      <c r="J154" s="58"/>
      <c r="K154" s="69"/>
      <c r="L154" s="58"/>
      <c r="M154" s="69"/>
    </row>
    <row r="155" spans="1:13" ht="20.149999999999999" customHeight="1">
      <c r="A155" s="51"/>
      <c r="E155" s="11"/>
      <c r="F155" s="1"/>
      <c r="G155" s="249"/>
      <c r="H155" s="58"/>
      <c r="I155" s="69"/>
      <c r="J155" s="58"/>
      <c r="K155" s="69"/>
      <c r="L155" s="58"/>
      <c r="M155" s="69"/>
    </row>
    <row r="156" spans="1:13" ht="20.149999999999999" customHeight="1">
      <c r="A156" s="51"/>
      <c r="E156" s="11"/>
      <c r="F156" s="1"/>
      <c r="G156" s="249"/>
      <c r="H156" s="58"/>
      <c r="I156" s="69"/>
      <c r="J156" s="58"/>
      <c r="K156" s="69"/>
      <c r="L156" s="58"/>
      <c r="M156" s="69"/>
    </row>
    <row r="157" spans="1:13" ht="20.149999999999999" customHeight="1">
      <c r="A157" s="51"/>
      <c r="E157" s="11"/>
      <c r="F157" s="1"/>
      <c r="G157" s="249"/>
      <c r="H157" s="58"/>
      <c r="I157" s="69"/>
      <c r="J157" s="58"/>
      <c r="K157" s="69"/>
      <c r="L157" s="58"/>
      <c r="M157" s="69"/>
    </row>
    <row r="158" spans="1:13" ht="20.149999999999999" customHeight="1">
      <c r="A158" s="51"/>
      <c r="E158" s="11"/>
      <c r="F158" s="1"/>
      <c r="G158" s="249"/>
      <c r="H158" s="58"/>
      <c r="I158" s="69"/>
      <c r="J158" s="58"/>
      <c r="K158" s="69"/>
      <c r="L158" s="58"/>
      <c r="M158" s="69"/>
    </row>
    <row r="159" spans="1:13" ht="20.149999999999999" customHeight="1">
      <c r="A159" s="51"/>
      <c r="E159" s="11"/>
      <c r="F159" s="1"/>
      <c r="G159" s="249"/>
      <c r="H159" s="58"/>
      <c r="I159" s="69"/>
      <c r="J159" s="58"/>
      <c r="K159" s="69"/>
      <c r="L159" s="58"/>
      <c r="M159" s="69"/>
    </row>
    <row r="160" spans="1:13" ht="20.149999999999999" customHeight="1">
      <c r="A160" s="51"/>
      <c r="E160" s="11"/>
      <c r="F160" s="1"/>
      <c r="G160" s="249"/>
      <c r="H160" s="58"/>
      <c r="I160" s="69"/>
      <c r="J160" s="58"/>
      <c r="K160" s="69"/>
      <c r="L160" s="58"/>
      <c r="M160" s="69"/>
    </row>
    <row r="161" spans="1:13" ht="20.149999999999999" customHeight="1">
      <c r="A161" s="51"/>
      <c r="E161" s="11"/>
      <c r="F161" s="1"/>
      <c r="G161" s="249"/>
      <c r="H161" s="58"/>
      <c r="I161" s="69"/>
      <c r="J161" s="58"/>
      <c r="K161" s="69"/>
      <c r="L161" s="58"/>
      <c r="M161" s="69"/>
    </row>
    <row r="162" spans="1:13" ht="10.9" customHeight="1">
      <c r="A162" s="51"/>
      <c r="E162" s="11"/>
      <c r="F162" s="1"/>
      <c r="G162" s="249"/>
      <c r="H162" s="58"/>
      <c r="I162" s="69"/>
      <c r="J162" s="58"/>
      <c r="K162" s="69"/>
      <c r="L162" s="58"/>
      <c r="M162" s="69"/>
    </row>
    <row r="163" spans="1:13" ht="10.9" customHeight="1">
      <c r="A163" s="51"/>
      <c r="E163" s="11"/>
      <c r="F163" s="1"/>
      <c r="G163" s="249"/>
      <c r="H163" s="58"/>
      <c r="I163" s="69"/>
      <c r="J163" s="58"/>
      <c r="K163" s="69"/>
      <c r="L163" s="58"/>
      <c r="M163" s="69"/>
    </row>
    <row r="164" spans="1:13" ht="19">
      <c r="A164" s="51"/>
      <c r="E164" s="11"/>
      <c r="F164" s="1"/>
      <c r="G164" s="249"/>
      <c r="H164" s="58"/>
      <c r="I164" s="69"/>
      <c r="J164" s="58"/>
      <c r="K164" s="69"/>
      <c r="L164" s="58"/>
      <c r="M164" s="69"/>
    </row>
    <row r="165" spans="1:13" ht="10.5" customHeight="1">
      <c r="A165" s="51"/>
      <c r="E165" s="11"/>
      <c r="F165" s="1"/>
      <c r="G165" s="249"/>
      <c r="H165" s="58"/>
      <c r="I165" s="69"/>
      <c r="J165" s="58"/>
      <c r="K165" s="69"/>
      <c r="L165" s="58"/>
      <c r="M165" s="69"/>
    </row>
    <row r="166" spans="1:13" ht="22" customHeight="1">
      <c r="A166" s="9" t="str">
        <f>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66" s="9"/>
      <c r="C166" s="9"/>
      <c r="D166" s="8"/>
      <c r="E166" s="8"/>
      <c r="F166" s="10"/>
      <c r="G166" s="302"/>
      <c r="H166" s="10"/>
      <c r="I166" s="8"/>
      <c r="J166" s="8"/>
      <c r="K166" s="9"/>
      <c r="L166" s="10"/>
      <c r="M166" s="9"/>
    </row>
    <row r="176" spans="1:13" ht="14.5" customHeight="1"/>
  </sheetData>
  <mergeCells count="6">
    <mergeCell ref="G5:I5"/>
    <mergeCell ref="K5:M5"/>
    <mergeCell ref="G59:I59"/>
    <mergeCell ref="K59:M59"/>
    <mergeCell ref="G117:I117"/>
    <mergeCell ref="K117:M117"/>
  </mergeCells>
  <phoneticPr fontId="0" type="noConversion"/>
  <pageMargins left="1" right="0.5" top="0.5" bottom="0.6" header="0.49" footer="0.4"/>
  <pageSetup paperSize="9" scale="79" firstPageNumber="11" orientation="portrait" useFirstPageNumber="1" r:id="rId1"/>
  <headerFooter>
    <oddHeader xml:space="preserve">&amp;C
</oddHeader>
    <oddFooter>&amp;R&amp;13&amp;P</oddFooter>
  </headerFooter>
  <rowBreaks count="2" manualBreakCount="2">
    <brk id="54" max="16383" man="1"/>
    <brk id="112" max="16383" man="1"/>
  </rowBreaks>
  <customProperties>
    <customPr name="EpmWorksheetKeyString_GU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 2-4</vt:lpstr>
      <vt:lpstr>TH 5-6 (3m)</vt:lpstr>
      <vt:lpstr>TH 7-8 (6m)</vt:lpstr>
      <vt:lpstr>TH 9-consol</vt:lpstr>
      <vt:lpstr>TH 10-company</vt:lpstr>
      <vt:lpstr>TH 11-13</vt:lpstr>
      <vt:lpstr>'TH 9-consol'!Print_Area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FPIR-Pimpisa</cp:lastModifiedBy>
  <cp:lastPrinted>2020-08-10T04:23:37Z</cp:lastPrinted>
  <dcterms:created xsi:type="dcterms:W3CDTF">2002-05-16T10:15:10Z</dcterms:created>
  <dcterms:modified xsi:type="dcterms:W3CDTF">2020-08-10T04:24:15Z</dcterms:modified>
</cp:coreProperties>
</file>