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uttvods\Desktop\ออนไลน์ Q2\"/>
    </mc:Choice>
  </mc:AlternateContent>
  <bookViews>
    <workbookView xWindow="-120" yWindow="-120" windowWidth="20730" windowHeight="11160" activeTab="5"/>
  </bookViews>
  <sheets>
    <sheet name="BS" sheetId="1" r:id="rId1"/>
    <sheet name="PL_3" sheetId="2" r:id="rId2"/>
    <sheet name="PL_6" sheetId="3" r:id="rId3"/>
    <sheet name="EQ_CONSO" sheetId="4" r:id="rId4"/>
    <sheet name="EQ_Only" sheetId="5" r:id="rId5"/>
    <sheet name="CF" sheetId="6" r:id="rId6"/>
  </sheets>
  <definedNames>
    <definedName name="_xlnm.Print_Area" localSheetId="3">EQ_CONSO!$A$1:$M$27</definedName>
    <definedName name="_xlnm.Print_Area" localSheetId="4">EQ_Only!$A$1:$L$44</definedName>
    <definedName name="_xlnm.Print_Area" localSheetId="1">PL_3!$A$1:$M$26</definedName>
    <definedName name="_xlnm.Print_Area" localSheetId="2">PL_6!$A$1:$M$26</definedName>
    <definedName name="_xlnm.Print_Titles" localSheetId="0">BS!$1:$10</definedName>
    <definedName name="_xlnm.Print_Titles" localSheetId="5">CF!$1:$10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3" l="1"/>
  <c r="H25" i="3"/>
  <c r="L22" i="3"/>
  <c r="H22" i="3"/>
  <c r="L20" i="3"/>
  <c r="H20" i="3"/>
  <c r="L18" i="3"/>
  <c r="H18" i="3"/>
  <c r="L22" i="2"/>
  <c r="H22" i="2"/>
  <c r="L20" i="2"/>
  <c r="H20" i="2"/>
  <c r="L18" i="2"/>
  <c r="H18" i="2"/>
  <c r="L13" i="2"/>
  <c r="H13" i="2"/>
  <c r="F13" i="2"/>
  <c r="F18" i="2" s="1"/>
  <c r="F20" i="2" s="1"/>
  <c r="F22" i="2" s="1"/>
  <c r="L45" i="6" l="1"/>
  <c r="J45" i="6"/>
  <c r="H45" i="6"/>
  <c r="F45" i="6"/>
  <c r="L13" i="3" l="1"/>
  <c r="J13" i="3"/>
  <c r="H13" i="3"/>
  <c r="F13" i="3"/>
  <c r="F18" i="3" s="1"/>
  <c r="F20" i="3" s="1"/>
  <c r="F25" i="3" l="1"/>
  <c r="F22" i="3"/>
  <c r="J18" i="3"/>
  <c r="J20" i="3" s="1"/>
  <c r="F25" i="2"/>
  <c r="L18" i="5"/>
  <c r="L17" i="5"/>
  <c r="L19" i="5" s="1"/>
  <c r="L13" i="5"/>
  <c r="L18" i="4"/>
  <c r="L17" i="4"/>
  <c r="L19" i="4" s="1"/>
  <c r="L13" i="4"/>
  <c r="J25" i="3" l="1"/>
  <c r="J22" i="3"/>
  <c r="M44" i="1"/>
  <c r="I44" i="1"/>
  <c r="M29" i="1"/>
  <c r="M30" i="1" s="1"/>
  <c r="K29" i="1"/>
  <c r="I29" i="1"/>
  <c r="I30" i="1" s="1"/>
  <c r="G29" i="1"/>
  <c r="M17" i="1"/>
  <c r="K17" i="1"/>
  <c r="K30" i="1" s="1"/>
  <c r="I17" i="1"/>
  <c r="G17" i="1"/>
  <c r="G30" i="1" s="1"/>
  <c r="L39" i="6" l="1"/>
  <c r="J39" i="6"/>
  <c r="H39" i="6"/>
  <c r="F39" i="6"/>
  <c r="L30" i="6"/>
  <c r="L31" i="6" s="1"/>
  <c r="L33" i="6" s="1"/>
  <c r="J30" i="6"/>
  <c r="H30" i="6"/>
  <c r="H31" i="6" s="1"/>
  <c r="H33" i="6" s="1"/>
  <c r="F30" i="6"/>
  <c r="K55" i="5"/>
  <c r="I55" i="5"/>
  <c r="G55" i="5"/>
  <c r="K36" i="5"/>
  <c r="I36" i="5"/>
  <c r="G36" i="5"/>
  <c r="E36" i="5"/>
  <c r="J19" i="5"/>
  <c r="H19" i="5"/>
  <c r="F19" i="5"/>
  <c r="D19" i="5"/>
  <c r="H15" i="5"/>
  <c r="F15" i="5"/>
  <c r="D15" i="5"/>
  <c r="K59" i="4"/>
  <c r="I59" i="4"/>
  <c r="G59" i="4"/>
  <c r="K45" i="4"/>
  <c r="I45" i="4"/>
  <c r="G45" i="4"/>
  <c r="E45" i="4"/>
  <c r="K39" i="4"/>
  <c r="I39" i="4"/>
  <c r="G39" i="4"/>
  <c r="E39" i="4"/>
  <c r="J19" i="4"/>
  <c r="H19" i="4"/>
  <c r="F19" i="4"/>
  <c r="D19" i="4"/>
  <c r="H15" i="4"/>
  <c r="F15" i="4"/>
  <c r="D15" i="4"/>
  <c r="J13" i="2"/>
  <c r="J18" i="2" s="1"/>
  <c r="J20" i="2" s="1"/>
  <c r="J22" i="2" s="1"/>
  <c r="M59" i="1"/>
  <c r="I59" i="1"/>
  <c r="M48" i="1"/>
  <c r="M49" i="1" s="1"/>
  <c r="K48" i="1"/>
  <c r="I48" i="1"/>
  <c r="I49" i="1" s="1"/>
  <c r="G48" i="1"/>
  <c r="K44" i="1"/>
  <c r="G44" i="1"/>
  <c r="G49" i="1" l="1"/>
  <c r="J25" i="2"/>
  <c r="H25" i="2"/>
  <c r="L25" i="2"/>
  <c r="F12" i="6"/>
  <c r="F31" i="6" s="1"/>
  <c r="F33" i="6" s="1"/>
  <c r="F46" i="6" s="1"/>
  <c r="F48" i="6" s="1"/>
  <c r="J14" i="5"/>
  <c r="J12" i="6"/>
  <c r="J31" i="6" s="1"/>
  <c r="J33" i="6" s="1"/>
  <c r="J46" i="6" s="1"/>
  <c r="J48" i="6" s="1"/>
  <c r="M60" i="1"/>
  <c r="I60" i="1"/>
  <c r="K49" i="1"/>
  <c r="H46" i="6"/>
  <c r="H48" i="6" s="1"/>
  <c r="L46" i="6"/>
  <c r="L48" i="6" s="1"/>
  <c r="E42" i="5"/>
  <c r="E56" i="5" s="1"/>
  <c r="G42" i="5"/>
  <c r="G56" i="5" s="1"/>
  <c r="I42" i="5"/>
  <c r="I56" i="5" s="1"/>
  <c r="K42" i="5"/>
  <c r="K56" i="5" s="1"/>
  <c r="K46" i="4"/>
  <c r="K60" i="4" s="1"/>
  <c r="E46" i="4"/>
  <c r="E60" i="4" s="1"/>
  <c r="I46" i="4"/>
  <c r="I60" i="4" s="1"/>
  <c r="G46" i="4"/>
  <c r="G60" i="4" s="1"/>
  <c r="J14" i="4"/>
  <c r="L14" i="5" l="1"/>
  <c r="L15" i="5" s="1"/>
  <c r="J15" i="5"/>
  <c r="K58" i="1" s="1"/>
  <c r="K59" i="1" s="1"/>
  <c r="K60" i="1" s="1"/>
  <c r="L14" i="4"/>
  <c r="L15" i="4" s="1"/>
  <c r="J15" i="4"/>
  <c r="G58" i="1" s="1"/>
  <c r="G59" i="1" s="1"/>
  <c r="G60" i="1" s="1"/>
</calcChain>
</file>

<file path=xl/sharedStrings.xml><?xml version="1.0" encoding="utf-8"?>
<sst xmlns="http://schemas.openxmlformats.org/spreadsheetml/2006/main" count="205" uniqueCount="135">
  <si>
    <t>THE ROYAL CERAMIC INDUSTRY PUBLIC COMPANY LIMITED AND SUBSIDIARY</t>
  </si>
  <si>
    <t>STATEMENT OF FINANCIAL POSITION</t>
  </si>
  <si>
    <t>(Unit :  Thousand Baht)</t>
  </si>
  <si>
    <t>Consolidated</t>
  </si>
  <si>
    <t>Separate</t>
  </si>
  <si>
    <t>"Unaudited"</t>
  </si>
  <si>
    <t>''Audited''</t>
  </si>
  <si>
    <t>Notes</t>
  </si>
  <si>
    <t>"Reviewed"</t>
  </si>
  <si>
    <t>Assets</t>
  </si>
  <si>
    <t>Current Assets</t>
  </si>
  <si>
    <t>Cash and cash equivalents</t>
  </si>
  <si>
    <t>Trade and other current  receivables - net</t>
  </si>
  <si>
    <t>Inventories - net</t>
  </si>
  <si>
    <t>Total Current Assets</t>
  </si>
  <si>
    <t>Non - Current Assets</t>
  </si>
  <si>
    <t>Investment in subsidiary company - net</t>
  </si>
  <si>
    <t>Investment in associated company - net</t>
  </si>
  <si>
    <t>Other long - term investments - net</t>
  </si>
  <si>
    <t>Property, plant and equipment - net</t>
  </si>
  <si>
    <t>Intangible asset - net</t>
  </si>
  <si>
    <t>Deferred  income tax asset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</si>
  <si>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</si>
  <si>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</si>
  <si>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</si>
  <si>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</si>
  <si>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</si>
  <si>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</si>
  <si>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</si>
  <si>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and other current payables</t>
  </si>
  <si>
    <t>Accrued income tax</t>
  </si>
  <si>
    <t>Total Current Liabilities</t>
  </si>
  <si>
    <t>Non - Current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</si>
  <si>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</si>
  <si>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</si>
  <si>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</si>
  <si>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</si>
  <si>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</si>
  <si>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 xml:space="preserve">Authorized share capital </t>
  </si>
  <si>
    <t xml:space="preserve">  Common shares 616,839,365 shares of Baht 1 per value</t>
  </si>
  <si>
    <t>Issued and paid-up</t>
  </si>
  <si>
    <t>Premium on common shares</t>
  </si>
  <si>
    <t>Retained earning (deficit)</t>
  </si>
  <si>
    <t xml:space="preserve"> Unappropriated </t>
  </si>
  <si>
    <t>Total Shareholders' Equity</t>
  </si>
  <si>
    <t>Total Liabilities and Shareholders' Equity</t>
  </si>
  <si>
    <t>STATEMENT OF COMPREHENSIVE INCOME</t>
  </si>
  <si>
    <t>(Unit : Thousand Baht)</t>
  </si>
  <si>
    <t>Cost of sales</t>
  </si>
  <si>
    <t xml:space="preserve">Gross profit </t>
  </si>
  <si>
    <t>Other income</t>
  </si>
  <si>
    <t>Cost of distribution</t>
  </si>
  <si>
    <t>Administrative expenses</t>
  </si>
  <si>
    <t>Finance cost</t>
  </si>
  <si>
    <t xml:space="preserve">Profit (loss) before income tax </t>
  </si>
  <si>
    <t>Tax income (expenses)</t>
  </si>
  <si>
    <t>Profit (loss) for the period</t>
  </si>
  <si>
    <t>Total comprehensive income for the period</t>
  </si>
  <si>
    <t>Earnings (loss) per share</t>
  </si>
  <si>
    <t>Basic earnings (loss) per share (Baht)</t>
  </si>
  <si>
    <t>The number of ordinary shares weighted average (Thousand Shares)</t>
  </si>
  <si>
    <t>Gross profit</t>
  </si>
  <si>
    <t>STATEMENT OF CHANGES IN SHAREHOLDERS' EQUITY</t>
  </si>
  <si>
    <t>Retained earnings (deficit)</t>
  </si>
  <si>
    <t xml:space="preserve">Total </t>
  </si>
  <si>
    <t xml:space="preserve">Share capital issued </t>
  </si>
  <si>
    <t xml:space="preserve">Premium on </t>
  </si>
  <si>
    <t>Appropriated</t>
  </si>
  <si>
    <t>Shareholders'</t>
  </si>
  <si>
    <t>and fully paid-up</t>
  </si>
  <si>
    <t>common shares</t>
  </si>
  <si>
    <t>to legal reserve</t>
  </si>
  <si>
    <t>Unappropriated</t>
  </si>
  <si>
    <t>Equity</t>
  </si>
  <si>
    <t>Balance as at January 1, 2019</t>
  </si>
  <si>
    <t>Total comprehensive income  for the period</t>
  </si>
  <si>
    <t>Balance as at June 30, 2019</t>
  </si>
  <si>
    <t xml:space="preserve">THE ROYAL CERAMIC INDUSTRY PUBLIC COMPANY LIMITED AND SUBSIDIARY </t>
  </si>
  <si>
    <t>STATEMENT OF CASH FLOWS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</si>
  <si>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</si>
  <si>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</si>
  <si>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</si>
  <si>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</si>
  <si>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</si>
  <si>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</si>
  <si>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</si>
  <si>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</si>
  <si>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</si>
  <si>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Allowance for doubtful accounts (Reversal of)</t>
  </si>
  <si>
    <t>Allowance for impairment of investments from subsidiary</t>
  </si>
  <si>
    <t>Allowance for impairment of investments from other (Reversal of)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</si>
  <si>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</si>
  <si>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</si>
  <si>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</si>
  <si>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</si>
  <si>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</si>
  <si>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employee benefits obligation</t>
  </si>
  <si>
    <t>Adjusted written off  withholding tax</t>
  </si>
  <si>
    <t>Total adjustments to reconcile profit (loss) before income tax</t>
  </si>
  <si>
    <t>Net Cash Flows Provided from Operations</t>
  </si>
  <si>
    <t>Income tax paid</t>
  </si>
  <si>
    <t>Net Cash Flows Provided from Operating Activities</t>
  </si>
  <si>
    <t>Cash Flows from Investing Activities</t>
  </si>
  <si>
    <t>Acquisitions of assets</t>
  </si>
  <si>
    <t>Proceed from disposal of assets</t>
  </si>
  <si>
    <t>Cash received from interest income</t>
  </si>
  <si>
    <t xml:space="preserve">Dividends  income 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</si>
  <si>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</si>
  <si>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</si>
  <si>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</si>
  <si>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</si>
  <si>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</si>
  <si>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Net Cash Flows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</si>
  <si>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</si>
  <si>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</si>
  <si>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</si>
  <si>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AS AT JUNE 30, 2020</t>
  </si>
  <si>
    <t>FOR THE THREE-MONTH PERIOD ENDED JUNE 30, 2020</t>
  </si>
  <si>
    <t>FOR THE SIX-MONTH PERIOD ENDED JUNE 30, 2020</t>
  </si>
  <si>
    <t>Balance as at January 1, 2020</t>
  </si>
  <si>
    <t>Balance as at June 30, 2020</t>
  </si>
  <si>
    <t>June 30, 2020</t>
  </si>
  <si>
    <t>December 31, 2019</t>
  </si>
  <si>
    <t>Non - current assets classified as held for sale</t>
  </si>
  <si>
    <t>Other non-current financial assets</t>
  </si>
  <si>
    <t>Long - term loans to other company</t>
  </si>
  <si>
    <t>Right-of-use assets</t>
  </si>
  <si>
    <t>Lease liabilities - current portion</t>
  </si>
  <si>
    <t>Lease liabilities - net of current portion</t>
  </si>
  <si>
    <t>sales</t>
  </si>
  <si>
    <t xml:space="preserve">Supplemental cash flow information: </t>
  </si>
  <si>
    <t>Non-cash items :</t>
  </si>
  <si>
    <t xml:space="preserve">Lease liabilities </t>
  </si>
  <si>
    <t>Cash paid for lease liabilities</t>
  </si>
  <si>
    <t xml:space="preserve">Other comprehensive income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</si>
</sst>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B1d\-mmm"/>
    <numFmt numFmtId="188" formatCode="_(* #,##0;_(* \(#,##0\);_(* &quot;-&quot;_);_(@_)"/>
    <numFmt numFmtId="189" formatCode="_-* #,##0_-;\-* #,##0_-;_-* &quot;-&quot;??_-;_-@_-"/>
    <numFmt numFmtId="190" formatCode="#,##0\ ;#,##0"/>
    <numFmt numFmtId="191" formatCode="_(* #,##0_);_(* \(#,##0\);_(* &quot;-&quot;_);_(@_)"/>
    <numFmt numFmtId="192" formatCode="_(* #,##0.000;_(* \(#,##0.000\);_(* &quot;-&quot;_);_(@_)"/>
    <numFmt numFmtId="193" formatCode="#,##0;[Black]\(#,##0\)"/>
    <numFmt numFmtId="194" formatCode="_(* #,##0.00;_(* \(#,##0.00\);_(* &quot;-&quot;_);_(@_)"/>
    <numFmt numFmtId="195" formatCode="_(* #,##0.00_);_(* \(#,##0.00\);_(* &quot;-&quot;??_);_(@_)"/>
    <numFmt numFmtId="196" formatCode="0.000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sz val="22"/>
      <color rgb="FF212121"/>
      <name val="Inherit"/>
    </font>
    <font>
      <sz val="10"/>
      <name val="Courier New"/>
      <family val="3"/>
    </font>
    <font>
      <sz val="14"/>
      <name val="Angsana New"/>
      <family val="1"/>
      <charset val="222"/>
    </font>
    <font>
      <sz val="14"/>
      <color indexed="9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39" fontId="8" fillId="0" borderId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14" fillId="0" borderId="0"/>
  </cellStyleXfs>
  <cellXfs count="166">
    <xf numFmtId="0" fontId="0" fillId="0" borderId="0" xfId="0"/>
    <xf numFmtId="0" fontId="2" fillId="0" borderId="0" xfId="0" applyFont="1"/>
    <xf numFmtId="43" fontId="2" fillId="0" borderId="0" xfId="1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/>
    <xf numFmtId="43" fontId="3" fillId="0" borderId="0" xfId="1" applyFont="1" applyFill="1" applyBorder="1" applyAlignment="1"/>
    <xf numFmtId="187" fontId="3" fillId="0" borderId="0" xfId="2" quotePrefix="1" applyNumberFormat="1" applyFont="1" applyAlignment="1">
      <alignment horizontal="center"/>
    </xf>
    <xf numFmtId="188" fontId="3" fillId="0" borderId="0" xfId="0" quotePrefix="1" applyNumberFormat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3" applyFont="1" applyAlignment="1">
      <alignment horizontal="center" vertical="center" wrapText="1"/>
    </xf>
    <xf numFmtId="188" fontId="3" fillId="0" borderId="0" xfId="0" applyNumberFormat="1" applyFont="1" applyAlignment="1">
      <alignment wrapText="1"/>
    </xf>
    <xf numFmtId="188" fontId="3" fillId="0" borderId="0" xfId="3" applyNumberFormat="1" applyFont="1" applyAlignment="1">
      <alignment wrapText="1"/>
    </xf>
    <xf numFmtId="189" fontId="3" fillId="0" borderId="0" xfId="1" applyNumberFormat="1" applyFont="1" applyFill="1" applyBorder="1" applyAlignment="1"/>
    <xf numFmtId="0" fontId="3" fillId="0" borderId="0" xfId="3" applyFont="1" applyAlignment="1">
      <alignment horizontal="center" vertical="top" wrapText="1"/>
    </xf>
    <xf numFmtId="0" fontId="3" fillId="0" borderId="0" xfId="3" applyFont="1" applyAlignment="1">
      <alignment horizontal="center" vertical="top"/>
    </xf>
    <xf numFmtId="188" fontId="3" fillId="0" borderId="1" xfId="3" applyNumberFormat="1" applyFont="1" applyBorder="1" applyAlignment="1">
      <alignment wrapText="1"/>
    </xf>
    <xf numFmtId="0" fontId="3" fillId="0" borderId="0" xfId="3" applyFont="1" applyAlignment="1">
      <alignment horizontal="center" vertical="center"/>
    </xf>
    <xf numFmtId="188" fontId="3" fillId="0" borderId="2" xfId="0" applyNumberFormat="1" applyFont="1" applyBorder="1" applyAlignment="1">
      <alignment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8" fontId="3" fillId="0" borderId="2" xfId="3" applyNumberFormat="1" applyFont="1" applyBorder="1" applyAlignment="1">
      <alignment wrapText="1"/>
    </xf>
    <xf numFmtId="188" fontId="3" fillId="0" borderId="4" xfId="3" applyNumberFormat="1" applyFont="1" applyBorder="1" applyAlignment="1">
      <alignment vertical="center" wrapText="1"/>
    </xf>
    <xf numFmtId="188" fontId="3" fillId="0" borderId="0" xfId="0" applyNumberFormat="1" applyFont="1"/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89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vertical="center"/>
    </xf>
    <xf numFmtId="189" fontId="3" fillId="0" borderId="4" xfId="1" applyNumberFormat="1" applyFont="1" applyFill="1" applyBorder="1"/>
    <xf numFmtId="43" fontId="3" fillId="0" borderId="0" xfId="1" applyFont="1" applyFill="1"/>
    <xf numFmtId="40" fontId="9" fillId="0" borderId="0" xfId="4" applyNumberFormat="1" applyFont="1"/>
    <xf numFmtId="188" fontId="3" fillId="0" borderId="3" xfId="3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10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188" fontId="3" fillId="0" borderId="0" xfId="5" applyNumberFormat="1" applyFont="1" applyAlignment="1">
      <alignment wrapText="1"/>
    </xf>
    <xf numFmtId="191" fontId="3" fillId="0" borderId="0" xfId="6" applyNumberFormat="1" applyFont="1" applyFill="1" applyBorder="1"/>
    <xf numFmtId="188" fontId="3" fillId="0" borderId="0" xfId="0" applyNumberFormat="1" applyFont="1" applyAlignment="1">
      <alignment horizontal="right" wrapText="1"/>
    </xf>
    <xf numFmtId="188" fontId="3" fillId="0" borderId="0" xfId="5" applyNumberFormat="1" applyFont="1" applyAlignment="1">
      <alignment horizontal="right" wrapText="1"/>
    </xf>
    <xf numFmtId="188" fontId="3" fillId="0" borderId="1" xfId="5" applyNumberFormat="1" applyFont="1" applyBorder="1" applyAlignment="1">
      <alignment horizontal="right" wrapText="1"/>
    </xf>
    <xf numFmtId="188" fontId="3" fillId="0" borderId="1" xfId="5" applyNumberFormat="1" applyFont="1" applyBorder="1" applyAlignment="1">
      <alignment wrapText="1"/>
    </xf>
    <xf numFmtId="188" fontId="3" fillId="0" borderId="2" xfId="5" applyNumberFormat="1" applyFont="1" applyBorder="1" applyAlignment="1">
      <alignment wrapText="1"/>
    </xf>
    <xf numFmtId="188" fontId="3" fillId="0" borderId="4" xfId="0" applyNumberFormat="1" applyFont="1" applyBorder="1" applyAlignment="1">
      <alignment vertical="center" wrapText="1"/>
    </xf>
    <xf numFmtId="188" fontId="3" fillId="0" borderId="0" xfId="0" applyNumberFormat="1" applyFont="1" applyAlignment="1">
      <alignment vertical="center" wrapText="1"/>
    </xf>
    <xf numFmtId="192" fontId="3" fillId="0" borderId="1" xfId="0" applyNumberFormat="1" applyFont="1" applyBorder="1" applyAlignment="1">
      <alignment vertical="center" wrapText="1"/>
    </xf>
    <xf numFmtId="192" fontId="3" fillId="0" borderId="0" xfId="0" applyNumberFormat="1" applyFont="1" applyAlignment="1">
      <alignment vertical="center"/>
    </xf>
    <xf numFmtId="193" fontId="3" fillId="0" borderId="4" xfId="6" applyNumberFormat="1" applyFont="1" applyFill="1" applyBorder="1" applyAlignment="1">
      <alignment vertical="center"/>
    </xf>
    <xf numFmtId="193" fontId="3" fillId="0" borderId="0" xfId="6" applyNumberFormat="1" applyFont="1" applyFill="1" applyBorder="1" applyAlignment="1">
      <alignment vertical="center"/>
    </xf>
    <xf numFmtId="193" fontId="3" fillId="0" borderId="0" xfId="6" applyNumberFormat="1" applyFont="1" applyFill="1" applyBorder="1"/>
    <xf numFmtId="189" fontId="3" fillId="0" borderId="0" xfId="0" applyNumberFormat="1" applyFont="1"/>
    <xf numFmtId="189" fontId="2" fillId="0" borderId="0" xfId="0" applyNumberFormat="1" applyFont="1"/>
    <xf numFmtId="0" fontId="2" fillId="0" borderId="0" xfId="0" applyFont="1" applyAlignment="1">
      <alignment horizontal="left"/>
    </xf>
    <xf numFmtId="189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vertical="top" wrapText="1"/>
    </xf>
    <xf numFmtId="189" fontId="3" fillId="0" borderId="0" xfId="0" applyNumberFormat="1" applyFont="1" applyAlignment="1">
      <alignment horizontal="center" vertical="top" wrapText="1"/>
    </xf>
    <xf numFmtId="18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18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89" fontId="3" fillId="0" borderId="0" xfId="0" applyNumberFormat="1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/>
    </xf>
    <xf numFmtId="188" fontId="3" fillId="0" borderId="0" xfId="0" applyNumberFormat="1" applyFont="1" applyAlignment="1">
      <alignment horizontal="right"/>
    </xf>
    <xf numFmtId="188" fontId="3" fillId="0" borderId="3" xfId="5" applyNumberFormat="1" applyFont="1" applyBorder="1" applyAlignment="1">
      <alignment wrapText="1"/>
    </xf>
    <xf numFmtId="188" fontId="3" fillId="0" borderId="3" xfId="0" applyNumberFormat="1" applyFont="1" applyBorder="1" applyAlignment="1">
      <alignment horizontal="right"/>
    </xf>
    <xf numFmtId="188" fontId="3" fillId="0" borderId="0" xfId="0" applyNumberFormat="1" applyFont="1" applyAlignment="1">
      <alignment vertical="center"/>
    </xf>
    <xf numFmtId="0" fontId="2" fillId="0" borderId="0" xfId="7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5" xfId="0" applyFont="1" applyBorder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194" fontId="3" fillId="0" borderId="0" xfId="0" applyNumberFormat="1" applyFont="1" applyAlignment="1">
      <alignment wrapText="1"/>
    </xf>
    <xf numFmtId="195" fontId="3" fillId="0" borderId="0" xfId="0" applyNumberFormat="1" applyFont="1"/>
    <xf numFmtId="0" fontId="3" fillId="0" borderId="0" xfId="0" applyFont="1" applyAlignment="1">
      <alignment vertical="top" wrapText="1"/>
    </xf>
    <xf numFmtId="0" fontId="3" fillId="0" borderId="0" xfId="0" applyFont="1" applyAlignment="1"/>
    <xf numFmtId="188" fontId="3" fillId="0" borderId="3" xfId="0" applyNumberFormat="1" applyFont="1" applyBorder="1" applyAlignment="1">
      <alignment horizontal="right" wrapText="1"/>
    </xf>
    <xf numFmtId="194" fontId="3" fillId="0" borderId="0" xfId="0" applyNumberFormat="1" applyFont="1" applyAlignment="1">
      <alignment horizontal="right" wrapText="1"/>
    </xf>
    <xf numFmtId="188" fontId="3" fillId="0" borderId="2" xfId="0" applyNumberFormat="1" applyFont="1" applyBorder="1" applyAlignment="1">
      <alignment horizontal="right" wrapText="1"/>
    </xf>
    <xf numFmtId="188" fontId="3" fillId="0" borderId="0" xfId="0" applyNumberFormat="1" applyFont="1" applyAlignment="1">
      <alignment horizontal="right" vertical="center"/>
    </xf>
    <xf numFmtId="188" fontId="3" fillId="0" borderId="0" xfId="5" applyNumberFormat="1" applyFont="1" applyAlignment="1">
      <alignment horizontal="right"/>
    </xf>
    <xf numFmtId="188" fontId="3" fillId="0" borderId="1" xfId="5" applyNumberFormat="1" applyFont="1" applyBorder="1" applyAlignment="1">
      <alignment horizontal="right"/>
    </xf>
    <xf numFmtId="188" fontId="3" fillId="0" borderId="3" xfId="5" applyNumberFormat="1" applyFont="1" applyFill="1" applyBorder="1" applyAlignment="1">
      <alignment wrapText="1"/>
    </xf>
    <xf numFmtId="188" fontId="3" fillId="0" borderId="0" xfId="0" applyNumberFormat="1" applyFont="1" applyFill="1"/>
    <xf numFmtId="0" fontId="3" fillId="0" borderId="0" xfId="7" applyFont="1"/>
    <xf numFmtId="188" fontId="3" fillId="0" borderId="0" xfId="3" applyNumberFormat="1" applyFont="1" applyBorder="1" applyAlignment="1">
      <alignment wrapText="1"/>
    </xf>
    <xf numFmtId="188" fontId="3" fillId="0" borderId="0" xfId="0" applyNumberFormat="1" applyFont="1" applyBorder="1" applyAlignment="1">
      <alignment wrapText="1"/>
    </xf>
    <xf numFmtId="0" fontId="13" fillId="0" borderId="0" xfId="0" applyFont="1" applyAlignment="1">
      <alignment vertical="top"/>
    </xf>
    <xf numFmtId="0" fontId="3" fillId="0" borderId="0" xfId="0" applyFont="1"/>
    <xf numFmtId="0" fontId="3" fillId="0" borderId="0" xfId="0" applyFont="1"/>
    <xf numFmtId="188" fontId="3" fillId="0" borderId="4" xfId="0" applyNumberFormat="1" applyFont="1" applyFill="1" applyBorder="1" applyAlignment="1">
      <alignment vertical="center" wrapText="1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0" applyFont="1"/>
    <xf numFmtId="0" fontId="2" fillId="0" borderId="0" xfId="0" applyFont="1"/>
    <xf numFmtId="188" fontId="3" fillId="0" borderId="6" xfId="5" applyNumberFormat="1" applyFont="1" applyBorder="1" applyAlignment="1">
      <alignment horizontal="right" wrapText="1"/>
    </xf>
    <xf numFmtId="188" fontId="3" fillId="0" borderId="0" xfId="5" applyNumberFormat="1" applyFont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187" fontId="3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3" fillId="0" borderId="0" xfId="0" quotePrefix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88" fontId="3" fillId="0" borderId="0" xfId="0" applyNumberFormat="1" applyFont="1" applyFill="1" applyAlignment="1">
      <alignment wrapText="1"/>
    </xf>
    <xf numFmtId="43" fontId="3" fillId="0" borderId="0" xfId="0" applyNumberFormat="1" applyFont="1" applyFill="1" applyAlignment="1">
      <alignment wrapText="1"/>
    </xf>
    <xf numFmtId="188" fontId="3" fillId="0" borderId="0" xfId="3" applyNumberFormat="1" applyFont="1" applyFill="1" applyAlignment="1">
      <alignment wrapText="1"/>
    </xf>
    <xf numFmtId="188" fontId="3" fillId="0" borderId="0" xfId="0" applyNumberFormat="1" applyFont="1" applyFill="1" applyBorder="1" applyAlignment="1">
      <alignment wrapText="1"/>
    </xf>
    <xf numFmtId="43" fontId="3" fillId="0" borderId="0" xfId="0" applyNumberFormat="1" applyFont="1" applyFill="1" applyBorder="1" applyAlignment="1">
      <alignment wrapText="1"/>
    </xf>
    <xf numFmtId="188" fontId="3" fillId="0" borderId="0" xfId="3" applyNumberFormat="1" applyFont="1" applyFill="1" applyBorder="1" applyAlignment="1">
      <alignment wrapText="1"/>
    </xf>
    <xf numFmtId="188" fontId="3" fillId="0" borderId="1" xfId="0" applyNumberFormat="1" applyFont="1" applyFill="1" applyBorder="1" applyAlignment="1">
      <alignment wrapText="1"/>
    </xf>
    <xf numFmtId="188" fontId="3" fillId="0" borderId="1" xfId="3" applyNumberFormat="1" applyFont="1" applyFill="1" applyBorder="1" applyAlignment="1">
      <alignment wrapText="1"/>
    </xf>
    <xf numFmtId="188" fontId="3" fillId="0" borderId="2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188" fontId="3" fillId="0" borderId="2" xfId="3" applyNumberFormat="1" applyFont="1" applyFill="1" applyBorder="1" applyAlignment="1">
      <alignment wrapText="1"/>
    </xf>
    <xf numFmtId="188" fontId="3" fillId="0" borderId="3" xfId="0" applyNumberFormat="1" applyFont="1" applyFill="1" applyBorder="1" applyAlignment="1">
      <alignment wrapText="1"/>
    </xf>
    <xf numFmtId="189" fontId="3" fillId="0" borderId="0" xfId="1" applyNumberFormat="1" applyFont="1" applyFill="1"/>
    <xf numFmtId="188" fontId="3" fillId="0" borderId="3" xfId="3" applyNumberFormat="1" applyFont="1" applyFill="1" applyBorder="1" applyAlignment="1">
      <alignment wrapText="1"/>
    </xf>
    <xf numFmtId="0" fontId="0" fillId="0" borderId="0" xfId="0" applyFill="1"/>
    <xf numFmtId="0" fontId="3" fillId="0" borderId="2" xfId="0" applyFont="1" applyFill="1" applyBorder="1" applyAlignment="1">
      <alignment horizontal="center"/>
    </xf>
    <xf numFmtId="188" fontId="3" fillId="0" borderId="0" xfId="5" applyNumberFormat="1" applyFont="1" applyFill="1"/>
    <xf numFmtId="188" fontId="3" fillId="0" borderId="6" xfId="5" applyNumberFormat="1" applyFont="1" applyFill="1" applyBorder="1" applyAlignment="1">
      <alignment horizontal="right" wrapText="1"/>
    </xf>
    <xf numFmtId="188" fontId="3" fillId="0" borderId="0" xfId="5" applyNumberFormat="1" applyFont="1" applyFill="1" applyBorder="1"/>
    <xf numFmtId="188" fontId="3" fillId="0" borderId="0" xfId="5" applyNumberFormat="1" applyFont="1" applyFill="1" applyAlignment="1">
      <alignment wrapText="1"/>
    </xf>
    <xf numFmtId="188" fontId="3" fillId="0" borderId="1" xfId="0" applyNumberFormat="1" applyFont="1" applyFill="1" applyBorder="1" applyAlignment="1">
      <alignment horizontal="right" wrapText="1"/>
    </xf>
    <xf numFmtId="188" fontId="3" fillId="0" borderId="0" xfId="0" applyNumberFormat="1" applyFont="1" applyFill="1" applyAlignment="1">
      <alignment horizontal="right" wrapText="1"/>
    </xf>
    <xf numFmtId="188" fontId="3" fillId="0" borderId="1" xfId="5" applyNumberFormat="1" applyFont="1" applyFill="1" applyBorder="1" applyAlignment="1">
      <alignment wrapText="1"/>
    </xf>
    <xf numFmtId="188" fontId="3" fillId="0" borderId="2" xfId="5" applyNumberFormat="1" applyFont="1" applyFill="1" applyBorder="1" applyAlignment="1">
      <alignment wrapText="1"/>
    </xf>
    <xf numFmtId="188" fontId="3" fillId="0" borderId="0" xfId="0" applyNumberFormat="1" applyFont="1" applyFill="1" applyAlignment="1">
      <alignment vertical="center" wrapText="1"/>
    </xf>
    <xf numFmtId="196" fontId="3" fillId="0" borderId="1" xfId="0" applyNumberFormat="1" applyFont="1" applyFill="1" applyBorder="1" applyAlignment="1">
      <alignment vertical="center" wrapText="1"/>
    </xf>
    <xf numFmtId="192" fontId="3" fillId="0" borderId="0" xfId="0" applyNumberFormat="1" applyFont="1" applyFill="1" applyAlignment="1">
      <alignment vertical="center"/>
    </xf>
    <xf numFmtId="192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194" fontId="3" fillId="0" borderId="0" xfId="0" applyNumberFormat="1" applyFont="1" applyFill="1"/>
    <xf numFmtId="188" fontId="3" fillId="0" borderId="0" xfId="5" applyNumberFormat="1" applyFont="1" applyFill="1" applyBorder="1" applyAlignment="1">
      <alignment wrapText="1"/>
    </xf>
    <xf numFmtId="189" fontId="3" fillId="0" borderId="0" xfId="0" applyNumberFormat="1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/>
    </xf>
    <xf numFmtId="188" fontId="3" fillId="0" borderId="0" xfId="5" applyNumberFormat="1" applyFont="1" applyFill="1" applyAlignment="1">
      <alignment horizontal="right" wrapText="1"/>
    </xf>
    <xf numFmtId="189" fontId="3" fillId="0" borderId="0" xfId="0" applyNumberFormat="1" applyFont="1" applyFill="1"/>
    <xf numFmtId="188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189" fontId="12" fillId="0" borderId="0" xfId="0" applyNumberFormat="1" applyFont="1" applyFill="1" applyAlignment="1">
      <alignment horizontal="right"/>
    </xf>
    <xf numFmtId="189" fontId="3" fillId="0" borderId="0" xfId="0" applyNumberFormat="1" applyFont="1" applyFill="1" applyAlignment="1">
      <alignment horizontal="right" wrapText="1"/>
    </xf>
    <xf numFmtId="194" fontId="3" fillId="0" borderId="0" xfId="0" applyNumberFormat="1" applyFont="1" applyFill="1" applyAlignment="1">
      <alignment horizontal="right" wrapText="1"/>
    </xf>
    <xf numFmtId="188" fontId="3" fillId="0" borderId="2" xfId="0" applyNumberFormat="1" applyFont="1" applyFill="1" applyBorder="1" applyAlignment="1">
      <alignment horizontal="right" wrapText="1"/>
    </xf>
    <xf numFmtId="188" fontId="3" fillId="0" borderId="0" xfId="0" applyNumberFormat="1" applyFont="1" applyFill="1" applyAlignment="1">
      <alignment horizontal="right" vertical="center"/>
    </xf>
    <xf numFmtId="188" fontId="3" fillId="0" borderId="0" xfId="5" applyNumberFormat="1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3" xfId="0" applyNumberFormat="1" applyFont="1" applyFill="1" applyBorder="1" applyAlignment="1">
      <alignment horizontal="right" wrapText="1"/>
    </xf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0">
    <cellStyle name="Comma" xfId="1" builtinId="3"/>
    <cellStyle name="Comma 4 10 3" xfId="6"/>
    <cellStyle name="Normal" xfId="0" builtinId="0"/>
    <cellStyle name="Normal 102" xfId="2"/>
    <cellStyle name="Normal 12 3" xfId="3"/>
    <cellStyle name="Normal 15" xfId="9"/>
    <cellStyle name="Normal 2 19 3" xfId="7"/>
    <cellStyle name="Normal_Lead Sheet_Phuket_Q305" xfId="5"/>
    <cellStyle name="ปกติ_Lead Sheet_safari_Year05 2" xfId="8"/>
    <cellStyle name="ปกติ_Sheet1_CPH YE 08 E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topLeftCell="A16" zoomScale="70" zoomScaleNormal="100" zoomScaleSheetLayoutView="70" workbookViewId="0">
      <selection activeCell="G11" sqref="G11"/>
    </sheetView>
  </sheetViews>
  <sheetFormatPr defaultRowHeight="21"/>
  <cols>
    <col min="1" max="2" width="1.25" style="4" customWidth="1"/>
    <col min="3" max="3" width="37" style="4" customWidth="1"/>
    <col min="4" max="4" width="1" style="4" customWidth="1"/>
    <col min="5" max="5" width="5.375" style="3" customWidth="1"/>
    <col min="6" max="6" width="1" style="4" customWidth="1"/>
    <col min="7" max="7" width="13.25" style="106" customWidth="1"/>
    <col min="8" max="8" width="1" style="106" customWidth="1"/>
    <col min="9" max="9" width="13.25" style="106" customWidth="1"/>
    <col min="10" max="10" width="1" style="106" customWidth="1"/>
    <col min="11" max="11" width="13.25" style="106" customWidth="1"/>
    <col min="12" max="12" width="1" style="4" customWidth="1"/>
    <col min="13" max="13" width="13.25" style="4" customWidth="1"/>
    <col min="14" max="14" width="1" style="4" customWidth="1"/>
    <col min="15" max="15" width="11.25" style="4" bestFit="1" customWidth="1"/>
    <col min="16" max="16" width="11.25" style="5" bestFit="1" customWidth="1"/>
    <col min="17" max="256" width="9" style="4"/>
    <col min="257" max="258" width="1.25" style="4" customWidth="1"/>
    <col min="259" max="259" width="37" style="4" customWidth="1"/>
    <col min="260" max="260" width="1" style="4" customWidth="1"/>
    <col min="261" max="261" width="5.375" style="4" customWidth="1"/>
    <col min="262" max="262" width="1" style="4" customWidth="1"/>
    <col min="263" max="263" width="13.25" style="4" customWidth="1"/>
    <col min="264" max="264" width="1" style="4" customWidth="1"/>
    <col min="265" max="265" width="13.25" style="4" customWidth="1"/>
    <col min="266" max="266" width="1" style="4" customWidth="1"/>
    <col min="267" max="267" width="13.25" style="4" customWidth="1"/>
    <col min="268" max="268" width="1" style="4" customWidth="1"/>
    <col min="269" max="269" width="13.25" style="4" customWidth="1"/>
    <col min="270" max="270" width="1" style="4" customWidth="1"/>
    <col min="271" max="272" width="11.25" style="4" bestFit="1" customWidth="1"/>
    <col min="273" max="512" width="9" style="4"/>
    <col min="513" max="514" width="1.25" style="4" customWidth="1"/>
    <col min="515" max="515" width="37" style="4" customWidth="1"/>
    <col min="516" max="516" width="1" style="4" customWidth="1"/>
    <col min="517" max="517" width="5.375" style="4" customWidth="1"/>
    <col min="518" max="518" width="1" style="4" customWidth="1"/>
    <col min="519" max="519" width="13.25" style="4" customWidth="1"/>
    <col min="520" max="520" width="1" style="4" customWidth="1"/>
    <col min="521" max="521" width="13.25" style="4" customWidth="1"/>
    <col min="522" max="522" width="1" style="4" customWidth="1"/>
    <col min="523" max="523" width="13.25" style="4" customWidth="1"/>
    <col min="524" max="524" width="1" style="4" customWidth="1"/>
    <col min="525" max="525" width="13.25" style="4" customWidth="1"/>
    <col min="526" max="526" width="1" style="4" customWidth="1"/>
    <col min="527" max="528" width="11.25" style="4" bestFit="1" customWidth="1"/>
    <col min="529" max="768" width="9" style="4"/>
    <col min="769" max="770" width="1.25" style="4" customWidth="1"/>
    <col min="771" max="771" width="37" style="4" customWidth="1"/>
    <col min="772" max="772" width="1" style="4" customWidth="1"/>
    <col min="773" max="773" width="5.375" style="4" customWidth="1"/>
    <col min="774" max="774" width="1" style="4" customWidth="1"/>
    <col min="775" max="775" width="13.25" style="4" customWidth="1"/>
    <col min="776" max="776" width="1" style="4" customWidth="1"/>
    <col min="777" max="777" width="13.25" style="4" customWidth="1"/>
    <col min="778" max="778" width="1" style="4" customWidth="1"/>
    <col min="779" max="779" width="13.25" style="4" customWidth="1"/>
    <col min="780" max="780" width="1" style="4" customWidth="1"/>
    <col min="781" max="781" width="13.25" style="4" customWidth="1"/>
    <col min="782" max="782" width="1" style="4" customWidth="1"/>
    <col min="783" max="784" width="11.25" style="4" bestFit="1" customWidth="1"/>
    <col min="785" max="1024" width="9" style="4"/>
    <col min="1025" max="1026" width="1.25" style="4" customWidth="1"/>
    <col min="1027" max="1027" width="37" style="4" customWidth="1"/>
    <col min="1028" max="1028" width="1" style="4" customWidth="1"/>
    <col min="1029" max="1029" width="5.375" style="4" customWidth="1"/>
    <col min="1030" max="1030" width="1" style="4" customWidth="1"/>
    <col min="1031" max="1031" width="13.25" style="4" customWidth="1"/>
    <col min="1032" max="1032" width="1" style="4" customWidth="1"/>
    <col min="1033" max="1033" width="13.25" style="4" customWidth="1"/>
    <col min="1034" max="1034" width="1" style="4" customWidth="1"/>
    <col min="1035" max="1035" width="13.25" style="4" customWidth="1"/>
    <col min="1036" max="1036" width="1" style="4" customWidth="1"/>
    <col min="1037" max="1037" width="13.25" style="4" customWidth="1"/>
    <col min="1038" max="1038" width="1" style="4" customWidth="1"/>
    <col min="1039" max="1040" width="11.25" style="4" bestFit="1" customWidth="1"/>
    <col min="1041" max="1280" width="9" style="4"/>
    <col min="1281" max="1282" width="1.25" style="4" customWidth="1"/>
    <col min="1283" max="1283" width="37" style="4" customWidth="1"/>
    <col min="1284" max="1284" width="1" style="4" customWidth="1"/>
    <col min="1285" max="1285" width="5.375" style="4" customWidth="1"/>
    <col min="1286" max="1286" width="1" style="4" customWidth="1"/>
    <col min="1287" max="1287" width="13.25" style="4" customWidth="1"/>
    <col min="1288" max="1288" width="1" style="4" customWidth="1"/>
    <col min="1289" max="1289" width="13.25" style="4" customWidth="1"/>
    <col min="1290" max="1290" width="1" style="4" customWidth="1"/>
    <col min="1291" max="1291" width="13.25" style="4" customWidth="1"/>
    <col min="1292" max="1292" width="1" style="4" customWidth="1"/>
    <col min="1293" max="1293" width="13.25" style="4" customWidth="1"/>
    <col min="1294" max="1294" width="1" style="4" customWidth="1"/>
    <col min="1295" max="1296" width="11.25" style="4" bestFit="1" customWidth="1"/>
    <col min="1297" max="1536" width="9" style="4"/>
    <col min="1537" max="1538" width="1.25" style="4" customWidth="1"/>
    <col min="1539" max="1539" width="37" style="4" customWidth="1"/>
    <col min="1540" max="1540" width="1" style="4" customWidth="1"/>
    <col min="1541" max="1541" width="5.375" style="4" customWidth="1"/>
    <col min="1542" max="1542" width="1" style="4" customWidth="1"/>
    <col min="1543" max="1543" width="13.25" style="4" customWidth="1"/>
    <col min="1544" max="1544" width="1" style="4" customWidth="1"/>
    <col min="1545" max="1545" width="13.25" style="4" customWidth="1"/>
    <col min="1546" max="1546" width="1" style="4" customWidth="1"/>
    <col min="1547" max="1547" width="13.25" style="4" customWidth="1"/>
    <col min="1548" max="1548" width="1" style="4" customWidth="1"/>
    <col min="1549" max="1549" width="13.25" style="4" customWidth="1"/>
    <col min="1550" max="1550" width="1" style="4" customWidth="1"/>
    <col min="1551" max="1552" width="11.25" style="4" bestFit="1" customWidth="1"/>
    <col min="1553" max="1792" width="9" style="4"/>
    <col min="1793" max="1794" width="1.25" style="4" customWidth="1"/>
    <col min="1795" max="1795" width="37" style="4" customWidth="1"/>
    <col min="1796" max="1796" width="1" style="4" customWidth="1"/>
    <col min="1797" max="1797" width="5.375" style="4" customWidth="1"/>
    <col min="1798" max="1798" width="1" style="4" customWidth="1"/>
    <col min="1799" max="1799" width="13.25" style="4" customWidth="1"/>
    <col min="1800" max="1800" width="1" style="4" customWidth="1"/>
    <col min="1801" max="1801" width="13.25" style="4" customWidth="1"/>
    <col min="1802" max="1802" width="1" style="4" customWidth="1"/>
    <col min="1803" max="1803" width="13.25" style="4" customWidth="1"/>
    <col min="1804" max="1804" width="1" style="4" customWidth="1"/>
    <col min="1805" max="1805" width="13.25" style="4" customWidth="1"/>
    <col min="1806" max="1806" width="1" style="4" customWidth="1"/>
    <col min="1807" max="1808" width="11.25" style="4" bestFit="1" customWidth="1"/>
    <col min="1809" max="2048" width="9" style="4"/>
    <col min="2049" max="2050" width="1.25" style="4" customWidth="1"/>
    <col min="2051" max="2051" width="37" style="4" customWidth="1"/>
    <col min="2052" max="2052" width="1" style="4" customWidth="1"/>
    <col min="2053" max="2053" width="5.375" style="4" customWidth="1"/>
    <col min="2054" max="2054" width="1" style="4" customWidth="1"/>
    <col min="2055" max="2055" width="13.25" style="4" customWidth="1"/>
    <col min="2056" max="2056" width="1" style="4" customWidth="1"/>
    <col min="2057" max="2057" width="13.25" style="4" customWidth="1"/>
    <col min="2058" max="2058" width="1" style="4" customWidth="1"/>
    <col min="2059" max="2059" width="13.25" style="4" customWidth="1"/>
    <col min="2060" max="2060" width="1" style="4" customWidth="1"/>
    <col min="2061" max="2061" width="13.25" style="4" customWidth="1"/>
    <col min="2062" max="2062" width="1" style="4" customWidth="1"/>
    <col min="2063" max="2064" width="11.25" style="4" bestFit="1" customWidth="1"/>
    <col min="2065" max="2304" width="9" style="4"/>
    <col min="2305" max="2306" width="1.25" style="4" customWidth="1"/>
    <col min="2307" max="2307" width="37" style="4" customWidth="1"/>
    <col min="2308" max="2308" width="1" style="4" customWidth="1"/>
    <col min="2309" max="2309" width="5.375" style="4" customWidth="1"/>
    <col min="2310" max="2310" width="1" style="4" customWidth="1"/>
    <col min="2311" max="2311" width="13.25" style="4" customWidth="1"/>
    <col min="2312" max="2312" width="1" style="4" customWidth="1"/>
    <col min="2313" max="2313" width="13.25" style="4" customWidth="1"/>
    <col min="2314" max="2314" width="1" style="4" customWidth="1"/>
    <col min="2315" max="2315" width="13.25" style="4" customWidth="1"/>
    <col min="2316" max="2316" width="1" style="4" customWidth="1"/>
    <col min="2317" max="2317" width="13.25" style="4" customWidth="1"/>
    <col min="2318" max="2318" width="1" style="4" customWidth="1"/>
    <col min="2319" max="2320" width="11.25" style="4" bestFit="1" customWidth="1"/>
    <col min="2321" max="2560" width="9" style="4"/>
    <col min="2561" max="2562" width="1.25" style="4" customWidth="1"/>
    <col min="2563" max="2563" width="37" style="4" customWidth="1"/>
    <col min="2564" max="2564" width="1" style="4" customWidth="1"/>
    <col min="2565" max="2565" width="5.375" style="4" customWidth="1"/>
    <col min="2566" max="2566" width="1" style="4" customWidth="1"/>
    <col min="2567" max="2567" width="13.25" style="4" customWidth="1"/>
    <col min="2568" max="2568" width="1" style="4" customWidth="1"/>
    <col min="2569" max="2569" width="13.25" style="4" customWidth="1"/>
    <col min="2570" max="2570" width="1" style="4" customWidth="1"/>
    <col min="2571" max="2571" width="13.25" style="4" customWidth="1"/>
    <col min="2572" max="2572" width="1" style="4" customWidth="1"/>
    <col min="2573" max="2573" width="13.25" style="4" customWidth="1"/>
    <col min="2574" max="2574" width="1" style="4" customWidth="1"/>
    <col min="2575" max="2576" width="11.25" style="4" bestFit="1" customWidth="1"/>
    <col min="2577" max="2816" width="9" style="4"/>
    <col min="2817" max="2818" width="1.25" style="4" customWidth="1"/>
    <col min="2819" max="2819" width="37" style="4" customWidth="1"/>
    <col min="2820" max="2820" width="1" style="4" customWidth="1"/>
    <col min="2821" max="2821" width="5.375" style="4" customWidth="1"/>
    <col min="2822" max="2822" width="1" style="4" customWidth="1"/>
    <col min="2823" max="2823" width="13.25" style="4" customWidth="1"/>
    <col min="2824" max="2824" width="1" style="4" customWidth="1"/>
    <col min="2825" max="2825" width="13.25" style="4" customWidth="1"/>
    <col min="2826" max="2826" width="1" style="4" customWidth="1"/>
    <col min="2827" max="2827" width="13.25" style="4" customWidth="1"/>
    <col min="2828" max="2828" width="1" style="4" customWidth="1"/>
    <col min="2829" max="2829" width="13.25" style="4" customWidth="1"/>
    <col min="2830" max="2830" width="1" style="4" customWidth="1"/>
    <col min="2831" max="2832" width="11.25" style="4" bestFit="1" customWidth="1"/>
    <col min="2833" max="3072" width="9" style="4"/>
    <col min="3073" max="3074" width="1.25" style="4" customWidth="1"/>
    <col min="3075" max="3075" width="37" style="4" customWidth="1"/>
    <col min="3076" max="3076" width="1" style="4" customWidth="1"/>
    <col min="3077" max="3077" width="5.375" style="4" customWidth="1"/>
    <col min="3078" max="3078" width="1" style="4" customWidth="1"/>
    <col min="3079" max="3079" width="13.25" style="4" customWidth="1"/>
    <col min="3080" max="3080" width="1" style="4" customWidth="1"/>
    <col min="3081" max="3081" width="13.25" style="4" customWidth="1"/>
    <col min="3082" max="3082" width="1" style="4" customWidth="1"/>
    <col min="3083" max="3083" width="13.25" style="4" customWidth="1"/>
    <col min="3084" max="3084" width="1" style="4" customWidth="1"/>
    <col min="3085" max="3085" width="13.25" style="4" customWidth="1"/>
    <col min="3086" max="3086" width="1" style="4" customWidth="1"/>
    <col min="3087" max="3088" width="11.25" style="4" bestFit="1" customWidth="1"/>
    <col min="3089" max="3328" width="9" style="4"/>
    <col min="3329" max="3330" width="1.25" style="4" customWidth="1"/>
    <col min="3331" max="3331" width="37" style="4" customWidth="1"/>
    <col min="3332" max="3332" width="1" style="4" customWidth="1"/>
    <col min="3333" max="3333" width="5.375" style="4" customWidth="1"/>
    <col min="3334" max="3334" width="1" style="4" customWidth="1"/>
    <col min="3335" max="3335" width="13.25" style="4" customWidth="1"/>
    <col min="3336" max="3336" width="1" style="4" customWidth="1"/>
    <col min="3337" max="3337" width="13.25" style="4" customWidth="1"/>
    <col min="3338" max="3338" width="1" style="4" customWidth="1"/>
    <col min="3339" max="3339" width="13.25" style="4" customWidth="1"/>
    <col min="3340" max="3340" width="1" style="4" customWidth="1"/>
    <col min="3341" max="3341" width="13.25" style="4" customWidth="1"/>
    <col min="3342" max="3342" width="1" style="4" customWidth="1"/>
    <col min="3343" max="3344" width="11.25" style="4" bestFit="1" customWidth="1"/>
    <col min="3345" max="3584" width="9" style="4"/>
    <col min="3585" max="3586" width="1.25" style="4" customWidth="1"/>
    <col min="3587" max="3587" width="37" style="4" customWidth="1"/>
    <col min="3588" max="3588" width="1" style="4" customWidth="1"/>
    <col min="3589" max="3589" width="5.375" style="4" customWidth="1"/>
    <col min="3590" max="3590" width="1" style="4" customWidth="1"/>
    <col min="3591" max="3591" width="13.25" style="4" customWidth="1"/>
    <col min="3592" max="3592" width="1" style="4" customWidth="1"/>
    <col min="3593" max="3593" width="13.25" style="4" customWidth="1"/>
    <col min="3594" max="3594" width="1" style="4" customWidth="1"/>
    <col min="3595" max="3595" width="13.25" style="4" customWidth="1"/>
    <col min="3596" max="3596" width="1" style="4" customWidth="1"/>
    <col min="3597" max="3597" width="13.25" style="4" customWidth="1"/>
    <col min="3598" max="3598" width="1" style="4" customWidth="1"/>
    <col min="3599" max="3600" width="11.25" style="4" bestFit="1" customWidth="1"/>
    <col min="3601" max="3840" width="9" style="4"/>
    <col min="3841" max="3842" width="1.25" style="4" customWidth="1"/>
    <col min="3843" max="3843" width="37" style="4" customWidth="1"/>
    <col min="3844" max="3844" width="1" style="4" customWidth="1"/>
    <col min="3845" max="3845" width="5.375" style="4" customWidth="1"/>
    <col min="3846" max="3846" width="1" style="4" customWidth="1"/>
    <col min="3847" max="3847" width="13.25" style="4" customWidth="1"/>
    <col min="3848" max="3848" width="1" style="4" customWidth="1"/>
    <col min="3849" max="3849" width="13.25" style="4" customWidth="1"/>
    <col min="3850" max="3850" width="1" style="4" customWidth="1"/>
    <col min="3851" max="3851" width="13.25" style="4" customWidth="1"/>
    <col min="3852" max="3852" width="1" style="4" customWidth="1"/>
    <col min="3853" max="3853" width="13.25" style="4" customWidth="1"/>
    <col min="3854" max="3854" width="1" style="4" customWidth="1"/>
    <col min="3855" max="3856" width="11.25" style="4" bestFit="1" customWidth="1"/>
    <col min="3857" max="4096" width="9" style="4"/>
    <col min="4097" max="4098" width="1.25" style="4" customWidth="1"/>
    <col min="4099" max="4099" width="37" style="4" customWidth="1"/>
    <col min="4100" max="4100" width="1" style="4" customWidth="1"/>
    <col min="4101" max="4101" width="5.375" style="4" customWidth="1"/>
    <col min="4102" max="4102" width="1" style="4" customWidth="1"/>
    <col min="4103" max="4103" width="13.25" style="4" customWidth="1"/>
    <col min="4104" max="4104" width="1" style="4" customWidth="1"/>
    <col min="4105" max="4105" width="13.25" style="4" customWidth="1"/>
    <col min="4106" max="4106" width="1" style="4" customWidth="1"/>
    <col min="4107" max="4107" width="13.25" style="4" customWidth="1"/>
    <col min="4108" max="4108" width="1" style="4" customWidth="1"/>
    <col min="4109" max="4109" width="13.25" style="4" customWidth="1"/>
    <col min="4110" max="4110" width="1" style="4" customWidth="1"/>
    <col min="4111" max="4112" width="11.25" style="4" bestFit="1" customWidth="1"/>
    <col min="4113" max="4352" width="9" style="4"/>
    <col min="4353" max="4354" width="1.25" style="4" customWidth="1"/>
    <col min="4355" max="4355" width="37" style="4" customWidth="1"/>
    <col min="4356" max="4356" width="1" style="4" customWidth="1"/>
    <col min="4357" max="4357" width="5.375" style="4" customWidth="1"/>
    <col min="4358" max="4358" width="1" style="4" customWidth="1"/>
    <col min="4359" max="4359" width="13.25" style="4" customWidth="1"/>
    <col min="4360" max="4360" width="1" style="4" customWidth="1"/>
    <col min="4361" max="4361" width="13.25" style="4" customWidth="1"/>
    <col min="4362" max="4362" width="1" style="4" customWidth="1"/>
    <col min="4363" max="4363" width="13.25" style="4" customWidth="1"/>
    <col min="4364" max="4364" width="1" style="4" customWidth="1"/>
    <col min="4365" max="4365" width="13.25" style="4" customWidth="1"/>
    <col min="4366" max="4366" width="1" style="4" customWidth="1"/>
    <col min="4367" max="4368" width="11.25" style="4" bestFit="1" customWidth="1"/>
    <col min="4369" max="4608" width="9" style="4"/>
    <col min="4609" max="4610" width="1.25" style="4" customWidth="1"/>
    <col min="4611" max="4611" width="37" style="4" customWidth="1"/>
    <col min="4612" max="4612" width="1" style="4" customWidth="1"/>
    <col min="4613" max="4613" width="5.375" style="4" customWidth="1"/>
    <col min="4614" max="4614" width="1" style="4" customWidth="1"/>
    <col min="4615" max="4615" width="13.25" style="4" customWidth="1"/>
    <col min="4616" max="4616" width="1" style="4" customWidth="1"/>
    <col min="4617" max="4617" width="13.25" style="4" customWidth="1"/>
    <col min="4618" max="4618" width="1" style="4" customWidth="1"/>
    <col min="4619" max="4619" width="13.25" style="4" customWidth="1"/>
    <col min="4620" max="4620" width="1" style="4" customWidth="1"/>
    <col min="4621" max="4621" width="13.25" style="4" customWidth="1"/>
    <col min="4622" max="4622" width="1" style="4" customWidth="1"/>
    <col min="4623" max="4624" width="11.25" style="4" bestFit="1" customWidth="1"/>
    <col min="4625" max="4864" width="9" style="4"/>
    <col min="4865" max="4866" width="1.25" style="4" customWidth="1"/>
    <col min="4867" max="4867" width="37" style="4" customWidth="1"/>
    <col min="4868" max="4868" width="1" style="4" customWidth="1"/>
    <col min="4869" max="4869" width="5.375" style="4" customWidth="1"/>
    <col min="4870" max="4870" width="1" style="4" customWidth="1"/>
    <col min="4871" max="4871" width="13.25" style="4" customWidth="1"/>
    <col min="4872" max="4872" width="1" style="4" customWidth="1"/>
    <col min="4873" max="4873" width="13.25" style="4" customWidth="1"/>
    <col min="4874" max="4874" width="1" style="4" customWidth="1"/>
    <col min="4875" max="4875" width="13.25" style="4" customWidth="1"/>
    <col min="4876" max="4876" width="1" style="4" customWidth="1"/>
    <col min="4877" max="4877" width="13.25" style="4" customWidth="1"/>
    <col min="4878" max="4878" width="1" style="4" customWidth="1"/>
    <col min="4879" max="4880" width="11.25" style="4" bestFit="1" customWidth="1"/>
    <col min="4881" max="5120" width="9" style="4"/>
    <col min="5121" max="5122" width="1.25" style="4" customWidth="1"/>
    <col min="5123" max="5123" width="37" style="4" customWidth="1"/>
    <col min="5124" max="5124" width="1" style="4" customWidth="1"/>
    <col min="5125" max="5125" width="5.375" style="4" customWidth="1"/>
    <col min="5126" max="5126" width="1" style="4" customWidth="1"/>
    <col min="5127" max="5127" width="13.25" style="4" customWidth="1"/>
    <col min="5128" max="5128" width="1" style="4" customWidth="1"/>
    <col min="5129" max="5129" width="13.25" style="4" customWidth="1"/>
    <col min="5130" max="5130" width="1" style="4" customWidth="1"/>
    <col min="5131" max="5131" width="13.25" style="4" customWidth="1"/>
    <col min="5132" max="5132" width="1" style="4" customWidth="1"/>
    <col min="5133" max="5133" width="13.25" style="4" customWidth="1"/>
    <col min="5134" max="5134" width="1" style="4" customWidth="1"/>
    <col min="5135" max="5136" width="11.25" style="4" bestFit="1" customWidth="1"/>
    <col min="5137" max="5376" width="9" style="4"/>
    <col min="5377" max="5378" width="1.25" style="4" customWidth="1"/>
    <col min="5379" max="5379" width="37" style="4" customWidth="1"/>
    <col min="5380" max="5380" width="1" style="4" customWidth="1"/>
    <col min="5381" max="5381" width="5.375" style="4" customWidth="1"/>
    <col min="5382" max="5382" width="1" style="4" customWidth="1"/>
    <col min="5383" max="5383" width="13.25" style="4" customWidth="1"/>
    <col min="5384" max="5384" width="1" style="4" customWidth="1"/>
    <col min="5385" max="5385" width="13.25" style="4" customWidth="1"/>
    <col min="5386" max="5386" width="1" style="4" customWidth="1"/>
    <col min="5387" max="5387" width="13.25" style="4" customWidth="1"/>
    <col min="5388" max="5388" width="1" style="4" customWidth="1"/>
    <col min="5389" max="5389" width="13.25" style="4" customWidth="1"/>
    <col min="5390" max="5390" width="1" style="4" customWidth="1"/>
    <col min="5391" max="5392" width="11.25" style="4" bestFit="1" customWidth="1"/>
    <col min="5393" max="5632" width="9" style="4"/>
    <col min="5633" max="5634" width="1.25" style="4" customWidth="1"/>
    <col min="5635" max="5635" width="37" style="4" customWidth="1"/>
    <col min="5636" max="5636" width="1" style="4" customWidth="1"/>
    <col min="5637" max="5637" width="5.375" style="4" customWidth="1"/>
    <col min="5638" max="5638" width="1" style="4" customWidth="1"/>
    <col min="5639" max="5639" width="13.25" style="4" customWidth="1"/>
    <col min="5640" max="5640" width="1" style="4" customWidth="1"/>
    <col min="5641" max="5641" width="13.25" style="4" customWidth="1"/>
    <col min="5642" max="5642" width="1" style="4" customWidth="1"/>
    <col min="5643" max="5643" width="13.25" style="4" customWidth="1"/>
    <col min="5644" max="5644" width="1" style="4" customWidth="1"/>
    <col min="5645" max="5645" width="13.25" style="4" customWidth="1"/>
    <col min="5646" max="5646" width="1" style="4" customWidth="1"/>
    <col min="5647" max="5648" width="11.25" style="4" bestFit="1" customWidth="1"/>
    <col min="5649" max="5888" width="9" style="4"/>
    <col min="5889" max="5890" width="1.25" style="4" customWidth="1"/>
    <col min="5891" max="5891" width="37" style="4" customWidth="1"/>
    <col min="5892" max="5892" width="1" style="4" customWidth="1"/>
    <col min="5893" max="5893" width="5.375" style="4" customWidth="1"/>
    <col min="5894" max="5894" width="1" style="4" customWidth="1"/>
    <col min="5895" max="5895" width="13.25" style="4" customWidth="1"/>
    <col min="5896" max="5896" width="1" style="4" customWidth="1"/>
    <col min="5897" max="5897" width="13.25" style="4" customWidth="1"/>
    <col min="5898" max="5898" width="1" style="4" customWidth="1"/>
    <col min="5899" max="5899" width="13.25" style="4" customWidth="1"/>
    <col min="5900" max="5900" width="1" style="4" customWidth="1"/>
    <col min="5901" max="5901" width="13.25" style="4" customWidth="1"/>
    <col min="5902" max="5902" width="1" style="4" customWidth="1"/>
    <col min="5903" max="5904" width="11.25" style="4" bestFit="1" customWidth="1"/>
    <col min="5905" max="6144" width="9" style="4"/>
    <col min="6145" max="6146" width="1.25" style="4" customWidth="1"/>
    <col min="6147" max="6147" width="37" style="4" customWidth="1"/>
    <col min="6148" max="6148" width="1" style="4" customWidth="1"/>
    <col min="6149" max="6149" width="5.375" style="4" customWidth="1"/>
    <col min="6150" max="6150" width="1" style="4" customWidth="1"/>
    <col min="6151" max="6151" width="13.25" style="4" customWidth="1"/>
    <col min="6152" max="6152" width="1" style="4" customWidth="1"/>
    <col min="6153" max="6153" width="13.25" style="4" customWidth="1"/>
    <col min="6154" max="6154" width="1" style="4" customWidth="1"/>
    <col min="6155" max="6155" width="13.25" style="4" customWidth="1"/>
    <col min="6156" max="6156" width="1" style="4" customWidth="1"/>
    <col min="6157" max="6157" width="13.25" style="4" customWidth="1"/>
    <col min="6158" max="6158" width="1" style="4" customWidth="1"/>
    <col min="6159" max="6160" width="11.25" style="4" bestFit="1" customWidth="1"/>
    <col min="6161" max="6400" width="9" style="4"/>
    <col min="6401" max="6402" width="1.25" style="4" customWidth="1"/>
    <col min="6403" max="6403" width="37" style="4" customWidth="1"/>
    <col min="6404" max="6404" width="1" style="4" customWidth="1"/>
    <col min="6405" max="6405" width="5.375" style="4" customWidth="1"/>
    <col min="6406" max="6406" width="1" style="4" customWidth="1"/>
    <col min="6407" max="6407" width="13.25" style="4" customWidth="1"/>
    <col min="6408" max="6408" width="1" style="4" customWidth="1"/>
    <col min="6409" max="6409" width="13.25" style="4" customWidth="1"/>
    <col min="6410" max="6410" width="1" style="4" customWidth="1"/>
    <col min="6411" max="6411" width="13.25" style="4" customWidth="1"/>
    <col min="6412" max="6412" width="1" style="4" customWidth="1"/>
    <col min="6413" max="6413" width="13.25" style="4" customWidth="1"/>
    <col min="6414" max="6414" width="1" style="4" customWidth="1"/>
    <col min="6415" max="6416" width="11.25" style="4" bestFit="1" customWidth="1"/>
    <col min="6417" max="6656" width="9" style="4"/>
    <col min="6657" max="6658" width="1.25" style="4" customWidth="1"/>
    <col min="6659" max="6659" width="37" style="4" customWidth="1"/>
    <col min="6660" max="6660" width="1" style="4" customWidth="1"/>
    <col min="6661" max="6661" width="5.375" style="4" customWidth="1"/>
    <col min="6662" max="6662" width="1" style="4" customWidth="1"/>
    <col min="6663" max="6663" width="13.25" style="4" customWidth="1"/>
    <col min="6664" max="6664" width="1" style="4" customWidth="1"/>
    <col min="6665" max="6665" width="13.25" style="4" customWidth="1"/>
    <col min="6666" max="6666" width="1" style="4" customWidth="1"/>
    <col min="6667" max="6667" width="13.25" style="4" customWidth="1"/>
    <col min="6668" max="6668" width="1" style="4" customWidth="1"/>
    <col min="6669" max="6669" width="13.25" style="4" customWidth="1"/>
    <col min="6670" max="6670" width="1" style="4" customWidth="1"/>
    <col min="6671" max="6672" width="11.25" style="4" bestFit="1" customWidth="1"/>
    <col min="6673" max="6912" width="9" style="4"/>
    <col min="6913" max="6914" width="1.25" style="4" customWidth="1"/>
    <col min="6915" max="6915" width="37" style="4" customWidth="1"/>
    <col min="6916" max="6916" width="1" style="4" customWidth="1"/>
    <col min="6917" max="6917" width="5.375" style="4" customWidth="1"/>
    <col min="6918" max="6918" width="1" style="4" customWidth="1"/>
    <col min="6919" max="6919" width="13.25" style="4" customWidth="1"/>
    <col min="6920" max="6920" width="1" style="4" customWidth="1"/>
    <col min="6921" max="6921" width="13.25" style="4" customWidth="1"/>
    <col min="6922" max="6922" width="1" style="4" customWidth="1"/>
    <col min="6923" max="6923" width="13.25" style="4" customWidth="1"/>
    <col min="6924" max="6924" width="1" style="4" customWidth="1"/>
    <col min="6925" max="6925" width="13.25" style="4" customWidth="1"/>
    <col min="6926" max="6926" width="1" style="4" customWidth="1"/>
    <col min="6927" max="6928" width="11.25" style="4" bestFit="1" customWidth="1"/>
    <col min="6929" max="7168" width="9" style="4"/>
    <col min="7169" max="7170" width="1.25" style="4" customWidth="1"/>
    <col min="7171" max="7171" width="37" style="4" customWidth="1"/>
    <col min="7172" max="7172" width="1" style="4" customWidth="1"/>
    <col min="7173" max="7173" width="5.375" style="4" customWidth="1"/>
    <col min="7174" max="7174" width="1" style="4" customWidth="1"/>
    <col min="7175" max="7175" width="13.25" style="4" customWidth="1"/>
    <col min="7176" max="7176" width="1" style="4" customWidth="1"/>
    <col min="7177" max="7177" width="13.25" style="4" customWidth="1"/>
    <col min="7178" max="7178" width="1" style="4" customWidth="1"/>
    <col min="7179" max="7179" width="13.25" style="4" customWidth="1"/>
    <col min="7180" max="7180" width="1" style="4" customWidth="1"/>
    <col min="7181" max="7181" width="13.25" style="4" customWidth="1"/>
    <col min="7182" max="7182" width="1" style="4" customWidth="1"/>
    <col min="7183" max="7184" width="11.25" style="4" bestFit="1" customWidth="1"/>
    <col min="7185" max="7424" width="9" style="4"/>
    <col min="7425" max="7426" width="1.25" style="4" customWidth="1"/>
    <col min="7427" max="7427" width="37" style="4" customWidth="1"/>
    <col min="7428" max="7428" width="1" style="4" customWidth="1"/>
    <col min="7429" max="7429" width="5.375" style="4" customWidth="1"/>
    <col min="7430" max="7430" width="1" style="4" customWidth="1"/>
    <col min="7431" max="7431" width="13.25" style="4" customWidth="1"/>
    <col min="7432" max="7432" width="1" style="4" customWidth="1"/>
    <col min="7433" max="7433" width="13.25" style="4" customWidth="1"/>
    <col min="7434" max="7434" width="1" style="4" customWidth="1"/>
    <col min="7435" max="7435" width="13.25" style="4" customWidth="1"/>
    <col min="7436" max="7436" width="1" style="4" customWidth="1"/>
    <col min="7437" max="7437" width="13.25" style="4" customWidth="1"/>
    <col min="7438" max="7438" width="1" style="4" customWidth="1"/>
    <col min="7439" max="7440" width="11.25" style="4" bestFit="1" customWidth="1"/>
    <col min="7441" max="7680" width="9" style="4"/>
    <col min="7681" max="7682" width="1.25" style="4" customWidth="1"/>
    <col min="7683" max="7683" width="37" style="4" customWidth="1"/>
    <col min="7684" max="7684" width="1" style="4" customWidth="1"/>
    <col min="7685" max="7685" width="5.375" style="4" customWidth="1"/>
    <col min="7686" max="7686" width="1" style="4" customWidth="1"/>
    <col min="7687" max="7687" width="13.25" style="4" customWidth="1"/>
    <col min="7688" max="7688" width="1" style="4" customWidth="1"/>
    <col min="7689" max="7689" width="13.25" style="4" customWidth="1"/>
    <col min="7690" max="7690" width="1" style="4" customWidth="1"/>
    <col min="7691" max="7691" width="13.25" style="4" customWidth="1"/>
    <col min="7692" max="7692" width="1" style="4" customWidth="1"/>
    <col min="7693" max="7693" width="13.25" style="4" customWidth="1"/>
    <col min="7694" max="7694" width="1" style="4" customWidth="1"/>
    <col min="7695" max="7696" width="11.25" style="4" bestFit="1" customWidth="1"/>
    <col min="7697" max="7936" width="9" style="4"/>
    <col min="7937" max="7938" width="1.25" style="4" customWidth="1"/>
    <col min="7939" max="7939" width="37" style="4" customWidth="1"/>
    <col min="7940" max="7940" width="1" style="4" customWidth="1"/>
    <col min="7941" max="7941" width="5.375" style="4" customWidth="1"/>
    <col min="7942" max="7942" width="1" style="4" customWidth="1"/>
    <col min="7943" max="7943" width="13.25" style="4" customWidth="1"/>
    <col min="7944" max="7944" width="1" style="4" customWidth="1"/>
    <col min="7945" max="7945" width="13.25" style="4" customWidth="1"/>
    <col min="7946" max="7946" width="1" style="4" customWidth="1"/>
    <col min="7947" max="7947" width="13.25" style="4" customWidth="1"/>
    <col min="7948" max="7948" width="1" style="4" customWidth="1"/>
    <col min="7949" max="7949" width="13.25" style="4" customWidth="1"/>
    <col min="7950" max="7950" width="1" style="4" customWidth="1"/>
    <col min="7951" max="7952" width="11.25" style="4" bestFit="1" customWidth="1"/>
    <col min="7953" max="8192" width="9" style="4"/>
    <col min="8193" max="8194" width="1.25" style="4" customWidth="1"/>
    <col min="8195" max="8195" width="37" style="4" customWidth="1"/>
    <col min="8196" max="8196" width="1" style="4" customWidth="1"/>
    <col min="8197" max="8197" width="5.375" style="4" customWidth="1"/>
    <col min="8198" max="8198" width="1" style="4" customWidth="1"/>
    <col min="8199" max="8199" width="13.25" style="4" customWidth="1"/>
    <col min="8200" max="8200" width="1" style="4" customWidth="1"/>
    <col min="8201" max="8201" width="13.25" style="4" customWidth="1"/>
    <col min="8202" max="8202" width="1" style="4" customWidth="1"/>
    <col min="8203" max="8203" width="13.25" style="4" customWidth="1"/>
    <col min="8204" max="8204" width="1" style="4" customWidth="1"/>
    <col min="8205" max="8205" width="13.25" style="4" customWidth="1"/>
    <col min="8206" max="8206" width="1" style="4" customWidth="1"/>
    <col min="8207" max="8208" width="11.25" style="4" bestFit="1" customWidth="1"/>
    <col min="8209" max="8448" width="9" style="4"/>
    <col min="8449" max="8450" width="1.25" style="4" customWidth="1"/>
    <col min="8451" max="8451" width="37" style="4" customWidth="1"/>
    <col min="8452" max="8452" width="1" style="4" customWidth="1"/>
    <col min="8453" max="8453" width="5.375" style="4" customWidth="1"/>
    <col min="8454" max="8454" width="1" style="4" customWidth="1"/>
    <col min="8455" max="8455" width="13.25" style="4" customWidth="1"/>
    <col min="8456" max="8456" width="1" style="4" customWidth="1"/>
    <col min="8457" max="8457" width="13.25" style="4" customWidth="1"/>
    <col min="8458" max="8458" width="1" style="4" customWidth="1"/>
    <col min="8459" max="8459" width="13.25" style="4" customWidth="1"/>
    <col min="8460" max="8460" width="1" style="4" customWidth="1"/>
    <col min="8461" max="8461" width="13.25" style="4" customWidth="1"/>
    <col min="8462" max="8462" width="1" style="4" customWidth="1"/>
    <col min="8463" max="8464" width="11.25" style="4" bestFit="1" customWidth="1"/>
    <col min="8465" max="8704" width="9" style="4"/>
    <col min="8705" max="8706" width="1.25" style="4" customWidth="1"/>
    <col min="8707" max="8707" width="37" style="4" customWidth="1"/>
    <col min="8708" max="8708" width="1" style="4" customWidth="1"/>
    <col min="8709" max="8709" width="5.375" style="4" customWidth="1"/>
    <col min="8710" max="8710" width="1" style="4" customWidth="1"/>
    <col min="8711" max="8711" width="13.25" style="4" customWidth="1"/>
    <col min="8712" max="8712" width="1" style="4" customWidth="1"/>
    <col min="8713" max="8713" width="13.25" style="4" customWidth="1"/>
    <col min="8714" max="8714" width="1" style="4" customWidth="1"/>
    <col min="8715" max="8715" width="13.25" style="4" customWidth="1"/>
    <col min="8716" max="8716" width="1" style="4" customWidth="1"/>
    <col min="8717" max="8717" width="13.25" style="4" customWidth="1"/>
    <col min="8718" max="8718" width="1" style="4" customWidth="1"/>
    <col min="8719" max="8720" width="11.25" style="4" bestFit="1" customWidth="1"/>
    <col min="8721" max="8960" width="9" style="4"/>
    <col min="8961" max="8962" width="1.25" style="4" customWidth="1"/>
    <col min="8963" max="8963" width="37" style="4" customWidth="1"/>
    <col min="8964" max="8964" width="1" style="4" customWidth="1"/>
    <col min="8965" max="8965" width="5.375" style="4" customWidth="1"/>
    <col min="8966" max="8966" width="1" style="4" customWidth="1"/>
    <col min="8967" max="8967" width="13.25" style="4" customWidth="1"/>
    <col min="8968" max="8968" width="1" style="4" customWidth="1"/>
    <col min="8969" max="8969" width="13.25" style="4" customWidth="1"/>
    <col min="8970" max="8970" width="1" style="4" customWidth="1"/>
    <col min="8971" max="8971" width="13.25" style="4" customWidth="1"/>
    <col min="8972" max="8972" width="1" style="4" customWidth="1"/>
    <col min="8973" max="8973" width="13.25" style="4" customWidth="1"/>
    <col min="8974" max="8974" width="1" style="4" customWidth="1"/>
    <col min="8975" max="8976" width="11.25" style="4" bestFit="1" customWidth="1"/>
    <col min="8977" max="9216" width="9" style="4"/>
    <col min="9217" max="9218" width="1.25" style="4" customWidth="1"/>
    <col min="9219" max="9219" width="37" style="4" customWidth="1"/>
    <col min="9220" max="9220" width="1" style="4" customWidth="1"/>
    <col min="9221" max="9221" width="5.375" style="4" customWidth="1"/>
    <col min="9222" max="9222" width="1" style="4" customWidth="1"/>
    <col min="9223" max="9223" width="13.25" style="4" customWidth="1"/>
    <col min="9224" max="9224" width="1" style="4" customWidth="1"/>
    <col min="9225" max="9225" width="13.25" style="4" customWidth="1"/>
    <col min="9226" max="9226" width="1" style="4" customWidth="1"/>
    <col min="9227" max="9227" width="13.25" style="4" customWidth="1"/>
    <col min="9228" max="9228" width="1" style="4" customWidth="1"/>
    <col min="9229" max="9229" width="13.25" style="4" customWidth="1"/>
    <col min="9230" max="9230" width="1" style="4" customWidth="1"/>
    <col min="9231" max="9232" width="11.25" style="4" bestFit="1" customWidth="1"/>
    <col min="9233" max="9472" width="9" style="4"/>
    <col min="9473" max="9474" width="1.25" style="4" customWidth="1"/>
    <col min="9475" max="9475" width="37" style="4" customWidth="1"/>
    <col min="9476" max="9476" width="1" style="4" customWidth="1"/>
    <col min="9477" max="9477" width="5.375" style="4" customWidth="1"/>
    <col min="9478" max="9478" width="1" style="4" customWidth="1"/>
    <col min="9479" max="9479" width="13.25" style="4" customWidth="1"/>
    <col min="9480" max="9480" width="1" style="4" customWidth="1"/>
    <col min="9481" max="9481" width="13.25" style="4" customWidth="1"/>
    <col min="9482" max="9482" width="1" style="4" customWidth="1"/>
    <col min="9483" max="9483" width="13.25" style="4" customWidth="1"/>
    <col min="9484" max="9484" width="1" style="4" customWidth="1"/>
    <col min="9485" max="9485" width="13.25" style="4" customWidth="1"/>
    <col min="9486" max="9486" width="1" style="4" customWidth="1"/>
    <col min="9487" max="9488" width="11.25" style="4" bestFit="1" customWidth="1"/>
    <col min="9489" max="9728" width="9" style="4"/>
    <col min="9729" max="9730" width="1.25" style="4" customWidth="1"/>
    <col min="9731" max="9731" width="37" style="4" customWidth="1"/>
    <col min="9732" max="9732" width="1" style="4" customWidth="1"/>
    <col min="9733" max="9733" width="5.375" style="4" customWidth="1"/>
    <col min="9734" max="9734" width="1" style="4" customWidth="1"/>
    <col min="9735" max="9735" width="13.25" style="4" customWidth="1"/>
    <col min="9736" max="9736" width="1" style="4" customWidth="1"/>
    <col min="9737" max="9737" width="13.25" style="4" customWidth="1"/>
    <col min="9738" max="9738" width="1" style="4" customWidth="1"/>
    <col min="9739" max="9739" width="13.25" style="4" customWidth="1"/>
    <col min="9740" max="9740" width="1" style="4" customWidth="1"/>
    <col min="9741" max="9741" width="13.25" style="4" customWidth="1"/>
    <col min="9742" max="9742" width="1" style="4" customWidth="1"/>
    <col min="9743" max="9744" width="11.25" style="4" bestFit="1" customWidth="1"/>
    <col min="9745" max="9984" width="9" style="4"/>
    <col min="9985" max="9986" width="1.25" style="4" customWidth="1"/>
    <col min="9987" max="9987" width="37" style="4" customWidth="1"/>
    <col min="9988" max="9988" width="1" style="4" customWidth="1"/>
    <col min="9989" max="9989" width="5.375" style="4" customWidth="1"/>
    <col min="9990" max="9990" width="1" style="4" customWidth="1"/>
    <col min="9991" max="9991" width="13.25" style="4" customWidth="1"/>
    <col min="9992" max="9992" width="1" style="4" customWidth="1"/>
    <col min="9993" max="9993" width="13.25" style="4" customWidth="1"/>
    <col min="9994" max="9994" width="1" style="4" customWidth="1"/>
    <col min="9995" max="9995" width="13.25" style="4" customWidth="1"/>
    <col min="9996" max="9996" width="1" style="4" customWidth="1"/>
    <col min="9997" max="9997" width="13.25" style="4" customWidth="1"/>
    <col min="9998" max="9998" width="1" style="4" customWidth="1"/>
    <col min="9999" max="10000" width="11.25" style="4" bestFit="1" customWidth="1"/>
    <col min="10001" max="10240" width="9" style="4"/>
    <col min="10241" max="10242" width="1.25" style="4" customWidth="1"/>
    <col min="10243" max="10243" width="37" style="4" customWidth="1"/>
    <col min="10244" max="10244" width="1" style="4" customWidth="1"/>
    <col min="10245" max="10245" width="5.375" style="4" customWidth="1"/>
    <col min="10246" max="10246" width="1" style="4" customWidth="1"/>
    <col min="10247" max="10247" width="13.25" style="4" customWidth="1"/>
    <col min="10248" max="10248" width="1" style="4" customWidth="1"/>
    <col min="10249" max="10249" width="13.25" style="4" customWidth="1"/>
    <col min="10250" max="10250" width="1" style="4" customWidth="1"/>
    <col min="10251" max="10251" width="13.25" style="4" customWidth="1"/>
    <col min="10252" max="10252" width="1" style="4" customWidth="1"/>
    <col min="10253" max="10253" width="13.25" style="4" customWidth="1"/>
    <col min="10254" max="10254" width="1" style="4" customWidth="1"/>
    <col min="10255" max="10256" width="11.25" style="4" bestFit="1" customWidth="1"/>
    <col min="10257" max="10496" width="9" style="4"/>
    <col min="10497" max="10498" width="1.25" style="4" customWidth="1"/>
    <col min="10499" max="10499" width="37" style="4" customWidth="1"/>
    <col min="10500" max="10500" width="1" style="4" customWidth="1"/>
    <col min="10501" max="10501" width="5.375" style="4" customWidth="1"/>
    <col min="10502" max="10502" width="1" style="4" customWidth="1"/>
    <col min="10503" max="10503" width="13.25" style="4" customWidth="1"/>
    <col min="10504" max="10504" width="1" style="4" customWidth="1"/>
    <col min="10505" max="10505" width="13.25" style="4" customWidth="1"/>
    <col min="10506" max="10506" width="1" style="4" customWidth="1"/>
    <col min="10507" max="10507" width="13.25" style="4" customWidth="1"/>
    <col min="10508" max="10508" width="1" style="4" customWidth="1"/>
    <col min="10509" max="10509" width="13.25" style="4" customWidth="1"/>
    <col min="10510" max="10510" width="1" style="4" customWidth="1"/>
    <col min="10511" max="10512" width="11.25" style="4" bestFit="1" customWidth="1"/>
    <col min="10513" max="10752" width="9" style="4"/>
    <col min="10753" max="10754" width="1.25" style="4" customWidth="1"/>
    <col min="10755" max="10755" width="37" style="4" customWidth="1"/>
    <col min="10756" max="10756" width="1" style="4" customWidth="1"/>
    <col min="10757" max="10757" width="5.375" style="4" customWidth="1"/>
    <col min="10758" max="10758" width="1" style="4" customWidth="1"/>
    <col min="10759" max="10759" width="13.25" style="4" customWidth="1"/>
    <col min="10760" max="10760" width="1" style="4" customWidth="1"/>
    <col min="10761" max="10761" width="13.25" style="4" customWidth="1"/>
    <col min="10762" max="10762" width="1" style="4" customWidth="1"/>
    <col min="10763" max="10763" width="13.25" style="4" customWidth="1"/>
    <col min="10764" max="10764" width="1" style="4" customWidth="1"/>
    <col min="10765" max="10765" width="13.25" style="4" customWidth="1"/>
    <col min="10766" max="10766" width="1" style="4" customWidth="1"/>
    <col min="10767" max="10768" width="11.25" style="4" bestFit="1" customWidth="1"/>
    <col min="10769" max="11008" width="9" style="4"/>
    <col min="11009" max="11010" width="1.25" style="4" customWidth="1"/>
    <col min="11011" max="11011" width="37" style="4" customWidth="1"/>
    <col min="11012" max="11012" width="1" style="4" customWidth="1"/>
    <col min="11013" max="11013" width="5.375" style="4" customWidth="1"/>
    <col min="11014" max="11014" width="1" style="4" customWidth="1"/>
    <col min="11015" max="11015" width="13.25" style="4" customWidth="1"/>
    <col min="11016" max="11016" width="1" style="4" customWidth="1"/>
    <col min="11017" max="11017" width="13.25" style="4" customWidth="1"/>
    <col min="11018" max="11018" width="1" style="4" customWidth="1"/>
    <col min="11019" max="11019" width="13.25" style="4" customWidth="1"/>
    <col min="11020" max="11020" width="1" style="4" customWidth="1"/>
    <col min="11021" max="11021" width="13.25" style="4" customWidth="1"/>
    <col min="11022" max="11022" width="1" style="4" customWidth="1"/>
    <col min="11023" max="11024" width="11.25" style="4" bestFit="1" customWidth="1"/>
    <col min="11025" max="11264" width="9" style="4"/>
    <col min="11265" max="11266" width="1.25" style="4" customWidth="1"/>
    <col min="11267" max="11267" width="37" style="4" customWidth="1"/>
    <col min="11268" max="11268" width="1" style="4" customWidth="1"/>
    <col min="11269" max="11269" width="5.375" style="4" customWidth="1"/>
    <col min="11270" max="11270" width="1" style="4" customWidth="1"/>
    <col min="11271" max="11271" width="13.25" style="4" customWidth="1"/>
    <col min="11272" max="11272" width="1" style="4" customWidth="1"/>
    <col min="11273" max="11273" width="13.25" style="4" customWidth="1"/>
    <col min="11274" max="11274" width="1" style="4" customWidth="1"/>
    <col min="11275" max="11275" width="13.25" style="4" customWidth="1"/>
    <col min="11276" max="11276" width="1" style="4" customWidth="1"/>
    <col min="11277" max="11277" width="13.25" style="4" customWidth="1"/>
    <col min="11278" max="11278" width="1" style="4" customWidth="1"/>
    <col min="11279" max="11280" width="11.25" style="4" bestFit="1" customWidth="1"/>
    <col min="11281" max="11520" width="9" style="4"/>
    <col min="11521" max="11522" width="1.25" style="4" customWidth="1"/>
    <col min="11523" max="11523" width="37" style="4" customWidth="1"/>
    <col min="11524" max="11524" width="1" style="4" customWidth="1"/>
    <col min="11525" max="11525" width="5.375" style="4" customWidth="1"/>
    <col min="11526" max="11526" width="1" style="4" customWidth="1"/>
    <col min="11527" max="11527" width="13.25" style="4" customWidth="1"/>
    <col min="11528" max="11528" width="1" style="4" customWidth="1"/>
    <col min="11529" max="11529" width="13.25" style="4" customWidth="1"/>
    <col min="11530" max="11530" width="1" style="4" customWidth="1"/>
    <col min="11531" max="11531" width="13.25" style="4" customWidth="1"/>
    <col min="11532" max="11532" width="1" style="4" customWidth="1"/>
    <col min="11533" max="11533" width="13.25" style="4" customWidth="1"/>
    <col min="11534" max="11534" width="1" style="4" customWidth="1"/>
    <col min="11535" max="11536" width="11.25" style="4" bestFit="1" customWidth="1"/>
    <col min="11537" max="11776" width="9" style="4"/>
    <col min="11777" max="11778" width="1.25" style="4" customWidth="1"/>
    <col min="11779" max="11779" width="37" style="4" customWidth="1"/>
    <col min="11780" max="11780" width="1" style="4" customWidth="1"/>
    <col min="11781" max="11781" width="5.375" style="4" customWidth="1"/>
    <col min="11782" max="11782" width="1" style="4" customWidth="1"/>
    <col min="11783" max="11783" width="13.25" style="4" customWidth="1"/>
    <col min="11784" max="11784" width="1" style="4" customWidth="1"/>
    <col min="11785" max="11785" width="13.25" style="4" customWidth="1"/>
    <col min="11786" max="11786" width="1" style="4" customWidth="1"/>
    <col min="11787" max="11787" width="13.25" style="4" customWidth="1"/>
    <col min="11788" max="11788" width="1" style="4" customWidth="1"/>
    <col min="11789" max="11789" width="13.25" style="4" customWidth="1"/>
    <col min="11790" max="11790" width="1" style="4" customWidth="1"/>
    <col min="11791" max="11792" width="11.25" style="4" bestFit="1" customWidth="1"/>
    <col min="11793" max="12032" width="9" style="4"/>
    <col min="12033" max="12034" width="1.25" style="4" customWidth="1"/>
    <col min="12035" max="12035" width="37" style="4" customWidth="1"/>
    <col min="12036" max="12036" width="1" style="4" customWidth="1"/>
    <col min="12037" max="12037" width="5.375" style="4" customWidth="1"/>
    <col min="12038" max="12038" width="1" style="4" customWidth="1"/>
    <col min="12039" max="12039" width="13.25" style="4" customWidth="1"/>
    <col min="12040" max="12040" width="1" style="4" customWidth="1"/>
    <col min="12041" max="12041" width="13.25" style="4" customWidth="1"/>
    <col min="12042" max="12042" width="1" style="4" customWidth="1"/>
    <col min="12043" max="12043" width="13.25" style="4" customWidth="1"/>
    <col min="12044" max="12044" width="1" style="4" customWidth="1"/>
    <col min="12045" max="12045" width="13.25" style="4" customWidth="1"/>
    <col min="12046" max="12046" width="1" style="4" customWidth="1"/>
    <col min="12047" max="12048" width="11.25" style="4" bestFit="1" customWidth="1"/>
    <col min="12049" max="12288" width="9" style="4"/>
    <col min="12289" max="12290" width="1.25" style="4" customWidth="1"/>
    <col min="12291" max="12291" width="37" style="4" customWidth="1"/>
    <col min="12292" max="12292" width="1" style="4" customWidth="1"/>
    <col min="12293" max="12293" width="5.375" style="4" customWidth="1"/>
    <col min="12294" max="12294" width="1" style="4" customWidth="1"/>
    <col min="12295" max="12295" width="13.25" style="4" customWidth="1"/>
    <col min="12296" max="12296" width="1" style="4" customWidth="1"/>
    <col min="12297" max="12297" width="13.25" style="4" customWidth="1"/>
    <col min="12298" max="12298" width="1" style="4" customWidth="1"/>
    <col min="12299" max="12299" width="13.25" style="4" customWidth="1"/>
    <col min="12300" max="12300" width="1" style="4" customWidth="1"/>
    <col min="12301" max="12301" width="13.25" style="4" customWidth="1"/>
    <col min="12302" max="12302" width="1" style="4" customWidth="1"/>
    <col min="12303" max="12304" width="11.25" style="4" bestFit="1" customWidth="1"/>
    <col min="12305" max="12544" width="9" style="4"/>
    <col min="12545" max="12546" width="1.25" style="4" customWidth="1"/>
    <col min="12547" max="12547" width="37" style="4" customWidth="1"/>
    <col min="12548" max="12548" width="1" style="4" customWidth="1"/>
    <col min="12549" max="12549" width="5.375" style="4" customWidth="1"/>
    <col min="12550" max="12550" width="1" style="4" customWidth="1"/>
    <col min="12551" max="12551" width="13.25" style="4" customWidth="1"/>
    <col min="12552" max="12552" width="1" style="4" customWidth="1"/>
    <col min="12553" max="12553" width="13.25" style="4" customWidth="1"/>
    <col min="12554" max="12554" width="1" style="4" customWidth="1"/>
    <col min="12555" max="12555" width="13.25" style="4" customWidth="1"/>
    <col min="12556" max="12556" width="1" style="4" customWidth="1"/>
    <col min="12557" max="12557" width="13.25" style="4" customWidth="1"/>
    <col min="12558" max="12558" width="1" style="4" customWidth="1"/>
    <col min="12559" max="12560" width="11.25" style="4" bestFit="1" customWidth="1"/>
    <col min="12561" max="12800" width="9" style="4"/>
    <col min="12801" max="12802" width="1.25" style="4" customWidth="1"/>
    <col min="12803" max="12803" width="37" style="4" customWidth="1"/>
    <col min="12804" max="12804" width="1" style="4" customWidth="1"/>
    <col min="12805" max="12805" width="5.375" style="4" customWidth="1"/>
    <col min="12806" max="12806" width="1" style="4" customWidth="1"/>
    <col min="12807" max="12807" width="13.25" style="4" customWidth="1"/>
    <col min="12808" max="12808" width="1" style="4" customWidth="1"/>
    <col min="12809" max="12809" width="13.25" style="4" customWidth="1"/>
    <col min="12810" max="12810" width="1" style="4" customWidth="1"/>
    <col min="12811" max="12811" width="13.25" style="4" customWidth="1"/>
    <col min="12812" max="12812" width="1" style="4" customWidth="1"/>
    <col min="12813" max="12813" width="13.25" style="4" customWidth="1"/>
    <col min="12814" max="12814" width="1" style="4" customWidth="1"/>
    <col min="12815" max="12816" width="11.25" style="4" bestFit="1" customWidth="1"/>
    <col min="12817" max="13056" width="9" style="4"/>
    <col min="13057" max="13058" width="1.25" style="4" customWidth="1"/>
    <col min="13059" max="13059" width="37" style="4" customWidth="1"/>
    <col min="13060" max="13060" width="1" style="4" customWidth="1"/>
    <col min="13061" max="13061" width="5.375" style="4" customWidth="1"/>
    <col min="13062" max="13062" width="1" style="4" customWidth="1"/>
    <col min="13063" max="13063" width="13.25" style="4" customWidth="1"/>
    <col min="13064" max="13064" width="1" style="4" customWidth="1"/>
    <col min="13065" max="13065" width="13.25" style="4" customWidth="1"/>
    <col min="13066" max="13066" width="1" style="4" customWidth="1"/>
    <col min="13067" max="13067" width="13.25" style="4" customWidth="1"/>
    <col min="13068" max="13068" width="1" style="4" customWidth="1"/>
    <col min="13069" max="13069" width="13.25" style="4" customWidth="1"/>
    <col min="13070" max="13070" width="1" style="4" customWidth="1"/>
    <col min="13071" max="13072" width="11.25" style="4" bestFit="1" customWidth="1"/>
    <col min="13073" max="13312" width="9" style="4"/>
    <col min="13313" max="13314" width="1.25" style="4" customWidth="1"/>
    <col min="13315" max="13315" width="37" style="4" customWidth="1"/>
    <col min="13316" max="13316" width="1" style="4" customWidth="1"/>
    <col min="13317" max="13317" width="5.375" style="4" customWidth="1"/>
    <col min="13318" max="13318" width="1" style="4" customWidth="1"/>
    <col min="13319" max="13319" width="13.25" style="4" customWidth="1"/>
    <col min="13320" max="13320" width="1" style="4" customWidth="1"/>
    <col min="13321" max="13321" width="13.25" style="4" customWidth="1"/>
    <col min="13322" max="13322" width="1" style="4" customWidth="1"/>
    <col min="13323" max="13323" width="13.25" style="4" customWidth="1"/>
    <col min="13324" max="13324" width="1" style="4" customWidth="1"/>
    <col min="13325" max="13325" width="13.25" style="4" customWidth="1"/>
    <col min="13326" max="13326" width="1" style="4" customWidth="1"/>
    <col min="13327" max="13328" width="11.25" style="4" bestFit="1" customWidth="1"/>
    <col min="13329" max="13568" width="9" style="4"/>
    <col min="13569" max="13570" width="1.25" style="4" customWidth="1"/>
    <col min="13571" max="13571" width="37" style="4" customWidth="1"/>
    <col min="13572" max="13572" width="1" style="4" customWidth="1"/>
    <col min="13573" max="13573" width="5.375" style="4" customWidth="1"/>
    <col min="13574" max="13574" width="1" style="4" customWidth="1"/>
    <col min="13575" max="13575" width="13.25" style="4" customWidth="1"/>
    <col min="13576" max="13576" width="1" style="4" customWidth="1"/>
    <col min="13577" max="13577" width="13.25" style="4" customWidth="1"/>
    <col min="13578" max="13578" width="1" style="4" customWidth="1"/>
    <col min="13579" max="13579" width="13.25" style="4" customWidth="1"/>
    <col min="13580" max="13580" width="1" style="4" customWidth="1"/>
    <col min="13581" max="13581" width="13.25" style="4" customWidth="1"/>
    <col min="13582" max="13582" width="1" style="4" customWidth="1"/>
    <col min="13583" max="13584" width="11.25" style="4" bestFit="1" customWidth="1"/>
    <col min="13585" max="13824" width="9" style="4"/>
    <col min="13825" max="13826" width="1.25" style="4" customWidth="1"/>
    <col min="13827" max="13827" width="37" style="4" customWidth="1"/>
    <col min="13828" max="13828" width="1" style="4" customWidth="1"/>
    <col min="13829" max="13829" width="5.375" style="4" customWidth="1"/>
    <col min="13830" max="13830" width="1" style="4" customWidth="1"/>
    <col min="13831" max="13831" width="13.25" style="4" customWidth="1"/>
    <col min="13832" max="13832" width="1" style="4" customWidth="1"/>
    <col min="13833" max="13833" width="13.25" style="4" customWidth="1"/>
    <col min="13834" max="13834" width="1" style="4" customWidth="1"/>
    <col min="13835" max="13835" width="13.25" style="4" customWidth="1"/>
    <col min="13836" max="13836" width="1" style="4" customWidth="1"/>
    <col min="13837" max="13837" width="13.25" style="4" customWidth="1"/>
    <col min="13838" max="13838" width="1" style="4" customWidth="1"/>
    <col min="13839" max="13840" width="11.25" style="4" bestFit="1" customWidth="1"/>
    <col min="13841" max="14080" width="9" style="4"/>
    <col min="14081" max="14082" width="1.25" style="4" customWidth="1"/>
    <col min="14083" max="14083" width="37" style="4" customWidth="1"/>
    <col min="14084" max="14084" width="1" style="4" customWidth="1"/>
    <col min="14085" max="14085" width="5.375" style="4" customWidth="1"/>
    <col min="14086" max="14086" width="1" style="4" customWidth="1"/>
    <col min="14087" max="14087" width="13.25" style="4" customWidth="1"/>
    <col min="14088" max="14088" width="1" style="4" customWidth="1"/>
    <col min="14089" max="14089" width="13.25" style="4" customWidth="1"/>
    <col min="14090" max="14090" width="1" style="4" customWidth="1"/>
    <col min="14091" max="14091" width="13.25" style="4" customWidth="1"/>
    <col min="14092" max="14092" width="1" style="4" customWidth="1"/>
    <col min="14093" max="14093" width="13.25" style="4" customWidth="1"/>
    <col min="14094" max="14094" width="1" style="4" customWidth="1"/>
    <col min="14095" max="14096" width="11.25" style="4" bestFit="1" customWidth="1"/>
    <col min="14097" max="14336" width="9" style="4"/>
    <col min="14337" max="14338" width="1.25" style="4" customWidth="1"/>
    <col min="14339" max="14339" width="37" style="4" customWidth="1"/>
    <col min="14340" max="14340" width="1" style="4" customWidth="1"/>
    <col min="14341" max="14341" width="5.375" style="4" customWidth="1"/>
    <col min="14342" max="14342" width="1" style="4" customWidth="1"/>
    <col min="14343" max="14343" width="13.25" style="4" customWidth="1"/>
    <col min="14344" max="14344" width="1" style="4" customWidth="1"/>
    <col min="14345" max="14345" width="13.25" style="4" customWidth="1"/>
    <col min="14346" max="14346" width="1" style="4" customWidth="1"/>
    <col min="14347" max="14347" width="13.25" style="4" customWidth="1"/>
    <col min="14348" max="14348" width="1" style="4" customWidth="1"/>
    <col min="14349" max="14349" width="13.25" style="4" customWidth="1"/>
    <col min="14350" max="14350" width="1" style="4" customWidth="1"/>
    <col min="14351" max="14352" width="11.25" style="4" bestFit="1" customWidth="1"/>
    <col min="14353" max="14592" width="9" style="4"/>
    <col min="14593" max="14594" width="1.25" style="4" customWidth="1"/>
    <col min="14595" max="14595" width="37" style="4" customWidth="1"/>
    <col min="14596" max="14596" width="1" style="4" customWidth="1"/>
    <col min="14597" max="14597" width="5.375" style="4" customWidth="1"/>
    <col min="14598" max="14598" width="1" style="4" customWidth="1"/>
    <col min="14599" max="14599" width="13.25" style="4" customWidth="1"/>
    <col min="14600" max="14600" width="1" style="4" customWidth="1"/>
    <col min="14601" max="14601" width="13.25" style="4" customWidth="1"/>
    <col min="14602" max="14602" width="1" style="4" customWidth="1"/>
    <col min="14603" max="14603" width="13.25" style="4" customWidth="1"/>
    <col min="14604" max="14604" width="1" style="4" customWidth="1"/>
    <col min="14605" max="14605" width="13.25" style="4" customWidth="1"/>
    <col min="14606" max="14606" width="1" style="4" customWidth="1"/>
    <col min="14607" max="14608" width="11.25" style="4" bestFit="1" customWidth="1"/>
    <col min="14609" max="14848" width="9" style="4"/>
    <col min="14849" max="14850" width="1.25" style="4" customWidth="1"/>
    <col min="14851" max="14851" width="37" style="4" customWidth="1"/>
    <col min="14852" max="14852" width="1" style="4" customWidth="1"/>
    <col min="14853" max="14853" width="5.375" style="4" customWidth="1"/>
    <col min="14854" max="14854" width="1" style="4" customWidth="1"/>
    <col min="14855" max="14855" width="13.25" style="4" customWidth="1"/>
    <col min="14856" max="14856" width="1" style="4" customWidth="1"/>
    <col min="14857" max="14857" width="13.25" style="4" customWidth="1"/>
    <col min="14858" max="14858" width="1" style="4" customWidth="1"/>
    <col min="14859" max="14859" width="13.25" style="4" customWidth="1"/>
    <col min="14860" max="14860" width="1" style="4" customWidth="1"/>
    <col min="14861" max="14861" width="13.25" style="4" customWidth="1"/>
    <col min="14862" max="14862" width="1" style="4" customWidth="1"/>
    <col min="14863" max="14864" width="11.25" style="4" bestFit="1" customWidth="1"/>
    <col min="14865" max="15104" width="9" style="4"/>
    <col min="15105" max="15106" width="1.25" style="4" customWidth="1"/>
    <col min="15107" max="15107" width="37" style="4" customWidth="1"/>
    <col min="15108" max="15108" width="1" style="4" customWidth="1"/>
    <col min="15109" max="15109" width="5.375" style="4" customWidth="1"/>
    <col min="15110" max="15110" width="1" style="4" customWidth="1"/>
    <col min="15111" max="15111" width="13.25" style="4" customWidth="1"/>
    <col min="15112" max="15112" width="1" style="4" customWidth="1"/>
    <col min="15113" max="15113" width="13.25" style="4" customWidth="1"/>
    <col min="15114" max="15114" width="1" style="4" customWidth="1"/>
    <col min="15115" max="15115" width="13.25" style="4" customWidth="1"/>
    <col min="15116" max="15116" width="1" style="4" customWidth="1"/>
    <col min="15117" max="15117" width="13.25" style="4" customWidth="1"/>
    <col min="15118" max="15118" width="1" style="4" customWidth="1"/>
    <col min="15119" max="15120" width="11.25" style="4" bestFit="1" customWidth="1"/>
    <col min="15121" max="15360" width="9" style="4"/>
    <col min="15361" max="15362" width="1.25" style="4" customWidth="1"/>
    <col min="15363" max="15363" width="37" style="4" customWidth="1"/>
    <col min="15364" max="15364" width="1" style="4" customWidth="1"/>
    <col min="15365" max="15365" width="5.375" style="4" customWidth="1"/>
    <col min="15366" max="15366" width="1" style="4" customWidth="1"/>
    <col min="15367" max="15367" width="13.25" style="4" customWidth="1"/>
    <col min="15368" max="15368" width="1" style="4" customWidth="1"/>
    <col min="15369" max="15369" width="13.25" style="4" customWidth="1"/>
    <col min="15370" max="15370" width="1" style="4" customWidth="1"/>
    <col min="15371" max="15371" width="13.25" style="4" customWidth="1"/>
    <col min="15372" max="15372" width="1" style="4" customWidth="1"/>
    <col min="15373" max="15373" width="13.25" style="4" customWidth="1"/>
    <col min="15374" max="15374" width="1" style="4" customWidth="1"/>
    <col min="15375" max="15376" width="11.25" style="4" bestFit="1" customWidth="1"/>
    <col min="15377" max="15616" width="9" style="4"/>
    <col min="15617" max="15618" width="1.25" style="4" customWidth="1"/>
    <col min="15619" max="15619" width="37" style="4" customWidth="1"/>
    <col min="15620" max="15620" width="1" style="4" customWidth="1"/>
    <col min="15621" max="15621" width="5.375" style="4" customWidth="1"/>
    <col min="15622" max="15622" width="1" style="4" customWidth="1"/>
    <col min="15623" max="15623" width="13.25" style="4" customWidth="1"/>
    <col min="15624" max="15624" width="1" style="4" customWidth="1"/>
    <col min="15625" max="15625" width="13.25" style="4" customWidth="1"/>
    <col min="15626" max="15626" width="1" style="4" customWidth="1"/>
    <col min="15627" max="15627" width="13.25" style="4" customWidth="1"/>
    <col min="15628" max="15628" width="1" style="4" customWidth="1"/>
    <col min="15629" max="15629" width="13.25" style="4" customWidth="1"/>
    <col min="15630" max="15630" width="1" style="4" customWidth="1"/>
    <col min="15631" max="15632" width="11.25" style="4" bestFit="1" customWidth="1"/>
    <col min="15633" max="15872" width="9" style="4"/>
    <col min="15873" max="15874" width="1.25" style="4" customWidth="1"/>
    <col min="15875" max="15875" width="37" style="4" customWidth="1"/>
    <col min="15876" max="15876" width="1" style="4" customWidth="1"/>
    <col min="15877" max="15877" width="5.375" style="4" customWidth="1"/>
    <col min="15878" max="15878" width="1" style="4" customWidth="1"/>
    <col min="15879" max="15879" width="13.25" style="4" customWidth="1"/>
    <col min="15880" max="15880" width="1" style="4" customWidth="1"/>
    <col min="15881" max="15881" width="13.25" style="4" customWidth="1"/>
    <col min="15882" max="15882" width="1" style="4" customWidth="1"/>
    <col min="15883" max="15883" width="13.25" style="4" customWidth="1"/>
    <col min="15884" max="15884" width="1" style="4" customWidth="1"/>
    <col min="15885" max="15885" width="13.25" style="4" customWidth="1"/>
    <col min="15886" max="15886" width="1" style="4" customWidth="1"/>
    <col min="15887" max="15888" width="11.25" style="4" bestFit="1" customWidth="1"/>
    <col min="15889" max="16128" width="9" style="4"/>
    <col min="16129" max="16130" width="1.25" style="4" customWidth="1"/>
    <col min="16131" max="16131" width="37" style="4" customWidth="1"/>
    <col min="16132" max="16132" width="1" style="4" customWidth="1"/>
    <col min="16133" max="16133" width="5.375" style="4" customWidth="1"/>
    <col min="16134" max="16134" width="1" style="4" customWidth="1"/>
    <col min="16135" max="16135" width="13.25" style="4" customWidth="1"/>
    <col min="16136" max="16136" width="1" style="4" customWidth="1"/>
    <col min="16137" max="16137" width="13.25" style="4" customWidth="1"/>
    <col min="16138" max="16138" width="1" style="4" customWidth="1"/>
    <col min="16139" max="16139" width="13.25" style="4" customWidth="1"/>
    <col min="16140" max="16140" width="1" style="4" customWidth="1"/>
    <col min="16141" max="16141" width="13.25" style="4" customWidth="1"/>
    <col min="16142" max="16142" width="1" style="4" customWidth="1"/>
    <col min="16143" max="16144" width="11.25" style="4" bestFit="1" customWidth="1"/>
    <col min="16145" max="16384" width="9" style="4"/>
  </cols>
  <sheetData>
    <row r="1" spans="1:16" s="1" customFormat="1">
      <c r="A1" s="1" t="s">
        <v>0</v>
      </c>
      <c r="G1" s="105"/>
      <c r="H1" s="105"/>
      <c r="I1" s="105"/>
      <c r="J1" s="105"/>
      <c r="K1" s="105"/>
      <c r="P1" s="2"/>
    </row>
    <row r="2" spans="1:16" s="1" customFormat="1">
      <c r="A2" s="1" t="s">
        <v>1</v>
      </c>
      <c r="G2" s="105"/>
      <c r="H2" s="105"/>
      <c r="I2" s="105"/>
      <c r="J2" s="105"/>
      <c r="K2" s="105"/>
      <c r="P2" s="2"/>
    </row>
    <row r="3" spans="1:16" s="1" customFormat="1">
      <c r="A3" s="1" t="s">
        <v>116</v>
      </c>
      <c r="G3" s="105"/>
      <c r="H3" s="105"/>
      <c r="I3" s="105"/>
      <c r="J3" s="105"/>
      <c r="K3" s="105"/>
      <c r="P3" s="2"/>
    </row>
    <row r="4" spans="1:16">
      <c r="A4" s="3"/>
      <c r="B4" s="3"/>
      <c r="C4" s="3"/>
      <c r="D4" s="3"/>
      <c r="F4" s="3"/>
      <c r="L4" s="3"/>
      <c r="M4" s="3"/>
    </row>
    <row r="5" spans="1:16">
      <c r="G5" s="159" t="s">
        <v>2</v>
      </c>
      <c r="H5" s="159"/>
      <c r="I5" s="159"/>
      <c r="J5" s="159"/>
      <c r="K5" s="159"/>
      <c r="L5" s="159"/>
      <c r="M5" s="159"/>
    </row>
    <row r="6" spans="1:16">
      <c r="G6" s="160" t="s">
        <v>3</v>
      </c>
      <c r="H6" s="160"/>
      <c r="I6" s="160"/>
      <c r="K6" s="161" t="s">
        <v>4</v>
      </c>
      <c r="L6" s="161"/>
      <c r="M6" s="161"/>
    </row>
    <row r="7" spans="1:16">
      <c r="D7" s="3"/>
      <c r="E7" s="4"/>
      <c r="F7" s="3"/>
      <c r="G7" s="107" t="s">
        <v>121</v>
      </c>
      <c r="H7" s="108"/>
      <c r="I7" s="107" t="s">
        <v>122</v>
      </c>
      <c r="J7" s="108"/>
      <c r="K7" s="107" t="s">
        <v>121</v>
      </c>
      <c r="L7" s="3"/>
      <c r="M7" s="6" t="s">
        <v>122</v>
      </c>
    </row>
    <row r="8" spans="1:16">
      <c r="D8" s="3"/>
      <c r="F8" s="3"/>
      <c r="G8" s="108" t="s">
        <v>5</v>
      </c>
      <c r="H8" s="108"/>
      <c r="I8" s="109" t="s">
        <v>6</v>
      </c>
      <c r="J8" s="108"/>
      <c r="K8" s="108" t="s">
        <v>5</v>
      </c>
      <c r="L8" s="3"/>
      <c r="M8" s="7" t="s">
        <v>6</v>
      </c>
    </row>
    <row r="9" spans="1:16" s="3" customFormat="1">
      <c r="E9" s="8" t="s">
        <v>7</v>
      </c>
      <c r="G9" s="110" t="s">
        <v>8</v>
      </c>
      <c r="H9" s="108"/>
      <c r="I9" s="110"/>
      <c r="J9" s="108"/>
      <c r="K9" s="110" t="s">
        <v>8</v>
      </c>
      <c r="M9" s="8"/>
      <c r="P9" s="9"/>
    </row>
    <row r="10" spans="1:16" s="3" customFormat="1">
      <c r="G10" s="111"/>
      <c r="H10" s="108"/>
      <c r="I10" s="109"/>
      <c r="J10" s="108"/>
      <c r="K10" s="111"/>
      <c r="M10" s="7"/>
      <c r="P10" s="9"/>
    </row>
    <row r="11" spans="1:16">
      <c r="A11" s="158" t="s">
        <v>9</v>
      </c>
      <c r="B11" s="158"/>
      <c r="C11" s="158"/>
    </row>
    <row r="12" spans="1:16">
      <c r="A12" s="158" t="s">
        <v>10</v>
      </c>
      <c r="B12" s="158"/>
      <c r="C12" s="158"/>
      <c r="D12" s="3"/>
      <c r="F12" s="3"/>
    </row>
    <row r="13" spans="1:16">
      <c r="A13" s="11"/>
      <c r="B13" s="11" t="s">
        <v>11</v>
      </c>
      <c r="C13" s="12"/>
      <c r="E13" s="13">
        <v>4</v>
      </c>
      <c r="G13" s="112">
        <v>11390</v>
      </c>
      <c r="H13" s="113"/>
      <c r="I13" s="114">
        <v>12421</v>
      </c>
      <c r="J13" s="112"/>
      <c r="K13" s="112">
        <v>5930</v>
      </c>
      <c r="L13" s="14"/>
      <c r="M13" s="15">
        <v>4554</v>
      </c>
      <c r="O13" s="16"/>
      <c r="P13" s="16"/>
    </row>
    <row r="14" spans="1:16" ht="21" customHeight="1">
      <c r="A14" s="11"/>
      <c r="B14" s="4" t="s">
        <v>12</v>
      </c>
      <c r="E14" s="17">
        <v>5</v>
      </c>
      <c r="G14" s="112">
        <v>160399</v>
      </c>
      <c r="H14" s="113"/>
      <c r="I14" s="114">
        <v>52447</v>
      </c>
      <c r="J14" s="112"/>
      <c r="K14" s="112">
        <v>159942</v>
      </c>
      <c r="L14" s="14"/>
      <c r="M14" s="15">
        <v>53228</v>
      </c>
      <c r="O14" s="16"/>
      <c r="P14" s="16"/>
    </row>
    <row r="15" spans="1:16">
      <c r="A15" s="11"/>
      <c r="B15" s="4" t="s">
        <v>13</v>
      </c>
      <c r="E15" s="18">
        <v>6</v>
      </c>
      <c r="G15" s="115">
        <v>194351</v>
      </c>
      <c r="H15" s="116"/>
      <c r="I15" s="117">
        <v>226352</v>
      </c>
      <c r="J15" s="115"/>
      <c r="K15" s="115">
        <v>194351</v>
      </c>
      <c r="L15" s="94"/>
      <c r="M15" s="93">
        <v>226352</v>
      </c>
      <c r="O15" s="16"/>
      <c r="P15" s="16"/>
    </row>
    <row r="16" spans="1:16" s="41" customFormat="1">
      <c r="A16" s="11"/>
      <c r="B16" s="92" t="s">
        <v>123</v>
      </c>
      <c r="E16" s="18"/>
      <c r="G16" s="118">
        <v>0</v>
      </c>
      <c r="H16" s="113"/>
      <c r="I16" s="119">
        <v>29000</v>
      </c>
      <c r="J16" s="112"/>
      <c r="K16" s="118">
        <v>0</v>
      </c>
      <c r="L16" s="14"/>
      <c r="M16" s="19">
        <v>29000</v>
      </c>
      <c r="O16" s="16"/>
      <c r="P16" s="16"/>
    </row>
    <row r="17" spans="1:18">
      <c r="C17" s="4" t="s">
        <v>14</v>
      </c>
      <c r="E17" s="20"/>
      <c r="G17" s="120">
        <f>SUM(G13:G16)</f>
        <v>366140</v>
      </c>
      <c r="H17" s="113"/>
      <c r="I17" s="120">
        <f>SUM(I13:I16)</f>
        <v>320220</v>
      </c>
      <c r="J17" s="112"/>
      <c r="K17" s="120">
        <f>SUM(K13:K16)</f>
        <v>360223</v>
      </c>
      <c r="L17" s="14"/>
      <c r="M17" s="21">
        <f>SUM(M13:M16)</f>
        <v>313134</v>
      </c>
    </row>
    <row r="18" spans="1:18">
      <c r="A18" s="158" t="s">
        <v>15</v>
      </c>
      <c r="B18" s="158"/>
      <c r="C18" s="158"/>
      <c r="E18" s="20"/>
      <c r="G18" s="121"/>
      <c r="H18" s="121"/>
      <c r="I18" s="121"/>
      <c r="J18" s="121"/>
      <c r="K18" s="121"/>
      <c r="L18" s="11"/>
      <c r="M18" s="11"/>
    </row>
    <row r="19" spans="1:18" s="41" customFormat="1">
      <c r="B19" s="41" t="s">
        <v>124</v>
      </c>
      <c r="E19" s="20">
        <v>9</v>
      </c>
      <c r="G19" s="121">
        <v>314</v>
      </c>
      <c r="H19" s="121"/>
      <c r="I19" s="112">
        <v>0</v>
      </c>
      <c r="J19" s="121"/>
      <c r="K19" s="121">
        <v>314</v>
      </c>
      <c r="L19" s="11"/>
      <c r="M19" s="14">
        <v>0</v>
      </c>
      <c r="P19" s="5"/>
    </row>
    <row r="20" spans="1:18" ht="21.75" customHeight="1">
      <c r="A20" s="11"/>
      <c r="B20" s="4" t="s">
        <v>16</v>
      </c>
      <c r="E20" s="20">
        <v>7</v>
      </c>
      <c r="G20" s="112">
        <v>0</v>
      </c>
      <c r="H20" s="112"/>
      <c r="I20" s="112">
        <v>0</v>
      </c>
      <c r="J20" s="112"/>
      <c r="K20" s="112">
        <v>78590</v>
      </c>
      <c r="L20" s="14"/>
      <c r="M20" s="15">
        <v>81710</v>
      </c>
      <c r="O20" s="5"/>
    </row>
    <row r="21" spans="1:18" ht="21.75" customHeight="1">
      <c r="A21" s="11"/>
      <c r="B21" s="4" t="s">
        <v>17</v>
      </c>
      <c r="E21" s="20">
        <v>8</v>
      </c>
      <c r="G21" s="112">
        <v>0</v>
      </c>
      <c r="H21" s="112"/>
      <c r="I21" s="112">
        <v>0</v>
      </c>
      <c r="J21" s="112"/>
      <c r="K21" s="112">
        <v>0</v>
      </c>
      <c r="L21" s="14"/>
      <c r="M21" s="15">
        <v>0</v>
      </c>
      <c r="O21" s="5"/>
      <c r="R21" s="22"/>
    </row>
    <row r="22" spans="1:18">
      <c r="A22" s="11"/>
      <c r="B22" s="4" t="s">
        <v>18</v>
      </c>
      <c r="E22" s="20">
        <v>9</v>
      </c>
      <c r="G22" s="112">
        <v>0</v>
      </c>
      <c r="H22" s="112"/>
      <c r="I22" s="114">
        <v>314</v>
      </c>
      <c r="J22" s="112"/>
      <c r="K22" s="112">
        <v>0</v>
      </c>
      <c r="L22" s="14"/>
      <c r="M22" s="15">
        <v>314</v>
      </c>
      <c r="O22" s="5"/>
    </row>
    <row r="23" spans="1:18" s="41" customFormat="1">
      <c r="A23" s="11"/>
      <c r="B23" s="41" t="s">
        <v>125</v>
      </c>
      <c r="E23" s="20">
        <v>9</v>
      </c>
      <c r="G23" s="112">
        <v>29000</v>
      </c>
      <c r="H23" s="112"/>
      <c r="I23" s="114">
        <v>0</v>
      </c>
      <c r="J23" s="112"/>
      <c r="K23" s="112">
        <v>29000</v>
      </c>
      <c r="L23" s="14"/>
      <c r="M23" s="15">
        <v>0</v>
      </c>
      <c r="O23" s="5"/>
      <c r="P23" s="5"/>
    </row>
    <row r="24" spans="1:18">
      <c r="A24" s="11"/>
      <c r="B24" s="4" t="s">
        <v>19</v>
      </c>
      <c r="E24" s="18">
        <v>10</v>
      </c>
      <c r="G24" s="112">
        <v>682555</v>
      </c>
      <c r="H24" s="112"/>
      <c r="I24" s="114">
        <v>687093</v>
      </c>
      <c r="J24" s="112"/>
      <c r="K24" s="112">
        <v>667312</v>
      </c>
      <c r="L24" s="14"/>
      <c r="M24" s="15">
        <v>674671</v>
      </c>
      <c r="O24" s="5"/>
    </row>
    <row r="25" spans="1:18" s="41" customFormat="1">
      <c r="A25" s="11"/>
      <c r="B25" s="41" t="s">
        <v>126</v>
      </c>
      <c r="E25" s="18">
        <v>12.1</v>
      </c>
      <c r="G25" s="112">
        <v>2737</v>
      </c>
      <c r="H25" s="112"/>
      <c r="I25" s="114">
        <v>0</v>
      </c>
      <c r="J25" s="112"/>
      <c r="K25" s="112">
        <v>2737</v>
      </c>
      <c r="L25" s="14"/>
      <c r="M25" s="15">
        <v>0</v>
      </c>
      <c r="O25" s="5"/>
      <c r="P25" s="5"/>
    </row>
    <row r="26" spans="1:18">
      <c r="A26" s="11"/>
      <c r="B26" s="4" t="s">
        <v>20</v>
      </c>
      <c r="D26" s="11"/>
      <c r="E26" s="4"/>
      <c r="F26" s="11"/>
      <c r="G26" s="112">
        <v>0</v>
      </c>
      <c r="H26" s="112"/>
      <c r="I26" s="114">
        <v>2</v>
      </c>
      <c r="J26" s="112"/>
      <c r="K26" s="112">
        <v>0</v>
      </c>
      <c r="L26" s="14"/>
      <c r="M26" s="15">
        <v>2</v>
      </c>
      <c r="O26" s="5"/>
    </row>
    <row r="27" spans="1:18">
      <c r="A27" s="11"/>
      <c r="B27" s="4" t="s">
        <v>21</v>
      </c>
      <c r="D27" s="11"/>
      <c r="E27" s="4"/>
      <c r="F27" s="11"/>
      <c r="G27" s="112">
        <v>9811</v>
      </c>
      <c r="H27" s="112"/>
      <c r="I27" s="114">
        <v>9481</v>
      </c>
      <c r="J27" s="112"/>
      <c r="K27" s="112">
        <v>9811</v>
      </c>
      <c r="L27" s="14"/>
      <c r="M27" s="15">
        <v>9481</v>
      </c>
      <c r="O27" s="5"/>
    </row>
    <row r="28" spans="1:18">
      <c r="A28" s="11"/>
      <c r="B28" s="4" t="s">
        <v>22</v>
      </c>
      <c r="D28" s="23"/>
      <c r="F28" s="23"/>
      <c r="G28" s="112">
        <v>410</v>
      </c>
      <c r="H28" s="112"/>
      <c r="I28" s="114">
        <v>566</v>
      </c>
      <c r="J28" s="112"/>
      <c r="K28" s="112">
        <v>10</v>
      </c>
      <c r="L28" s="14"/>
      <c r="M28" s="15">
        <v>160</v>
      </c>
      <c r="O28" s="5"/>
    </row>
    <row r="29" spans="1:18">
      <c r="C29" s="4" t="s">
        <v>23</v>
      </c>
      <c r="D29" s="3"/>
      <c r="F29" s="3"/>
      <c r="G29" s="120">
        <f>SUM(G19:G28)</f>
        <v>724827</v>
      </c>
      <c r="H29" s="112"/>
      <c r="I29" s="122">
        <f>SUM(I19:I28)</f>
        <v>697456</v>
      </c>
      <c r="J29" s="112"/>
      <c r="K29" s="120">
        <f>SUM(K19:K28)</f>
        <v>787774</v>
      </c>
      <c r="L29" s="14"/>
      <c r="M29" s="24">
        <f>SUM(M19:M28)</f>
        <v>766338</v>
      </c>
      <c r="O29" s="5"/>
    </row>
    <row r="30" spans="1:18" ht="21.75" thickBot="1">
      <c r="A30" s="1" t="s">
        <v>24</v>
      </c>
      <c r="D30" s="3"/>
      <c r="F30" s="3"/>
      <c r="G30" s="123">
        <f>G17+G29</f>
        <v>1090967</v>
      </c>
      <c r="H30" s="112"/>
      <c r="I30" s="123">
        <f>I17+I29</f>
        <v>1017676</v>
      </c>
      <c r="J30" s="112">
        <v>0</v>
      </c>
      <c r="K30" s="123">
        <f>K17+K29</f>
        <v>1147997</v>
      </c>
      <c r="L30" s="14">
        <v>0</v>
      </c>
      <c r="M30" s="25">
        <f>M17+M29</f>
        <v>1079472</v>
      </c>
      <c r="O30" s="26"/>
    </row>
    <row r="31" spans="1:18" ht="21.75" thickTop="1">
      <c r="C31" s="3"/>
      <c r="D31" s="3"/>
      <c r="F31" s="3"/>
    </row>
    <row r="32" spans="1:18">
      <c r="C32" s="3"/>
      <c r="D32" s="3"/>
      <c r="F32" s="3"/>
    </row>
    <row r="33" spans="1:16">
      <c r="C33" s="3"/>
      <c r="D33" s="3"/>
      <c r="F33" s="3"/>
    </row>
    <row r="34" spans="1:16">
      <c r="C34" s="3"/>
      <c r="D34" s="3"/>
      <c r="F34" s="3"/>
    </row>
    <row r="35" spans="1:16">
      <c r="C35" s="3"/>
      <c r="D35" s="3"/>
      <c r="F35" s="3"/>
    </row>
    <row r="36" spans="1:16">
      <c r="C36" s="3"/>
      <c r="D36" s="3"/>
      <c r="F36" s="3"/>
    </row>
    <row r="37" spans="1:16">
      <c r="A37" s="158" t="s">
        <v>25</v>
      </c>
      <c r="B37" s="158"/>
      <c r="C37" s="158"/>
    </row>
    <row r="38" spans="1:16">
      <c r="A38" s="158" t="s">
        <v>26</v>
      </c>
      <c r="B38" s="158"/>
      <c r="C38" s="158"/>
    </row>
    <row r="39" spans="1:16">
      <c r="B39" s="4" t="s">
        <v>27</v>
      </c>
      <c r="I39" s="16"/>
      <c r="M39" s="16"/>
    </row>
    <row r="40" spans="1:16">
      <c r="C40" s="4" t="s">
        <v>28</v>
      </c>
      <c r="E40" s="3">
        <v>11</v>
      </c>
      <c r="G40" s="16">
        <v>100000</v>
      </c>
      <c r="I40" s="114">
        <v>81463</v>
      </c>
      <c r="K40" s="124">
        <v>100000</v>
      </c>
      <c r="M40" s="15">
        <v>81463</v>
      </c>
      <c r="O40" s="16"/>
      <c r="P40" s="16"/>
    </row>
    <row r="41" spans="1:16">
      <c r="A41" s="11"/>
      <c r="B41" s="4" t="s">
        <v>29</v>
      </c>
      <c r="G41" s="112">
        <v>123619</v>
      </c>
      <c r="H41" s="112"/>
      <c r="I41" s="114">
        <v>120420</v>
      </c>
      <c r="J41" s="112"/>
      <c r="K41" s="112">
        <v>122901</v>
      </c>
      <c r="L41" s="14"/>
      <c r="M41" s="15">
        <v>117802</v>
      </c>
      <c r="O41" s="16"/>
      <c r="P41" s="16"/>
    </row>
    <row r="42" spans="1:16" s="41" customFormat="1">
      <c r="A42" s="11"/>
      <c r="B42" s="95" t="s">
        <v>127</v>
      </c>
      <c r="E42" s="3">
        <v>12.2</v>
      </c>
      <c r="G42" s="112">
        <v>1265</v>
      </c>
      <c r="H42" s="112"/>
      <c r="I42" s="114">
        <v>0</v>
      </c>
      <c r="J42" s="112"/>
      <c r="K42" s="112">
        <v>1265</v>
      </c>
      <c r="L42" s="14"/>
      <c r="M42" s="15">
        <v>0</v>
      </c>
      <c r="O42" s="16"/>
      <c r="P42" s="16"/>
    </row>
    <row r="43" spans="1:16">
      <c r="A43" s="11"/>
      <c r="B43" s="4" t="s">
        <v>30</v>
      </c>
      <c r="G43" s="112">
        <v>7718</v>
      </c>
      <c r="H43" s="112"/>
      <c r="I43" s="114">
        <v>3255</v>
      </c>
      <c r="J43" s="112"/>
      <c r="K43" s="112">
        <v>5534</v>
      </c>
      <c r="L43" s="14"/>
      <c r="M43" s="15">
        <v>1737</v>
      </c>
      <c r="O43" s="16"/>
      <c r="P43" s="16"/>
    </row>
    <row r="44" spans="1:16">
      <c r="C44" s="11" t="s">
        <v>31</v>
      </c>
      <c r="G44" s="122">
        <f>SUM(G40:G43)</f>
        <v>232602</v>
      </c>
      <c r="H44" s="112"/>
      <c r="I44" s="122">
        <f>SUM(I40:I43)</f>
        <v>205138</v>
      </c>
      <c r="J44" s="112"/>
      <c r="K44" s="120">
        <f>SUM(K40:K43)</f>
        <v>229700</v>
      </c>
      <c r="L44" s="14"/>
      <c r="M44" s="24">
        <f>SUM(M40:M43)</f>
        <v>201002</v>
      </c>
    </row>
    <row r="45" spans="1:16">
      <c r="A45" s="1" t="s">
        <v>32</v>
      </c>
      <c r="B45" s="1"/>
      <c r="C45" s="11"/>
      <c r="E45" s="23"/>
      <c r="G45" s="121"/>
      <c r="H45" s="121"/>
      <c r="I45" s="121"/>
      <c r="J45" s="121"/>
      <c r="K45" s="121"/>
      <c r="L45" s="27"/>
      <c r="M45" s="11"/>
    </row>
    <row r="46" spans="1:16">
      <c r="A46" s="11"/>
      <c r="B46" s="4" t="s">
        <v>128</v>
      </c>
      <c r="E46" s="28">
        <v>12.2</v>
      </c>
      <c r="G46" s="112">
        <v>1485</v>
      </c>
      <c r="H46" s="112"/>
      <c r="I46" s="114">
        <v>0</v>
      </c>
      <c r="J46" s="112"/>
      <c r="K46" s="112">
        <v>1485</v>
      </c>
      <c r="L46" s="14"/>
      <c r="M46" s="15">
        <v>0</v>
      </c>
    </row>
    <row r="47" spans="1:16">
      <c r="A47" s="11"/>
      <c r="B47" s="11" t="s">
        <v>33</v>
      </c>
      <c r="G47" s="112">
        <v>49041</v>
      </c>
      <c r="H47" s="112"/>
      <c r="I47" s="114">
        <v>47404</v>
      </c>
      <c r="J47" s="112"/>
      <c r="K47" s="112">
        <v>49041</v>
      </c>
      <c r="L47" s="14"/>
      <c r="M47" s="15">
        <v>47404</v>
      </c>
      <c r="O47" s="29"/>
      <c r="P47" s="16"/>
    </row>
    <row r="48" spans="1:16">
      <c r="A48" s="11"/>
      <c r="C48" s="4" t="s">
        <v>34</v>
      </c>
      <c r="E48" s="23"/>
      <c r="G48" s="122">
        <f>SUM(G46:G47)</f>
        <v>50526</v>
      </c>
      <c r="H48" s="112"/>
      <c r="I48" s="120">
        <f>SUM(I46:I47)</f>
        <v>47404</v>
      </c>
      <c r="J48" s="112"/>
      <c r="K48" s="120">
        <f>SUM(K46:K47)</f>
        <v>50526</v>
      </c>
      <c r="L48" s="14"/>
      <c r="M48" s="24">
        <f>SUM(M46:M47)</f>
        <v>47404</v>
      </c>
    </row>
    <row r="49" spans="1:15">
      <c r="A49" s="30"/>
      <c r="B49" s="1"/>
      <c r="C49" s="1" t="s">
        <v>35</v>
      </c>
      <c r="E49" s="23"/>
      <c r="G49" s="122">
        <f>G44+G48</f>
        <v>283128</v>
      </c>
      <c r="H49" s="112"/>
      <c r="I49" s="120">
        <f>I44+I48</f>
        <v>252542</v>
      </c>
      <c r="J49" s="112"/>
      <c r="K49" s="120">
        <f>K44+K48</f>
        <v>280226</v>
      </c>
      <c r="L49" s="14"/>
      <c r="M49" s="21">
        <f>M44+M48</f>
        <v>248406</v>
      </c>
    </row>
    <row r="50" spans="1:15">
      <c r="A50" s="1" t="s">
        <v>36</v>
      </c>
      <c r="B50" s="31"/>
      <c r="C50" s="31"/>
    </row>
    <row r="51" spans="1:15">
      <c r="A51" s="32"/>
      <c r="B51" s="4" t="s">
        <v>37</v>
      </c>
    </row>
    <row r="52" spans="1:15">
      <c r="A52" s="33"/>
      <c r="B52" s="32" t="s">
        <v>38</v>
      </c>
    </row>
    <row r="53" spans="1:15" ht="21.75" thickBot="1">
      <c r="A53" s="33"/>
      <c r="C53" s="4" t="s">
        <v>39</v>
      </c>
      <c r="G53" s="34">
        <v>616839</v>
      </c>
      <c r="I53" s="34">
        <v>616839</v>
      </c>
      <c r="K53" s="34">
        <v>616839</v>
      </c>
      <c r="L53" s="35"/>
      <c r="M53" s="34">
        <v>616839</v>
      </c>
    </row>
    <row r="54" spans="1:15" ht="21.75" thickTop="1">
      <c r="A54" s="33"/>
      <c r="B54" s="32" t="s">
        <v>40</v>
      </c>
    </row>
    <row r="55" spans="1:15">
      <c r="C55" s="4" t="s">
        <v>39</v>
      </c>
      <c r="G55" s="112">
        <v>616839</v>
      </c>
      <c r="H55" s="112"/>
      <c r="I55" s="112">
        <v>616839</v>
      </c>
      <c r="J55" s="112"/>
      <c r="K55" s="112">
        <v>616839</v>
      </c>
      <c r="L55" s="14"/>
      <c r="M55" s="14">
        <v>616839</v>
      </c>
    </row>
    <row r="56" spans="1:15">
      <c r="B56" s="4" t="s">
        <v>41</v>
      </c>
      <c r="G56" s="112">
        <v>242734</v>
      </c>
      <c r="H56" s="112"/>
      <c r="I56" s="112">
        <v>242734</v>
      </c>
      <c r="J56" s="112"/>
      <c r="K56" s="112">
        <v>242734</v>
      </c>
      <c r="L56" s="14"/>
      <c r="M56" s="14">
        <v>242734</v>
      </c>
    </row>
    <row r="57" spans="1:15">
      <c r="A57" s="32"/>
      <c r="B57" s="4" t="s">
        <v>42</v>
      </c>
      <c r="G57" s="112"/>
      <c r="H57" s="112"/>
      <c r="I57" s="112"/>
      <c r="J57" s="112"/>
      <c r="K57" s="112"/>
      <c r="L57" s="14"/>
      <c r="M57" s="14"/>
    </row>
    <row r="58" spans="1:15">
      <c r="C58" s="36" t="s">
        <v>43</v>
      </c>
      <c r="G58" s="118">
        <f>EQ_CONSO!J15</f>
        <v>-51734</v>
      </c>
      <c r="H58" s="112"/>
      <c r="I58" s="119">
        <v>-94439</v>
      </c>
      <c r="J58" s="112"/>
      <c r="K58" s="112">
        <f>EQ_Only!J15</f>
        <v>8198</v>
      </c>
      <c r="L58" s="14"/>
      <c r="M58" s="19">
        <v>-28507</v>
      </c>
      <c r="O58" s="5"/>
    </row>
    <row r="59" spans="1:15">
      <c r="B59" s="4" t="s">
        <v>44</v>
      </c>
      <c r="G59" s="114">
        <f>SUM(G55:G58)</f>
        <v>807839</v>
      </c>
      <c r="H59" s="112"/>
      <c r="I59" s="114">
        <f>SUM(I55:I58)</f>
        <v>765134</v>
      </c>
      <c r="J59" s="112"/>
      <c r="K59" s="120">
        <f>SUM(K55:K58)</f>
        <v>867771</v>
      </c>
      <c r="L59" s="14"/>
      <c r="M59" s="15">
        <f>SUM(M55:M58)</f>
        <v>831066</v>
      </c>
    </row>
    <row r="60" spans="1:15" ht="21.75" thickBot="1">
      <c r="A60" s="1" t="s">
        <v>45</v>
      </c>
      <c r="G60" s="125">
        <f>G49+G59</f>
        <v>1090967</v>
      </c>
      <c r="H60" s="112"/>
      <c r="I60" s="125">
        <f>I49+I59</f>
        <v>1017676</v>
      </c>
      <c r="J60" s="112"/>
      <c r="K60" s="125">
        <f>K49+K59</f>
        <v>1147997</v>
      </c>
      <c r="L60" s="14"/>
      <c r="M60" s="37">
        <f>M49+M59</f>
        <v>1079472</v>
      </c>
      <c r="O60" s="5"/>
    </row>
    <row r="61" spans="1:15" ht="21.75" thickTop="1">
      <c r="G61" s="91"/>
      <c r="H61" s="91"/>
      <c r="I61" s="91"/>
      <c r="J61" s="91"/>
      <c r="K61" s="91"/>
      <c r="L61" s="26"/>
      <c r="M61" s="26"/>
    </row>
    <row r="62" spans="1:15">
      <c r="G62" s="91"/>
      <c r="K62" s="91"/>
    </row>
    <row r="63" spans="1:15">
      <c r="G63" s="91"/>
      <c r="I63" s="91"/>
      <c r="K63" s="91"/>
      <c r="M63" s="26"/>
    </row>
  </sheetData>
  <mergeCells count="8">
    <mergeCell ref="A37:C37"/>
    <mergeCell ref="A38:C38"/>
    <mergeCell ref="G5:M5"/>
    <mergeCell ref="G6:I6"/>
    <mergeCell ref="K6:M6"/>
    <mergeCell ref="A11:C11"/>
    <mergeCell ref="A12:C12"/>
    <mergeCell ref="A18:C18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view="pageBreakPreview" zoomScale="70" zoomScaleNormal="100" zoomScaleSheetLayoutView="70" workbookViewId="0">
      <selection activeCell="J18" sqref="J18"/>
    </sheetView>
  </sheetViews>
  <sheetFormatPr defaultRowHeight="21"/>
  <cols>
    <col min="1" max="1" width="1" customWidth="1"/>
    <col min="2" max="2" width="42" customWidth="1"/>
    <col min="3" max="3" width="1" customWidth="1"/>
    <col min="4" max="4" width="6.875" style="3" customWidth="1"/>
    <col min="5" max="5" width="1" customWidth="1"/>
    <col min="6" max="6" width="12.25" style="106" customWidth="1"/>
    <col min="7" max="7" width="1" style="126" customWidth="1"/>
    <col min="8" max="8" width="12.25" style="126" customWidth="1"/>
    <col min="9" max="9" width="1" style="126" customWidth="1"/>
    <col min="10" max="10" width="12.25" style="106" customWidth="1"/>
    <col min="11" max="11" width="1" customWidth="1"/>
    <col min="12" max="12" width="12.25" customWidth="1"/>
    <col min="13" max="13" width="1" customWidth="1"/>
    <col min="257" max="257" width="1" customWidth="1"/>
    <col min="258" max="258" width="42" customWidth="1"/>
    <col min="259" max="259" width="2.25" customWidth="1"/>
    <col min="260" max="260" width="6.875" customWidth="1"/>
    <col min="261" max="261" width="2.25" customWidth="1"/>
    <col min="262" max="262" width="10.625" customWidth="1"/>
    <col min="263" max="263" width="1" customWidth="1"/>
    <col min="264" max="264" width="10.625" customWidth="1"/>
    <col min="265" max="265" width="1" customWidth="1"/>
    <col min="266" max="266" width="10.625" customWidth="1"/>
    <col min="267" max="267" width="1" customWidth="1"/>
    <col min="268" max="268" width="10.625" customWidth="1"/>
    <col min="269" max="269" width="1" customWidth="1"/>
    <col min="513" max="513" width="1" customWidth="1"/>
    <col min="514" max="514" width="42" customWidth="1"/>
    <col min="515" max="515" width="2.25" customWidth="1"/>
    <col min="516" max="516" width="6.875" customWidth="1"/>
    <col min="517" max="517" width="2.25" customWidth="1"/>
    <col min="518" max="518" width="10.625" customWidth="1"/>
    <col min="519" max="519" width="1" customWidth="1"/>
    <col min="520" max="520" width="10.625" customWidth="1"/>
    <col min="521" max="521" width="1" customWidth="1"/>
    <col min="522" max="522" width="10.625" customWidth="1"/>
    <col min="523" max="523" width="1" customWidth="1"/>
    <col min="524" max="524" width="10.625" customWidth="1"/>
    <col min="525" max="525" width="1" customWidth="1"/>
    <col min="769" max="769" width="1" customWidth="1"/>
    <col min="770" max="770" width="42" customWidth="1"/>
    <col min="771" max="771" width="2.25" customWidth="1"/>
    <col min="772" max="772" width="6.875" customWidth="1"/>
    <col min="773" max="773" width="2.25" customWidth="1"/>
    <col min="774" max="774" width="10.625" customWidth="1"/>
    <col min="775" max="775" width="1" customWidth="1"/>
    <col min="776" max="776" width="10.625" customWidth="1"/>
    <col min="777" max="777" width="1" customWidth="1"/>
    <col min="778" max="778" width="10.625" customWidth="1"/>
    <col min="779" max="779" width="1" customWidth="1"/>
    <col min="780" max="780" width="10.625" customWidth="1"/>
    <col min="781" max="781" width="1" customWidth="1"/>
    <col min="1025" max="1025" width="1" customWidth="1"/>
    <col min="1026" max="1026" width="42" customWidth="1"/>
    <col min="1027" max="1027" width="2.25" customWidth="1"/>
    <col min="1028" max="1028" width="6.875" customWidth="1"/>
    <col min="1029" max="1029" width="2.25" customWidth="1"/>
    <col min="1030" max="1030" width="10.625" customWidth="1"/>
    <col min="1031" max="1031" width="1" customWidth="1"/>
    <col min="1032" max="1032" width="10.625" customWidth="1"/>
    <col min="1033" max="1033" width="1" customWidth="1"/>
    <col min="1034" max="1034" width="10.625" customWidth="1"/>
    <col min="1035" max="1035" width="1" customWidth="1"/>
    <col min="1036" max="1036" width="10.625" customWidth="1"/>
    <col min="1037" max="1037" width="1" customWidth="1"/>
    <col min="1281" max="1281" width="1" customWidth="1"/>
    <col min="1282" max="1282" width="42" customWidth="1"/>
    <col min="1283" max="1283" width="2.25" customWidth="1"/>
    <col min="1284" max="1284" width="6.875" customWidth="1"/>
    <col min="1285" max="1285" width="2.25" customWidth="1"/>
    <col min="1286" max="1286" width="10.625" customWidth="1"/>
    <col min="1287" max="1287" width="1" customWidth="1"/>
    <col min="1288" max="1288" width="10.625" customWidth="1"/>
    <col min="1289" max="1289" width="1" customWidth="1"/>
    <col min="1290" max="1290" width="10.625" customWidth="1"/>
    <col min="1291" max="1291" width="1" customWidth="1"/>
    <col min="1292" max="1292" width="10.625" customWidth="1"/>
    <col min="1293" max="1293" width="1" customWidth="1"/>
    <col min="1537" max="1537" width="1" customWidth="1"/>
    <col min="1538" max="1538" width="42" customWidth="1"/>
    <col min="1539" max="1539" width="2.25" customWidth="1"/>
    <col min="1540" max="1540" width="6.875" customWidth="1"/>
    <col min="1541" max="1541" width="2.25" customWidth="1"/>
    <col min="1542" max="1542" width="10.625" customWidth="1"/>
    <col min="1543" max="1543" width="1" customWidth="1"/>
    <col min="1544" max="1544" width="10.625" customWidth="1"/>
    <col min="1545" max="1545" width="1" customWidth="1"/>
    <col min="1546" max="1546" width="10.625" customWidth="1"/>
    <col min="1547" max="1547" width="1" customWidth="1"/>
    <col min="1548" max="1548" width="10.625" customWidth="1"/>
    <col min="1549" max="1549" width="1" customWidth="1"/>
    <col min="1793" max="1793" width="1" customWidth="1"/>
    <col min="1794" max="1794" width="42" customWidth="1"/>
    <col min="1795" max="1795" width="2.25" customWidth="1"/>
    <col min="1796" max="1796" width="6.875" customWidth="1"/>
    <col min="1797" max="1797" width="2.25" customWidth="1"/>
    <col min="1798" max="1798" width="10.625" customWidth="1"/>
    <col min="1799" max="1799" width="1" customWidth="1"/>
    <col min="1800" max="1800" width="10.625" customWidth="1"/>
    <col min="1801" max="1801" width="1" customWidth="1"/>
    <col min="1802" max="1802" width="10.625" customWidth="1"/>
    <col min="1803" max="1803" width="1" customWidth="1"/>
    <col min="1804" max="1804" width="10.625" customWidth="1"/>
    <col min="1805" max="1805" width="1" customWidth="1"/>
    <col min="2049" max="2049" width="1" customWidth="1"/>
    <col min="2050" max="2050" width="42" customWidth="1"/>
    <col min="2051" max="2051" width="2.25" customWidth="1"/>
    <col min="2052" max="2052" width="6.875" customWidth="1"/>
    <col min="2053" max="2053" width="2.25" customWidth="1"/>
    <col min="2054" max="2054" width="10.625" customWidth="1"/>
    <col min="2055" max="2055" width="1" customWidth="1"/>
    <col min="2056" max="2056" width="10.625" customWidth="1"/>
    <col min="2057" max="2057" width="1" customWidth="1"/>
    <col min="2058" max="2058" width="10.625" customWidth="1"/>
    <col min="2059" max="2059" width="1" customWidth="1"/>
    <col min="2060" max="2060" width="10.625" customWidth="1"/>
    <col min="2061" max="2061" width="1" customWidth="1"/>
    <col min="2305" max="2305" width="1" customWidth="1"/>
    <col min="2306" max="2306" width="42" customWidth="1"/>
    <col min="2307" max="2307" width="2.25" customWidth="1"/>
    <col min="2308" max="2308" width="6.875" customWidth="1"/>
    <col min="2309" max="2309" width="2.25" customWidth="1"/>
    <col min="2310" max="2310" width="10.625" customWidth="1"/>
    <col min="2311" max="2311" width="1" customWidth="1"/>
    <col min="2312" max="2312" width="10.625" customWidth="1"/>
    <col min="2313" max="2313" width="1" customWidth="1"/>
    <col min="2314" max="2314" width="10.625" customWidth="1"/>
    <col min="2315" max="2315" width="1" customWidth="1"/>
    <col min="2316" max="2316" width="10.625" customWidth="1"/>
    <col min="2317" max="2317" width="1" customWidth="1"/>
    <col min="2561" max="2561" width="1" customWidth="1"/>
    <col min="2562" max="2562" width="42" customWidth="1"/>
    <col min="2563" max="2563" width="2.25" customWidth="1"/>
    <col min="2564" max="2564" width="6.875" customWidth="1"/>
    <col min="2565" max="2565" width="2.25" customWidth="1"/>
    <col min="2566" max="2566" width="10.625" customWidth="1"/>
    <col min="2567" max="2567" width="1" customWidth="1"/>
    <col min="2568" max="2568" width="10.625" customWidth="1"/>
    <col min="2569" max="2569" width="1" customWidth="1"/>
    <col min="2570" max="2570" width="10.625" customWidth="1"/>
    <col min="2571" max="2571" width="1" customWidth="1"/>
    <col min="2572" max="2572" width="10.625" customWidth="1"/>
    <col min="2573" max="2573" width="1" customWidth="1"/>
    <col min="2817" max="2817" width="1" customWidth="1"/>
    <col min="2818" max="2818" width="42" customWidth="1"/>
    <col min="2819" max="2819" width="2.25" customWidth="1"/>
    <col min="2820" max="2820" width="6.875" customWidth="1"/>
    <col min="2821" max="2821" width="2.25" customWidth="1"/>
    <col min="2822" max="2822" width="10.625" customWidth="1"/>
    <col min="2823" max="2823" width="1" customWidth="1"/>
    <col min="2824" max="2824" width="10.625" customWidth="1"/>
    <col min="2825" max="2825" width="1" customWidth="1"/>
    <col min="2826" max="2826" width="10.625" customWidth="1"/>
    <col min="2827" max="2827" width="1" customWidth="1"/>
    <col min="2828" max="2828" width="10.625" customWidth="1"/>
    <col min="2829" max="2829" width="1" customWidth="1"/>
    <col min="3073" max="3073" width="1" customWidth="1"/>
    <col min="3074" max="3074" width="42" customWidth="1"/>
    <col min="3075" max="3075" width="2.25" customWidth="1"/>
    <col min="3076" max="3076" width="6.875" customWidth="1"/>
    <col min="3077" max="3077" width="2.25" customWidth="1"/>
    <col min="3078" max="3078" width="10.625" customWidth="1"/>
    <col min="3079" max="3079" width="1" customWidth="1"/>
    <col min="3080" max="3080" width="10.625" customWidth="1"/>
    <col min="3081" max="3081" width="1" customWidth="1"/>
    <col min="3082" max="3082" width="10.625" customWidth="1"/>
    <col min="3083" max="3083" width="1" customWidth="1"/>
    <col min="3084" max="3084" width="10.625" customWidth="1"/>
    <col min="3085" max="3085" width="1" customWidth="1"/>
    <col min="3329" max="3329" width="1" customWidth="1"/>
    <col min="3330" max="3330" width="42" customWidth="1"/>
    <col min="3331" max="3331" width="2.25" customWidth="1"/>
    <col min="3332" max="3332" width="6.875" customWidth="1"/>
    <col min="3333" max="3333" width="2.25" customWidth="1"/>
    <col min="3334" max="3334" width="10.625" customWidth="1"/>
    <col min="3335" max="3335" width="1" customWidth="1"/>
    <col min="3336" max="3336" width="10.625" customWidth="1"/>
    <col min="3337" max="3337" width="1" customWidth="1"/>
    <col min="3338" max="3338" width="10.625" customWidth="1"/>
    <col min="3339" max="3339" width="1" customWidth="1"/>
    <col min="3340" max="3340" width="10.625" customWidth="1"/>
    <col min="3341" max="3341" width="1" customWidth="1"/>
    <col min="3585" max="3585" width="1" customWidth="1"/>
    <col min="3586" max="3586" width="42" customWidth="1"/>
    <col min="3587" max="3587" width="2.25" customWidth="1"/>
    <col min="3588" max="3588" width="6.875" customWidth="1"/>
    <col min="3589" max="3589" width="2.25" customWidth="1"/>
    <col min="3590" max="3590" width="10.625" customWidth="1"/>
    <col min="3591" max="3591" width="1" customWidth="1"/>
    <col min="3592" max="3592" width="10.625" customWidth="1"/>
    <col min="3593" max="3593" width="1" customWidth="1"/>
    <col min="3594" max="3594" width="10.625" customWidth="1"/>
    <col min="3595" max="3595" width="1" customWidth="1"/>
    <col min="3596" max="3596" width="10.625" customWidth="1"/>
    <col min="3597" max="3597" width="1" customWidth="1"/>
    <col min="3841" max="3841" width="1" customWidth="1"/>
    <col min="3842" max="3842" width="42" customWidth="1"/>
    <col min="3843" max="3843" width="2.25" customWidth="1"/>
    <col min="3844" max="3844" width="6.875" customWidth="1"/>
    <col min="3845" max="3845" width="2.25" customWidth="1"/>
    <col min="3846" max="3846" width="10.625" customWidth="1"/>
    <col min="3847" max="3847" width="1" customWidth="1"/>
    <col min="3848" max="3848" width="10.625" customWidth="1"/>
    <col min="3849" max="3849" width="1" customWidth="1"/>
    <col min="3850" max="3850" width="10.625" customWidth="1"/>
    <col min="3851" max="3851" width="1" customWidth="1"/>
    <col min="3852" max="3852" width="10.625" customWidth="1"/>
    <col min="3853" max="3853" width="1" customWidth="1"/>
    <col min="4097" max="4097" width="1" customWidth="1"/>
    <col min="4098" max="4098" width="42" customWidth="1"/>
    <col min="4099" max="4099" width="2.25" customWidth="1"/>
    <col min="4100" max="4100" width="6.875" customWidth="1"/>
    <col min="4101" max="4101" width="2.25" customWidth="1"/>
    <col min="4102" max="4102" width="10.625" customWidth="1"/>
    <col min="4103" max="4103" width="1" customWidth="1"/>
    <col min="4104" max="4104" width="10.625" customWidth="1"/>
    <col min="4105" max="4105" width="1" customWidth="1"/>
    <col min="4106" max="4106" width="10.625" customWidth="1"/>
    <col min="4107" max="4107" width="1" customWidth="1"/>
    <col min="4108" max="4108" width="10.625" customWidth="1"/>
    <col min="4109" max="4109" width="1" customWidth="1"/>
    <col min="4353" max="4353" width="1" customWidth="1"/>
    <col min="4354" max="4354" width="42" customWidth="1"/>
    <col min="4355" max="4355" width="2.25" customWidth="1"/>
    <col min="4356" max="4356" width="6.875" customWidth="1"/>
    <col min="4357" max="4357" width="2.25" customWidth="1"/>
    <col min="4358" max="4358" width="10.625" customWidth="1"/>
    <col min="4359" max="4359" width="1" customWidth="1"/>
    <col min="4360" max="4360" width="10.625" customWidth="1"/>
    <col min="4361" max="4361" width="1" customWidth="1"/>
    <col min="4362" max="4362" width="10.625" customWidth="1"/>
    <col min="4363" max="4363" width="1" customWidth="1"/>
    <col min="4364" max="4364" width="10.625" customWidth="1"/>
    <col min="4365" max="4365" width="1" customWidth="1"/>
    <col min="4609" max="4609" width="1" customWidth="1"/>
    <col min="4610" max="4610" width="42" customWidth="1"/>
    <col min="4611" max="4611" width="2.25" customWidth="1"/>
    <col min="4612" max="4612" width="6.875" customWidth="1"/>
    <col min="4613" max="4613" width="2.25" customWidth="1"/>
    <col min="4614" max="4614" width="10.625" customWidth="1"/>
    <col min="4615" max="4615" width="1" customWidth="1"/>
    <col min="4616" max="4616" width="10.625" customWidth="1"/>
    <col min="4617" max="4617" width="1" customWidth="1"/>
    <col min="4618" max="4618" width="10.625" customWidth="1"/>
    <col min="4619" max="4619" width="1" customWidth="1"/>
    <col min="4620" max="4620" width="10.625" customWidth="1"/>
    <col min="4621" max="4621" width="1" customWidth="1"/>
    <col min="4865" max="4865" width="1" customWidth="1"/>
    <col min="4866" max="4866" width="42" customWidth="1"/>
    <col min="4867" max="4867" width="2.25" customWidth="1"/>
    <col min="4868" max="4868" width="6.875" customWidth="1"/>
    <col min="4869" max="4869" width="2.25" customWidth="1"/>
    <col min="4870" max="4870" width="10.625" customWidth="1"/>
    <col min="4871" max="4871" width="1" customWidth="1"/>
    <col min="4872" max="4872" width="10.625" customWidth="1"/>
    <col min="4873" max="4873" width="1" customWidth="1"/>
    <col min="4874" max="4874" width="10.625" customWidth="1"/>
    <col min="4875" max="4875" width="1" customWidth="1"/>
    <col min="4876" max="4876" width="10.625" customWidth="1"/>
    <col min="4877" max="4877" width="1" customWidth="1"/>
    <col min="5121" max="5121" width="1" customWidth="1"/>
    <col min="5122" max="5122" width="42" customWidth="1"/>
    <col min="5123" max="5123" width="2.25" customWidth="1"/>
    <col min="5124" max="5124" width="6.875" customWidth="1"/>
    <col min="5125" max="5125" width="2.25" customWidth="1"/>
    <col min="5126" max="5126" width="10.625" customWidth="1"/>
    <col min="5127" max="5127" width="1" customWidth="1"/>
    <col min="5128" max="5128" width="10.625" customWidth="1"/>
    <col min="5129" max="5129" width="1" customWidth="1"/>
    <col min="5130" max="5130" width="10.625" customWidth="1"/>
    <col min="5131" max="5131" width="1" customWidth="1"/>
    <col min="5132" max="5132" width="10.625" customWidth="1"/>
    <col min="5133" max="5133" width="1" customWidth="1"/>
    <col min="5377" max="5377" width="1" customWidth="1"/>
    <col min="5378" max="5378" width="42" customWidth="1"/>
    <col min="5379" max="5379" width="2.25" customWidth="1"/>
    <col min="5380" max="5380" width="6.875" customWidth="1"/>
    <col min="5381" max="5381" width="2.25" customWidth="1"/>
    <col min="5382" max="5382" width="10.625" customWidth="1"/>
    <col min="5383" max="5383" width="1" customWidth="1"/>
    <col min="5384" max="5384" width="10.625" customWidth="1"/>
    <col min="5385" max="5385" width="1" customWidth="1"/>
    <col min="5386" max="5386" width="10.625" customWidth="1"/>
    <col min="5387" max="5387" width="1" customWidth="1"/>
    <col min="5388" max="5388" width="10.625" customWidth="1"/>
    <col min="5389" max="5389" width="1" customWidth="1"/>
    <col min="5633" max="5633" width="1" customWidth="1"/>
    <col min="5634" max="5634" width="42" customWidth="1"/>
    <col min="5635" max="5635" width="2.25" customWidth="1"/>
    <col min="5636" max="5636" width="6.875" customWidth="1"/>
    <col min="5637" max="5637" width="2.25" customWidth="1"/>
    <col min="5638" max="5638" width="10.625" customWidth="1"/>
    <col min="5639" max="5639" width="1" customWidth="1"/>
    <col min="5640" max="5640" width="10.625" customWidth="1"/>
    <col min="5641" max="5641" width="1" customWidth="1"/>
    <col min="5642" max="5642" width="10.625" customWidth="1"/>
    <col min="5643" max="5643" width="1" customWidth="1"/>
    <col min="5644" max="5644" width="10.625" customWidth="1"/>
    <col min="5645" max="5645" width="1" customWidth="1"/>
    <col min="5889" max="5889" width="1" customWidth="1"/>
    <col min="5890" max="5890" width="42" customWidth="1"/>
    <col min="5891" max="5891" width="2.25" customWidth="1"/>
    <col min="5892" max="5892" width="6.875" customWidth="1"/>
    <col min="5893" max="5893" width="2.25" customWidth="1"/>
    <col min="5894" max="5894" width="10.625" customWidth="1"/>
    <col min="5895" max="5895" width="1" customWidth="1"/>
    <col min="5896" max="5896" width="10.625" customWidth="1"/>
    <col min="5897" max="5897" width="1" customWidth="1"/>
    <col min="5898" max="5898" width="10.625" customWidth="1"/>
    <col min="5899" max="5899" width="1" customWidth="1"/>
    <col min="5900" max="5900" width="10.625" customWidth="1"/>
    <col min="5901" max="5901" width="1" customWidth="1"/>
    <col min="6145" max="6145" width="1" customWidth="1"/>
    <col min="6146" max="6146" width="42" customWidth="1"/>
    <col min="6147" max="6147" width="2.25" customWidth="1"/>
    <col min="6148" max="6148" width="6.875" customWidth="1"/>
    <col min="6149" max="6149" width="2.25" customWidth="1"/>
    <col min="6150" max="6150" width="10.625" customWidth="1"/>
    <col min="6151" max="6151" width="1" customWidth="1"/>
    <col min="6152" max="6152" width="10.625" customWidth="1"/>
    <col min="6153" max="6153" width="1" customWidth="1"/>
    <col min="6154" max="6154" width="10.625" customWidth="1"/>
    <col min="6155" max="6155" width="1" customWidth="1"/>
    <col min="6156" max="6156" width="10.625" customWidth="1"/>
    <col min="6157" max="6157" width="1" customWidth="1"/>
    <col min="6401" max="6401" width="1" customWidth="1"/>
    <col min="6402" max="6402" width="42" customWidth="1"/>
    <col min="6403" max="6403" width="2.25" customWidth="1"/>
    <col min="6404" max="6404" width="6.875" customWidth="1"/>
    <col min="6405" max="6405" width="2.25" customWidth="1"/>
    <col min="6406" max="6406" width="10.625" customWidth="1"/>
    <col min="6407" max="6407" width="1" customWidth="1"/>
    <col min="6408" max="6408" width="10.625" customWidth="1"/>
    <col min="6409" max="6409" width="1" customWidth="1"/>
    <col min="6410" max="6410" width="10.625" customWidth="1"/>
    <col min="6411" max="6411" width="1" customWidth="1"/>
    <col min="6412" max="6412" width="10.625" customWidth="1"/>
    <col min="6413" max="6413" width="1" customWidth="1"/>
    <col min="6657" max="6657" width="1" customWidth="1"/>
    <col min="6658" max="6658" width="42" customWidth="1"/>
    <col min="6659" max="6659" width="2.25" customWidth="1"/>
    <col min="6660" max="6660" width="6.875" customWidth="1"/>
    <col min="6661" max="6661" width="2.25" customWidth="1"/>
    <col min="6662" max="6662" width="10.625" customWidth="1"/>
    <col min="6663" max="6663" width="1" customWidth="1"/>
    <col min="6664" max="6664" width="10.625" customWidth="1"/>
    <col min="6665" max="6665" width="1" customWidth="1"/>
    <col min="6666" max="6666" width="10.625" customWidth="1"/>
    <col min="6667" max="6667" width="1" customWidth="1"/>
    <col min="6668" max="6668" width="10.625" customWidth="1"/>
    <col min="6669" max="6669" width="1" customWidth="1"/>
    <col min="6913" max="6913" width="1" customWidth="1"/>
    <col min="6914" max="6914" width="42" customWidth="1"/>
    <col min="6915" max="6915" width="2.25" customWidth="1"/>
    <col min="6916" max="6916" width="6.875" customWidth="1"/>
    <col min="6917" max="6917" width="2.25" customWidth="1"/>
    <col min="6918" max="6918" width="10.625" customWidth="1"/>
    <col min="6919" max="6919" width="1" customWidth="1"/>
    <col min="6920" max="6920" width="10.625" customWidth="1"/>
    <col min="6921" max="6921" width="1" customWidth="1"/>
    <col min="6922" max="6922" width="10.625" customWidth="1"/>
    <col min="6923" max="6923" width="1" customWidth="1"/>
    <col min="6924" max="6924" width="10.625" customWidth="1"/>
    <col min="6925" max="6925" width="1" customWidth="1"/>
    <col min="7169" max="7169" width="1" customWidth="1"/>
    <col min="7170" max="7170" width="42" customWidth="1"/>
    <col min="7171" max="7171" width="2.25" customWidth="1"/>
    <col min="7172" max="7172" width="6.875" customWidth="1"/>
    <col min="7173" max="7173" width="2.25" customWidth="1"/>
    <col min="7174" max="7174" width="10.625" customWidth="1"/>
    <col min="7175" max="7175" width="1" customWidth="1"/>
    <col min="7176" max="7176" width="10.625" customWidth="1"/>
    <col min="7177" max="7177" width="1" customWidth="1"/>
    <col min="7178" max="7178" width="10.625" customWidth="1"/>
    <col min="7179" max="7179" width="1" customWidth="1"/>
    <col min="7180" max="7180" width="10.625" customWidth="1"/>
    <col min="7181" max="7181" width="1" customWidth="1"/>
    <col min="7425" max="7425" width="1" customWidth="1"/>
    <col min="7426" max="7426" width="42" customWidth="1"/>
    <col min="7427" max="7427" width="2.25" customWidth="1"/>
    <col min="7428" max="7428" width="6.875" customWidth="1"/>
    <col min="7429" max="7429" width="2.25" customWidth="1"/>
    <col min="7430" max="7430" width="10.625" customWidth="1"/>
    <col min="7431" max="7431" width="1" customWidth="1"/>
    <col min="7432" max="7432" width="10.625" customWidth="1"/>
    <col min="7433" max="7433" width="1" customWidth="1"/>
    <col min="7434" max="7434" width="10.625" customWidth="1"/>
    <col min="7435" max="7435" width="1" customWidth="1"/>
    <col min="7436" max="7436" width="10.625" customWidth="1"/>
    <col min="7437" max="7437" width="1" customWidth="1"/>
    <col min="7681" max="7681" width="1" customWidth="1"/>
    <col min="7682" max="7682" width="42" customWidth="1"/>
    <col min="7683" max="7683" width="2.25" customWidth="1"/>
    <col min="7684" max="7684" width="6.875" customWidth="1"/>
    <col min="7685" max="7685" width="2.25" customWidth="1"/>
    <col min="7686" max="7686" width="10.625" customWidth="1"/>
    <col min="7687" max="7687" width="1" customWidth="1"/>
    <col min="7688" max="7688" width="10.625" customWidth="1"/>
    <col min="7689" max="7689" width="1" customWidth="1"/>
    <col min="7690" max="7690" width="10.625" customWidth="1"/>
    <col min="7691" max="7691" width="1" customWidth="1"/>
    <col min="7692" max="7692" width="10.625" customWidth="1"/>
    <col min="7693" max="7693" width="1" customWidth="1"/>
    <col min="7937" max="7937" width="1" customWidth="1"/>
    <col min="7938" max="7938" width="42" customWidth="1"/>
    <col min="7939" max="7939" width="2.25" customWidth="1"/>
    <col min="7940" max="7940" width="6.875" customWidth="1"/>
    <col min="7941" max="7941" width="2.25" customWidth="1"/>
    <col min="7942" max="7942" width="10.625" customWidth="1"/>
    <col min="7943" max="7943" width="1" customWidth="1"/>
    <col min="7944" max="7944" width="10.625" customWidth="1"/>
    <col min="7945" max="7945" width="1" customWidth="1"/>
    <col min="7946" max="7946" width="10.625" customWidth="1"/>
    <col min="7947" max="7947" width="1" customWidth="1"/>
    <col min="7948" max="7948" width="10.625" customWidth="1"/>
    <col min="7949" max="7949" width="1" customWidth="1"/>
    <col min="8193" max="8193" width="1" customWidth="1"/>
    <col min="8194" max="8194" width="42" customWidth="1"/>
    <col min="8195" max="8195" width="2.25" customWidth="1"/>
    <col min="8196" max="8196" width="6.875" customWidth="1"/>
    <col min="8197" max="8197" width="2.25" customWidth="1"/>
    <col min="8198" max="8198" width="10.625" customWidth="1"/>
    <col min="8199" max="8199" width="1" customWidth="1"/>
    <col min="8200" max="8200" width="10.625" customWidth="1"/>
    <col min="8201" max="8201" width="1" customWidth="1"/>
    <col min="8202" max="8202" width="10.625" customWidth="1"/>
    <col min="8203" max="8203" width="1" customWidth="1"/>
    <col min="8204" max="8204" width="10.625" customWidth="1"/>
    <col min="8205" max="8205" width="1" customWidth="1"/>
    <col min="8449" max="8449" width="1" customWidth="1"/>
    <col min="8450" max="8450" width="42" customWidth="1"/>
    <col min="8451" max="8451" width="2.25" customWidth="1"/>
    <col min="8452" max="8452" width="6.875" customWidth="1"/>
    <col min="8453" max="8453" width="2.25" customWidth="1"/>
    <col min="8454" max="8454" width="10.625" customWidth="1"/>
    <col min="8455" max="8455" width="1" customWidth="1"/>
    <col min="8456" max="8456" width="10.625" customWidth="1"/>
    <col min="8457" max="8457" width="1" customWidth="1"/>
    <col min="8458" max="8458" width="10.625" customWidth="1"/>
    <col min="8459" max="8459" width="1" customWidth="1"/>
    <col min="8460" max="8460" width="10.625" customWidth="1"/>
    <col min="8461" max="8461" width="1" customWidth="1"/>
    <col min="8705" max="8705" width="1" customWidth="1"/>
    <col min="8706" max="8706" width="42" customWidth="1"/>
    <col min="8707" max="8707" width="2.25" customWidth="1"/>
    <col min="8708" max="8708" width="6.875" customWidth="1"/>
    <col min="8709" max="8709" width="2.25" customWidth="1"/>
    <col min="8710" max="8710" width="10.625" customWidth="1"/>
    <col min="8711" max="8711" width="1" customWidth="1"/>
    <col min="8712" max="8712" width="10.625" customWidth="1"/>
    <col min="8713" max="8713" width="1" customWidth="1"/>
    <col min="8714" max="8714" width="10.625" customWidth="1"/>
    <col min="8715" max="8715" width="1" customWidth="1"/>
    <col min="8716" max="8716" width="10.625" customWidth="1"/>
    <col min="8717" max="8717" width="1" customWidth="1"/>
    <col min="8961" max="8961" width="1" customWidth="1"/>
    <col min="8962" max="8962" width="42" customWidth="1"/>
    <col min="8963" max="8963" width="2.25" customWidth="1"/>
    <col min="8964" max="8964" width="6.875" customWidth="1"/>
    <col min="8965" max="8965" width="2.25" customWidth="1"/>
    <col min="8966" max="8966" width="10.625" customWidth="1"/>
    <col min="8967" max="8967" width="1" customWidth="1"/>
    <col min="8968" max="8968" width="10.625" customWidth="1"/>
    <col min="8969" max="8969" width="1" customWidth="1"/>
    <col min="8970" max="8970" width="10.625" customWidth="1"/>
    <col min="8971" max="8971" width="1" customWidth="1"/>
    <col min="8972" max="8972" width="10.625" customWidth="1"/>
    <col min="8973" max="8973" width="1" customWidth="1"/>
    <col min="9217" max="9217" width="1" customWidth="1"/>
    <col min="9218" max="9218" width="42" customWidth="1"/>
    <col min="9219" max="9219" width="2.25" customWidth="1"/>
    <col min="9220" max="9220" width="6.875" customWidth="1"/>
    <col min="9221" max="9221" width="2.25" customWidth="1"/>
    <col min="9222" max="9222" width="10.625" customWidth="1"/>
    <col min="9223" max="9223" width="1" customWidth="1"/>
    <col min="9224" max="9224" width="10.625" customWidth="1"/>
    <col min="9225" max="9225" width="1" customWidth="1"/>
    <col min="9226" max="9226" width="10.625" customWidth="1"/>
    <col min="9227" max="9227" width="1" customWidth="1"/>
    <col min="9228" max="9228" width="10.625" customWidth="1"/>
    <col min="9229" max="9229" width="1" customWidth="1"/>
    <col min="9473" max="9473" width="1" customWidth="1"/>
    <col min="9474" max="9474" width="42" customWidth="1"/>
    <col min="9475" max="9475" width="2.25" customWidth="1"/>
    <col min="9476" max="9476" width="6.875" customWidth="1"/>
    <col min="9477" max="9477" width="2.25" customWidth="1"/>
    <col min="9478" max="9478" width="10.625" customWidth="1"/>
    <col min="9479" max="9479" width="1" customWidth="1"/>
    <col min="9480" max="9480" width="10.625" customWidth="1"/>
    <col min="9481" max="9481" width="1" customWidth="1"/>
    <col min="9482" max="9482" width="10.625" customWidth="1"/>
    <col min="9483" max="9483" width="1" customWidth="1"/>
    <col min="9484" max="9484" width="10.625" customWidth="1"/>
    <col min="9485" max="9485" width="1" customWidth="1"/>
    <col min="9729" max="9729" width="1" customWidth="1"/>
    <col min="9730" max="9730" width="42" customWidth="1"/>
    <col min="9731" max="9731" width="2.25" customWidth="1"/>
    <col min="9732" max="9732" width="6.875" customWidth="1"/>
    <col min="9733" max="9733" width="2.25" customWidth="1"/>
    <col min="9734" max="9734" width="10.625" customWidth="1"/>
    <col min="9735" max="9735" width="1" customWidth="1"/>
    <col min="9736" max="9736" width="10.625" customWidth="1"/>
    <col min="9737" max="9737" width="1" customWidth="1"/>
    <col min="9738" max="9738" width="10.625" customWidth="1"/>
    <col min="9739" max="9739" width="1" customWidth="1"/>
    <col min="9740" max="9740" width="10.625" customWidth="1"/>
    <col min="9741" max="9741" width="1" customWidth="1"/>
    <col min="9985" max="9985" width="1" customWidth="1"/>
    <col min="9986" max="9986" width="42" customWidth="1"/>
    <col min="9987" max="9987" width="2.25" customWidth="1"/>
    <col min="9988" max="9988" width="6.875" customWidth="1"/>
    <col min="9989" max="9989" width="2.25" customWidth="1"/>
    <col min="9990" max="9990" width="10.625" customWidth="1"/>
    <col min="9991" max="9991" width="1" customWidth="1"/>
    <col min="9992" max="9992" width="10.625" customWidth="1"/>
    <col min="9993" max="9993" width="1" customWidth="1"/>
    <col min="9994" max="9994" width="10.625" customWidth="1"/>
    <col min="9995" max="9995" width="1" customWidth="1"/>
    <col min="9996" max="9996" width="10.625" customWidth="1"/>
    <col min="9997" max="9997" width="1" customWidth="1"/>
    <col min="10241" max="10241" width="1" customWidth="1"/>
    <col min="10242" max="10242" width="42" customWidth="1"/>
    <col min="10243" max="10243" width="2.25" customWidth="1"/>
    <col min="10244" max="10244" width="6.875" customWidth="1"/>
    <col min="10245" max="10245" width="2.25" customWidth="1"/>
    <col min="10246" max="10246" width="10.625" customWidth="1"/>
    <col min="10247" max="10247" width="1" customWidth="1"/>
    <col min="10248" max="10248" width="10.625" customWidth="1"/>
    <col min="10249" max="10249" width="1" customWidth="1"/>
    <col min="10250" max="10250" width="10.625" customWidth="1"/>
    <col min="10251" max="10251" width="1" customWidth="1"/>
    <col min="10252" max="10252" width="10.625" customWidth="1"/>
    <col min="10253" max="10253" width="1" customWidth="1"/>
    <col min="10497" max="10497" width="1" customWidth="1"/>
    <col min="10498" max="10498" width="42" customWidth="1"/>
    <col min="10499" max="10499" width="2.25" customWidth="1"/>
    <col min="10500" max="10500" width="6.875" customWidth="1"/>
    <col min="10501" max="10501" width="2.25" customWidth="1"/>
    <col min="10502" max="10502" width="10.625" customWidth="1"/>
    <col min="10503" max="10503" width="1" customWidth="1"/>
    <col min="10504" max="10504" width="10.625" customWidth="1"/>
    <col min="10505" max="10505" width="1" customWidth="1"/>
    <col min="10506" max="10506" width="10.625" customWidth="1"/>
    <col min="10507" max="10507" width="1" customWidth="1"/>
    <col min="10508" max="10508" width="10.625" customWidth="1"/>
    <col min="10509" max="10509" width="1" customWidth="1"/>
    <col min="10753" max="10753" width="1" customWidth="1"/>
    <col min="10754" max="10754" width="42" customWidth="1"/>
    <col min="10755" max="10755" width="2.25" customWidth="1"/>
    <col min="10756" max="10756" width="6.875" customWidth="1"/>
    <col min="10757" max="10757" width="2.25" customWidth="1"/>
    <col min="10758" max="10758" width="10.625" customWidth="1"/>
    <col min="10759" max="10759" width="1" customWidth="1"/>
    <col min="10760" max="10760" width="10.625" customWidth="1"/>
    <col min="10761" max="10761" width="1" customWidth="1"/>
    <col min="10762" max="10762" width="10.625" customWidth="1"/>
    <col min="10763" max="10763" width="1" customWidth="1"/>
    <col min="10764" max="10764" width="10.625" customWidth="1"/>
    <col min="10765" max="10765" width="1" customWidth="1"/>
    <col min="11009" max="11009" width="1" customWidth="1"/>
    <col min="11010" max="11010" width="42" customWidth="1"/>
    <col min="11011" max="11011" width="2.25" customWidth="1"/>
    <col min="11012" max="11012" width="6.875" customWidth="1"/>
    <col min="11013" max="11013" width="2.25" customWidth="1"/>
    <col min="11014" max="11014" width="10.625" customWidth="1"/>
    <col min="11015" max="11015" width="1" customWidth="1"/>
    <col min="11016" max="11016" width="10.625" customWidth="1"/>
    <col min="11017" max="11017" width="1" customWidth="1"/>
    <col min="11018" max="11018" width="10.625" customWidth="1"/>
    <col min="11019" max="11019" width="1" customWidth="1"/>
    <col min="11020" max="11020" width="10.625" customWidth="1"/>
    <col min="11021" max="11021" width="1" customWidth="1"/>
    <col min="11265" max="11265" width="1" customWidth="1"/>
    <col min="11266" max="11266" width="42" customWidth="1"/>
    <col min="11267" max="11267" width="2.25" customWidth="1"/>
    <col min="11268" max="11268" width="6.875" customWidth="1"/>
    <col min="11269" max="11269" width="2.25" customWidth="1"/>
    <col min="11270" max="11270" width="10.625" customWidth="1"/>
    <col min="11271" max="11271" width="1" customWidth="1"/>
    <col min="11272" max="11272" width="10.625" customWidth="1"/>
    <col min="11273" max="11273" width="1" customWidth="1"/>
    <col min="11274" max="11274" width="10.625" customWidth="1"/>
    <col min="11275" max="11275" width="1" customWidth="1"/>
    <col min="11276" max="11276" width="10.625" customWidth="1"/>
    <col min="11277" max="11277" width="1" customWidth="1"/>
    <col min="11521" max="11521" width="1" customWidth="1"/>
    <col min="11522" max="11522" width="42" customWidth="1"/>
    <col min="11523" max="11523" width="2.25" customWidth="1"/>
    <col min="11524" max="11524" width="6.875" customWidth="1"/>
    <col min="11525" max="11525" width="2.25" customWidth="1"/>
    <col min="11526" max="11526" width="10.625" customWidth="1"/>
    <col min="11527" max="11527" width="1" customWidth="1"/>
    <col min="11528" max="11528" width="10.625" customWidth="1"/>
    <col min="11529" max="11529" width="1" customWidth="1"/>
    <col min="11530" max="11530" width="10.625" customWidth="1"/>
    <col min="11531" max="11531" width="1" customWidth="1"/>
    <col min="11532" max="11532" width="10.625" customWidth="1"/>
    <col min="11533" max="11533" width="1" customWidth="1"/>
    <col min="11777" max="11777" width="1" customWidth="1"/>
    <col min="11778" max="11778" width="42" customWidth="1"/>
    <col min="11779" max="11779" width="2.25" customWidth="1"/>
    <col min="11780" max="11780" width="6.875" customWidth="1"/>
    <col min="11781" max="11781" width="2.25" customWidth="1"/>
    <col min="11782" max="11782" width="10.625" customWidth="1"/>
    <col min="11783" max="11783" width="1" customWidth="1"/>
    <col min="11784" max="11784" width="10.625" customWidth="1"/>
    <col min="11785" max="11785" width="1" customWidth="1"/>
    <col min="11786" max="11786" width="10.625" customWidth="1"/>
    <col min="11787" max="11787" width="1" customWidth="1"/>
    <col min="11788" max="11788" width="10.625" customWidth="1"/>
    <col min="11789" max="11789" width="1" customWidth="1"/>
    <col min="12033" max="12033" width="1" customWidth="1"/>
    <col min="12034" max="12034" width="42" customWidth="1"/>
    <col min="12035" max="12035" width="2.25" customWidth="1"/>
    <col min="12036" max="12036" width="6.875" customWidth="1"/>
    <col min="12037" max="12037" width="2.25" customWidth="1"/>
    <col min="12038" max="12038" width="10.625" customWidth="1"/>
    <col min="12039" max="12039" width="1" customWidth="1"/>
    <col min="12040" max="12040" width="10.625" customWidth="1"/>
    <col min="12041" max="12041" width="1" customWidth="1"/>
    <col min="12042" max="12042" width="10.625" customWidth="1"/>
    <col min="12043" max="12043" width="1" customWidth="1"/>
    <col min="12044" max="12044" width="10.625" customWidth="1"/>
    <col min="12045" max="12045" width="1" customWidth="1"/>
    <col min="12289" max="12289" width="1" customWidth="1"/>
    <col min="12290" max="12290" width="42" customWidth="1"/>
    <col min="12291" max="12291" width="2.25" customWidth="1"/>
    <col min="12292" max="12292" width="6.875" customWidth="1"/>
    <col min="12293" max="12293" width="2.25" customWidth="1"/>
    <col min="12294" max="12294" width="10.625" customWidth="1"/>
    <col min="12295" max="12295" width="1" customWidth="1"/>
    <col min="12296" max="12296" width="10.625" customWidth="1"/>
    <col min="12297" max="12297" width="1" customWidth="1"/>
    <col min="12298" max="12298" width="10.625" customWidth="1"/>
    <col min="12299" max="12299" width="1" customWidth="1"/>
    <col min="12300" max="12300" width="10.625" customWidth="1"/>
    <col min="12301" max="12301" width="1" customWidth="1"/>
    <col min="12545" max="12545" width="1" customWidth="1"/>
    <col min="12546" max="12546" width="42" customWidth="1"/>
    <col min="12547" max="12547" width="2.25" customWidth="1"/>
    <col min="12548" max="12548" width="6.875" customWidth="1"/>
    <col min="12549" max="12549" width="2.25" customWidth="1"/>
    <col min="12550" max="12550" width="10.625" customWidth="1"/>
    <col min="12551" max="12551" width="1" customWidth="1"/>
    <col min="12552" max="12552" width="10.625" customWidth="1"/>
    <col min="12553" max="12553" width="1" customWidth="1"/>
    <col min="12554" max="12554" width="10.625" customWidth="1"/>
    <col min="12555" max="12555" width="1" customWidth="1"/>
    <col min="12556" max="12556" width="10.625" customWidth="1"/>
    <col min="12557" max="12557" width="1" customWidth="1"/>
    <col min="12801" max="12801" width="1" customWidth="1"/>
    <col min="12802" max="12802" width="42" customWidth="1"/>
    <col min="12803" max="12803" width="2.25" customWidth="1"/>
    <col min="12804" max="12804" width="6.875" customWidth="1"/>
    <col min="12805" max="12805" width="2.25" customWidth="1"/>
    <col min="12806" max="12806" width="10.625" customWidth="1"/>
    <col min="12807" max="12807" width="1" customWidth="1"/>
    <col min="12808" max="12808" width="10.625" customWidth="1"/>
    <col min="12809" max="12809" width="1" customWidth="1"/>
    <col min="12810" max="12810" width="10.625" customWidth="1"/>
    <col min="12811" max="12811" width="1" customWidth="1"/>
    <col min="12812" max="12812" width="10.625" customWidth="1"/>
    <col min="12813" max="12813" width="1" customWidth="1"/>
    <col min="13057" max="13057" width="1" customWidth="1"/>
    <col min="13058" max="13058" width="42" customWidth="1"/>
    <col min="13059" max="13059" width="2.25" customWidth="1"/>
    <col min="13060" max="13060" width="6.875" customWidth="1"/>
    <col min="13061" max="13061" width="2.25" customWidth="1"/>
    <col min="13062" max="13062" width="10.625" customWidth="1"/>
    <col min="13063" max="13063" width="1" customWidth="1"/>
    <col min="13064" max="13064" width="10.625" customWidth="1"/>
    <col min="13065" max="13065" width="1" customWidth="1"/>
    <col min="13066" max="13066" width="10.625" customWidth="1"/>
    <col min="13067" max="13067" width="1" customWidth="1"/>
    <col min="13068" max="13068" width="10.625" customWidth="1"/>
    <col min="13069" max="13069" width="1" customWidth="1"/>
    <col min="13313" max="13313" width="1" customWidth="1"/>
    <col min="13314" max="13314" width="42" customWidth="1"/>
    <col min="13315" max="13315" width="2.25" customWidth="1"/>
    <col min="13316" max="13316" width="6.875" customWidth="1"/>
    <col min="13317" max="13317" width="2.25" customWidth="1"/>
    <col min="13318" max="13318" width="10.625" customWidth="1"/>
    <col min="13319" max="13319" width="1" customWidth="1"/>
    <col min="13320" max="13320" width="10.625" customWidth="1"/>
    <col min="13321" max="13321" width="1" customWidth="1"/>
    <col min="13322" max="13322" width="10.625" customWidth="1"/>
    <col min="13323" max="13323" width="1" customWidth="1"/>
    <col min="13324" max="13324" width="10.625" customWidth="1"/>
    <col min="13325" max="13325" width="1" customWidth="1"/>
    <col min="13569" max="13569" width="1" customWidth="1"/>
    <col min="13570" max="13570" width="42" customWidth="1"/>
    <col min="13571" max="13571" width="2.25" customWidth="1"/>
    <col min="13572" max="13572" width="6.875" customWidth="1"/>
    <col min="13573" max="13573" width="2.25" customWidth="1"/>
    <col min="13574" max="13574" width="10.625" customWidth="1"/>
    <col min="13575" max="13575" width="1" customWidth="1"/>
    <col min="13576" max="13576" width="10.625" customWidth="1"/>
    <col min="13577" max="13577" width="1" customWidth="1"/>
    <col min="13578" max="13578" width="10.625" customWidth="1"/>
    <col min="13579" max="13579" width="1" customWidth="1"/>
    <col min="13580" max="13580" width="10.625" customWidth="1"/>
    <col min="13581" max="13581" width="1" customWidth="1"/>
    <col min="13825" max="13825" width="1" customWidth="1"/>
    <col min="13826" max="13826" width="42" customWidth="1"/>
    <col min="13827" max="13827" width="2.25" customWidth="1"/>
    <col min="13828" max="13828" width="6.875" customWidth="1"/>
    <col min="13829" max="13829" width="2.25" customWidth="1"/>
    <col min="13830" max="13830" width="10.625" customWidth="1"/>
    <col min="13831" max="13831" width="1" customWidth="1"/>
    <col min="13832" max="13832" width="10.625" customWidth="1"/>
    <col min="13833" max="13833" width="1" customWidth="1"/>
    <col min="13834" max="13834" width="10.625" customWidth="1"/>
    <col min="13835" max="13835" width="1" customWidth="1"/>
    <col min="13836" max="13836" width="10.625" customWidth="1"/>
    <col min="13837" max="13837" width="1" customWidth="1"/>
    <col min="14081" max="14081" width="1" customWidth="1"/>
    <col min="14082" max="14082" width="42" customWidth="1"/>
    <col min="14083" max="14083" width="2.25" customWidth="1"/>
    <col min="14084" max="14084" width="6.875" customWidth="1"/>
    <col min="14085" max="14085" width="2.25" customWidth="1"/>
    <col min="14086" max="14086" width="10.625" customWidth="1"/>
    <col min="14087" max="14087" width="1" customWidth="1"/>
    <col min="14088" max="14088" width="10.625" customWidth="1"/>
    <col min="14089" max="14089" width="1" customWidth="1"/>
    <col min="14090" max="14090" width="10.625" customWidth="1"/>
    <col min="14091" max="14091" width="1" customWidth="1"/>
    <col min="14092" max="14092" width="10.625" customWidth="1"/>
    <col min="14093" max="14093" width="1" customWidth="1"/>
    <col min="14337" max="14337" width="1" customWidth="1"/>
    <col min="14338" max="14338" width="42" customWidth="1"/>
    <col min="14339" max="14339" width="2.25" customWidth="1"/>
    <col min="14340" max="14340" width="6.875" customWidth="1"/>
    <col min="14341" max="14341" width="2.25" customWidth="1"/>
    <col min="14342" max="14342" width="10.625" customWidth="1"/>
    <col min="14343" max="14343" width="1" customWidth="1"/>
    <col min="14344" max="14344" width="10.625" customWidth="1"/>
    <col min="14345" max="14345" width="1" customWidth="1"/>
    <col min="14346" max="14346" width="10.625" customWidth="1"/>
    <col min="14347" max="14347" width="1" customWidth="1"/>
    <col min="14348" max="14348" width="10.625" customWidth="1"/>
    <col min="14349" max="14349" width="1" customWidth="1"/>
    <col min="14593" max="14593" width="1" customWidth="1"/>
    <col min="14594" max="14594" width="42" customWidth="1"/>
    <col min="14595" max="14595" width="2.25" customWidth="1"/>
    <col min="14596" max="14596" width="6.875" customWidth="1"/>
    <col min="14597" max="14597" width="2.25" customWidth="1"/>
    <col min="14598" max="14598" width="10.625" customWidth="1"/>
    <col min="14599" max="14599" width="1" customWidth="1"/>
    <col min="14600" max="14600" width="10.625" customWidth="1"/>
    <col min="14601" max="14601" width="1" customWidth="1"/>
    <col min="14602" max="14602" width="10.625" customWidth="1"/>
    <col min="14603" max="14603" width="1" customWidth="1"/>
    <col min="14604" max="14604" width="10.625" customWidth="1"/>
    <col min="14605" max="14605" width="1" customWidth="1"/>
    <col min="14849" max="14849" width="1" customWidth="1"/>
    <col min="14850" max="14850" width="42" customWidth="1"/>
    <col min="14851" max="14851" width="2.25" customWidth="1"/>
    <col min="14852" max="14852" width="6.875" customWidth="1"/>
    <col min="14853" max="14853" width="2.25" customWidth="1"/>
    <col min="14854" max="14854" width="10.625" customWidth="1"/>
    <col min="14855" max="14855" width="1" customWidth="1"/>
    <col min="14856" max="14856" width="10.625" customWidth="1"/>
    <col min="14857" max="14857" width="1" customWidth="1"/>
    <col min="14858" max="14858" width="10.625" customWidth="1"/>
    <col min="14859" max="14859" width="1" customWidth="1"/>
    <col min="14860" max="14860" width="10.625" customWidth="1"/>
    <col min="14861" max="14861" width="1" customWidth="1"/>
    <col min="15105" max="15105" width="1" customWidth="1"/>
    <col min="15106" max="15106" width="42" customWidth="1"/>
    <col min="15107" max="15107" width="2.25" customWidth="1"/>
    <col min="15108" max="15108" width="6.875" customWidth="1"/>
    <col min="15109" max="15109" width="2.25" customWidth="1"/>
    <col min="15110" max="15110" width="10.625" customWidth="1"/>
    <col min="15111" max="15111" width="1" customWidth="1"/>
    <col min="15112" max="15112" width="10.625" customWidth="1"/>
    <col min="15113" max="15113" width="1" customWidth="1"/>
    <col min="15114" max="15114" width="10.625" customWidth="1"/>
    <col min="15115" max="15115" width="1" customWidth="1"/>
    <col min="15116" max="15116" width="10.625" customWidth="1"/>
    <col min="15117" max="15117" width="1" customWidth="1"/>
    <col min="15361" max="15361" width="1" customWidth="1"/>
    <col min="15362" max="15362" width="42" customWidth="1"/>
    <col min="15363" max="15363" width="2.25" customWidth="1"/>
    <col min="15364" max="15364" width="6.875" customWidth="1"/>
    <col min="15365" max="15365" width="2.25" customWidth="1"/>
    <col min="15366" max="15366" width="10.625" customWidth="1"/>
    <col min="15367" max="15367" width="1" customWidth="1"/>
    <col min="15368" max="15368" width="10.625" customWidth="1"/>
    <col min="15369" max="15369" width="1" customWidth="1"/>
    <col min="15370" max="15370" width="10.625" customWidth="1"/>
    <col min="15371" max="15371" width="1" customWidth="1"/>
    <col min="15372" max="15372" width="10.625" customWidth="1"/>
    <col min="15373" max="15373" width="1" customWidth="1"/>
    <col min="15617" max="15617" width="1" customWidth="1"/>
    <col min="15618" max="15618" width="42" customWidth="1"/>
    <col min="15619" max="15619" width="2.25" customWidth="1"/>
    <col min="15620" max="15620" width="6.875" customWidth="1"/>
    <col min="15621" max="15621" width="2.25" customWidth="1"/>
    <col min="15622" max="15622" width="10.625" customWidth="1"/>
    <col min="15623" max="15623" width="1" customWidth="1"/>
    <col min="15624" max="15624" width="10.625" customWidth="1"/>
    <col min="15625" max="15625" width="1" customWidth="1"/>
    <col min="15626" max="15626" width="10.625" customWidth="1"/>
    <col min="15627" max="15627" width="1" customWidth="1"/>
    <col min="15628" max="15628" width="10.625" customWidth="1"/>
    <col min="15629" max="15629" width="1" customWidth="1"/>
    <col min="15873" max="15873" width="1" customWidth="1"/>
    <col min="15874" max="15874" width="42" customWidth="1"/>
    <col min="15875" max="15875" width="2.25" customWidth="1"/>
    <col min="15876" max="15876" width="6.875" customWidth="1"/>
    <col min="15877" max="15877" width="2.25" customWidth="1"/>
    <col min="15878" max="15878" width="10.625" customWidth="1"/>
    <col min="15879" max="15879" width="1" customWidth="1"/>
    <col min="15880" max="15880" width="10.625" customWidth="1"/>
    <col min="15881" max="15881" width="1" customWidth="1"/>
    <col min="15882" max="15882" width="10.625" customWidth="1"/>
    <col min="15883" max="15883" width="1" customWidth="1"/>
    <col min="15884" max="15884" width="10.625" customWidth="1"/>
    <col min="15885" max="15885" width="1" customWidth="1"/>
    <col min="16129" max="16129" width="1" customWidth="1"/>
    <col min="16130" max="16130" width="42" customWidth="1"/>
    <col min="16131" max="16131" width="2.25" customWidth="1"/>
    <col min="16132" max="16132" width="6.875" customWidth="1"/>
    <col min="16133" max="16133" width="2.25" customWidth="1"/>
    <col min="16134" max="16134" width="10.625" customWidth="1"/>
    <col min="16135" max="16135" width="1" customWidth="1"/>
    <col min="16136" max="16136" width="10.625" customWidth="1"/>
    <col min="16137" max="16137" width="1" customWidth="1"/>
    <col min="16138" max="16138" width="10.625" customWidth="1"/>
    <col min="16139" max="16139" width="1" customWidth="1"/>
    <col min="16140" max="16140" width="10.625" customWidth="1"/>
    <col min="16141" max="16141" width="1" customWidth="1"/>
  </cols>
  <sheetData>
    <row r="1" spans="1:14" ht="21" customHeight="1">
      <c r="L1" s="38" t="s">
        <v>5</v>
      </c>
    </row>
    <row r="2" spans="1:14" ht="21" customHeight="1">
      <c r="L2" s="38" t="s">
        <v>8</v>
      </c>
    </row>
    <row r="3" spans="1:14" ht="21" customHeight="1">
      <c r="A3" s="1" t="s">
        <v>0</v>
      </c>
      <c r="B3" s="1"/>
      <c r="C3" s="1"/>
      <c r="D3" s="1"/>
      <c r="E3" s="1"/>
      <c r="F3" s="105"/>
      <c r="G3" s="105"/>
      <c r="H3" s="105"/>
      <c r="I3" s="105"/>
      <c r="J3" s="105"/>
      <c r="K3" s="1"/>
    </row>
    <row r="4" spans="1:14" ht="21" customHeight="1">
      <c r="A4" s="1" t="s">
        <v>46</v>
      </c>
      <c r="B4" s="1"/>
      <c r="C4" s="1"/>
      <c r="D4" s="1"/>
      <c r="E4" s="1"/>
      <c r="F4" s="105"/>
      <c r="G4" s="105"/>
      <c r="H4" s="105"/>
      <c r="I4" s="105"/>
      <c r="J4" s="105"/>
      <c r="K4" s="1"/>
    </row>
    <row r="5" spans="1:14" ht="21" customHeight="1">
      <c r="A5" s="1" t="s">
        <v>117</v>
      </c>
      <c r="B5" s="1"/>
      <c r="C5" s="1"/>
      <c r="D5" s="1"/>
      <c r="E5" s="1"/>
      <c r="F5" s="105"/>
      <c r="G5" s="105"/>
      <c r="H5" s="105"/>
      <c r="I5" s="105"/>
      <c r="J5" s="105"/>
      <c r="K5" s="1"/>
      <c r="L5" s="1"/>
    </row>
    <row r="6" spans="1:14" ht="21" customHeight="1">
      <c r="D6" s="39"/>
      <c r="L6" s="40"/>
    </row>
    <row r="7" spans="1:14" s="4" customFormat="1" ht="21" customHeight="1">
      <c r="D7" s="39"/>
      <c r="F7" s="159" t="s">
        <v>47</v>
      </c>
      <c r="G7" s="159"/>
      <c r="H7" s="159"/>
      <c r="I7" s="159"/>
      <c r="J7" s="159"/>
      <c r="K7" s="159"/>
      <c r="L7" s="159"/>
    </row>
    <row r="8" spans="1:14" s="4" customFormat="1" ht="21" customHeight="1">
      <c r="D8" s="39"/>
      <c r="F8" s="160" t="s">
        <v>3</v>
      </c>
      <c r="G8" s="160"/>
      <c r="H8" s="160"/>
      <c r="I8" s="106"/>
      <c r="J8" s="161" t="s">
        <v>4</v>
      </c>
      <c r="K8" s="161"/>
      <c r="L8" s="161"/>
    </row>
    <row r="9" spans="1:14" s="4" customFormat="1" ht="21" customHeight="1">
      <c r="A9" s="162"/>
      <c r="B9" s="162"/>
      <c r="D9" s="42" t="s">
        <v>7</v>
      </c>
      <c r="F9" s="127">
        <v>2020</v>
      </c>
      <c r="G9" s="106"/>
      <c r="H9" s="127">
        <v>2019</v>
      </c>
      <c r="I9" s="106"/>
      <c r="J9" s="127">
        <v>2020</v>
      </c>
      <c r="L9" s="43">
        <v>2019</v>
      </c>
    </row>
    <row r="10" spans="1:14" s="4" customFormat="1" ht="21" customHeight="1">
      <c r="A10" s="3"/>
      <c r="B10" s="3"/>
      <c r="D10" s="39"/>
      <c r="F10" s="106"/>
      <c r="G10" s="106"/>
      <c r="H10" s="111"/>
      <c r="I10" s="106"/>
      <c r="J10" s="106"/>
      <c r="L10" s="10"/>
    </row>
    <row r="11" spans="1:14" s="4" customFormat="1" ht="21" customHeight="1">
      <c r="B11" s="83" t="s">
        <v>129</v>
      </c>
      <c r="D11" s="3">
        <v>3</v>
      </c>
      <c r="F11" s="112">
        <v>245738</v>
      </c>
      <c r="G11" s="112"/>
      <c r="H11" s="128">
        <v>282034</v>
      </c>
      <c r="I11" s="112"/>
      <c r="J11" s="112">
        <v>245738</v>
      </c>
      <c r="K11" s="14"/>
      <c r="L11" s="44">
        <v>282034</v>
      </c>
      <c r="N11" s="14"/>
    </row>
    <row r="12" spans="1:14" s="4" customFormat="1" ht="21" customHeight="1">
      <c r="B12" s="83" t="s">
        <v>48</v>
      </c>
      <c r="D12" s="39"/>
      <c r="F12" s="112">
        <v>-198176</v>
      </c>
      <c r="G12" s="112"/>
      <c r="H12" s="45">
        <v>-200444</v>
      </c>
      <c r="I12" s="112"/>
      <c r="J12" s="112">
        <v>-198176</v>
      </c>
      <c r="K12" s="14"/>
      <c r="L12" s="45">
        <v>-200444</v>
      </c>
    </row>
    <row r="13" spans="1:14" s="4" customFormat="1" ht="21" customHeight="1">
      <c r="A13" s="158" t="s">
        <v>49</v>
      </c>
      <c r="B13" s="158"/>
      <c r="D13" s="39"/>
      <c r="F13" s="129">
        <f>SUM(F11:F12)</f>
        <v>47562</v>
      </c>
      <c r="G13" s="112"/>
      <c r="H13" s="129">
        <f>SUM(H11:H12)</f>
        <v>81590</v>
      </c>
      <c r="I13" s="112"/>
      <c r="J13" s="129">
        <f>SUM(J11:J12)</f>
        <v>47562</v>
      </c>
      <c r="K13" s="14"/>
      <c r="L13" s="103">
        <f>SUM(L11:L12)</f>
        <v>81590</v>
      </c>
      <c r="N13" s="14"/>
    </row>
    <row r="14" spans="1:14" s="4" customFormat="1" ht="20.45" customHeight="1">
      <c r="B14" s="83" t="s">
        <v>50</v>
      </c>
      <c r="D14" s="39"/>
      <c r="F14" s="115">
        <v>528</v>
      </c>
      <c r="G14" s="115"/>
      <c r="H14" s="130">
        <v>9697</v>
      </c>
      <c r="I14" s="115"/>
      <c r="J14" s="115">
        <v>523</v>
      </c>
      <c r="K14" s="94"/>
      <c r="L14" s="104">
        <v>3299</v>
      </c>
      <c r="N14" s="14"/>
    </row>
    <row r="15" spans="1:14" s="4" customFormat="1" ht="21" customHeight="1">
      <c r="B15" s="4" t="s">
        <v>51</v>
      </c>
      <c r="D15" s="39"/>
      <c r="F15" s="112">
        <v>-19831</v>
      </c>
      <c r="G15" s="112"/>
      <c r="H15" s="131">
        <v>-26233</v>
      </c>
      <c r="I15" s="112"/>
      <c r="J15" s="112">
        <v>-19831</v>
      </c>
      <c r="K15" s="14"/>
      <c r="L15" s="44">
        <v>-26233</v>
      </c>
    </row>
    <row r="16" spans="1:14" s="4" customFormat="1" ht="21" customHeight="1">
      <c r="B16" s="4" t="s">
        <v>52</v>
      </c>
      <c r="D16" s="39"/>
      <c r="F16" s="112">
        <v>-6274</v>
      </c>
      <c r="G16" s="112"/>
      <c r="H16" s="131">
        <v>-15883</v>
      </c>
      <c r="I16" s="112"/>
      <c r="J16" s="112">
        <v>-6487</v>
      </c>
      <c r="K16" s="14"/>
      <c r="L16" s="44">
        <v>-12652</v>
      </c>
    </row>
    <row r="17" spans="1:16" s="4" customFormat="1" ht="21" customHeight="1">
      <c r="B17" s="4" t="s">
        <v>53</v>
      </c>
      <c r="D17" s="39"/>
      <c r="F17" s="118">
        <v>-575</v>
      </c>
      <c r="G17" s="112"/>
      <c r="H17" s="132">
        <v>-823</v>
      </c>
      <c r="I17" s="133"/>
      <c r="J17" s="118">
        <v>-575</v>
      </c>
      <c r="K17" s="46"/>
      <c r="L17" s="48">
        <v>-823</v>
      </c>
    </row>
    <row r="18" spans="1:16" s="4" customFormat="1" ht="21" customHeight="1">
      <c r="A18" s="102" t="s">
        <v>54</v>
      </c>
      <c r="D18" s="39"/>
      <c r="F18" s="131">
        <f>SUM(F13:F17)</f>
        <v>21410</v>
      </c>
      <c r="G18" s="112"/>
      <c r="H18" s="131">
        <f>SUM(H13:H17)</f>
        <v>48348</v>
      </c>
      <c r="I18" s="112"/>
      <c r="J18" s="131">
        <f>SUM(J13:J17)</f>
        <v>21192</v>
      </c>
      <c r="K18" s="14"/>
      <c r="L18" s="44">
        <f>SUM(L13:L17)</f>
        <v>45181</v>
      </c>
      <c r="N18" s="162"/>
      <c r="O18" s="162"/>
      <c r="P18" s="162"/>
    </row>
    <row r="19" spans="1:16" s="4" customFormat="1" ht="21" customHeight="1">
      <c r="B19" s="4" t="s">
        <v>55</v>
      </c>
      <c r="D19" s="39"/>
      <c r="F19" s="118">
        <v>-4151</v>
      </c>
      <c r="G19" s="112"/>
      <c r="H19" s="134">
        <v>-8990</v>
      </c>
      <c r="I19" s="112"/>
      <c r="J19" s="118">
        <v>-4260</v>
      </c>
      <c r="K19" s="14"/>
      <c r="L19" s="48">
        <v>-7945</v>
      </c>
    </row>
    <row r="20" spans="1:16" s="4" customFormat="1" ht="21" customHeight="1">
      <c r="A20" s="1" t="s">
        <v>56</v>
      </c>
      <c r="D20" s="39"/>
      <c r="F20" s="120">
        <f>SUM(F18:F19)</f>
        <v>17259</v>
      </c>
      <c r="G20" s="112"/>
      <c r="H20" s="135">
        <f>SUM(H18:H19)</f>
        <v>39358</v>
      </c>
      <c r="I20" s="112"/>
      <c r="J20" s="120">
        <f>SUM(J18:J19)</f>
        <v>16932</v>
      </c>
      <c r="K20" s="14"/>
      <c r="L20" s="49">
        <f>SUM(L18:L19)</f>
        <v>37236</v>
      </c>
      <c r="N20" s="14"/>
    </row>
    <row r="21" spans="1:16" s="4" customFormat="1" ht="21" customHeight="1">
      <c r="A21" s="1"/>
      <c r="B21" s="96" t="s">
        <v>134</v>
      </c>
      <c r="D21" s="39"/>
      <c r="F21" s="134">
        <v>0</v>
      </c>
      <c r="G21" s="112"/>
      <c r="H21" s="135">
        <v>0</v>
      </c>
      <c r="I21" s="133"/>
      <c r="J21" s="134">
        <v>0</v>
      </c>
      <c r="K21" s="46"/>
      <c r="L21" s="50">
        <v>0</v>
      </c>
    </row>
    <row r="22" spans="1:16" s="4" customFormat="1" ht="21" customHeight="1" thickBot="1">
      <c r="A22" s="30" t="s">
        <v>57</v>
      </c>
      <c r="B22" s="11"/>
      <c r="C22" s="11"/>
      <c r="D22" s="28"/>
      <c r="E22" s="11"/>
      <c r="F22" s="98">
        <f>SUM(F20:F21)</f>
        <v>17259</v>
      </c>
      <c r="G22" s="136"/>
      <c r="H22" s="98">
        <f>SUM(H20:H21)</f>
        <v>39358</v>
      </c>
      <c r="I22" s="136"/>
      <c r="J22" s="98">
        <f>SUM(J20:J21)</f>
        <v>16932</v>
      </c>
      <c r="K22" s="52"/>
      <c r="L22" s="98">
        <f>SUM(L20:L21)</f>
        <v>37236</v>
      </c>
    </row>
    <row r="23" spans="1:16" s="4" customFormat="1" ht="21" customHeight="1" thickTop="1">
      <c r="D23" s="39"/>
      <c r="F23" s="112"/>
      <c r="G23" s="112"/>
      <c r="H23" s="112"/>
      <c r="I23" s="112"/>
      <c r="J23" s="112"/>
      <c r="K23" s="14"/>
      <c r="L23" s="14"/>
    </row>
    <row r="24" spans="1:16" s="4" customFormat="1" ht="21" customHeight="1">
      <c r="A24" s="1" t="s">
        <v>58</v>
      </c>
      <c r="B24" s="1"/>
      <c r="D24" s="39"/>
      <c r="F24" s="112"/>
      <c r="G24" s="112"/>
      <c r="H24" s="112"/>
      <c r="I24" s="112"/>
      <c r="J24" s="112"/>
      <c r="K24" s="14"/>
      <c r="L24" s="14"/>
    </row>
    <row r="25" spans="1:16" s="4" customFormat="1" ht="21" customHeight="1">
      <c r="B25" s="4" t="s">
        <v>59</v>
      </c>
      <c r="D25" s="3">
        <v>13</v>
      </c>
      <c r="F25" s="137">
        <f>F20/F26</f>
        <v>2.7979748362214452E-2</v>
      </c>
      <c r="G25" s="138"/>
      <c r="H25" s="139">
        <f>H20/H26</f>
        <v>6.3805952606758004E-2</v>
      </c>
      <c r="I25" s="138"/>
      <c r="J25" s="137">
        <f>J20/J26</f>
        <v>2.7449626239586019E-2</v>
      </c>
      <c r="K25" s="54"/>
      <c r="L25" s="53">
        <f>L20/L26</f>
        <v>6.0365832899670742E-2</v>
      </c>
    </row>
    <row r="26" spans="1:16" s="4" customFormat="1" ht="21" customHeight="1" thickBot="1">
      <c r="B26" s="4" t="s">
        <v>60</v>
      </c>
      <c r="D26" s="3"/>
      <c r="F26" s="55">
        <v>616839</v>
      </c>
      <c r="G26" s="56"/>
      <c r="H26" s="55">
        <v>616839</v>
      </c>
      <c r="I26" s="57"/>
      <c r="J26" s="55">
        <v>616839</v>
      </c>
      <c r="K26" s="57"/>
      <c r="L26" s="55">
        <v>616839</v>
      </c>
    </row>
    <row r="27" spans="1:16" s="4" customFormat="1" ht="21" customHeight="1" thickTop="1">
      <c r="D27" s="3"/>
      <c r="F27" s="106"/>
      <c r="G27" s="106"/>
      <c r="H27" s="140"/>
      <c r="I27" s="106"/>
      <c r="J27" s="141"/>
    </row>
    <row r="28" spans="1:16" ht="21" customHeight="1"/>
    <row r="29" spans="1:16" ht="21" customHeight="1"/>
    <row r="30" spans="1:16" ht="21" customHeight="1"/>
    <row r="31" spans="1:16" ht="21" customHeight="1"/>
    <row r="32" spans="1:16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0:10" ht="21" customHeight="1"/>
    <row r="50" spans="10:10" ht="21" customHeight="1"/>
    <row r="51" spans="10:10" ht="21" customHeight="1"/>
    <row r="52" spans="10:10" ht="21" customHeight="1"/>
    <row r="53" spans="10:10" ht="21" customHeight="1"/>
    <row r="54" spans="10:10" ht="21" customHeight="1"/>
    <row r="55" spans="10:10" ht="21" customHeight="1"/>
    <row r="56" spans="10:10" ht="21" customHeight="1">
      <c r="J56" s="126"/>
    </row>
    <row r="57" spans="10:10" ht="21" customHeight="1">
      <c r="J57" s="126"/>
    </row>
  </sheetData>
  <mergeCells count="6">
    <mergeCell ref="N18:P18"/>
    <mergeCell ref="F7:L7"/>
    <mergeCell ref="F8:H8"/>
    <mergeCell ref="J8:L8"/>
    <mergeCell ref="A9:B9"/>
    <mergeCell ref="A13:B13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view="pageBreakPreview" topLeftCell="A6" zoomScale="85" zoomScaleNormal="100" zoomScaleSheetLayoutView="85" workbookViewId="0">
      <selection activeCell="R17" sqref="R17"/>
    </sheetView>
  </sheetViews>
  <sheetFormatPr defaultRowHeight="21"/>
  <cols>
    <col min="1" max="1" width="1" customWidth="1"/>
    <col min="2" max="2" width="42" customWidth="1"/>
    <col min="3" max="3" width="1" customWidth="1"/>
    <col min="4" max="4" width="6.875" style="3" customWidth="1"/>
    <col min="5" max="5" width="1" customWidth="1"/>
    <col min="6" max="6" width="12.25" style="106" customWidth="1"/>
    <col min="7" max="7" width="1" style="126" customWidth="1"/>
    <col min="8" max="8" width="12.25" style="126" customWidth="1"/>
    <col min="9" max="9" width="1" style="126" customWidth="1"/>
    <col min="10" max="10" width="12.25" style="106" customWidth="1"/>
    <col min="11" max="11" width="1" customWidth="1"/>
    <col min="12" max="12" width="12.25" customWidth="1"/>
    <col min="13" max="13" width="1" customWidth="1"/>
    <col min="257" max="257" width="1" customWidth="1"/>
    <col min="258" max="258" width="42" customWidth="1"/>
    <col min="259" max="259" width="2.25" customWidth="1"/>
    <col min="260" max="260" width="6.875" customWidth="1"/>
    <col min="261" max="261" width="2.25" customWidth="1"/>
    <col min="262" max="262" width="10.75" customWidth="1"/>
    <col min="263" max="263" width="1" customWidth="1"/>
    <col min="264" max="264" width="10.75" customWidth="1"/>
    <col min="265" max="265" width="1" customWidth="1"/>
    <col min="266" max="266" width="10.75" customWidth="1"/>
    <col min="267" max="267" width="1" customWidth="1"/>
    <col min="268" max="268" width="10.75" customWidth="1"/>
    <col min="269" max="269" width="1" customWidth="1"/>
    <col min="513" max="513" width="1" customWidth="1"/>
    <col min="514" max="514" width="42" customWidth="1"/>
    <col min="515" max="515" width="2.25" customWidth="1"/>
    <col min="516" max="516" width="6.875" customWidth="1"/>
    <col min="517" max="517" width="2.25" customWidth="1"/>
    <col min="518" max="518" width="10.75" customWidth="1"/>
    <col min="519" max="519" width="1" customWidth="1"/>
    <col min="520" max="520" width="10.75" customWidth="1"/>
    <col min="521" max="521" width="1" customWidth="1"/>
    <col min="522" max="522" width="10.75" customWidth="1"/>
    <col min="523" max="523" width="1" customWidth="1"/>
    <col min="524" max="524" width="10.75" customWidth="1"/>
    <col min="525" max="525" width="1" customWidth="1"/>
    <col min="769" max="769" width="1" customWidth="1"/>
    <col min="770" max="770" width="42" customWidth="1"/>
    <col min="771" max="771" width="2.25" customWidth="1"/>
    <col min="772" max="772" width="6.875" customWidth="1"/>
    <col min="773" max="773" width="2.25" customWidth="1"/>
    <col min="774" max="774" width="10.75" customWidth="1"/>
    <col min="775" max="775" width="1" customWidth="1"/>
    <col min="776" max="776" width="10.75" customWidth="1"/>
    <col min="777" max="777" width="1" customWidth="1"/>
    <col min="778" max="778" width="10.75" customWidth="1"/>
    <col min="779" max="779" width="1" customWidth="1"/>
    <col min="780" max="780" width="10.75" customWidth="1"/>
    <col min="781" max="781" width="1" customWidth="1"/>
    <col min="1025" max="1025" width="1" customWidth="1"/>
    <col min="1026" max="1026" width="42" customWidth="1"/>
    <col min="1027" max="1027" width="2.25" customWidth="1"/>
    <col min="1028" max="1028" width="6.875" customWidth="1"/>
    <col min="1029" max="1029" width="2.25" customWidth="1"/>
    <col min="1030" max="1030" width="10.75" customWidth="1"/>
    <col min="1031" max="1031" width="1" customWidth="1"/>
    <col min="1032" max="1032" width="10.75" customWidth="1"/>
    <col min="1033" max="1033" width="1" customWidth="1"/>
    <col min="1034" max="1034" width="10.75" customWidth="1"/>
    <col min="1035" max="1035" width="1" customWidth="1"/>
    <col min="1036" max="1036" width="10.75" customWidth="1"/>
    <col min="1037" max="1037" width="1" customWidth="1"/>
    <col min="1281" max="1281" width="1" customWidth="1"/>
    <col min="1282" max="1282" width="42" customWidth="1"/>
    <col min="1283" max="1283" width="2.25" customWidth="1"/>
    <col min="1284" max="1284" width="6.875" customWidth="1"/>
    <col min="1285" max="1285" width="2.25" customWidth="1"/>
    <col min="1286" max="1286" width="10.75" customWidth="1"/>
    <col min="1287" max="1287" width="1" customWidth="1"/>
    <col min="1288" max="1288" width="10.75" customWidth="1"/>
    <col min="1289" max="1289" width="1" customWidth="1"/>
    <col min="1290" max="1290" width="10.75" customWidth="1"/>
    <col min="1291" max="1291" width="1" customWidth="1"/>
    <col min="1292" max="1292" width="10.75" customWidth="1"/>
    <col min="1293" max="1293" width="1" customWidth="1"/>
    <col min="1537" max="1537" width="1" customWidth="1"/>
    <col min="1538" max="1538" width="42" customWidth="1"/>
    <col min="1539" max="1539" width="2.25" customWidth="1"/>
    <col min="1540" max="1540" width="6.875" customWidth="1"/>
    <col min="1541" max="1541" width="2.25" customWidth="1"/>
    <col min="1542" max="1542" width="10.75" customWidth="1"/>
    <col min="1543" max="1543" width="1" customWidth="1"/>
    <col min="1544" max="1544" width="10.75" customWidth="1"/>
    <col min="1545" max="1545" width="1" customWidth="1"/>
    <col min="1546" max="1546" width="10.75" customWidth="1"/>
    <col min="1547" max="1547" width="1" customWidth="1"/>
    <col min="1548" max="1548" width="10.75" customWidth="1"/>
    <col min="1549" max="1549" width="1" customWidth="1"/>
    <col min="1793" max="1793" width="1" customWidth="1"/>
    <col min="1794" max="1794" width="42" customWidth="1"/>
    <col min="1795" max="1795" width="2.25" customWidth="1"/>
    <col min="1796" max="1796" width="6.875" customWidth="1"/>
    <col min="1797" max="1797" width="2.25" customWidth="1"/>
    <col min="1798" max="1798" width="10.75" customWidth="1"/>
    <col min="1799" max="1799" width="1" customWidth="1"/>
    <col min="1800" max="1800" width="10.75" customWidth="1"/>
    <col min="1801" max="1801" width="1" customWidth="1"/>
    <col min="1802" max="1802" width="10.75" customWidth="1"/>
    <col min="1803" max="1803" width="1" customWidth="1"/>
    <col min="1804" max="1804" width="10.75" customWidth="1"/>
    <col min="1805" max="1805" width="1" customWidth="1"/>
    <col min="2049" max="2049" width="1" customWidth="1"/>
    <col min="2050" max="2050" width="42" customWidth="1"/>
    <col min="2051" max="2051" width="2.25" customWidth="1"/>
    <col min="2052" max="2052" width="6.875" customWidth="1"/>
    <col min="2053" max="2053" width="2.25" customWidth="1"/>
    <col min="2054" max="2054" width="10.75" customWidth="1"/>
    <col min="2055" max="2055" width="1" customWidth="1"/>
    <col min="2056" max="2056" width="10.75" customWidth="1"/>
    <col min="2057" max="2057" width="1" customWidth="1"/>
    <col min="2058" max="2058" width="10.75" customWidth="1"/>
    <col min="2059" max="2059" width="1" customWidth="1"/>
    <col min="2060" max="2060" width="10.75" customWidth="1"/>
    <col min="2061" max="2061" width="1" customWidth="1"/>
    <col min="2305" max="2305" width="1" customWidth="1"/>
    <col min="2306" max="2306" width="42" customWidth="1"/>
    <col min="2307" max="2307" width="2.25" customWidth="1"/>
    <col min="2308" max="2308" width="6.875" customWidth="1"/>
    <col min="2309" max="2309" width="2.25" customWidth="1"/>
    <col min="2310" max="2310" width="10.75" customWidth="1"/>
    <col min="2311" max="2311" width="1" customWidth="1"/>
    <col min="2312" max="2312" width="10.75" customWidth="1"/>
    <col min="2313" max="2313" width="1" customWidth="1"/>
    <col min="2314" max="2314" width="10.75" customWidth="1"/>
    <col min="2315" max="2315" width="1" customWidth="1"/>
    <col min="2316" max="2316" width="10.75" customWidth="1"/>
    <col min="2317" max="2317" width="1" customWidth="1"/>
    <col min="2561" max="2561" width="1" customWidth="1"/>
    <col min="2562" max="2562" width="42" customWidth="1"/>
    <col min="2563" max="2563" width="2.25" customWidth="1"/>
    <col min="2564" max="2564" width="6.875" customWidth="1"/>
    <col min="2565" max="2565" width="2.25" customWidth="1"/>
    <col min="2566" max="2566" width="10.75" customWidth="1"/>
    <col min="2567" max="2567" width="1" customWidth="1"/>
    <col min="2568" max="2568" width="10.75" customWidth="1"/>
    <col min="2569" max="2569" width="1" customWidth="1"/>
    <col min="2570" max="2570" width="10.75" customWidth="1"/>
    <col min="2571" max="2571" width="1" customWidth="1"/>
    <col min="2572" max="2572" width="10.75" customWidth="1"/>
    <col min="2573" max="2573" width="1" customWidth="1"/>
    <col min="2817" max="2817" width="1" customWidth="1"/>
    <col min="2818" max="2818" width="42" customWidth="1"/>
    <col min="2819" max="2819" width="2.25" customWidth="1"/>
    <col min="2820" max="2820" width="6.875" customWidth="1"/>
    <col min="2821" max="2821" width="2.25" customWidth="1"/>
    <col min="2822" max="2822" width="10.75" customWidth="1"/>
    <col min="2823" max="2823" width="1" customWidth="1"/>
    <col min="2824" max="2824" width="10.75" customWidth="1"/>
    <col min="2825" max="2825" width="1" customWidth="1"/>
    <col min="2826" max="2826" width="10.75" customWidth="1"/>
    <col min="2827" max="2827" width="1" customWidth="1"/>
    <col min="2828" max="2828" width="10.75" customWidth="1"/>
    <col min="2829" max="2829" width="1" customWidth="1"/>
    <col min="3073" max="3073" width="1" customWidth="1"/>
    <col min="3074" max="3074" width="42" customWidth="1"/>
    <col min="3075" max="3075" width="2.25" customWidth="1"/>
    <col min="3076" max="3076" width="6.875" customWidth="1"/>
    <col min="3077" max="3077" width="2.25" customWidth="1"/>
    <col min="3078" max="3078" width="10.75" customWidth="1"/>
    <col min="3079" max="3079" width="1" customWidth="1"/>
    <col min="3080" max="3080" width="10.75" customWidth="1"/>
    <col min="3081" max="3081" width="1" customWidth="1"/>
    <col min="3082" max="3082" width="10.75" customWidth="1"/>
    <col min="3083" max="3083" width="1" customWidth="1"/>
    <col min="3084" max="3084" width="10.75" customWidth="1"/>
    <col min="3085" max="3085" width="1" customWidth="1"/>
    <col min="3329" max="3329" width="1" customWidth="1"/>
    <col min="3330" max="3330" width="42" customWidth="1"/>
    <col min="3331" max="3331" width="2.25" customWidth="1"/>
    <col min="3332" max="3332" width="6.875" customWidth="1"/>
    <col min="3333" max="3333" width="2.25" customWidth="1"/>
    <col min="3334" max="3334" width="10.75" customWidth="1"/>
    <col min="3335" max="3335" width="1" customWidth="1"/>
    <col min="3336" max="3336" width="10.75" customWidth="1"/>
    <col min="3337" max="3337" width="1" customWidth="1"/>
    <col min="3338" max="3338" width="10.75" customWidth="1"/>
    <col min="3339" max="3339" width="1" customWidth="1"/>
    <col min="3340" max="3340" width="10.75" customWidth="1"/>
    <col min="3341" max="3341" width="1" customWidth="1"/>
    <col min="3585" max="3585" width="1" customWidth="1"/>
    <col min="3586" max="3586" width="42" customWidth="1"/>
    <col min="3587" max="3587" width="2.25" customWidth="1"/>
    <col min="3588" max="3588" width="6.875" customWidth="1"/>
    <col min="3589" max="3589" width="2.25" customWidth="1"/>
    <col min="3590" max="3590" width="10.75" customWidth="1"/>
    <col min="3591" max="3591" width="1" customWidth="1"/>
    <col min="3592" max="3592" width="10.75" customWidth="1"/>
    <col min="3593" max="3593" width="1" customWidth="1"/>
    <col min="3594" max="3594" width="10.75" customWidth="1"/>
    <col min="3595" max="3595" width="1" customWidth="1"/>
    <col min="3596" max="3596" width="10.75" customWidth="1"/>
    <col min="3597" max="3597" width="1" customWidth="1"/>
    <col min="3841" max="3841" width="1" customWidth="1"/>
    <col min="3842" max="3842" width="42" customWidth="1"/>
    <col min="3843" max="3843" width="2.25" customWidth="1"/>
    <col min="3844" max="3844" width="6.875" customWidth="1"/>
    <col min="3845" max="3845" width="2.25" customWidth="1"/>
    <col min="3846" max="3846" width="10.75" customWidth="1"/>
    <col min="3847" max="3847" width="1" customWidth="1"/>
    <col min="3848" max="3848" width="10.75" customWidth="1"/>
    <col min="3849" max="3849" width="1" customWidth="1"/>
    <col min="3850" max="3850" width="10.75" customWidth="1"/>
    <col min="3851" max="3851" width="1" customWidth="1"/>
    <col min="3852" max="3852" width="10.75" customWidth="1"/>
    <col min="3853" max="3853" width="1" customWidth="1"/>
    <col min="4097" max="4097" width="1" customWidth="1"/>
    <col min="4098" max="4098" width="42" customWidth="1"/>
    <col min="4099" max="4099" width="2.25" customWidth="1"/>
    <col min="4100" max="4100" width="6.875" customWidth="1"/>
    <col min="4101" max="4101" width="2.25" customWidth="1"/>
    <col min="4102" max="4102" width="10.75" customWidth="1"/>
    <col min="4103" max="4103" width="1" customWidth="1"/>
    <col min="4104" max="4104" width="10.75" customWidth="1"/>
    <col min="4105" max="4105" width="1" customWidth="1"/>
    <col min="4106" max="4106" width="10.75" customWidth="1"/>
    <col min="4107" max="4107" width="1" customWidth="1"/>
    <col min="4108" max="4108" width="10.75" customWidth="1"/>
    <col min="4109" max="4109" width="1" customWidth="1"/>
    <col min="4353" max="4353" width="1" customWidth="1"/>
    <col min="4354" max="4354" width="42" customWidth="1"/>
    <col min="4355" max="4355" width="2.25" customWidth="1"/>
    <col min="4356" max="4356" width="6.875" customWidth="1"/>
    <col min="4357" max="4357" width="2.25" customWidth="1"/>
    <col min="4358" max="4358" width="10.75" customWidth="1"/>
    <col min="4359" max="4359" width="1" customWidth="1"/>
    <col min="4360" max="4360" width="10.75" customWidth="1"/>
    <col min="4361" max="4361" width="1" customWidth="1"/>
    <col min="4362" max="4362" width="10.75" customWidth="1"/>
    <col min="4363" max="4363" width="1" customWidth="1"/>
    <col min="4364" max="4364" width="10.75" customWidth="1"/>
    <col min="4365" max="4365" width="1" customWidth="1"/>
    <col min="4609" max="4609" width="1" customWidth="1"/>
    <col min="4610" max="4610" width="42" customWidth="1"/>
    <col min="4611" max="4611" width="2.25" customWidth="1"/>
    <col min="4612" max="4612" width="6.875" customWidth="1"/>
    <col min="4613" max="4613" width="2.25" customWidth="1"/>
    <col min="4614" max="4614" width="10.75" customWidth="1"/>
    <col min="4615" max="4615" width="1" customWidth="1"/>
    <col min="4616" max="4616" width="10.75" customWidth="1"/>
    <col min="4617" max="4617" width="1" customWidth="1"/>
    <col min="4618" max="4618" width="10.75" customWidth="1"/>
    <col min="4619" max="4619" width="1" customWidth="1"/>
    <col min="4620" max="4620" width="10.75" customWidth="1"/>
    <col min="4621" max="4621" width="1" customWidth="1"/>
    <col min="4865" max="4865" width="1" customWidth="1"/>
    <col min="4866" max="4866" width="42" customWidth="1"/>
    <col min="4867" max="4867" width="2.25" customWidth="1"/>
    <col min="4868" max="4868" width="6.875" customWidth="1"/>
    <col min="4869" max="4869" width="2.25" customWidth="1"/>
    <col min="4870" max="4870" width="10.75" customWidth="1"/>
    <col min="4871" max="4871" width="1" customWidth="1"/>
    <col min="4872" max="4872" width="10.75" customWidth="1"/>
    <col min="4873" max="4873" width="1" customWidth="1"/>
    <col min="4874" max="4874" width="10.75" customWidth="1"/>
    <col min="4875" max="4875" width="1" customWidth="1"/>
    <col min="4876" max="4876" width="10.75" customWidth="1"/>
    <col min="4877" max="4877" width="1" customWidth="1"/>
    <col min="5121" max="5121" width="1" customWidth="1"/>
    <col min="5122" max="5122" width="42" customWidth="1"/>
    <col min="5123" max="5123" width="2.25" customWidth="1"/>
    <col min="5124" max="5124" width="6.875" customWidth="1"/>
    <col min="5125" max="5125" width="2.25" customWidth="1"/>
    <col min="5126" max="5126" width="10.75" customWidth="1"/>
    <col min="5127" max="5127" width="1" customWidth="1"/>
    <col min="5128" max="5128" width="10.75" customWidth="1"/>
    <col min="5129" max="5129" width="1" customWidth="1"/>
    <col min="5130" max="5130" width="10.75" customWidth="1"/>
    <col min="5131" max="5131" width="1" customWidth="1"/>
    <col min="5132" max="5132" width="10.75" customWidth="1"/>
    <col min="5133" max="5133" width="1" customWidth="1"/>
    <col min="5377" max="5377" width="1" customWidth="1"/>
    <col min="5378" max="5378" width="42" customWidth="1"/>
    <col min="5379" max="5379" width="2.25" customWidth="1"/>
    <col min="5380" max="5380" width="6.875" customWidth="1"/>
    <col min="5381" max="5381" width="2.25" customWidth="1"/>
    <col min="5382" max="5382" width="10.75" customWidth="1"/>
    <col min="5383" max="5383" width="1" customWidth="1"/>
    <col min="5384" max="5384" width="10.75" customWidth="1"/>
    <col min="5385" max="5385" width="1" customWidth="1"/>
    <col min="5386" max="5386" width="10.75" customWidth="1"/>
    <col min="5387" max="5387" width="1" customWidth="1"/>
    <col min="5388" max="5388" width="10.75" customWidth="1"/>
    <col min="5389" max="5389" width="1" customWidth="1"/>
    <col min="5633" max="5633" width="1" customWidth="1"/>
    <col min="5634" max="5634" width="42" customWidth="1"/>
    <col min="5635" max="5635" width="2.25" customWidth="1"/>
    <col min="5636" max="5636" width="6.875" customWidth="1"/>
    <col min="5637" max="5637" width="2.25" customWidth="1"/>
    <col min="5638" max="5638" width="10.75" customWidth="1"/>
    <col min="5639" max="5639" width="1" customWidth="1"/>
    <col min="5640" max="5640" width="10.75" customWidth="1"/>
    <col min="5641" max="5641" width="1" customWidth="1"/>
    <col min="5642" max="5642" width="10.75" customWidth="1"/>
    <col min="5643" max="5643" width="1" customWidth="1"/>
    <col min="5644" max="5644" width="10.75" customWidth="1"/>
    <col min="5645" max="5645" width="1" customWidth="1"/>
    <col min="5889" max="5889" width="1" customWidth="1"/>
    <col min="5890" max="5890" width="42" customWidth="1"/>
    <col min="5891" max="5891" width="2.25" customWidth="1"/>
    <col min="5892" max="5892" width="6.875" customWidth="1"/>
    <col min="5893" max="5893" width="2.25" customWidth="1"/>
    <col min="5894" max="5894" width="10.75" customWidth="1"/>
    <col min="5895" max="5895" width="1" customWidth="1"/>
    <col min="5896" max="5896" width="10.75" customWidth="1"/>
    <col min="5897" max="5897" width="1" customWidth="1"/>
    <col min="5898" max="5898" width="10.75" customWidth="1"/>
    <col min="5899" max="5899" width="1" customWidth="1"/>
    <col min="5900" max="5900" width="10.75" customWidth="1"/>
    <col min="5901" max="5901" width="1" customWidth="1"/>
    <col min="6145" max="6145" width="1" customWidth="1"/>
    <col min="6146" max="6146" width="42" customWidth="1"/>
    <col min="6147" max="6147" width="2.25" customWidth="1"/>
    <col min="6148" max="6148" width="6.875" customWidth="1"/>
    <col min="6149" max="6149" width="2.25" customWidth="1"/>
    <col min="6150" max="6150" width="10.75" customWidth="1"/>
    <col min="6151" max="6151" width="1" customWidth="1"/>
    <col min="6152" max="6152" width="10.75" customWidth="1"/>
    <col min="6153" max="6153" width="1" customWidth="1"/>
    <col min="6154" max="6154" width="10.75" customWidth="1"/>
    <col min="6155" max="6155" width="1" customWidth="1"/>
    <col min="6156" max="6156" width="10.75" customWidth="1"/>
    <col min="6157" max="6157" width="1" customWidth="1"/>
    <col min="6401" max="6401" width="1" customWidth="1"/>
    <col min="6402" max="6402" width="42" customWidth="1"/>
    <col min="6403" max="6403" width="2.25" customWidth="1"/>
    <col min="6404" max="6404" width="6.875" customWidth="1"/>
    <col min="6405" max="6405" width="2.25" customWidth="1"/>
    <col min="6406" max="6406" width="10.75" customWidth="1"/>
    <col min="6407" max="6407" width="1" customWidth="1"/>
    <col min="6408" max="6408" width="10.75" customWidth="1"/>
    <col min="6409" max="6409" width="1" customWidth="1"/>
    <col min="6410" max="6410" width="10.75" customWidth="1"/>
    <col min="6411" max="6411" width="1" customWidth="1"/>
    <col min="6412" max="6412" width="10.75" customWidth="1"/>
    <col min="6413" max="6413" width="1" customWidth="1"/>
    <col min="6657" max="6657" width="1" customWidth="1"/>
    <col min="6658" max="6658" width="42" customWidth="1"/>
    <col min="6659" max="6659" width="2.25" customWidth="1"/>
    <col min="6660" max="6660" width="6.875" customWidth="1"/>
    <col min="6661" max="6661" width="2.25" customWidth="1"/>
    <col min="6662" max="6662" width="10.75" customWidth="1"/>
    <col min="6663" max="6663" width="1" customWidth="1"/>
    <col min="6664" max="6664" width="10.75" customWidth="1"/>
    <col min="6665" max="6665" width="1" customWidth="1"/>
    <col min="6666" max="6666" width="10.75" customWidth="1"/>
    <col min="6667" max="6667" width="1" customWidth="1"/>
    <col min="6668" max="6668" width="10.75" customWidth="1"/>
    <col min="6669" max="6669" width="1" customWidth="1"/>
    <col min="6913" max="6913" width="1" customWidth="1"/>
    <col min="6914" max="6914" width="42" customWidth="1"/>
    <col min="6915" max="6915" width="2.25" customWidth="1"/>
    <col min="6916" max="6916" width="6.875" customWidth="1"/>
    <col min="6917" max="6917" width="2.25" customWidth="1"/>
    <col min="6918" max="6918" width="10.75" customWidth="1"/>
    <col min="6919" max="6919" width="1" customWidth="1"/>
    <col min="6920" max="6920" width="10.75" customWidth="1"/>
    <col min="6921" max="6921" width="1" customWidth="1"/>
    <col min="6922" max="6922" width="10.75" customWidth="1"/>
    <col min="6923" max="6923" width="1" customWidth="1"/>
    <col min="6924" max="6924" width="10.75" customWidth="1"/>
    <col min="6925" max="6925" width="1" customWidth="1"/>
    <col min="7169" max="7169" width="1" customWidth="1"/>
    <col min="7170" max="7170" width="42" customWidth="1"/>
    <col min="7171" max="7171" width="2.25" customWidth="1"/>
    <col min="7172" max="7172" width="6.875" customWidth="1"/>
    <col min="7173" max="7173" width="2.25" customWidth="1"/>
    <col min="7174" max="7174" width="10.75" customWidth="1"/>
    <col min="7175" max="7175" width="1" customWidth="1"/>
    <col min="7176" max="7176" width="10.75" customWidth="1"/>
    <col min="7177" max="7177" width="1" customWidth="1"/>
    <col min="7178" max="7178" width="10.75" customWidth="1"/>
    <col min="7179" max="7179" width="1" customWidth="1"/>
    <col min="7180" max="7180" width="10.75" customWidth="1"/>
    <col min="7181" max="7181" width="1" customWidth="1"/>
    <col min="7425" max="7425" width="1" customWidth="1"/>
    <col min="7426" max="7426" width="42" customWidth="1"/>
    <col min="7427" max="7427" width="2.25" customWidth="1"/>
    <col min="7428" max="7428" width="6.875" customWidth="1"/>
    <col min="7429" max="7429" width="2.25" customWidth="1"/>
    <col min="7430" max="7430" width="10.75" customWidth="1"/>
    <col min="7431" max="7431" width="1" customWidth="1"/>
    <col min="7432" max="7432" width="10.75" customWidth="1"/>
    <col min="7433" max="7433" width="1" customWidth="1"/>
    <col min="7434" max="7434" width="10.75" customWidth="1"/>
    <col min="7435" max="7435" width="1" customWidth="1"/>
    <col min="7436" max="7436" width="10.75" customWidth="1"/>
    <col min="7437" max="7437" width="1" customWidth="1"/>
    <col min="7681" max="7681" width="1" customWidth="1"/>
    <col min="7682" max="7682" width="42" customWidth="1"/>
    <col min="7683" max="7683" width="2.25" customWidth="1"/>
    <col min="7684" max="7684" width="6.875" customWidth="1"/>
    <col min="7685" max="7685" width="2.25" customWidth="1"/>
    <col min="7686" max="7686" width="10.75" customWidth="1"/>
    <col min="7687" max="7687" width="1" customWidth="1"/>
    <col min="7688" max="7688" width="10.75" customWidth="1"/>
    <col min="7689" max="7689" width="1" customWidth="1"/>
    <col min="7690" max="7690" width="10.75" customWidth="1"/>
    <col min="7691" max="7691" width="1" customWidth="1"/>
    <col min="7692" max="7692" width="10.75" customWidth="1"/>
    <col min="7693" max="7693" width="1" customWidth="1"/>
    <col min="7937" max="7937" width="1" customWidth="1"/>
    <col min="7938" max="7938" width="42" customWidth="1"/>
    <col min="7939" max="7939" width="2.25" customWidth="1"/>
    <col min="7940" max="7940" width="6.875" customWidth="1"/>
    <col min="7941" max="7941" width="2.25" customWidth="1"/>
    <col min="7942" max="7942" width="10.75" customWidth="1"/>
    <col min="7943" max="7943" width="1" customWidth="1"/>
    <col min="7944" max="7944" width="10.75" customWidth="1"/>
    <col min="7945" max="7945" width="1" customWidth="1"/>
    <col min="7946" max="7946" width="10.75" customWidth="1"/>
    <col min="7947" max="7947" width="1" customWidth="1"/>
    <col min="7948" max="7948" width="10.75" customWidth="1"/>
    <col min="7949" max="7949" width="1" customWidth="1"/>
    <col min="8193" max="8193" width="1" customWidth="1"/>
    <col min="8194" max="8194" width="42" customWidth="1"/>
    <col min="8195" max="8195" width="2.25" customWidth="1"/>
    <col min="8196" max="8196" width="6.875" customWidth="1"/>
    <col min="8197" max="8197" width="2.25" customWidth="1"/>
    <col min="8198" max="8198" width="10.75" customWidth="1"/>
    <col min="8199" max="8199" width="1" customWidth="1"/>
    <col min="8200" max="8200" width="10.75" customWidth="1"/>
    <col min="8201" max="8201" width="1" customWidth="1"/>
    <col min="8202" max="8202" width="10.75" customWidth="1"/>
    <col min="8203" max="8203" width="1" customWidth="1"/>
    <col min="8204" max="8204" width="10.75" customWidth="1"/>
    <col min="8205" max="8205" width="1" customWidth="1"/>
    <col min="8449" max="8449" width="1" customWidth="1"/>
    <col min="8450" max="8450" width="42" customWidth="1"/>
    <col min="8451" max="8451" width="2.25" customWidth="1"/>
    <col min="8452" max="8452" width="6.875" customWidth="1"/>
    <col min="8453" max="8453" width="2.25" customWidth="1"/>
    <col min="8454" max="8454" width="10.75" customWidth="1"/>
    <col min="8455" max="8455" width="1" customWidth="1"/>
    <col min="8456" max="8456" width="10.75" customWidth="1"/>
    <col min="8457" max="8457" width="1" customWidth="1"/>
    <col min="8458" max="8458" width="10.75" customWidth="1"/>
    <col min="8459" max="8459" width="1" customWidth="1"/>
    <col min="8460" max="8460" width="10.75" customWidth="1"/>
    <col min="8461" max="8461" width="1" customWidth="1"/>
    <col min="8705" max="8705" width="1" customWidth="1"/>
    <col min="8706" max="8706" width="42" customWidth="1"/>
    <col min="8707" max="8707" width="2.25" customWidth="1"/>
    <col min="8708" max="8708" width="6.875" customWidth="1"/>
    <col min="8709" max="8709" width="2.25" customWidth="1"/>
    <col min="8710" max="8710" width="10.75" customWidth="1"/>
    <col min="8711" max="8711" width="1" customWidth="1"/>
    <col min="8712" max="8712" width="10.75" customWidth="1"/>
    <col min="8713" max="8713" width="1" customWidth="1"/>
    <col min="8714" max="8714" width="10.75" customWidth="1"/>
    <col min="8715" max="8715" width="1" customWidth="1"/>
    <col min="8716" max="8716" width="10.75" customWidth="1"/>
    <col min="8717" max="8717" width="1" customWidth="1"/>
    <col min="8961" max="8961" width="1" customWidth="1"/>
    <col min="8962" max="8962" width="42" customWidth="1"/>
    <col min="8963" max="8963" width="2.25" customWidth="1"/>
    <col min="8964" max="8964" width="6.875" customWidth="1"/>
    <col min="8965" max="8965" width="2.25" customWidth="1"/>
    <col min="8966" max="8966" width="10.75" customWidth="1"/>
    <col min="8967" max="8967" width="1" customWidth="1"/>
    <col min="8968" max="8968" width="10.75" customWidth="1"/>
    <col min="8969" max="8969" width="1" customWidth="1"/>
    <col min="8970" max="8970" width="10.75" customWidth="1"/>
    <col min="8971" max="8971" width="1" customWidth="1"/>
    <col min="8972" max="8972" width="10.75" customWidth="1"/>
    <col min="8973" max="8973" width="1" customWidth="1"/>
    <col min="9217" max="9217" width="1" customWidth="1"/>
    <col min="9218" max="9218" width="42" customWidth="1"/>
    <col min="9219" max="9219" width="2.25" customWidth="1"/>
    <col min="9220" max="9220" width="6.875" customWidth="1"/>
    <col min="9221" max="9221" width="2.25" customWidth="1"/>
    <col min="9222" max="9222" width="10.75" customWidth="1"/>
    <col min="9223" max="9223" width="1" customWidth="1"/>
    <col min="9224" max="9224" width="10.75" customWidth="1"/>
    <col min="9225" max="9225" width="1" customWidth="1"/>
    <col min="9226" max="9226" width="10.75" customWidth="1"/>
    <col min="9227" max="9227" width="1" customWidth="1"/>
    <col min="9228" max="9228" width="10.75" customWidth="1"/>
    <col min="9229" max="9229" width="1" customWidth="1"/>
    <col min="9473" max="9473" width="1" customWidth="1"/>
    <col min="9474" max="9474" width="42" customWidth="1"/>
    <col min="9475" max="9475" width="2.25" customWidth="1"/>
    <col min="9476" max="9476" width="6.875" customWidth="1"/>
    <col min="9477" max="9477" width="2.25" customWidth="1"/>
    <col min="9478" max="9478" width="10.75" customWidth="1"/>
    <col min="9479" max="9479" width="1" customWidth="1"/>
    <col min="9480" max="9480" width="10.75" customWidth="1"/>
    <col min="9481" max="9481" width="1" customWidth="1"/>
    <col min="9482" max="9482" width="10.75" customWidth="1"/>
    <col min="9483" max="9483" width="1" customWidth="1"/>
    <col min="9484" max="9484" width="10.75" customWidth="1"/>
    <col min="9485" max="9485" width="1" customWidth="1"/>
    <col min="9729" max="9729" width="1" customWidth="1"/>
    <col min="9730" max="9730" width="42" customWidth="1"/>
    <col min="9731" max="9731" width="2.25" customWidth="1"/>
    <col min="9732" max="9732" width="6.875" customWidth="1"/>
    <col min="9733" max="9733" width="2.25" customWidth="1"/>
    <col min="9734" max="9734" width="10.75" customWidth="1"/>
    <col min="9735" max="9735" width="1" customWidth="1"/>
    <col min="9736" max="9736" width="10.75" customWidth="1"/>
    <col min="9737" max="9737" width="1" customWidth="1"/>
    <col min="9738" max="9738" width="10.75" customWidth="1"/>
    <col min="9739" max="9739" width="1" customWidth="1"/>
    <col min="9740" max="9740" width="10.75" customWidth="1"/>
    <col min="9741" max="9741" width="1" customWidth="1"/>
    <col min="9985" max="9985" width="1" customWidth="1"/>
    <col min="9986" max="9986" width="42" customWidth="1"/>
    <col min="9987" max="9987" width="2.25" customWidth="1"/>
    <col min="9988" max="9988" width="6.875" customWidth="1"/>
    <col min="9989" max="9989" width="2.25" customWidth="1"/>
    <col min="9990" max="9990" width="10.75" customWidth="1"/>
    <col min="9991" max="9991" width="1" customWidth="1"/>
    <col min="9992" max="9992" width="10.75" customWidth="1"/>
    <col min="9993" max="9993" width="1" customWidth="1"/>
    <col min="9994" max="9994" width="10.75" customWidth="1"/>
    <col min="9995" max="9995" width="1" customWidth="1"/>
    <col min="9996" max="9996" width="10.75" customWidth="1"/>
    <col min="9997" max="9997" width="1" customWidth="1"/>
    <col min="10241" max="10241" width="1" customWidth="1"/>
    <col min="10242" max="10242" width="42" customWidth="1"/>
    <col min="10243" max="10243" width="2.25" customWidth="1"/>
    <col min="10244" max="10244" width="6.875" customWidth="1"/>
    <col min="10245" max="10245" width="2.25" customWidth="1"/>
    <col min="10246" max="10246" width="10.75" customWidth="1"/>
    <col min="10247" max="10247" width="1" customWidth="1"/>
    <col min="10248" max="10248" width="10.75" customWidth="1"/>
    <col min="10249" max="10249" width="1" customWidth="1"/>
    <col min="10250" max="10250" width="10.75" customWidth="1"/>
    <col min="10251" max="10251" width="1" customWidth="1"/>
    <col min="10252" max="10252" width="10.75" customWidth="1"/>
    <col min="10253" max="10253" width="1" customWidth="1"/>
    <col min="10497" max="10497" width="1" customWidth="1"/>
    <col min="10498" max="10498" width="42" customWidth="1"/>
    <col min="10499" max="10499" width="2.25" customWidth="1"/>
    <col min="10500" max="10500" width="6.875" customWidth="1"/>
    <col min="10501" max="10501" width="2.25" customWidth="1"/>
    <col min="10502" max="10502" width="10.75" customWidth="1"/>
    <col min="10503" max="10503" width="1" customWidth="1"/>
    <col min="10504" max="10504" width="10.75" customWidth="1"/>
    <col min="10505" max="10505" width="1" customWidth="1"/>
    <col min="10506" max="10506" width="10.75" customWidth="1"/>
    <col min="10507" max="10507" width="1" customWidth="1"/>
    <col min="10508" max="10508" width="10.75" customWidth="1"/>
    <col min="10509" max="10509" width="1" customWidth="1"/>
    <col min="10753" max="10753" width="1" customWidth="1"/>
    <col min="10754" max="10754" width="42" customWidth="1"/>
    <col min="10755" max="10755" width="2.25" customWidth="1"/>
    <col min="10756" max="10756" width="6.875" customWidth="1"/>
    <col min="10757" max="10757" width="2.25" customWidth="1"/>
    <col min="10758" max="10758" width="10.75" customWidth="1"/>
    <col min="10759" max="10759" width="1" customWidth="1"/>
    <col min="10760" max="10760" width="10.75" customWidth="1"/>
    <col min="10761" max="10761" width="1" customWidth="1"/>
    <col min="10762" max="10762" width="10.75" customWidth="1"/>
    <col min="10763" max="10763" width="1" customWidth="1"/>
    <col min="10764" max="10764" width="10.75" customWidth="1"/>
    <col min="10765" max="10765" width="1" customWidth="1"/>
    <col min="11009" max="11009" width="1" customWidth="1"/>
    <col min="11010" max="11010" width="42" customWidth="1"/>
    <col min="11011" max="11011" width="2.25" customWidth="1"/>
    <col min="11012" max="11012" width="6.875" customWidth="1"/>
    <col min="11013" max="11013" width="2.25" customWidth="1"/>
    <col min="11014" max="11014" width="10.75" customWidth="1"/>
    <col min="11015" max="11015" width="1" customWidth="1"/>
    <col min="11016" max="11016" width="10.75" customWidth="1"/>
    <col min="11017" max="11017" width="1" customWidth="1"/>
    <col min="11018" max="11018" width="10.75" customWidth="1"/>
    <col min="11019" max="11019" width="1" customWidth="1"/>
    <col min="11020" max="11020" width="10.75" customWidth="1"/>
    <col min="11021" max="11021" width="1" customWidth="1"/>
    <col min="11265" max="11265" width="1" customWidth="1"/>
    <col min="11266" max="11266" width="42" customWidth="1"/>
    <col min="11267" max="11267" width="2.25" customWidth="1"/>
    <col min="11268" max="11268" width="6.875" customWidth="1"/>
    <col min="11269" max="11269" width="2.25" customWidth="1"/>
    <col min="11270" max="11270" width="10.75" customWidth="1"/>
    <col min="11271" max="11271" width="1" customWidth="1"/>
    <col min="11272" max="11272" width="10.75" customWidth="1"/>
    <col min="11273" max="11273" width="1" customWidth="1"/>
    <col min="11274" max="11274" width="10.75" customWidth="1"/>
    <col min="11275" max="11275" width="1" customWidth="1"/>
    <col min="11276" max="11276" width="10.75" customWidth="1"/>
    <col min="11277" max="11277" width="1" customWidth="1"/>
    <col min="11521" max="11521" width="1" customWidth="1"/>
    <col min="11522" max="11522" width="42" customWidth="1"/>
    <col min="11523" max="11523" width="2.25" customWidth="1"/>
    <col min="11524" max="11524" width="6.875" customWidth="1"/>
    <col min="11525" max="11525" width="2.25" customWidth="1"/>
    <col min="11526" max="11526" width="10.75" customWidth="1"/>
    <col min="11527" max="11527" width="1" customWidth="1"/>
    <col min="11528" max="11528" width="10.75" customWidth="1"/>
    <col min="11529" max="11529" width="1" customWidth="1"/>
    <col min="11530" max="11530" width="10.75" customWidth="1"/>
    <col min="11531" max="11531" width="1" customWidth="1"/>
    <col min="11532" max="11532" width="10.75" customWidth="1"/>
    <col min="11533" max="11533" width="1" customWidth="1"/>
    <col min="11777" max="11777" width="1" customWidth="1"/>
    <col min="11778" max="11778" width="42" customWidth="1"/>
    <col min="11779" max="11779" width="2.25" customWidth="1"/>
    <col min="11780" max="11780" width="6.875" customWidth="1"/>
    <col min="11781" max="11781" width="2.25" customWidth="1"/>
    <col min="11782" max="11782" width="10.75" customWidth="1"/>
    <col min="11783" max="11783" width="1" customWidth="1"/>
    <col min="11784" max="11784" width="10.75" customWidth="1"/>
    <col min="11785" max="11785" width="1" customWidth="1"/>
    <col min="11786" max="11786" width="10.75" customWidth="1"/>
    <col min="11787" max="11787" width="1" customWidth="1"/>
    <col min="11788" max="11788" width="10.75" customWidth="1"/>
    <col min="11789" max="11789" width="1" customWidth="1"/>
    <col min="12033" max="12033" width="1" customWidth="1"/>
    <col min="12034" max="12034" width="42" customWidth="1"/>
    <col min="12035" max="12035" width="2.25" customWidth="1"/>
    <col min="12036" max="12036" width="6.875" customWidth="1"/>
    <col min="12037" max="12037" width="2.25" customWidth="1"/>
    <col min="12038" max="12038" width="10.75" customWidth="1"/>
    <col min="12039" max="12039" width="1" customWidth="1"/>
    <col min="12040" max="12040" width="10.75" customWidth="1"/>
    <col min="12041" max="12041" width="1" customWidth="1"/>
    <col min="12042" max="12042" width="10.75" customWidth="1"/>
    <col min="12043" max="12043" width="1" customWidth="1"/>
    <col min="12044" max="12044" width="10.75" customWidth="1"/>
    <col min="12045" max="12045" width="1" customWidth="1"/>
    <col min="12289" max="12289" width="1" customWidth="1"/>
    <col min="12290" max="12290" width="42" customWidth="1"/>
    <col min="12291" max="12291" width="2.25" customWidth="1"/>
    <col min="12292" max="12292" width="6.875" customWidth="1"/>
    <col min="12293" max="12293" width="2.25" customWidth="1"/>
    <col min="12294" max="12294" width="10.75" customWidth="1"/>
    <col min="12295" max="12295" width="1" customWidth="1"/>
    <col min="12296" max="12296" width="10.75" customWidth="1"/>
    <col min="12297" max="12297" width="1" customWidth="1"/>
    <col min="12298" max="12298" width="10.75" customWidth="1"/>
    <col min="12299" max="12299" width="1" customWidth="1"/>
    <col min="12300" max="12300" width="10.75" customWidth="1"/>
    <col min="12301" max="12301" width="1" customWidth="1"/>
    <col min="12545" max="12545" width="1" customWidth="1"/>
    <col min="12546" max="12546" width="42" customWidth="1"/>
    <col min="12547" max="12547" width="2.25" customWidth="1"/>
    <col min="12548" max="12548" width="6.875" customWidth="1"/>
    <col min="12549" max="12549" width="2.25" customWidth="1"/>
    <col min="12550" max="12550" width="10.75" customWidth="1"/>
    <col min="12551" max="12551" width="1" customWidth="1"/>
    <col min="12552" max="12552" width="10.75" customWidth="1"/>
    <col min="12553" max="12553" width="1" customWidth="1"/>
    <col min="12554" max="12554" width="10.75" customWidth="1"/>
    <col min="12555" max="12555" width="1" customWidth="1"/>
    <col min="12556" max="12556" width="10.75" customWidth="1"/>
    <col min="12557" max="12557" width="1" customWidth="1"/>
    <col min="12801" max="12801" width="1" customWidth="1"/>
    <col min="12802" max="12802" width="42" customWidth="1"/>
    <col min="12803" max="12803" width="2.25" customWidth="1"/>
    <col min="12804" max="12804" width="6.875" customWidth="1"/>
    <col min="12805" max="12805" width="2.25" customWidth="1"/>
    <col min="12806" max="12806" width="10.75" customWidth="1"/>
    <col min="12807" max="12807" width="1" customWidth="1"/>
    <col min="12808" max="12808" width="10.75" customWidth="1"/>
    <col min="12809" max="12809" width="1" customWidth="1"/>
    <col min="12810" max="12810" width="10.75" customWidth="1"/>
    <col min="12811" max="12811" width="1" customWidth="1"/>
    <col min="12812" max="12812" width="10.75" customWidth="1"/>
    <col min="12813" max="12813" width="1" customWidth="1"/>
    <col min="13057" max="13057" width="1" customWidth="1"/>
    <col min="13058" max="13058" width="42" customWidth="1"/>
    <col min="13059" max="13059" width="2.25" customWidth="1"/>
    <col min="13060" max="13060" width="6.875" customWidth="1"/>
    <col min="13061" max="13061" width="2.25" customWidth="1"/>
    <col min="13062" max="13062" width="10.75" customWidth="1"/>
    <col min="13063" max="13063" width="1" customWidth="1"/>
    <col min="13064" max="13064" width="10.75" customWidth="1"/>
    <col min="13065" max="13065" width="1" customWidth="1"/>
    <col min="13066" max="13066" width="10.75" customWidth="1"/>
    <col min="13067" max="13067" width="1" customWidth="1"/>
    <col min="13068" max="13068" width="10.75" customWidth="1"/>
    <col min="13069" max="13069" width="1" customWidth="1"/>
    <col min="13313" max="13313" width="1" customWidth="1"/>
    <col min="13314" max="13314" width="42" customWidth="1"/>
    <col min="13315" max="13315" width="2.25" customWidth="1"/>
    <col min="13316" max="13316" width="6.875" customWidth="1"/>
    <col min="13317" max="13317" width="2.25" customWidth="1"/>
    <col min="13318" max="13318" width="10.75" customWidth="1"/>
    <col min="13319" max="13319" width="1" customWidth="1"/>
    <col min="13320" max="13320" width="10.75" customWidth="1"/>
    <col min="13321" max="13321" width="1" customWidth="1"/>
    <col min="13322" max="13322" width="10.75" customWidth="1"/>
    <col min="13323" max="13323" width="1" customWidth="1"/>
    <col min="13324" max="13324" width="10.75" customWidth="1"/>
    <col min="13325" max="13325" width="1" customWidth="1"/>
    <col min="13569" max="13569" width="1" customWidth="1"/>
    <col min="13570" max="13570" width="42" customWidth="1"/>
    <col min="13571" max="13571" width="2.25" customWidth="1"/>
    <col min="13572" max="13572" width="6.875" customWidth="1"/>
    <col min="13573" max="13573" width="2.25" customWidth="1"/>
    <col min="13574" max="13574" width="10.75" customWidth="1"/>
    <col min="13575" max="13575" width="1" customWidth="1"/>
    <col min="13576" max="13576" width="10.75" customWidth="1"/>
    <col min="13577" max="13577" width="1" customWidth="1"/>
    <col min="13578" max="13578" width="10.75" customWidth="1"/>
    <col min="13579" max="13579" width="1" customWidth="1"/>
    <col min="13580" max="13580" width="10.75" customWidth="1"/>
    <col min="13581" max="13581" width="1" customWidth="1"/>
    <col min="13825" max="13825" width="1" customWidth="1"/>
    <col min="13826" max="13826" width="42" customWidth="1"/>
    <col min="13827" max="13827" width="2.25" customWidth="1"/>
    <col min="13828" max="13828" width="6.875" customWidth="1"/>
    <col min="13829" max="13829" width="2.25" customWidth="1"/>
    <col min="13830" max="13830" width="10.75" customWidth="1"/>
    <col min="13831" max="13831" width="1" customWidth="1"/>
    <col min="13832" max="13832" width="10.75" customWidth="1"/>
    <col min="13833" max="13833" width="1" customWidth="1"/>
    <col min="13834" max="13834" width="10.75" customWidth="1"/>
    <col min="13835" max="13835" width="1" customWidth="1"/>
    <col min="13836" max="13836" width="10.75" customWidth="1"/>
    <col min="13837" max="13837" width="1" customWidth="1"/>
    <col min="14081" max="14081" width="1" customWidth="1"/>
    <col min="14082" max="14082" width="42" customWidth="1"/>
    <col min="14083" max="14083" width="2.25" customWidth="1"/>
    <col min="14084" max="14084" width="6.875" customWidth="1"/>
    <col min="14085" max="14085" width="2.25" customWidth="1"/>
    <col min="14086" max="14086" width="10.75" customWidth="1"/>
    <col min="14087" max="14087" width="1" customWidth="1"/>
    <col min="14088" max="14088" width="10.75" customWidth="1"/>
    <col min="14089" max="14089" width="1" customWidth="1"/>
    <col min="14090" max="14090" width="10.75" customWidth="1"/>
    <col min="14091" max="14091" width="1" customWidth="1"/>
    <col min="14092" max="14092" width="10.75" customWidth="1"/>
    <col min="14093" max="14093" width="1" customWidth="1"/>
    <col min="14337" max="14337" width="1" customWidth="1"/>
    <col min="14338" max="14338" width="42" customWidth="1"/>
    <col min="14339" max="14339" width="2.25" customWidth="1"/>
    <col min="14340" max="14340" width="6.875" customWidth="1"/>
    <col min="14341" max="14341" width="2.25" customWidth="1"/>
    <col min="14342" max="14342" width="10.75" customWidth="1"/>
    <col min="14343" max="14343" width="1" customWidth="1"/>
    <col min="14344" max="14344" width="10.75" customWidth="1"/>
    <col min="14345" max="14345" width="1" customWidth="1"/>
    <col min="14346" max="14346" width="10.75" customWidth="1"/>
    <col min="14347" max="14347" width="1" customWidth="1"/>
    <col min="14348" max="14348" width="10.75" customWidth="1"/>
    <col min="14349" max="14349" width="1" customWidth="1"/>
    <col min="14593" max="14593" width="1" customWidth="1"/>
    <col min="14594" max="14594" width="42" customWidth="1"/>
    <col min="14595" max="14595" width="2.25" customWidth="1"/>
    <col min="14596" max="14596" width="6.875" customWidth="1"/>
    <col min="14597" max="14597" width="2.25" customWidth="1"/>
    <col min="14598" max="14598" width="10.75" customWidth="1"/>
    <col min="14599" max="14599" width="1" customWidth="1"/>
    <col min="14600" max="14600" width="10.75" customWidth="1"/>
    <col min="14601" max="14601" width="1" customWidth="1"/>
    <col min="14602" max="14602" width="10.75" customWidth="1"/>
    <col min="14603" max="14603" width="1" customWidth="1"/>
    <col min="14604" max="14604" width="10.75" customWidth="1"/>
    <col min="14605" max="14605" width="1" customWidth="1"/>
    <col min="14849" max="14849" width="1" customWidth="1"/>
    <col min="14850" max="14850" width="42" customWidth="1"/>
    <col min="14851" max="14851" width="2.25" customWidth="1"/>
    <col min="14852" max="14852" width="6.875" customWidth="1"/>
    <col min="14853" max="14853" width="2.25" customWidth="1"/>
    <col min="14854" max="14854" width="10.75" customWidth="1"/>
    <col min="14855" max="14855" width="1" customWidth="1"/>
    <col min="14856" max="14856" width="10.75" customWidth="1"/>
    <col min="14857" max="14857" width="1" customWidth="1"/>
    <col min="14858" max="14858" width="10.75" customWidth="1"/>
    <col min="14859" max="14859" width="1" customWidth="1"/>
    <col min="14860" max="14860" width="10.75" customWidth="1"/>
    <col min="14861" max="14861" width="1" customWidth="1"/>
    <col min="15105" max="15105" width="1" customWidth="1"/>
    <col min="15106" max="15106" width="42" customWidth="1"/>
    <col min="15107" max="15107" width="2.25" customWidth="1"/>
    <col min="15108" max="15108" width="6.875" customWidth="1"/>
    <col min="15109" max="15109" width="2.25" customWidth="1"/>
    <col min="15110" max="15110" width="10.75" customWidth="1"/>
    <col min="15111" max="15111" width="1" customWidth="1"/>
    <col min="15112" max="15112" width="10.75" customWidth="1"/>
    <col min="15113" max="15113" width="1" customWidth="1"/>
    <col min="15114" max="15114" width="10.75" customWidth="1"/>
    <col min="15115" max="15115" width="1" customWidth="1"/>
    <col min="15116" max="15116" width="10.75" customWidth="1"/>
    <col min="15117" max="15117" width="1" customWidth="1"/>
    <col min="15361" max="15361" width="1" customWidth="1"/>
    <col min="15362" max="15362" width="42" customWidth="1"/>
    <col min="15363" max="15363" width="2.25" customWidth="1"/>
    <col min="15364" max="15364" width="6.875" customWidth="1"/>
    <col min="15365" max="15365" width="2.25" customWidth="1"/>
    <col min="15366" max="15366" width="10.75" customWidth="1"/>
    <col min="15367" max="15367" width="1" customWidth="1"/>
    <col min="15368" max="15368" width="10.75" customWidth="1"/>
    <col min="15369" max="15369" width="1" customWidth="1"/>
    <col min="15370" max="15370" width="10.75" customWidth="1"/>
    <col min="15371" max="15371" width="1" customWidth="1"/>
    <col min="15372" max="15372" width="10.75" customWidth="1"/>
    <col min="15373" max="15373" width="1" customWidth="1"/>
    <col min="15617" max="15617" width="1" customWidth="1"/>
    <col min="15618" max="15618" width="42" customWidth="1"/>
    <col min="15619" max="15619" width="2.25" customWidth="1"/>
    <col min="15620" max="15620" width="6.875" customWidth="1"/>
    <col min="15621" max="15621" width="2.25" customWidth="1"/>
    <col min="15622" max="15622" width="10.75" customWidth="1"/>
    <col min="15623" max="15623" width="1" customWidth="1"/>
    <col min="15624" max="15624" width="10.75" customWidth="1"/>
    <col min="15625" max="15625" width="1" customWidth="1"/>
    <col min="15626" max="15626" width="10.75" customWidth="1"/>
    <col min="15627" max="15627" width="1" customWidth="1"/>
    <col min="15628" max="15628" width="10.75" customWidth="1"/>
    <col min="15629" max="15629" width="1" customWidth="1"/>
    <col min="15873" max="15873" width="1" customWidth="1"/>
    <col min="15874" max="15874" width="42" customWidth="1"/>
    <col min="15875" max="15875" width="2.25" customWidth="1"/>
    <col min="15876" max="15876" width="6.875" customWidth="1"/>
    <col min="15877" max="15877" width="2.25" customWidth="1"/>
    <col min="15878" max="15878" width="10.75" customWidth="1"/>
    <col min="15879" max="15879" width="1" customWidth="1"/>
    <col min="15880" max="15880" width="10.75" customWidth="1"/>
    <col min="15881" max="15881" width="1" customWidth="1"/>
    <col min="15882" max="15882" width="10.75" customWidth="1"/>
    <col min="15883" max="15883" width="1" customWidth="1"/>
    <col min="15884" max="15884" width="10.75" customWidth="1"/>
    <col min="15885" max="15885" width="1" customWidth="1"/>
    <col min="16129" max="16129" width="1" customWidth="1"/>
    <col min="16130" max="16130" width="42" customWidth="1"/>
    <col min="16131" max="16131" width="2.25" customWidth="1"/>
    <col min="16132" max="16132" width="6.875" customWidth="1"/>
    <col min="16133" max="16133" width="2.25" customWidth="1"/>
    <col min="16134" max="16134" width="10.75" customWidth="1"/>
    <col min="16135" max="16135" width="1" customWidth="1"/>
    <col min="16136" max="16136" width="10.75" customWidth="1"/>
    <col min="16137" max="16137" width="1" customWidth="1"/>
    <col min="16138" max="16138" width="10.75" customWidth="1"/>
    <col min="16139" max="16139" width="1" customWidth="1"/>
    <col min="16140" max="16140" width="10.75" customWidth="1"/>
    <col min="16141" max="16141" width="1" customWidth="1"/>
  </cols>
  <sheetData>
    <row r="1" spans="1:14" ht="21" customHeight="1">
      <c r="L1" s="38" t="s">
        <v>5</v>
      </c>
    </row>
    <row r="2" spans="1:14" ht="21" customHeight="1">
      <c r="L2" s="38" t="s">
        <v>8</v>
      </c>
    </row>
    <row r="3" spans="1:14" ht="21" customHeight="1">
      <c r="A3" s="1" t="s">
        <v>0</v>
      </c>
      <c r="B3" s="1"/>
      <c r="C3" s="1"/>
      <c r="D3" s="1"/>
      <c r="E3" s="1"/>
      <c r="F3" s="105"/>
      <c r="G3" s="105"/>
      <c r="H3" s="105"/>
      <c r="I3" s="105"/>
      <c r="J3" s="105"/>
      <c r="K3" s="1"/>
    </row>
    <row r="4" spans="1:14" ht="21" customHeight="1">
      <c r="A4" s="1" t="s">
        <v>46</v>
      </c>
      <c r="B4" s="1"/>
      <c r="C4" s="1"/>
      <c r="D4" s="1"/>
      <c r="E4" s="1"/>
      <c r="F4" s="105"/>
      <c r="G4" s="105"/>
      <c r="H4" s="105"/>
      <c r="I4" s="105"/>
      <c r="J4" s="105"/>
      <c r="K4" s="1"/>
    </row>
    <row r="5" spans="1:14" ht="21" customHeight="1">
      <c r="A5" s="1" t="s">
        <v>118</v>
      </c>
      <c r="B5" s="1"/>
      <c r="C5" s="1"/>
      <c r="D5" s="1"/>
      <c r="E5" s="1"/>
      <c r="F5" s="105"/>
      <c r="G5" s="105"/>
      <c r="H5" s="105"/>
      <c r="I5" s="105"/>
      <c r="J5" s="105"/>
      <c r="K5" s="1"/>
      <c r="L5" s="1"/>
    </row>
    <row r="6" spans="1:14" ht="21" customHeight="1">
      <c r="D6" s="39"/>
      <c r="L6" s="40"/>
    </row>
    <row r="7" spans="1:14" s="4" customFormat="1" ht="21" customHeight="1">
      <c r="D7" s="39"/>
      <c r="F7" s="159" t="s">
        <v>47</v>
      </c>
      <c r="G7" s="159"/>
      <c r="H7" s="159"/>
      <c r="I7" s="159"/>
      <c r="J7" s="159"/>
      <c r="K7" s="159"/>
      <c r="L7" s="159"/>
    </row>
    <row r="8" spans="1:14" s="4" customFormat="1" ht="21" customHeight="1">
      <c r="D8" s="39"/>
      <c r="F8" s="160" t="s">
        <v>3</v>
      </c>
      <c r="G8" s="160"/>
      <c r="H8" s="160"/>
      <c r="I8" s="106"/>
      <c r="J8" s="161" t="s">
        <v>4</v>
      </c>
      <c r="K8" s="161"/>
      <c r="L8" s="161"/>
    </row>
    <row r="9" spans="1:14" s="4" customFormat="1" ht="21" customHeight="1">
      <c r="A9" s="162"/>
      <c r="B9" s="162"/>
      <c r="D9" s="42" t="s">
        <v>7</v>
      </c>
      <c r="F9" s="127">
        <v>2020</v>
      </c>
      <c r="G9" s="106"/>
      <c r="H9" s="127">
        <v>2019</v>
      </c>
      <c r="I9" s="106"/>
      <c r="J9" s="127">
        <v>2020</v>
      </c>
      <c r="L9" s="43">
        <v>2019</v>
      </c>
    </row>
    <row r="10" spans="1:14" s="4" customFormat="1" ht="21" customHeight="1">
      <c r="A10" s="3"/>
      <c r="B10" s="3"/>
      <c r="D10" s="39"/>
      <c r="F10" s="106"/>
      <c r="G10" s="106"/>
      <c r="H10" s="111"/>
      <c r="I10" s="106"/>
      <c r="J10" s="106"/>
      <c r="L10" s="10"/>
    </row>
    <row r="11" spans="1:14" s="4" customFormat="1" ht="21" customHeight="1">
      <c r="A11" s="96"/>
      <c r="B11" s="83" t="s">
        <v>129</v>
      </c>
      <c r="C11" s="96"/>
      <c r="D11" s="3">
        <v>3</v>
      </c>
      <c r="F11" s="112">
        <v>559691</v>
      </c>
      <c r="G11" s="112"/>
      <c r="H11" s="128">
        <v>613604</v>
      </c>
      <c r="I11" s="112"/>
      <c r="J11" s="112">
        <v>559691</v>
      </c>
      <c r="K11" s="14"/>
      <c r="L11" s="44">
        <v>613604</v>
      </c>
      <c r="N11" s="14"/>
    </row>
    <row r="12" spans="1:14" s="4" customFormat="1" ht="21" customHeight="1">
      <c r="A12" s="96"/>
      <c r="B12" s="83" t="s">
        <v>48</v>
      </c>
      <c r="C12" s="96"/>
      <c r="D12" s="39"/>
      <c r="F12" s="112">
        <v>-453845</v>
      </c>
      <c r="G12" s="112"/>
      <c r="H12" s="45">
        <v>-434266</v>
      </c>
      <c r="I12" s="112"/>
      <c r="J12" s="112">
        <v>-453845</v>
      </c>
      <c r="K12" s="14"/>
      <c r="L12" s="45">
        <v>-434266</v>
      </c>
    </row>
    <row r="13" spans="1:14" s="4" customFormat="1" ht="21" customHeight="1">
      <c r="A13" s="158" t="s">
        <v>61</v>
      </c>
      <c r="B13" s="158"/>
      <c r="D13" s="39"/>
      <c r="F13" s="129">
        <f>SUM(F11:F12)</f>
        <v>105846</v>
      </c>
      <c r="G13" s="112"/>
      <c r="H13" s="129">
        <f>SUM(H11:H12)</f>
        <v>179338</v>
      </c>
      <c r="I13" s="112"/>
      <c r="J13" s="129">
        <f>SUM(J11:J12)</f>
        <v>105846</v>
      </c>
      <c r="K13" s="14"/>
      <c r="L13" s="103">
        <f>SUM(L11:L12)</f>
        <v>179338</v>
      </c>
      <c r="N13" s="14"/>
    </row>
    <row r="14" spans="1:14" s="4" customFormat="1" ht="20.45" customHeight="1">
      <c r="B14" s="83" t="s">
        <v>50</v>
      </c>
      <c r="D14" s="39"/>
      <c r="F14" s="115">
        <v>5436</v>
      </c>
      <c r="G14" s="115"/>
      <c r="H14" s="130">
        <v>12065</v>
      </c>
      <c r="I14" s="115"/>
      <c r="J14" s="115">
        <v>910</v>
      </c>
      <c r="K14" s="94"/>
      <c r="L14" s="104">
        <v>5647</v>
      </c>
      <c r="N14" s="14"/>
    </row>
    <row r="15" spans="1:14" s="4" customFormat="1" ht="21" customHeight="1">
      <c r="B15" s="4" t="s">
        <v>51</v>
      </c>
      <c r="D15" s="39"/>
      <c r="F15" s="112">
        <v>-49223</v>
      </c>
      <c r="G15" s="112"/>
      <c r="H15" s="131">
        <v>-54537</v>
      </c>
      <c r="I15" s="112"/>
      <c r="J15" s="112">
        <v>-49210</v>
      </c>
      <c r="K15" s="14"/>
      <c r="L15" s="44">
        <v>-54537</v>
      </c>
    </row>
    <row r="16" spans="1:14" s="4" customFormat="1" ht="21" customHeight="1">
      <c r="B16" s="4" t="s">
        <v>52</v>
      </c>
      <c r="D16" s="39"/>
      <c r="F16" s="112">
        <v>-12386</v>
      </c>
      <c r="G16" s="112"/>
      <c r="H16" s="131">
        <v>-27681</v>
      </c>
      <c r="I16" s="112"/>
      <c r="J16" s="112">
        <v>-14540</v>
      </c>
      <c r="K16" s="14"/>
      <c r="L16" s="44">
        <v>-27257</v>
      </c>
    </row>
    <row r="17" spans="1:16" s="4" customFormat="1" ht="21" customHeight="1">
      <c r="B17" s="4" t="s">
        <v>53</v>
      </c>
      <c r="D17" s="39"/>
      <c r="F17" s="118">
        <v>-1089</v>
      </c>
      <c r="G17" s="112"/>
      <c r="H17" s="132">
        <v>-1464</v>
      </c>
      <c r="I17" s="133"/>
      <c r="J17" s="118">
        <v>-1089</v>
      </c>
      <c r="K17" s="46"/>
      <c r="L17" s="48">
        <v>-1464</v>
      </c>
    </row>
    <row r="18" spans="1:16" s="4" customFormat="1" ht="21" customHeight="1">
      <c r="A18" s="102" t="s">
        <v>54</v>
      </c>
      <c r="C18" s="96"/>
      <c r="D18" s="39"/>
      <c r="F18" s="142">
        <f>SUM(F13:F17)</f>
        <v>48584</v>
      </c>
      <c r="G18" s="115"/>
      <c r="H18" s="142">
        <f>SUM(H13:H17)</f>
        <v>107721</v>
      </c>
      <c r="I18" s="115"/>
      <c r="J18" s="142">
        <f>SUM(J13:J17)</f>
        <v>41917</v>
      </c>
      <c r="K18" s="94"/>
      <c r="L18" s="104">
        <f>SUM(L13:L17)</f>
        <v>101727</v>
      </c>
      <c r="N18" s="83"/>
      <c r="O18" s="83"/>
      <c r="P18" s="83"/>
    </row>
    <row r="19" spans="1:16" s="4" customFormat="1" ht="21" customHeight="1">
      <c r="B19" s="4" t="s">
        <v>55</v>
      </c>
      <c r="D19" s="39"/>
      <c r="F19" s="118">
        <v>-5879</v>
      </c>
      <c r="G19" s="112"/>
      <c r="H19" s="134">
        <v>-22069</v>
      </c>
      <c r="I19" s="112"/>
      <c r="J19" s="118">
        <v>-5212</v>
      </c>
      <c r="K19" s="14"/>
      <c r="L19" s="48">
        <v>-21023</v>
      </c>
    </row>
    <row r="20" spans="1:16" s="4" customFormat="1" ht="21" customHeight="1">
      <c r="A20" s="1" t="s">
        <v>56</v>
      </c>
      <c r="D20" s="39"/>
      <c r="F20" s="120">
        <f>SUM(F18:F19)</f>
        <v>42705</v>
      </c>
      <c r="G20" s="112"/>
      <c r="H20" s="135">
        <f>SUM(H18:H19)</f>
        <v>85652</v>
      </c>
      <c r="I20" s="112"/>
      <c r="J20" s="120">
        <f>SUM(J18:J19)</f>
        <v>36705</v>
      </c>
      <c r="K20" s="14"/>
      <c r="L20" s="49">
        <f>SUM(L18:L19)</f>
        <v>80704</v>
      </c>
      <c r="N20" s="14"/>
    </row>
    <row r="21" spans="1:16" s="4" customFormat="1" ht="21" customHeight="1">
      <c r="A21" s="96"/>
      <c r="B21" s="96" t="s">
        <v>134</v>
      </c>
      <c r="D21" s="39"/>
      <c r="F21" s="134">
        <v>0</v>
      </c>
      <c r="G21" s="112"/>
      <c r="H21" s="135">
        <v>0</v>
      </c>
      <c r="I21" s="133"/>
      <c r="J21" s="134">
        <v>0</v>
      </c>
      <c r="K21" s="46"/>
      <c r="L21" s="50">
        <v>0</v>
      </c>
    </row>
    <row r="22" spans="1:16" s="4" customFormat="1" ht="21" customHeight="1" thickBot="1">
      <c r="A22" s="30" t="s">
        <v>57</v>
      </c>
      <c r="B22" s="11"/>
      <c r="C22" s="11"/>
      <c r="D22" s="28"/>
      <c r="E22" s="11"/>
      <c r="F22" s="98">
        <f>SUM(F20:F21)</f>
        <v>42705</v>
      </c>
      <c r="G22" s="136"/>
      <c r="H22" s="98">
        <f>SUM(H20:H21)</f>
        <v>85652</v>
      </c>
      <c r="I22" s="136"/>
      <c r="J22" s="98">
        <f>SUM(J20:J21)</f>
        <v>36705</v>
      </c>
      <c r="K22" s="52"/>
      <c r="L22" s="51">
        <f>SUM(L20:L21)</f>
        <v>80704</v>
      </c>
    </row>
    <row r="23" spans="1:16" s="4" customFormat="1" ht="21" customHeight="1" thickTop="1">
      <c r="D23" s="39"/>
      <c r="F23" s="112"/>
      <c r="G23" s="112"/>
      <c r="H23" s="112"/>
      <c r="I23" s="112"/>
      <c r="J23" s="112"/>
      <c r="K23" s="14"/>
      <c r="L23" s="14"/>
    </row>
    <row r="24" spans="1:16" s="4" customFormat="1" ht="21" customHeight="1">
      <c r="A24" s="1" t="s">
        <v>58</v>
      </c>
      <c r="B24" s="1"/>
      <c r="D24" s="39"/>
      <c r="F24" s="112"/>
      <c r="G24" s="112"/>
      <c r="H24" s="112"/>
      <c r="I24" s="112"/>
      <c r="J24" s="112"/>
      <c r="K24" s="14"/>
      <c r="L24" s="14"/>
    </row>
    <row r="25" spans="1:16" s="4" customFormat="1" ht="21" customHeight="1">
      <c r="B25" s="4" t="s">
        <v>59</v>
      </c>
      <c r="D25" s="3">
        <v>13</v>
      </c>
      <c r="F25" s="137">
        <f>F20/F26</f>
        <v>6.9232003812988482E-2</v>
      </c>
      <c r="G25" s="138"/>
      <c r="H25" s="139">
        <f>H20/H26</f>
        <v>0.1388563304200934</v>
      </c>
      <c r="I25" s="138"/>
      <c r="J25" s="137">
        <f>J20/J26</f>
        <v>5.9504992388613558E-2</v>
      </c>
      <c r="K25" s="54"/>
      <c r="L25" s="53">
        <f>L20/L26</f>
        <v>0.13083478833212556</v>
      </c>
    </row>
    <row r="26" spans="1:16" s="4" customFormat="1" ht="21" customHeight="1" thickBot="1">
      <c r="B26" s="4" t="s">
        <v>60</v>
      </c>
      <c r="D26" s="3"/>
      <c r="F26" s="55">
        <v>616839</v>
      </c>
      <c r="G26" s="56"/>
      <c r="H26" s="55">
        <v>616839</v>
      </c>
      <c r="I26" s="57"/>
      <c r="J26" s="55">
        <v>616839</v>
      </c>
      <c r="K26" s="57"/>
      <c r="L26" s="55">
        <v>616839</v>
      </c>
    </row>
    <row r="27" spans="1:16" s="4" customFormat="1" ht="21" customHeight="1" thickTop="1">
      <c r="D27" s="3"/>
      <c r="F27" s="106"/>
      <c r="G27" s="106"/>
      <c r="H27" s="140"/>
      <c r="I27" s="106"/>
      <c r="J27" s="141"/>
    </row>
    <row r="28" spans="1:16" ht="21" customHeight="1"/>
    <row r="29" spans="1:16" ht="21" customHeight="1"/>
    <row r="30" spans="1:16" ht="21" customHeight="1"/>
    <row r="31" spans="1:16" ht="21" customHeight="1"/>
    <row r="32" spans="1:16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0:10" ht="21" customHeight="1"/>
    <row r="50" spans="10:10" ht="21" customHeight="1"/>
    <row r="51" spans="10:10" ht="21" customHeight="1"/>
    <row r="52" spans="10:10" ht="21" customHeight="1"/>
    <row r="53" spans="10:10" ht="21" customHeight="1"/>
    <row r="54" spans="10:10" ht="21" customHeight="1"/>
    <row r="55" spans="10:10" ht="21" customHeight="1"/>
    <row r="56" spans="10:10" ht="21" customHeight="1">
      <c r="J56" s="126"/>
    </row>
    <row r="57" spans="10:10" ht="21" customHeight="1">
      <c r="J57" s="126"/>
    </row>
  </sheetData>
  <mergeCells count="5">
    <mergeCell ref="F7:L7"/>
    <mergeCell ref="F8:H8"/>
    <mergeCell ref="J8:L8"/>
    <mergeCell ref="A9:B9"/>
    <mergeCell ref="A13:B13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topLeftCell="A22" zoomScale="85" zoomScaleNormal="100" zoomScaleSheetLayoutView="85" workbookViewId="0">
      <selection activeCell="B19" sqref="B19"/>
    </sheetView>
  </sheetViews>
  <sheetFormatPr defaultRowHeight="21"/>
  <cols>
    <col min="1" max="1" width="1" style="58" customWidth="1"/>
    <col min="2" max="2" width="31.125" style="58" customWidth="1"/>
    <col min="3" max="3" width="0.875" style="58" customWidth="1"/>
    <col min="4" max="4" width="13.375" style="58" customWidth="1"/>
    <col min="5" max="5" width="0.875" style="58" customWidth="1"/>
    <col min="6" max="6" width="13.375" style="58" customWidth="1"/>
    <col min="7" max="7" width="0.875" style="58" customWidth="1"/>
    <col min="8" max="8" width="13.375" style="58" customWidth="1"/>
    <col min="9" max="9" width="0.875" style="58" customWidth="1"/>
    <col min="10" max="10" width="13.375" style="58" customWidth="1"/>
    <col min="11" max="11" width="0.875" style="58" customWidth="1"/>
    <col min="12" max="12" width="13.375" style="58" customWidth="1"/>
    <col min="13" max="13" width="1" style="58" customWidth="1"/>
    <col min="14" max="252" width="9" style="58"/>
    <col min="253" max="253" width="1" style="58" customWidth="1"/>
    <col min="254" max="254" width="40" style="58" customWidth="1"/>
    <col min="255" max="255" width="1" style="58" customWidth="1"/>
    <col min="256" max="256" width="14.875" style="58" customWidth="1"/>
    <col min="257" max="257" width="1" style="58" customWidth="1"/>
    <col min="258" max="258" width="14.875" style="58" customWidth="1"/>
    <col min="259" max="259" width="1" style="58" customWidth="1"/>
    <col min="260" max="260" width="14.875" style="58" customWidth="1"/>
    <col min="261" max="261" width="1" style="58" customWidth="1"/>
    <col min="262" max="262" width="14.875" style="58" customWidth="1"/>
    <col min="263" max="263" width="1" style="58" customWidth="1"/>
    <col min="264" max="264" width="14.875" style="58" customWidth="1"/>
    <col min="265" max="265" width="1" style="58" customWidth="1"/>
    <col min="266" max="266" width="14.875" style="58" customWidth="1"/>
    <col min="267" max="267" width="1" style="58" customWidth="1"/>
    <col min="268" max="268" width="14.875" style="58" customWidth="1"/>
    <col min="269" max="269" width="1" style="58" customWidth="1"/>
    <col min="270" max="508" width="9" style="58"/>
    <col min="509" max="509" width="1" style="58" customWidth="1"/>
    <col min="510" max="510" width="40" style="58" customWidth="1"/>
    <col min="511" max="511" width="1" style="58" customWidth="1"/>
    <col min="512" max="512" width="14.875" style="58" customWidth="1"/>
    <col min="513" max="513" width="1" style="58" customWidth="1"/>
    <col min="514" max="514" width="14.875" style="58" customWidth="1"/>
    <col min="515" max="515" width="1" style="58" customWidth="1"/>
    <col min="516" max="516" width="14.875" style="58" customWidth="1"/>
    <col min="517" max="517" width="1" style="58" customWidth="1"/>
    <col min="518" max="518" width="14.875" style="58" customWidth="1"/>
    <col min="519" max="519" width="1" style="58" customWidth="1"/>
    <col min="520" max="520" width="14.875" style="58" customWidth="1"/>
    <col min="521" max="521" width="1" style="58" customWidth="1"/>
    <col min="522" max="522" width="14.875" style="58" customWidth="1"/>
    <col min="523" max="523" width="1" style="58" customWidth="1"/>
    <col min="524" max="524" width="14.875" style="58" customWidth="1"/>
    <col min="525" max="525" width="1" style="58" customWidth="1"/>
    <col min="526" max="764" width="9" style="58"/>
    <col min="765" max="765" width="1" style="58" customWidth="1"/>
    <col min="766" max="766" width="40" style="58" customWidth="1"/>
    <col min="767" max="767" width="1" style="58" customWidth="1"/>
    <col min="768" max="768" width="14.875" style="58" customWidth="1"/>
    <col min="769" max="769" width="1" style="58" customWidth="1"/>
    <col min="770" max="770" width="14.875" style="58" customWidth="1"/>
    <col min="771" max="771" width="1" style="58" customWidth="1"/>
    <col min="772" max="772" width="14.875" style="58" customWidth="1"/>
    <col min="773" max="773" width="1" style="58" customWidth="1"/>
    <col min="774" max="774" width="14.875" style="58" customWidth="1"/>
    <col min="775" max="775" width="1" style="58" customWidth="1"/>
    <col min="776" max="776" width="14.875" style="58" customWidth="1"/>
    <col min="777" max="777" width="1" style="58" customWidth="1"/>
    <col min="778" max="778" width="14.875" style="58" customWidth="1"/>
    <col min="779" max="779" width="1" style="58" customWidth="1"/>
    <col min="780" max="780" width="14.875" style="58" customWidth="1"/>
    <col min="781" max="781" width="1" style="58" customWidth="1"/>
    <col min="782" max="1020" width="9" style="58"/>
    <col min="1021" max="1021" width="1" style="58" customWidth="1"/>
    <col min="1022" max="1022" width="40" style="58" customWidth="1"/>
    <col min="1023" max="1023" width="1" style="58" customWidth="1"/>
    <col min="1024" max="1024" width="14.875" style="58" customWidth="1"/>
    <col min="1025" max="1025" width="1" style="58" customWidth="1"/>
    <col min="1026" max="1026" width="14.875" style="58" customWidth="1"/>
    <col min="1027" max="1027" width="1" style="58" customWidth="1"/>
    <col min="1028" max="1028" width="14.875" style="58" customWidth="1"/>
    <col min="1029" max="1029" width="1" style="58" customWidth="1"/>
    <col min="1030" max="1030" width="14.875" style="58" customWidth="1"/>
    <col min="1031" max="1031" width="1" style="58" customWidth="1"/>
    <col min="1032" max="1032" width="14.875" style="58" customWidth="1"/>
    <col min="1033" max="1033" width="1" style="58" customWidth="1"/>
    <col min="1034" max="1034" width="14.875" style="58" customWidth="1"/>
    <col min="1035" max="1035" width="1" style="58" customWidth="1"/>
    <col min="1036" max="1036" width="14.875" style="58" customWidth="1"/>
    <col min="1037" max="1037" width="1" style="58" customWidth="1"/>
    <col min="1038" max="1276" width="9" style="58"/>
    <col min="1277" max="1277" width="1" style="58" customWidth="1"/>
    <col min="1278" max="1278" width="40" style="58" customWidth="1"/>
    <col min="1279" max="1279" width="1" style="58" customWidth="1"/>
    <col min="1280" max="1280" width="14.875" style="58" customWidth="1"/>
    <col min="1281" max="1281" width="1" style="58" customWidth="1"/>
    <col min="1282" max="1282" width="14.875" style="58" customWidth="1"/>
    <col min="1283" max="1283" width="1" style="58" customWidth="1"/>
    <col min="1284" max="1284" width="14.875" style="58" customWidth="1"/>
    <col min="1285" max="1285" width="1" style="58" customWidth="1"/>
    <col min="1286" max="1286" width="14.875" style="58" customWidth="1"/>
    <col min="1287" max="1287" width="1" style="58" customWidth="1"/>
    <col min="1288" max="1288" width="14.875" style="58" customWidth="1"/>
    <col min="1289" max="1289" width="1" style="58" customWidth="1"/>
    <col min="1290" max="1290" width="14.875" style="58" customWidth="1"/>
    <col min="1291" max="1291" width="1" style="58" customWidth="1"/>
    <col min="1292" max="1292" width="14.875" style="58" customWidth="1"/>
    <col min="1293" max="1293" width="1" style="58" customWidth="1"/>
    <col min="1294" max="1532" width="9" style="58"/>
    <col min="1533" max="1533" width="1" style="58" customWidth="1"/>
    <col min="1534" max="1534" width="40" style="58" customWidth="1"/>
    <col min="1535" max="1535" width="1" style="58" customWidth="1"/>
    <col min="1536" max="1536" width="14.875" style="58" customWidth="1"/>
    <col min="1537" max="1537" width="1" style="58" customWidth="1"/>
    <col min="1538" max="1538" width="14.875" style="58" customWidth="1"/>
    <col min="1539" max="1539" width="1" style="58" customWidth="1"/>
    <col min="1540" max="1540" width="14.875" style="58" customWidth="1"/>
    <col min="1541" max="1541" width="1" style="58" customWidth="1"/>
    <col min="1542" max="1542" width="14.875" style="58" customWidth="1"/>
    <col min="1543" max="1543" width="1" style="58" customWidth="1"/>
    <col min="1544" max="1544" width="14.875" style="58" customWidth="1"/>
    <col min="1545" max="1545" width="1" style="58" customWidth="1"/>
    <col min="1546" max="1546" width="14.875" style="58" customWidth="1"/>
    <col min="1547" max="1547" width="1" style="58" customWidth="1"/>
    <col min="1548" max="1548" width="14.875" style="58" customWidth="1"/>
    <col min="1549" max="1549" width="1" style="58" customWidth="1"/>
    <col min="1550" max="1788" width="9" style="58"/>
    <col min="1789" max="1789" width="1" style="58" customWidth="1"/>
    <col min="1790" max="1790" width="40" style="58" customWidth="1"/>
    <col min="1791" max="1791" width="1" style="58" customWidth="1"/>
    <col min="1792" max="1792" width="14.875" style="58" customWidth="1"/>
    <col min="1793" max="1793" width="1" style="58" customWidth="1"/>
    <col min="1794" max="1794" width="14.875" style="58" customWidth="1"/>
    <col min="1795" max="1795" width="1" style="58" customWidth="1"/>
    <col min="1796" max="1796" width="14.875" style="58" customWidth="1"/>
    <col min="1797" max="1797" width="1" style="58" customWidth="1"/>
    <col min="1798" max="1798" width="14.875" style="58" customWidth="1"/>
    <col min="1799" max="1799" width="1" style="58" customWidth="1"/>
    <col min="1800" max="1800" width="14.875" style="58" customWidth="1"/>
    <col min="1801" max="1801" width="1" style="58" customWidth="1"/>
    <col min="1802" max="1802" width="14.875" style="58" customWidth="1"/>
    <col min="1803" max="1803" width="1" style="58" customWidth="1"/>
    <col min="1804" max="1804" width="14.875" style="58" customWidth="1"/>
    <col min="1805" max="1805" width="1" style="58" customWidth="1"/>
    <col min="1806" max="2044" width="9" style="58"/>
    <col min="2045" max="2045" width="1" style="58" customWidth="1"/>
    <col min="2046" max="2046" width="40" style="58" customWidth="1"/>
    <col min="2047" max="2047" width="1" style="58" customWidth="1"/>
    <col min="2048" max="2048" width="14.875" style="58" customWidth="1"/>
    <col min="2049" max="2049" width="1" style="58" customWidth="1"/>
    <col min="2050" max="2050" width="14.875" style="58" customWidth="1"/>
    <col min="2051" max="2051" width="1" style="58" customWidth="1"/>
    <col min="2052" max="2052" width="14.875" style="58" customWidth="1"/>
    <col min="2053" max="2053" width="1" style="58" customWidth="1"/>
    <col min="2054" max="2054" width="14.875" style="58" customWidth="1"/>
    <col min="2055" max="2055" width="1" style="58" customWidth="1"/>
    <col min="2056" max="2056" width="14.875" style="58" customWidth="1"/>
    <col min="2057" max="2057" width="1" style="58" customWidth="1"/>
    <col min="2058" max="2058" width="14.875" style="58" customWidth="1"/>
    <col min="2059" max="2059" width="1" style="58" customWidth="1"/>
    <col min="2060" max="2060" width="14.875" style="58" customWidth="1"/>
    <col min="2061" max="2061" width="1" style="58" customWidth="1"/>
    <col min="2062" max="2300" width="9" style="58"/>
    <col min="2301" max="2301" width="1" style="58" customWidth="1"/>
    <col min="2302" max="2302" width="40" style="58" customWidth="1"/>
    <col min="2303" max="2303" width="1" style="58" customWidth="1"/>
    <col min="2304" max="2304" width="14.875" style="58" customWidth="1"/>
    <col min="2305" max="2305" width="1" style="58" customWidth="1"/>
    <col min="2306" max="2306" width="14.875" style="58" customWidth="1"/>
    <col min="2307" max="2307" width="1" style="58" customWidth="1"/>
    <col min="2308" max="2308" width="14.875" style="58" customWidth="1"/>
    <col min="2309" max="2309" width="1" style="58" customWidth="1"/>
    <col min="2310" max="2310" width="14.875" style="58" customWidth="1"/>
    <col min="2311" max="2311" width="1" style="58" customWidth="1"/>
    <col min="2312" max="2312" width="14.875" style="58" customWidth="1"/>
    <col min="2313" max="2313" width="1" style="58" customWidth="1"/>
    <col min="2314" max="2314" width="14.875" style="58" customWidth="1"/>
    <col min="2315" max="2315" width="1" style="58" customWidth="1"/>
    <col min="2316" max="2316" width="14.875" style="58" customWidth="1"/>
    <col min="2317" max="2317" width="1" style="58" customWidth="1"/>
    <col min="2318" max="2556" width="9" style="58"/>
    <col min="2557" max="2557" width="1" style="58" customWidth="1"/>
    <col min="2558" max="2558" width="40" style="58" customWidth="1"/>
    <col min="2559" max="2559" width="1" style="58" customWidth="1"/>
    <col min="2560" max="2560" width="14.875" style="58" customWidth="1"/>
    <col min="2561" max="2561" width="1" style="58" customWidth="1"/>
    <col min="2562" max="2562" width="14.875" style="58" customWidth="1"/>
    <col min="2563" max="2563" width="1" style="58" customWidth="1"/>
    <col min="2564" max="2564" width="14.875" style="58" customWidth="1"/>
    <col min="2565" max="2565" width="1" style="58" customWidth="1"/>
    <col min="2566" max="2566" width="14.875" style="58" customWidth="1"/>
    <col min="2567" max="2567" width="1" style="58" customWidth="1"/>
    <col min="2568" max="2568" width="14.875" style="58" customWidth="1"/>
    <col min="2569" max="2569" width="1" style="58" customWidth="1"/>
    <col min="2570" max="2570" width="14.875" style="58" customWidth="1"/>
    <col min="2571" max="2571" width="1" style="58" customWidth="1"/>
    <col min="2572" max="2572" width="14.875" style="58" customWidth="1"/>
    <col min="2573" max="2573" width="1" style="58" customWidth="1"/>
    <col min="2574" max="2812" width="9" style="58"/>
    <col min="2813" max="2813" width="1" style="58" customWidth="1"/>
    <col min="2814" max="2814" width="40" style="58" customWidth="1"/>
    <col min="2815" max="2815" width="1" style="58" customWidth="1"/>
    <col min="2816" max="2816" width="14.875" style="58" customWidth="1"/>
    <col min="2817" max="2817" width="1" style="58" customWidth="1"/>
    <col min="2818" max="2818" width="14.875" style="58" customWidth="1"/>
    <col min="2819" max="2819" width="1" style="58" customWidth="1"/>
    <col min="2820" max="2820" width="14.875" style="58" customWidth="1"/>
    <col min="2821" max="2821" width="1" style="58" customWidth="1"/>
    <col min="2822" max="2822" width="14.875" style="58" customWidth="1"/>
    <col min="2823" max="2823" width="1" style="58" customWidth="1"/>
    <col min="2824" max="2824" width="14.875" style="58" customWidth="1"/>
    <col min="2825" max="2825" width="1" style="58" customWidth="1"/>
    <col min="2826" max="2826" width="14.875" style="58" customWidth="1"/>
    <col min="2827" max="2827" width="1" style="58" customWidth="1"/>
    <col min="2828" max="2828" width="14.875" style="58" customWidth="1"/>
    <col min="2829" max="2829" width="1" style="58" customWidth="1"/>
    <col min="2830" max="3068" width="9" style="58"/>
    <col min="3069" max="3069" width="1" style="58" customWidth="1"/>
    <col min="3070" max="3070" width="40" style="58" customWidth="1"/>
    <col min="3071" max="3071" width="1" style="58" customWidth="1"/>
    <col min="3072" max="3072" width="14.875" style="58" customWidth="1"/>
    <col min="3073" max="3073" width="1" style="58" customWidth="1"/>
    <col min="3074" max="3074" width="14.875" style="58" customWidth="1"/>
    <col min="3075" max="3075" width="1" style="58" customWidth="1"/>
    <col min="3076" max="3076" width="14.875" style="58" customWidth="1"/>
    <col min="3077" max="3077" width="1" style="58" customWidth="1"/>
    <col min="3078" max="3078" width="14.875" style="58" customWidth="1"/>
    <col min="3079" max="3079" width="1" style="58" customWidth="1"/>
    <col min="3080" max="3080" width="14.875" style="58" customWidth="1"/>
    <col min="3081" max="3081" width="1" style="58" customWidth="1"/>
    <col min="3082" max="3082" width="14.875" style="58" customWidth="1"/>
    <col min="3083" max="3083" width="1" style="58" customWidth="1"/>
    <col min="3084" max="3084" width="14.875" style="58" customWidth="1"/>
    <col min="3085" max="3085" width="1" style="58" customWidth="1"/>
    <col min="3086" max="3324" width="9" style="58"/>
    <col min="3325" max="3325" width="1" style="58" customWidth="1"/>
    <col min="3326" max="3326" width="40" style="58" customWidth="1"/>
    <col min="3327" max="3327" width="1" style="58" customWidth="1"/>
    <col min="3328" max="3328" width="14.875" style="58" customWidth="1"/>
    <col min="3329" max="3329" width="1" style="58" customWidth="1"/>
    <col min="3330" max="3330" width="14.875" style="58" customWidth="1"/>
    <col min="3331" max="3331" width="1" style="58" customWidth="1"/>
    <col min="3332" max="3332" width="14.875" style="58" customWidth="1"/>
    <col min="3333" max="3333" width="1" style="58" customWidth="1"/>
    <col min="3334" max="3334" width="14.875" style="58" customWidth="1"/>
    <col min="3335" max="3335" width="1" style="58" customWidth="1"/>
    <col min="3336" max="3336" width="14.875" style="58" customWidth="1"/>
    <col min="3337" max="3337" width="1" style="58" customWidth="1"/>
    <col min="3338" max="3338" width="14.875" style="58" customWidth="1"/>
    <col min="3339" max="3339" width="1" style="58" customWidth="1"/>
    <col min="3340" max="3340" width="14.875" style="58" customWidth="1"/>
    <col min="3341" max="3341" width="1" style="58" customWidth="1"/>
    <col min="3342" max="3580" width="9" style="58"/>
    <col min="3581" max="3581" width="1" style="58" customWidth="1"/>
    <col min="3582" max="3582" width="40" style="58" customWidth="1"/>
    <col min="3583" max="3583" width="1" style="58" customWidth="1"/>
    <col min="3584" max="3584" width="14.875" style="58" customWidth="1"/>
    <col min="3585" max="3585" width="1" style="58" customWidth="1"/>
    <col min="3586" max="3586" width="14.875" style="58" customWidth="1"/>
    <col min="3587" max="3587" width="1" style="58" customWidth="1"/>
    <col min="3588" max="3588" width="14.875" style="58" customWidth="1"/>
    <col min="3589" max="3589" width="1" style="58" customWidth="1"/>
    <col min="3590" max="3590" width="14.875" style="58" customWidth="1"/>
    <col min="3591" max="3591" width="1" style="58" customWidth="1"/>
    <col min="3592" max="3592" width="14.875" style="58" customWidth="1"/>
    <col min="3593" max="3593" width="1" style="58" customWidth="1"/>
    <col min="3594" max="3594" width="14.875" style="58" customWidth="1"/>
    <col min="3595" max="3595" width="1" style="58" customWidth="1"/>
    <col min="3596" max="3596" width="14.875" style="58" customWidth="1"/>
    <col min="3597" max="3597" width="1" style="58" customWidth="1"/>
    <col min="3598" max="3836" width="9" style="58"/>
    <col min="3837" max="3837" width="1" style="58" customWidth="1"/>
    <col min="3838" max="3838" width="40" style="58" customWidth="1"/>
    <col min="3839" max="3839" width="1" style="58" customWidth="1"/>
    <col min="3840" max="3840" width="14.875" style="58" customWidth="1"/>
    <col min="3841" max="3841" width="1" style="58" customWidth="1"/>
    <col min="3842" max="3842" width="14.875" style="58" customWidth="1"/>
    <col min="3843" max="3843" width="1" style="58" customWidth="1"/>
    <col min="3844" max="3844" width="14.875" style="58" customWidth="1"/>
    <col min="3845" max="3845" width="1" style="58" customWidth="1"/>
    <col min="3846" max="3846" width="14.875" style="58" customWidth="1"/>
    <col min="3847" max="3847" width="1" style="58" customWidth="1"/>
    <col min="3848" max="3848" width="14.875" style="58" customWidth="1"/>
    <col min="3849" max="3849" width="1" style="58" customWidth="1"/>
    <col min="3850" max="3850" width="14.875" style="58" customWidth="1"/>
    <col min="3851" max="3851" width="1" style="58" customWidth="1"/>
    <col min="3852" max="3852" width="14.875" style="58" customWidth="1"/>
    <col min="3853" max="3853" width="1" style="58" customWidth="1"/>
    <col min="3854" max="4092" width="9" style="58"/>
    <col min="4093" max="4093" width="1" style="58" customWidth="1"/>
    <col min="4094" max="4094" width="40" style="58" customWidth="1"/>
    <col min="4095" max="4095" width="1" style="58" customWidth="1"/>
    <col min="4096" max="4096" width="14.875" style="58" customWidth="1"/>
    <col min="4097" max="4097" width="1" style="58" customWidth="1"/>
    <col min="4098" max="4098" width="14.875" style="58" customWidth="1"/>
    <col min="4099" max="4099" width="1" style="58" customWidth="1"/>
    <col min="4100" max="4100" width="14.875" style="58" customWidth="1"/>
    <col min="4101" max="4101" width="1" style="58" customWidth="1"/>
    <col min="4102" max="4102" width="14.875" style="58" customWidth="1"/>
    <col min="4103" max="4103" width="1" style="58" customWidth="1"/>
    <col min="4104" max="4104" width="14.875" style="58" customWidth="1"/>
    <col min="4105" max="4105" width="1" style="58" customWidth="1"/>
    <col min="4106" max="4106" width="14.875" style="58" customWidth="1"/>
    <col min="4107" max="4107" width="1" style="58" customWidth="1"/>
    <col min="4108" max="4108" width="14.875" style="58" customWidth="1"/>
    <col min="4109" max="4109" width="1" style="58" customWidth="1"/>
    <col min="4110" max="4348" width="9" style="58"/>
    <col min="4349" max="4349" width="1" style="58" customWidth="1"/>
    <col min="4350" max="4350" width="40" style="58" customWidth="1"/>
    <col min="4351" max="4351" width="1" style="58" customWidth="1"/>
    <col min="4352" max="4352" width="14.875" style="58" customWidth="1"/>
    <col min="4353" max="4353" width="1" style="58" customWidth="1"/>
    <col min="4354" max="4354" width="14.875" style="58" customWidth="1"/>
    <col min="4355" max="4355" width="1" style="58" customWidth="1"/>
    <col min="4356" max="4356" width="14.875" style="58" customWidth="1"/>
    <col min="4357" max="4357" width="1" style="58" customWidth="1"/>
    <col min="4358" max="4358" width="14.875" style="58" customWidth="1"/>
    <col min="4359" max="4359" width="1" style="58" customWidth="1"/>
    <col min="4360" max="4360" width="14.875" style="58" customWidth="1"/>
    <col min="4361" max="4361" width="1" style="58" customWidth="1"/>
    <col min="4362" max="4362" width="14.875" style="58" customWidth="1"/>
    <col min="4363" max="4363" width="1" style="58" customWidth="1"/>
    <col min="4364" max="4364" width="14.875" style="58" customWidth="1"/>
    <col min="4365" max="4365" width="1" style="58" customWidth="1"/>
    <col min="4366" max="4604" width="9" style="58"/>
    <col min="4605" max="4605" width="1" style="58" customWidth="1"/>
    <col min="4606" max="4606" width="40" style="58" customWidth="1"/>
    <col min="4607" max="4607" width="1" style="58" customWidth="1"/>
    <col min="4608" max="4608" width="14.875" style="58" customWidth="1"/>
    <col min="4609" max="4609" width="1" style="58" customWidth="1"/>
    <col min="4610" max="4610" width="14.875" style="58" customWidth="1"/>
    <col min="4611" max="4611" width="1" style="58" customWidth="1"/>
    <col min="4612" max="4612" width="14.875" style="58" customWidth="1"/>
    <col min="4613" max="4613" width="1" style="58" customWidth="1"/>
    <col min="4614" max="4614" width="14.875" style="58" customWidth="1"/>
    <col min="4615" max="4615" width="1" style="58" customWidth="1"/>
    <col min="4616" max="4616" width="14.875" style="58" customWidth="1"/>
    <col min="4617" max="4617" width="1" style="58" customWidth="1"/>
    <col min="4618" max="4618" width="14.875" style="58" customWidth="1"/>
    <col min="4619" max="4619" width="1" style="58" customWidth="1"/>
    <col min="4620" max="4620" width="14.875" style="58" customWidth="1"/>
    <col min="4621" max="4621" width="1" style="58" customWidth="1"/>
    <col min="4622" max="4860" width="9" style="58"/>
    <col min="4861" max="4861" width="1" style="58" customWidth="1"/>
    <col min="4862" max="4862" width="40" style="58" customWidth="1"/>
    <col min="4863" max="4863" width="1" style="58" customWidth="1"/>
    <col min="4864" max="4864" width="14.875" style="58" customWidth="1"/>
    <col min="4865" max="4865" width="1" style="58" customWidth="1"/>
    <col min="4866" max="4866" width="14.875" style="58" customWidth="1"/>
    <col min="4867" max="4867" width="1" style="58" customWidth="1"/>
    <col min="4868" max="4868" width="14.875" style="58" customWidth="1"/>
    <col min="4869" max="4869" width="1" style="58" customWidth="1"/>
    <col min="4870" max="4870" width="14.875" style="58" customWidth="1"/>
    <col min="4871" max="4871" width="1" style="58" customWidth="1"/>
    <col min="4872" max="4872" width="14.875" style="58" customWidth="1"/>
    <col min="4873" max="4873" width="1" style="58" customWidth="1"/>
    <col min="4874" max="4874" width="14.875" style="58" customWidth="1"/>
    <col min="4875" max="4875" width="1" style="58" customWidth="1"/>
    <col min="4876" max="4876" width="14.875" style="58" customWidth="1"/>
    <col min="4877" max="4877" width="1" style="58" customWidth="1"/>
    <col min="4878" max="5116" width="9" style="58"/>
    <col min="5117" max="5117" width="1" style="58" customWidth="1"/>
    <col min="5118" max="5118" width="40" style="58" customWidth="1"/>
    <col min="5119" max="5119" width="1" style="58" customWidth="1"/>
    <col min="5120" max="5120" width="14.875" style="58" customWidth="1"/>
    <col min="5121" max="5121" width="1" style="58" customWidth="1"/>
    <col min="5122" max="5122" width="14.875" style="58" customWidth="1"/>
    <col min="5123" max="5123" width="1" style="58" customWidth="1"/>
    <col min="5124" max="5124" width="14.875" style="58" customWidth="1"/>
    <col min="5125" max="5125" width="1" style="58" customWidth="1"/>
    <col min="5126" max="5126" width="14.875" style="58" customWidth="1"/>
    <col min="5127" max="5127" width="1" style="58" customWidth="1"/>
    <col min="5128" max="5128" width="14.875" style="58" customWidth="1"/>
    <col min="5129" max="5129" width="1" style="58" customWidth="1"/>
    <col min="5130" max="5130" width="14.875" style="58" customWidth="1"/>
    <col min="5131" max="5131" width="1" style="58" customWidth="1"/>
    <col min="5132" max="5132" width="14.875" style="58" customWidth="1"/>
    <col min="5133" max="5133" width="1" style="58" customWidth="1"/>
    <col min="5134" max="5372" width="9" style="58"/>
    <col min="5373" max="5373" width="1" style="58" customWidth="1"/>
    <col min="5374" max="5374" width="40" style="58" customWidth="1"/>
    <col min="5375" max="5375" width="1" style="58" customWidth="1"/>
    <col min="5376" max="5376" width="14.875" style="58" customWidth="1"/>
    <col min="5377" max="5377" width="1" style="58" customWidth="1"/>
    <col min="5378" max="5378" width="14.875" style="58" customWidth="1"/>
    <col min="5379" max="5379" width="1" style="58" customWidth="1"/>
    <col min="5380" max="5380" width="14.875" style="58" customWidth="1"/>
    <col min="5381" max="5381" width="1" style="58" customWidth="1"/>
    <col min="5382" max="5382" width="14.875" style="58" customWidth="1"/>
    <col min="5383" max="5383" width="1" style="58" customWidth="1"/>
    <col min="5384" max="5384" width="14.875" style="58" customWidth="1"/>
    <col min="5385" max="5385" width="1" style="58" customWidth="1"/>
    <col min="5386" max="5386" width="14.875" style="58" customWidth="1"/>
    <col min="5387" max="5387" width="1" style="58" customWidth="1"/>
    <col min="5388" max="5388" width="14.875" style="58" customWidth="1"/>
    <col min="5389" max="5389" width="1" style="58" customWidth="1"/>
    <col min="5390" max="5628" width="9" style="58"/>
    <col min="5629" max="5629" width="1" style="58" customWidth="1"/>
    <col min="5630" max="5630" width="40" style="58" customWidth="1"/>
    <col min="5631" max="5631" width="1" style="58" customWidth="1"/>
    <col min="5632" max="5632" width="14.875" style="58" customWidth="1"/>
    <col min="5633" max="5633" width="1" style="58" customWidth="1"/>
    <col min="5634" max="5634" width="14.875" style="58" customWidth="1"/>
    <col min="5635" max="5635" width="1" style="58" customWidth="1"/>
    <col min="5636" max="5636" width="14.875" style="58" customWidth="1"/>
    <col min="5637" max="5637" width="1" style="58" customWidth="1"/>
    <col min="5638" max="5638" width="14.875" style="58" customWidth="1"/>
    <col min="5639" max="5639" width="1" style="58" customWidth="1"/>
    <col min="5640" max="5640" width="14.875" style="58" customWidth="1"/>
    <col min="5641" max="5641" width="1" style="58" customWidth="1"/>
    <col min="5642" max="5642" width="14.875" style="58" customWidth="1"/>
    <col min="5643" max="5643" width="1" style="58" customWidth="1"/>
    <col min="5644" max="5644" width="14.875" style="58" customWidth="1"/>
    <col min="5645" max="5645" width="1" style="58" customWidth="1"/>
    <col min="5646" max="5884" width="9" style="58"/>
    <col min="5885" max="5885" width="1" style="58" customWidth="1"/>
    <col min="5886" max="5886" width="40" style="58" customWidth="1"/>
    <col min="5887" max="5887" width="1" style="58" customWidth="1"/>
    <col min="5888" max="5888" width="14.875" style="58" customWidth="1"/>
    <col min="5889" max="5889" width="1" style="58" customWidth="1"/>
    <col min="5890" max="5890" width="14.875" style="58" customWidth="1"/>
    <col min="5891" max="5891" width="1" style="58" customWidth="1"/>
    <col min="5892" max="5892" width="14.875" style="58" customWidth="1"/>
    <col min="5893" max="5893" width="1" style="58" customWidth="1"/>
    <col min="5894" max="5894" width="14.875" style="58" customWidth="1"/>
    <col min="5895" max="5895" width="1" style="58" customWidth="1"/>
    <col min="5896" max="5896" width="14.875" style="58" customWidth="1"/>
    <col min="5897" max="5897" width="1" style="58" customWidth="1"/>
    <col min="5898" max="5898" width="14.875" style="58" customWidth="1"/>
    <col min="5899" max="5899" width="1" style="58" customWidth="1"/>
    <col min="5900" max="5900" width="14.875" style="58" customWidth="1"/>
    <col min="5901" max="5901" width="1" style="58" customWidth="1"/>
    <col min="5902" max="6140" width="9" style="58"/>
    <col min="6141" max="6141" width="1" style="58" customWidth="1"/>
    <col min="6142" max="6142" width="40" style="58" customWidth="1"/>
    <col min="6143" max="6143" width="1" style="58" customWidth="1"/>
    <col min="6144" max="6144" width="14.875" style="58" customWidth="1"/>
    <col min="6145" max="6145" width="1" style="58" customWidth="1"/>
    <col min="6146" max="6146" width="14.875" style="58" customWidth="1"/>
    <col min="6147" max="6147" width="1" style="58" customWidth="1"/>
    <col min="6148" max="6148" width="14.875" style="58" customWidth="1"/>
    <col min="6149" max="6149" width="1" style="58" customWidth="1"/>
    <col min="6150" max="6150" width="14.875" style="58" customWidth="1"/>
    <col min="6151" max="6151" width="1" style="58" customWidth="1"/>
    <col min="6152" max="6152" width="14.875" style="58" customWidth="1"/>
    <col min="6153" max="6153" width="1" style="58" customWidth="1"/>
    <col min="6154" max="6154" width="14.875" style="58" customWidth="1"/>
    <col min="6155" max="6155" width="1" style="58" customWidth="1"/>
    <col min="6156" max="6156" width="14.875" style="58" customWidth="1"/>
    <col min="6157" max="6157" width="1" style="58" customWidth="1"/>
    <col min="6158" max="6396" width="9" style="58"/>
    <col min="6397" max="6397" width="1" style="58" customWidth="1"/>
    <col min="6398" max="6398" width="40" style="58" customWidth="1"/>
    <col min="6399" max="6399" width="1" style="58" customWidth="1"/>
    <col min="6400" max="6400" width="14.875" style="58" customWidth="1"/>
    <col min="6401" max="6401" width="1" style="58" customWidth="1"/>
    <col min="6402" max="6402" width="14.875" style="58" customWidth="1"/>
    <col min="6403" max="6403" width="1" style="58" customWidth="1"/>
    <col min="6404" max="6404" width="14.875" style="58" customWidth="1"/>
    <col min="6405" max="6405" width="1" style="58" customWidth="1"/>
    <col min="6406" max="6406" width="14.875" style="58" customWidth="1"/>
    <col min="6407" max="6407" width="1" style="58" customWidth="1"/>
    <col min="6408" max="6408" width="14.875" style="58" customWidth="1"/>
    <col min="6409" max="6409" width="1" style="58" customWidth="1"/>
    <col min="6410" max="6410" width="14.875" style="58" customWidth="1"/>
    <col min="6411" max="6411" width="1" style="58" customWidth="1"/>
    <col min="6412" max="6412" width="14.875" style="58" customWidth="1"/>
    <col min="6413" max="6413" width="1" style="58" customWidth="1"/>
    <col min="6414" max="6652" width="9" style="58"/>
    <col min="6653" max="6653" width="1" style="58" customWidth="1"/>
    <col min="6654" max="6654" width="40" style="58" customWidth="1"/>
    <col min="6655" max="6655" width="1" style="58" customWidth="1"/>
    <col min="6656" max="6656" width="14.875" style="58" customWidth="1"/>
    <col min="6657" max="6657" width="1" style="58" customWidth="1"/>
    <col min="6658" max="6658" width="14.875" style="58" customWidth="1"/>
    <col min="6659" max="6659" width="1" style="58" customWidth="1"/>
    <col min="6660" max="6660" width="14.875" style="58" customWidth="1"/>
    <col min="6661" max="6661" width="1" style="58" customWidth="1"/>
    <col min="6662" max="6662" width="14.875" style="58" customWidth="1"/>
    <col min="6663" max="6663" width="1" style="58" customWidth="1"/>
    <col min="6664" max="6664" width="14.875" style="58" customWidth="1"/>
    <col min="6665" max="6665" width="1" style="58" customWidth="1"/>
    <col min="6666" max="6666" width="14.875" style="58" customWidth="1"/>
    <col min="6667" max="6667" width="1" style="58" customWidth="1"/>
    <col min="6668" max="6668" width="14.875" style="58" customWidth="1"/>
    <col min="6669" max="6669" width="1" style="58" customWidth="1"/>
    <col min="6670" max="6908" width="9" style="58"/>
    <col min="6909" max="6909" width="1" style="58" customWidth="1"/>
    <col min="6910" max="6910" width="40" style="58" customWidth="1"/>
    <col min="6911" max="6911" width="1" style="58" customWidth="1"/>
    <col min="6912" max="6912" width="14.875" style="58" customWidth="1"/>
    <col min="6913" max="6913" width="1" style="58" customWidth="1"/>
    <col min="6914" max="6914" width="14.875" style="58" customWidth="1"/>
    <col min="6915" max="6915" width="1" style="58" customWidth="1"/>
    <col min="6916" max="6916" width="14.875" style="58" customWidth="1"/>
    <col min="6917" max="6917" width="1" style="58" customWidth="1"/>
    <col min="6918" max="6918" width="14.875" style="58" customWidth="1"/>
    <col min="6919" max="6919" width="1" style="58" customWidth="1"/>
    <col min="6920" max="6920" width="14.875" style="58" customWidth="1"/>
    <col min="6921" max="6921" width="1" style="58" customWidth="1"/>
    <col min="6922" max="6922" width="14.875" style="58" customWidth="1"/>
    <col min="6923" max="6923" width="1" style="58" customWidth="1"/>
    <col min="6924" max="6924" width="14.875" style="58" customWidth="1"/>
    <col min="6925" max="6925" width="1" style="58" customWidth="1"/>
    <col min="6926" max="7164" width="9" style="58"/>
    <col min="7165" max="7165" width="1" style="58" customWidth="1"/>
    <col min="7166" max="7166" width="40" style="58" customWidth="1"/>
    <col min="7167" max="7167" width="1" style="58" customWidth="1"/>
    <col min="7168" max="7168" width="14.875" style="58" customWidth="1"/>
    <col min="7169" max="7169" width="1" style="58" customWidth="1"/>
    <col min="7170" max="7170" width="14.875" style="58" customWidth="1"/>
    <col min="7171" max="7171" width="1" style="58" customWidth="1"/>
    <col min="7172" max="7172" width="14.875" style="58" customWidth="1"/>
    <col min="7173" max="7173" width="1" style="58" customWidth="1"/>
    <col min="7174" max="7174" width="14.875" style="58" customWidth="1"/>
    <col min="7175" max="7175" width="1" style="58" customWidth="1"/>
    <col min="7176" max="7176" width="14.875" style="58" customWidth="1"/>
    <col min="7177" max="7177" width="1" style="58" customWidth="1"/>
    <col min="7178" max="7178" width="14.875" style="58" customWidth="1"/>
    <col min="7179" max="7179" width="1" style="58" customWidth="1"/>
    <col min="7180" max="7180" width="14.875" style="58" customWidth="1"/>
    <col min="7181" max="7181" width="1" style="58" customWidth="1"/>
    <col min="7182" max="7420" width="9" style="58"/>
    <col min="7421" max="7421" width="1" style="58" customWidth="1"/>
    <col min="7422" max="7422" width="40" style="58" customWidth="1"/>
    <col min="7423" max="7423" width="1" style="58" customWidth="1"/>
    <col min="7424" max="7424" width="14.875" style="58" customWidth="1"/>
    <col min="7425" max="7425" width="1" style="58" customWidth="1"/>
    <col min="7426" max="7426" width="14.875" style="58" customWidth="1"/>
    <col min="7427" max="7427" width="1" style="58" customWidth="1"/>
    <col min="7428" max="7428" width="14.875" style="58" customWidth="1"/>
    <col min="7429" max="7429" width="1" style="58" customWidth="1"/>
    <col min="7430" max="7430" width="14.875" style="58" customWidth="1"/>
    <col min="7431" max="7431" width="1" style="58" customWidth="1"/>
    <col min="7432" max="7432" width="14.875" style="58" customWidth="1"/>
    <col min="7433" max="7433" width="1" style="58" customWidth="1"/>
    <col min="7434" max="7434" width="14.875" style="58" customWidth="1"/>
    <col min="7435" max="7435" width="1" style="58" customWidth="1"/>
    <col min="7436" max="7436" width="14.875" style="58" customWidth="1"/>
    <col min="7437" max="7437" width="1" style="58" customWidth="1"/>
    <col min="7438" max="7676" width="9" style="58"/>
    <col min="7677" max="7677" width="1" style="58" customWidth="1"/>
    <col min="7678" max="7678" width="40" style="58" customWidth="1"/>
    <col min="7679" max="7679" width="1" style="58" customWidth="1"/>
    <col min="7680" max="7680" width="14.875" style="58" customWidth="1"/>
    <col min="7681" max="7681" width="1" style="58" customWidth="1"/>
    <col min="7682" max="7682" width="14.875" style="58" customWidth="1"/>
    <col min="7683" max="7683" width="1" style="58" customWidth="1"/>
    <col min="7684" max="7684" width="14.875" style="58" customWidth="1"/>
    <col min="7685" max="7685" width="1" style="58" customWidth="1"/>
    <col min="7686" max="7686" width="14.875" style="58" customWidth="1"/>
    <col min="7687" max="7687" width="1" style="58" customWidth="1"/>
    <col min="7688" max="7688" width="14.875" style="58" customWidth="1"/>
    <col min="7689" max="7689" width="1" style="58" customWidth="1"/>
    <col min="7690" max="7690" width="14.875" style="58" customWidth="1"/>
    <col min="7691" max="7691" width="1" style="58" customWidth="1"/>
    <col min="7692" max="7692" width="14.875" style="58" customWidth="1"/>
    <col min="7693" max="7693" width="1" style="58" customWidth="1"/>
    <col min="7694" max="7932" width="9" style="58"/>
    <col min="7933" max="7933" width="1" style="58" customWidth="1"/>
    <col min="7934" max="7934" width="40" style="58" customWidth="1"/>
    <col min="7935" max="7935" width="1" style="58" customWidth="1"/>
    <col min="7936" max="7936" width="14.875" style="58" customWidth="1"/>
    <col min="7937" max="7937" width="1" style="58" customWidth="1"/>
    <col min="7938" max="7938" width="14.875" style="58" customWidth="1"/>
    <col min="7939" max="7939" width="1" style="58" customWidth="1"/>
    <col min="7940" max="7940" width="14.875" style="58" customWidth="1"/>
    <col min="7941" max="7941" width="1" style="58" customWidth="1"/>
    <col min="7942" max="7942" width="14.875" style="58" customWidth="1"/>
    <col min="7943" max="7943" width="1" style="58" customWidth="1"/>
    <col min="7944" max="7944" width="14.875" style="58" customWidth="1"/>
    <col min="7945" max="7945" width="1" style="58" customWidth="1"/>
    <col min="7946" max="7946" width="14.875" style="58" customWidth="1"/>
    <col min="7947" max="7947" width="1" style="58" customWidth="1"/>
    <col min="7948" max="7948" width="14.875" style="58" customWidth="1"/>
    <col min="7949" max="7949" width="1" style="58" customWidth="1"/>
    <col min="7950" max="8188" width="9" style="58"/>
    <col min="8189" max="8189" width="1" style="58" customWidth="1"/>
    <col min="8190" max="8190" width="40" style="58" customWidth="1"/>
    <col min="8191" max="8191" width="1" style="58" customWidth="1"/>
    <col min="8192" max="8192" width="14.875" style="58" customWidth="1"/>
    <col min="8193" max="8193" width="1" style="58" customWidth="1"/>
    <col min="8194" max="8194" width="14.875" style="58" customWidth="1"/>
    <col min="8195" max="8195" width="1" style="58" customWidth="1"/>
    <col min="8196" max="8196" width="14.875" style="58" customWidth="1"/>
    <col min="8197" max="8197" width="1" style="58" customWidth="1"/>
    <col min="8198" max="8198" width="14.875" style="58" customWidth="1"/>
    <col min="8199" max="8199" width="1" style="58" customWidth="1"/>
    <col min="8200" max="8200" width="14.875" style="58" customWidth="1"/>
    <col min="8201" max="8201" width="1" style="58" customWidth="1"/>
    <col min="8202" max="8202" width="14.875" style="58" customWidth="1"/>
    <col min="8203" max="8203" width="1" style="58" customWidth="1"/>
    <col min="8204" max="8204" width="14.875" style="58" customWidth="1"/>
    <col min="8205" max="8205" width="1" style="58" customWidth="1"/>
    <col min="8206" max="8444" width="9" style="58"/>
    <col min="8445" max="8445" width="1" style="58" customWidth="1"/>
    <col min="8446" max="8446" width="40" style="58" customWidth="1"/>
    <col min="8447" max="8447" width="1" style="58" customWidth="1"/>
    <col min="8448" max="8448" width="14.875" style="58" customWidth="1"/>
    <col min="8449" max="8449" width="1" style="58" customWidth="1"/>
    <col min="8450" max="8450" width="14.875" style="58" customWidth="1"/>
    <col min="8451" max="8451" width="1" style="58" customWidth="1"/>
    <col min="8452" max="8452" width="14.875" style="58" customWidth="1"/>
    <col min="8453" max="8453" width="1" style="58" customWidth="1"/>
    <col min="8454" max="8454" width="14.875" style="58" customWidth="1"/>
    <col min="8455" max="8455" width="1" style="58" customWidth="1"/>
    <col min="8456" max="8456" width="14.875" style="58" customWidth="1"/>
    <col min="8457" max="8457" width="1" style="58" customWidth="1"/>
    <col min="8458" max="8458" width="14.875" style="58" customWidth="1"/>
    <col min="8459" max="8459" width="1" style="58" customWidth="1"/>
    <col min="8460" max="8460" width="14.875" style="58" customWidth="1"/>
    <col min="8461" max="8461" width="1" style="58" customWidth="1"/>
    <col min="8462" max="8700" width="9" style="58"/>
    <col min="8701" max="8701" width="1" style="58" customWidth="1"/>
    <col min="8702" max="8702" width="40" style="58" customWidth="1"/>
    <col min="8703" max="8703" width="1" style="58" customWidth="1"/>
    <col min="8704" max="8704" width="14.875" style="58" customWidth="1"/>
    <col min="8705" max="8705" width="1" style="58" customWidth="1"/>
    <col min="8706" max="8706" width="14.875" style="58" customWidth="1"/>
    <col min="8707" max="8707" width="1" style="58" customWidth="1"/>
    <col min="8708" max="8708" width="14.875" style="58" customWidth="1"/>
    <col min="8709" max="8709" width="1" style="58" customWidth="1"/>
    <col min="8710" max="8710" width="14.875" style="58" customWidth="1"/>
    <col min="8711" max="8711" width="1" style="58" customWidth="1"/>
    <col min="8712" max="8712" width="14.875" style="58" customWidth="1"/>
    <col min="8713" max="8713" width="1" style="58" customWidth="1"/>
    <col min="8714" max="8714" width="14.875" style="58" customWidth="1"/>
    <col min="8715" max="8715" width="1" style="58" customWidth="1"/>
    <col min="8716" max="8716" width="14.875" style="58" customWidth="1"/>
    <col min="8717" max="8717" width="1" style="58" customWidth="1"/>
    <col min="8718" max="8956" width="9" style="58"/>
    <col min="8957" max="8957" width="1" style="58" customWidth="1"/>
    <col min="8958" max="8958" width="40" style="58" customWidth="1"/>
    <col min="8959" max="8959" width="1" style="58" customWidth="1"/>
    <col min="8960" max="8960" width="14.875" style="58" customWidth="1"/>
    <col min="8961" max="8961" width="1" style="58" customWidth="1"/>
    <col min="8962" max="8962" width="14.875" style="58" customWidth="1"/>
    <col min="8963" max="8963" width="1" style="58" customWidth="1"/>
    <col min="8964" max="8964" width="14.875" style="58" customWidth="1"/>
    <col min="8965" max="8965" width="1" style="58" customWidth="1"/>
    <col min="8966" max="8966" width="14.875" style="58" customWidth="1"/>
    <col min="8967" max="8967" width="1" style="58" customWidth="1"/>
    <col min="8968" max="8968" width="14.875" style="58" customWidth="1"/>
    <col min="8969" max="8969" width="1" style="58" customWidth="1"/>
    <col min="8970" max="8970" width="14.875" style="58" customWidth="1"/>
    <col min="8971" max="8971" width="1" style="58" customWidth="1"/>
    <col min="8972" max="8972" width="14.875" style="58" customWidth="1"/>
    <col min="8973" max="8973" width="1" style="58" customWidth="1"/>
    <col min="8974" max="9212" width="9" style="58"/>
    <col min="9213" max="9213" width="1" style="58" customWidth="1"/>
    <col min="9214" max="9214" width="40" style="58" customWidth="1"/>
    <col min="9215" max="9215" width="1" style="58" customWidth="1"/>
    <col min="9216" max="9216" width="14.875" style="58" customWidth="1"/>
    <col min="9217" max="9217" width="1" style="58" customWidth="1"/>
    <col min="9218" max="9218" width="14.875" style="58" customWidth="1"/>
    <col min="9219" max="9219" width="1" style="58" customWidth="1"/>
    <col min="9220" max="9220" width="14.875" style="58" customWidth="1"/>
    <col min="9221" max="9221" width="1" style="58" customWidth="1"/>
    <col min="9222" max="9222" width="14.875" style="58" customWidth="1"/>
    <col min="9223" max="9223" width="1" style="58" customWidth="1"/>
    <col min="9224" max="9224" width="14.875" style="58" customWidth="1"/>
    <col min="9225" max="9225" width="1" style="58" customWidth="1"/>
    <col min="9226" max="9226" width="14.875" style="58" customWidth="1"/>
    <col min="9227" max="9227" width="1" style="58" customWidth="1"/>
    <col min="9228" max="9228" width="14.875" style="58" customWidth="1"/>
    <col min="9229" max="9229" width="1" style="58" customWidth="1"/>
    <col min="9230" max="9468" width="9" style="58"/>
    <col min="9469" max="9469" width="1" style="58" customWidth="1"/>
    <col min="9470" max="9470" width="40" style="58" customWidth="1"/>
    <col min="9471" max="9471" width="1" style="58" customWidth="1"/>
    <col min="9472" max="9472" width="14.875" style="58" customWidth="1"/>
    <col min="9473" max="9473" width="1" style="58" customWidth="1"/>
    <col min="9474" max="9474" width="14.875" style="58" customWidth="1"/>
    <col min="9475" max="9475" width="1" style="58" customWidth="1"/>
    <col min="9476" max="9476" width="14.875" style="58" customWidth="1"/>
    <col min="9477" max="9477" width="1" style="58" customWidth="1"/>
    <col min="9478" max="9478" width="14.875" style="58" customWidth="1"/>
    <col min="9479" max="9479" width="1" style="58" customWidth="1"/>
    <col min="9480" max="9480" width="14.875" style="58" customWidth="1"/>
    <col min="9481" max="9481" width="1" style="58" customWidth="1"/>
    <col min="9482" max="9482" width="14.875" style="58" customWidth="1"/>
    <col min="9483" max="9483" width="1" style="58" customWidth="1"/>
    <col min="9484" max="9484" width="14.875" style="58" customWidth="1"/>
    <col min="9485" max="9485" width="1" style="58" customWidth="1"/>
    <col min="9486" max="9724" width="9" style="58"/>
    <col min="9725" max="9725" width="1" style="58" customWidth="1"/>
    <col min="9726" max="9726" width="40" style="58" customWidth="1"/>
    <col min="9727" max="9727" width="1" style="58" customWidth="1"/>
    <col min="9728" max="9728" width="14.875" style="58" customWidth="1"/>
    <col min="9729" max="9729" width="1" style="58" customWidth="1"/>
    <col min="9730" max="9730" width="14.875" style="58" customWidth="1"/>
    <col min="9731" max="9731" width="1" style="58" customWidth="1"/>
    <col min="9732" max="9732" width="14.875" style="58" customWidth="1"/>
    <col min="9733" max="9733" width="1" style="58" customWidth="1"/>
    <col min="9734" max="9734" width="14.875" style="58" customWidth="1"/>
    <col min="9735" max="9735" width="1" style="58" customWidth="1"/>
    <col min="9736" max="9736" width="14.875" style="58" customWidth="1"/>
    <col min="9737" max="9737" width="1" style="58" customWidth="1"/>
    <col min="9738" max="9738" width="14.875" style="58" customWidth="1"/>
    <col min="9739" max="9739" width="1" style="58" customWidth="1"/>
    <col min="9740" max="9740" width="14.875" style="58" customWidth="1"/>
    <col min="9741" max="9741" width="1" style="58" customWidth="1"/>
    <col min="9742" max="9980" width="9" style="58"/>
    <col min="9981" max="9981" width="1" style="58" customWidth="1"/>
    <col min="9982" max="9982" width="40" style="58" customWidth="1"/>
    <col min="9983" max="9983" width="1" style="58" customWidth="1"/>
    <col min="9984" max="9984" width="14.875" style="58" customWidth="1"/>
    <col min="9985" max="9985" width="1" style="58" customWidth="1"/>
    <col min="9986" max="9986" width="14.875" style="58" customWidth="1"/>
    <col min="9987" max="9987" width="1" style="58" customWidth="1"/>
    <col min="9988" max="9988" width="14.875" style="58" customWidth="1"/>
    <col min="9989" max="9989" width="1" style="58" customWidth="1"/>
    <col min="9990" max="9990" width="14.875" style="58" customWidth="1"/>
    <col min="9991" max="9991" width="1" style="58" customWidth="1"/>
    <col min="9992" max="9992" width="14.875" style="58" customWidth="1"/>
    <col min="9993" max="9993" width="1" style="58" customWidth="1"/>
    <col min="9994" max="9994" width="14.875" style="58" customWidth="1"/>
    <col min="9995" max="9995" width="1" style="58" customWidth="1"/>
    <col min="9996" max="9996" width="14.875" style="58" customWidth="1"/>
    <col min="9997" max="9997" width="1" style="58" customWidth="1"/>
    <col min="9998" max="10236" width="9" style="58"/>
    <col min="10237" max="10237" width="1" style="58" customWidth="1"/>
    <col min="10238" max="10238" width="40" style="58" customWidth="1"/>
    <col min="10239" max="10239" width="1" style="58" customWidth="1"/>
    <col min="10240" max="10240" width="14.875" style="58" customWidth="1"/>
    <col min="10241" max="10241" width="1" style="58" customWidth="1"/>
    <col min="10242" max="10242" width="14.875" style="58" customWidth="1"/>
    <col min="10243" max="10243" width="1" style="58" customWidth="1"/>
    <col min="10244" max="10244" width="14.875" style="58" customWidth="1"/>
    <col min="10245" max="10245" width="1" style="58" customWidth="1"/>
    <col min="10246" max="10246" width="14.875" style="58" customWidth="1"/>
    <col min="10247" max="10247" width="1" style="58" customWidth="1"/>
    <col min="10248" max="10248" width="14.875" style="58" customWidth="1"/>
    <col min="10249" max="10249" width="1" style="58" customWidth="1"/>
    <col min="10250" max="10250" width="14.875" style="58" customWidth="1"/>
    <col min="10251" max="10251" width="1" style="58" customWidth="1"/>
    <col min="10252" max="10252" width="14.875" style="58" customWidth="1"/>
    <col min="10253" max="10253" width="1" style="58" customWidth="1"/>
    <col min="10254" max="10492" width="9" style="58"/>
    <col min="10493" max="10493" width="1" style="58" customWidth="1"/>
    <col min="10494" max="10494" width="40" style="58" customWidth="1"/>
    <col min="10495" max="10495" width="1" style="58" customWidth="1"/>
    <col min="10496" max="10496" width="14.875" style="58" customWidth="1"/>
    <col min="10497" max="10497" width="1" style="58" customWidth="1"/>
    <col min="10498" max="10498" width="14.875" style="58" customWidth="1"/>
    <col min="10499" max="10499" width="1" style="58" customWidth="1"/>
    <col min="10500" max="10500" width="14.875" style="58" customWidth="1"/>
    <col min="10501" max="10501" width="1" style="58" customWidth="1"/>
    <col min="10502" max="10502" width="14.875" style="58" customWidth="1"/>
    <col min="10503" max="10503" width="1" style="58" customWidth="1"/>
    <col min="10504" max="10504" width="14.875" style="58" customWidth="1"/>
    <col min="10505" max="10505" width="1" style="58" customWidth="1"/>
    <col min="10506" max="10506" width="14.875" style="58" customWidth="1"/>
    <col min="10507" max="10507" width="1" style="58" customWidth="1"/>
    <col min="10508" max="10508" width="14.875" style="58" customWidth="1"/>
    <col min="10509" max="10509" width="1" style="58" customWidth="1"/>
    <col min="10510" max="10748" width="9" style="58"/>
    <col min="10749" max="10749" width="1" style="58" customWidth="1"/>
    <col min="10750" max="10750" width="40" style="58" customWidth="1"/>
    <col min="10751" max="10751" width="1" style="58" customWidth="1"/>
    <col min="10752" max="10752" width="14.875" style="58" customWidth="1"/>
    <col min="10753" max="10753" width="1" style="58" customWidth="1"/>
    <col min="10754" max="10754" width="14.875" style="58" customWidth="1"/>
    <col min="10755" max="10755" width="1" style="58" customWidth="1"/>
    <col min="10756" max="10756" width="14.875" style="58" customWidth="1"/>
    <col min="10757" max="10757" width="1" style="58" customWidth="1"/>
    <col min="10758" max="10758" width="14.875" style="58" customWidth="1"/>
    <col min="10759" max="10759" width="1" style="58" customWidth="1"/>
    <col min="10760" max="10760" width="14.875" style="58" customWidth="1"/>
    <col min="10761" max="10761" width="1" style="58" customWidth="1"/>
    <col min="10762" max="10762" width="14.875" style="58" customWidth="1"/>
    <col min="10763" max="10763" width="1" style="58" customWidth="1"/>
    <col min="10764" max="10764" width="14.875" style="58" customWidth="1"/>
    <col min="10765" max="10765" width="1" style="58" customWidth="1"/>
    <col min="10766" max="11004" width="9" style="58"/>
    <col min="11005" max="11005" width="1" style="58" customWidth="1"/>
    <col min="11006" max="11006" width="40" style="58" customWidth="1"/>
    <col min="11007" max="11007" width="1" style="58" customWidth="1"/>
    <col min="11008" max="11008" width="14.875" style="58" customWidth="1"/>
    <col min="11009" max="11009" width="1" style="58" customWidth="1"/>
    <col min="11010" max="11010" width="14.875" style="58" customWidth="1"/>
    <col min="11011" max="11011" width="1" style="58" customWidth="1"/>
    <col min="11012" max="11012" width="14.875" style="58" customWidth="1"/>
    <col min="11013" max="11013" width="1" style="58" customWidth="1"/>
    <col min="11014" max="11014" width="14.875" style="58" customWidth="1"/>
    <col min="11015" max="11015" width="1" style="58" customWidth="1"/>
    <col min="11016" max="11016" width="14.875" style="58" customWidth="1"/>
    <col min="11017" max="11017" width="1" style="58" customWidth="1"/>
    <col min="11018" max="11018" width="14.875" style="58" customWidth="1"/>
    <col min="11019" max="11019" width="1" style="58" customWidth="1"/>
    <col min="11020" max="11020" width="14.875" style="58" customWidth="1"/>
    <col min="11021" max="11021" width="1" style="58" customWidth="1"/>
    <col min="11022" max="11260" width="9" style="58"/>
    <col min="11261" max="11261" width="1" style="58" customWidth="1"/>
    <col min="11262" max="11262" width="40" style="58" customWidth="1"/>
    <col min="11263" max="11263" width="1" style="58" customWidth="1"/>
    <col min="11264" max="11264" width="14.875" style="58" customWidth="1"/>
    <col min="11265" max="11265" width="1" style="58" customWidth="1"/>
    <col min="11266" max="11266" width="14.875" style="58" customWidth="1"/>
    <col min="11267" max="11267" width="1" style="58" customWidth="1"/>
    <col min="11268" max="11268" width="14.875" style="58" customWidth="1"/>
    <col min="11269" max="11269" width="1" style="58" customWidth="1"/>
    <col min="11270" max="11270" width="14.875" style="58" customWidth="1"/>
    <col min="11271" max="11271" width="1" style="58" customWidth="1"/>
    <col min="11272" max="11272" width="14.875" style="58" customWidth="1"/>
    <col min="11273" max="11273" width="1" style="58" customWidth="1"/>
    <col min="11274" max="11274" width="14.875" style="58" customWidth="1"/>
    <col min="11275" max="11275" width="1" style="58" customWidth="1"/>
    <col min="11276" max="11276" width="14.875" style="58" customWidth="1"/>
    <col min="11277" max="11277" width="1" style="58" customWidth="1"/>
    <col min="11278" max="11516" width="9" style="58"/>
    <col min="11517" max="11517" width="1" style="58" customWidth="1"/>
    <col min="11518" max="11518" width="40" style="58" customWidth="1"/>
    <col min="11519" max="11519" width="1" style="58" customWidth="1"/>
    <col min="11520" max="11520" width="14.875" style="58" customWidth="1"/>
    <col min="11521" max="11521" width="1" style="58" customWidth="1"/>
    <col min="11522" max="11522" width="14.875" style="58" customWidth="1"/>
    <col min="11523" max="11523" width="1" style="58" customWidth="1"/>
    <col min="11524" max="11524" width="14.875" style="58" customWidth="1"/>
    <col min="11525" max="11525" width="1" style="58" customWidth="1"/>
    <col min="11526" max="11526" width="14.875" style="58" customWidth="1"/>
    <col min="11527" max="11527" width="1" style="58" customWidth="1"/>
    <col min="11528" max="11528" width="14.875" style="58" customWidth="1"/>
    <col min="11529" max="11529" width="1" style="58" customWidth="1"/>
    <col min="11530" max="11530" width="14.875" style="58" customWidth="1"/>
    <col min="11531" max="11531" width="1" style="58" customWidth="1"/>
    <col min="11532" max="11532" width="14.875" style="58" customWidth="1"/>
    <col min="11533" max="11533" width="1" style="58" customWidth="1"/>
    <col min="11534" max="11772" width="9" style="58"/>
    <col min="11773" max="11773" width="1" style="58" customWidth="1"/>
    <col min="11774" max="11774" width="40" style="58" customWidth="1"/>
    <col min="11775" max="11775" width="1" style="58" customWidth="1"/>
    <col min="11776" max="11776" width="14.875" style="58" customWidth="1"/>
    <col min="11777" max="11777" width="1" style="58" customWidth="1"/>
    <col min="11778" max="11778" width="14.875" style="58" customWidth="1"/>
    <col min="11779" max="11779" width="1" style="58" customWidth="1"/>
    <col min="11780" max="11780" width="14.875" style="58" customWidth="1"/>
    <col min="11781" max="11781" width="1" style="58" customWidth="1"/>
    <col min="11782" max="11782" width="14.875" style="58" customWidth="1"/>
    <col min="11783" max="11783" width="1" style="58" customWidth="1"/>
    <col min="11784" max="11784" width="14.875" style="58" customWidth="1"/>
    <col min="11785" max="11785" width="1" style="58" customWidth="1"/>
    <col min="11786" max="11786" width="14.875" style="58" customWidth="1"/>
    <col min="11787" max="11787" width="1" style="58" customWidth="1"/>
    <col min="11788" max="11788" width="14.875" style="58" customWidth="1"/>
    <col min="11789" max="11789" width="1" style="58" customWidth="1"/>
    <col min="11790" max="12028" width="9" style="58"/>
    <col min="12029" max="12029" width="1" style="58" customWidth="1"/>
    <col min="12030" max="12030" width="40" style="58" customWidth="1"/>
    <col min="12031" max="12031" width="1" style="58" customWidth="1"/>
    <col min="12032" max="12032" width="14.875" style="58" customWidth="1"/>
    <col min="12033" max="12033" width="1" style="58" customWidth="1"/>
    <col min="12034" max="12034" width="14.875" style="58" customWidth="1"/>
    <col min="12035" max="12035" width="1" style="58" customWidth="1"/>
    <col min="12036" max="12036" width="14.875" style="58" customWidth="1"/>
    <col min="12037" max="12037" width="1" style="58" customWidth="1"/>
    <col min="12038" max="12038" width="14.875" style="58" customWidth="1"/>
    <col min="12039" max="12039" width="1" style="58" customWidth="1"/>
    <col min="12040" max="12040" width="14.875" style="58" customWidth="1"/>
    <col min="12041" max="12041" width="1" style="58" customWidth="1"/>
    <col min="12042" max="12042" width="14.875" style="58" customWidth="1"/>
    <col min="12043" max="12043" width="1" style="58" customWidth="1"/>
    <col min="12044" max="12044" width="14.875" style="58" customWidth="1"/>
    <col min="12045" max="12045" width="1" style="58" customWidth="1"/>
    <col min="12046" max="12284" width="9" style="58"/>
    <col min="12285" max="12285" width="1" style="58" customWidth="1"/>
    <col min="12286" max="12286" width="40" style="58" customWidth="1"/>
    <col min="12287" max="12287" width="1" style="58" customWidth="1"/>
    <col min="12288" max="12288" width="14.875" style="58" customWidth="1"/>
    <col min="12289" max="12289" width="1" style="58" customWidth="1"/>
    <col min="12290" max="12290" width="14.875" style="58" customWidth="1"/>
    <col min="12291" max="12291" width="1" style="58" customWidth="1"/>
    <col min="12292" max="12292" width="14.875" style="58" customWidth="1"/>
    <col min="12293" max="12293" width="1" style="58" customWidth="1"/>
    <col min="12294" max="12294" width="14.875" style="58" customWidth="1"/>
    <col min="12295" max="12295" width="1" style="58" customWidth="1"/>
    <col min="12296" max="12296" width="14.875" style="58" customWidth="1"/>
    <col min="12297" max="12297" width="1" style="58" customWidth="1"/>
    <col min="12298" max="12298" width="14.875" style="58" customWidth="1"/>
    <col min="12299" max="12299" width="1" style="58" customWidth="1"/>
    <col min="12300" max="12300" width="14.875" style="58" customWidth="1"/>
    <col min="12301" max="12301" width="1" style="58" customWidth="1"/>
    <col min="12302" max="12540" width="9" style="58"/>
    <col min="12541" max="12541" width="1" style="58" customWidth="1"/>
    <col min="12542" max="12542" width="40" style="58" customWidth="1"/>
    <col min="12543" max="12543" width="1" style="58" customWidth="1"/>
    <col min="12544" max="12544" width="14.875" style="58" customWidth="1"/>
    <col min="12545" max="12545" width="1" style="58" customWidth="1"/>
    <col min="12546" max="12546" width="14.875" style="58" customWidth="1"/>
    <col min="12547" max="12547" width="1" style="58" customWidth="1"/>
    <col min="12548" max="12548" width="14.875" style="58" customWidth="1"/>
    <col min="12549" max="12549" width="1" style="58" customWidth="1"/>
    <col min="12550" max="12550" width="14.875" style="58" customWidth="1"/>
    <col min="12551" max="12551" width="1" style="58" customWidth="1"/>
    <col min="12552" max="12552" width="14.875" style="58" customWidth="1"/>
    <col min="12553" max="12553" width="1" style="58" customWidth="1"/>
    <col min="12554" max="12554" width="14.875" style="58" customWidth="1"/>
    <col min="12555" max="12555" width="1" style="58" customWidth="1"/>
    <col min="12556" max="12556" width="14.875" style="58" customWidth="1"/>
    <col min="12557" max="12557" width="1" style="58" customWidth="1"/>
    <col min="12558" max="12796" width="9" style="58"/>
    <col min="12797" max="12797" width="1" style="58" customWidth="1"/>
    <col min="12798" max="12798" width="40" style="58" customWidth="1"/>
    <col min="12799" max="12799" width="1" style="58" customWidth="1"/>
    <col min="12800" max="12800" width="14.875" style="58" customWidth="1"/>
    <col min="12801" max="12801" width="1" style="58" customWidth="1"/>
    <col min="12802" max="12802" width="14.875" style="58" customWidth="1"/>
    <col min="12803" max="12803" width="1" style="58" customWidth="1"/>
    <col min="12804" max="12804" width="14.875" style="58" customWidth="1"/>
    <col min="12805" max="12805" width="1" style="58" customWidth="1"/>
    <col min="12806" max="12806" width="14.875" style="58" customWidth="1"/>
    <col min="12807" max="12807" width="1" style="58" customWidth="1"/>
    <col min="12808" max="12808" width="14.875" style="58" customWidth="1"/>
    <col min="12809" max="12809" width="1" style="58" customWidth="1"/>
    <col min="12810" max="12810" width="14.875" style="58" customWidth="1"/>
    <col min="12811" max="12811" width="1" style="58" customWidth="1"/>
    <col min="12812" max="12812" width="14.875" style="58" customWidth="1"/>
    <col min="12813" max="12813" width="1" style="58" customWidth="1"/>
    <col min="12814" max="13052" width="9" style="58"/>
    <col min="13053" max="13053" width="1" style="58" customWidth="1"/>
    <col min="13054" max="13054" width="40" style="58" customWidth="1"/>
    <col min="13055" max="13055" width="1" style="58" customWidth="1"/>
    <col min="13056" max="13056" width="14.875" style="58" customWidth="1"/>
    <col min="13057" max="13057" width="1" style="58" customWidth="1"/>
    <col min="13058" max="13058" width="14.875" style="58" customWidth="1"/>
    <col min="13059" max="13059" width="1" style="58" customWidth="1"/>
    <col min="13060" max="13060" width="14.875" style="58" customWidth="1"/>
    <col min="13061" max="13061" width="1" style="58" customWidth="1"/>
    <col min="13062" max="13062" width="14.875" style="58" customWidth="1"/>
    <col min="13063" max="13063" width="1" style="58" customWidth="1"/>
    <col min="13064" max="13064" width="14.875" style="58" customWidth="1"/>
    <col min="13065" max="13065" width="1" style="58" customWidth="1"/>
    <col min="13066" max="13066" width="14.875" style="58" customWidth="1"/>
    <col min="13067" max="13067" width="1" style="58" customWidth="1"/>
    <col min="13068" max="13068" width="14.875" style="58" customWidth="1"/>
    <col min="13069" max="13069" width="1" style="58" customWidth="1"/>
    <col min="13070" max="13308" width="9" style="58"/>
    <col min="13309" max="13309" width="1" style="58" customWidth="1"/>
    <col min="13310" max="13310" width="40" style="58" customWidth="1"/>
    <col min="13311" max="13311" width="1" style="58" customWidth="1"/>
    <col min="13312" max="13312" width="14.875" style="58" customWidth="1"/>
    <col min="13313" max="13313" width="1" style="58" customWidth="1"/>
    <col min="13314" max="13314" width="14.875" style="58" customWidth="1"/>
    <col min="13315" max="13315" width="1" style="58" customWidth="1"/>
    <col min="13316" max="13316" width="14.875" style="58" customWidth="1"/>
    <col min="13317" max="13317" width="1" style="58" customWidth="1"/>
    <col min="13318" max="13318" width="14.875" style="58" customWidth="1"/>
    <col min="13319" max="13319" width="1" style="58" customWidth="1"/>
    <col min="13320" max="13320" width="14.875" style="58" customWidth="1"/>
    <col min="13321" max="13321" width="1" style="58" customWidth="1"/>
    <col min="13322" max="13322" width="14.875" style="58" customWidth="1"/>
    <col min="13323" max="13323" width="1" style="58" customWidth="1"/>
    <col min="13324" max="13324" width="14.875" style="58" customWidth="1"/>
    <col min="13325" max="13325" width="1" style="58" customWidth="1"/>
    <col min="13326" max="13564" width="9" style="58"/>
    <col min="13565" max="13565" width="1" style="58" customWidth="1"/>
    <col min="13566" max="13566" width="40" style="58" customWidth="1"/>
    <col min="13567" max="13567" width="1" style="58" customWidth="1"/>
    <col min="13568" max="13568" width="14.875" style="58" customWidth="1"/>
    <col min="13569" max="13569" width="1" style="58" customWidth="1"/>
    <col min="13570" max="13570" width="14.875" style="58" customWidth="1"/>
    <col min="13571" max="13571" width="1" style="58" customWidth="1"/>
    <col min="13572" max="13572" width="14.875" style="58" customWidth="1"/>
    <col min="13573" max="13573" width="1" style="58" customWidth="1"/>
    <col min="13574" max="13574" width="14.875" style="58" customWidth="1"/>
    <col min="13575" max="13575" width="1" style="58" customWidth="1"/>
    <col min="13576" max="13576" width="14.875" style="58" customWidth="1"/>
    <col min="13577" max="13577" width="1" style="58" customWidth="1"/>
    <col min="13578" max="13578" width="14.875" style="58" customWidth="1"/>
    <col min="13579" max="13579" width="1" style="58" customWidth="1"/>
    <col min="13580" max="13580" width="14.875" style="58" customWidth="1"/>
    <col min="13581" max="13581" width="1" style="58" customWidth="1"/>
    <col min="13582" max="13820" width="9" style="58"/>
    <col min="13821" max="13821" width="1" style="58" customWidth="1"/>
    <col min="13822" max="13822" width="40" style="58" customWidth="1"/>
    <col min="13823" max="13823" width="1" style="58" customWidth="1"/>
    <col min="13824" max="13824" width="14.875" style="58" customWidth="1"/>
    <col min="13825" max="13825" width="1" style="58" customWidth="1"/>
    <col min="13826" max="13826" width="14.875" style="58" customWidth="1"/>
    <col min="13827" max="13827" width="1" style="58" customWidth="1"/>
    <col min="13828" max="13828" width="14.875" style="58" customWidth="1"/>
    <col min="13829" max="13829" width="1" style="58" customWidth="1"/>
    <col min="13830" max="13830" width="14.875" style="58" customWidth="1"/>
    <col min="13831" max="13831" width="1" style="58" customWidth="1"/>
    <col min="13832" max="13832" width="14.875" style="58" customWidth="1"/>
    <col min="13833" max="13833" width="1" style="58" customWidth="1"/>
    <col min="13834" max="13834" width="14.875" style="58" customWidth="1"/>
    <col min="13835" max="13835" width="1" style="58" customWidth="1"/>
    <col min="13836" max="13836" width="14.875" style="58" customWidth="1"/>
    <col min="13837" max="13837" width="1" style="58" customWidth="1"/>
    <col min="13838" max="14076" width="9" style="58"/>
    <col min="14077" max="14077" width="1" style="58" customWidth="1"/>
    <col min="14078" max="14078" width="40" style="58" customWidth="1"/>
    <col min="14079" max="14079" width="1" style="58" customWidth="1"/>
    <col min="14080" max="14080" width="14.875" style="58" customWidth="1"/>
    <col min="14081" max="14081" width="1" style="58" customWidth="1"/>
    <col min="14082" max="14082" width="14.875" style="58" customWidth="1"/>
    <col min="14083" max="14083" width="1" style="58" customWidth="1"/>
    <col min="14084" max="14084" width="14.875" style="58" customWidth="1"/>
    <col min="14085" max="14085" width="1" style="58" customWidth="1"/>
    <col min="14086" max="14086" width="14.875" style="58" customWidth="1"/>
    <col min="14087" max="14087" width="1" style="58" customWidth="1"/>
    <col min="14088" max="14088" width="14.875" style="58" customWidth="1"/>
    <col min="14089" max="14089" width="1" style="58" customWidth="1"/>
    <col min="14090" max="14090" width="14.875" style="58" customWidth="1"/>
    <col min="14091" max="14091" width="1" style="58" customWidth="1"/>
    <col min="14092" max="14092" width="14.875" style="58" customWidth="1"/>
    <col min="14093" max="14093" width="1" style="58" customWidth="1"/>
    <col min="14094" max="14332" width="9" style="58"/>
    <col min="14333" max="14333" width="1" style="58" customWidth="1"/>
    <col min="14334" max="14334" width="40" style="58" customWidth="1"/>
    <col min="14335" max="14335" width="1" style="58" customWidth="1"/>
    <col min="14336" max="14336" width="14.875" style="58" customWidth="1"/>
    <col min="14337" max="14337" width="1" style="58" customWidth="1"/>
    <col min="14338" max="14338" width="14.875" style="58" customWidth="1"/>
    <col min="14339" max="14339" width="1" style="58" customWidth="1"/>
    <col min="14340" max="14340" width="14.875" style="58" customWidth="1"/>
    <col min="14341" max="14341" width="1" style="58" customWidth="1"/>
    <col min="14342" max="14342" width="14.875" style="58" customWidth="1"/>
    <col min="14343" max="14343" width="1" style="58" customWidth="1"/>
    <col min="14344" max="14344" width="14.875" style="58" customWidth="1"/>
    <col min="14345" max="14345" width="1" style="58" customWidth="1"/>
    <col min="14346" max="14346" width="14.875" style="58" customWidth="1"/>
    <col min="14347" max="14347" width="1" style="58" customWidth="1"/>
    <col min="14348" max="14348" width="14.875" style="58" customWidth="1"/>
    <col min="14349" max="14349" width="1" style="58" customWidth="1"/>
    <col min="14350" max="14588" width="9" style="58"/>
    <col min="14589" max="14589" width="1" style="58" customWidth="1"/>
    <col min="14590" max="14590" width="40" style="58" customWidth="1"/>
    <col min="14591" max="14591" width="1" style="58" customWidth="1"/>
    <col min="14592" max="14592" width="14.875" style="58" customWidth="1"/>
    <col min="14593" max="14593" width="1" style="58" customWidth="1"/>
    <col min="14594" max="14594" width="14.875" style="58" customWidth="1"/>
    <col min="14595" max="14595" width="1" style="58" customWidth="1"/>
    <col min="14596" max="14596" width="14.875" style="58" customWidth="1"/>
    <col min="14597" max="14597" width="1" style="58" customWidth="1"/>
    <col min="14598" max="14598" width="14.875" style="58" customWidth="1"/>
    <col min="14599" max="14599" width="1" style="58" customWidth="1"/>
    <col min="14600" max="14600" width="14.875" style="58" customWidth="1"/>
    <col min="14601" max="14601" width="1" style="58" customWidth="1"/>
    <col min="14602" max="14602" width="14.875" style="58" customWidth="1"/>
    <col min="14603" max="14603" width="1" style="58" customWidth="1"/>
    <col min="14604" max="14604" width="14.875" style="58" customWidth="1"/>
    <col min="14605" max="14605" width="1" style="58" customWidth="1"/>
    <col min="14606" max="14844" width="9" style="58"/>
    <col min="14845" max="14845" width="1" style="58" customWidth="1"/>
    <col min="14846" max="14846" width="40" style="58" customWidth="1"/>
    <col min="14847" max="14847" width="1" style="58" customWidth="1"/>
    <col min="14848" max="14848" width="14.875" style="58" customWidth="1"/>
    <col min="14849" max="14849" width="1" style="58" customWidth="1"/>
    <col min="14850" max="14850" width="14.875" style="58" customWidth="1"/>
    <col min="14851" max="14851" width="1" style="58" customWidth="1"/>
    <col min="14852" max="14852" width="14.875" style="58" customWidth="1"/>
    <col min="14853" max="14853" width="1" style="58" customWidth="1"/>
    <col min="14854" max="14854" width="14.875" style="58" customWidth="1"/>
    <col min="14855" max="14855" width="1" style="58" customWidth="1"/>
    <col min="14856" max="14856" width="14.875" style="58" customWidth="1"/>
    <col min="14857" max="14857" width="1" style="58" customWidth="1"/>
    <col min="14858" max="14858" width="14.875" style="58" customWidth="1"/>
    <col min="14859" max="14859" width="1" style="58" customWidth="1"/>
    <col min="14860" max="14860" width="14.875" style="58" customWidth="1"/>
    <col min="14861" max="14861" width="1" style="58" customWidth="1"/>
    <col min="14862" max="15100" width="9" style="58"/>
    <col min="15101" max="15101" width="1" style="58" customWidth="1"/>
    <col min="15102" max="15102" width="40" style="58" customWidth="1"/>
    <col min="15103" max="15103" width="1" style="58" customWidth="1"/>
    <col min="15104" max="15104" width="14.875" style="58" customWidth="1"/>
    <col min="15105" max="15105" width="1" style="58" customWidth="1"/>
    <col min="15106" max="15106" width="14.875" style="58" customWidth="1"/>
    <col min="15107" max="15107" width="1" style="58" customWidth="1"/>
    <col min="15108" max="15108" width="14.875" style="58" customWidth="1"/>
    <col min="15109" max="15109" width="1" style="58" customWidth="1"/>
    <col min="15110" max="15110" width="14.875" style="58" customWidth="1"/>
    <col min="15111" max="15111" width="1" style="58" customWidth="1"/>
    <col min="15112" max="15112" width="14.875" style="58" customWidth="1"/>
    <col min="15113" max="15113" width="1" style="58" customWidth="1"/>
    <col min="15114" max="15114" width="14.875" style="58" customWidth="1"/>
    <col min="15115" max="15115" width="1" style="58" customWidth="1"/>
    <col min="15116" max="15116" width="14.875" style="58" customWidth="1"/>
    <col min="15117" max="15117" width="1" style="58" customWidth="1"/>
    <col min="15118" max="15356" width="9" style="58"/>
    <col min="15357" max="15357" width="1" style="58" customWidth="1"/>
    <col min="15358" max="15358" width="40" style="58" customWidth="1"/>
    <col min="15359" max="15359" width="1" style="58" customWidth="1"/>
    <col min="15360" max="15360" width="14.875" style="58" customWidth="1"/>
    <col min="15361" max="15361" width="1" style="58" customWidth="1"/>
    <col min="15362" max="15362" width="14.875" style="58" customWidth="1"/>
    <col min="15363" max="15363" width="1" style="58" customWidth="1"/>
    <col min="15364" max="15364" width="14.875" style="58" customWidth="1"/>
    <col min="15365" max="15365" width="1" style="58" customWidth="1"/>
    <col min="15366" max="15366" width="14.875" style="58" customWidth="1"/>
    <col min="15367" max="15367" width="1" style="58" customWidth="1"/>
    <col min="15368" max="15368" width="14.875" style="58" customWidth="1"/>
    <col min="15369" max="15369" width="1" style="58" customWidth="1"/>
    <col min="15370" max="15370" width="14.875" style="58" customWidth="1"/>
    <col min="15371" max="15371" width="1" style="58" customWidth="1"/>
    <col min="15372" max="15372" width="14.875" style="58" customWidth="1"/>
    <col min="15373" max="15373" width="1" style="58" customWidth="1"/>
    <col min="15374" max="15612" width="9" style="58"/>
    <col min="15613" max="15613" width="1" style="58" customWidth="1"/>
    <col min="15614" max="15614" width="40" style="58" customWidth="1"/>
    <col min="15615" max="15615" width="1" style="58" customWidth="1"/>
    <col min="15616" max="15616" width="14.875" style="58" customWidth="1"/>
    <col min="15617" max="15617" width="1" style="58" customWidth="1"/>
    <col min="15618" max="15618" width="14.875" style="58" customWidth="1"/>
    <col min="15619" max="15619" width="1" style="58" customWidth="1"/>
    <col min="15620" max="15620" width="14.875" style="58" customWidth="1"/>
    <col min="15621" max="15621" width="1" style="58" customWidth="1"/>
    <col min="15622" max="15622" width="14.875" style="58" customWidth="1"/>
    <col min="15623" max="15623" width="1" style="58" customWidth="1"/>
    <col min="15624" max="15624" width="14.875" style="58" customWidth="1"/>
    <col min="15625" max="15625" width="1" style="58" customWidth="1"/>
    <col min="15626" max="15626" width="14.875" style="58" customWidth="1"/>
    <col min="15627" max="15627" width="1" style="58" customWidth="1"/>
    <col min="15628" max="15628" width="14.875" style="58" customWidth="1"/>
    <col min="15629" max="15629" width="1" style="58" customWidth="1"/>
    <col min="15630" max="15868" width="9" style="58"/>
    <col min="15869" max="15869" width="1" style="58" customWidth="1"/>
    <col min="15870" max="15870" width="40" style="58" customWidth="1"/>
    <col min="15871" max="15871" width="1" style="58" customWidth="1"/>
    <col min="15872" max="15872" width="14.875" style="58" customWidth="1"/>
    <col min="15873" max="15873" width="1" style="58" customWidth="1"/>
    <col min="15874" max="15874" width="14.875" style="58" customWidth="1"/>
    <col min="15875" max="15875" width="1" style="58" customWidth="1"/>
    <col min="15876" max="15876" width="14.875" style="58" customWidth="1"/>
    <col min="15877" max="15877" width="1" style="58" customWidth="1"/>
    <col min="15878" max="15878" width="14.875" style="58" customWidth="1"/>
    <col min="15879" max="15879" width="1" style="58" customWidth="1"/>
    <col min="15880" max="15880" width="14.875" style="58" customWidth="1"/>
    <col min="15881" max="15881" width="1" style="58" customWidth="1"/>
    <col min="15882" max="15882" width="14.875" style="58" customWidth="1"/>
    <col min="15883" max="15883" width="1" style="58" customWidth="1"/>
    <col min="15884" max="15884" width="14.875" style="58" customWidth="1"/>
    <col min="15885" max="15885" width="1" style="58" customWidth="1"/>
    <col min="15886" max="16124" width="9" style="58"/>
    <col min="16125" max="16125" width="1" style="58" customWidth="1"/>
    <col min="16126" max="16126" width="40" style="58" customWidth="1"/>
    <col min="16127" max="16127" width="1" style="58" customWidth="1"/>
    <col min="16128" max="16128" width="14.875" style="58" customWidth="1"/>
    <col min="16129" max="16129" width="1" style="58" customWidth="1"/>
    <col min="16130" max="16130" width="14.875" style="58" customWidth="1"/>
    <col min="16131" max="16131" width="1" style="58" customWidth="1"/>
    <col min="16132" max="16132" width="14.875" style="58" customWidth="1"/>
    <col min="16133" max="16133" width="1" style="58" customWidth="1"/>
    <col min="16134" max="16134" width="14.875" style="58" customWidth="1"/>
    <col min="16135" max="16135" width="1" style="58" customWidth="1"/>
    <col min="16136" max="16136" width="14.875" style="58" customWidth="1"/>
    <col min="16137" max="16137" width="1" style="58" customWidth="1"/>
    <col min="16138" max="16138" width="14.875" style="58" customWidth="1"/>
    <col min="16139" max="16139" width="1" style="58" customWidth="1"/>
    <col min="16140" max="16140" width="14.875" style="58" customWidth="1"/>
    <col min="16141" max="16141" width="1" style="58" customWidth="1"/>
    <col min="16142" max="16384" width="9" style="58"/>
  </cols>
  <sheetData>
    <row r="1" spans="1:13" ht="21" customHeight="1">
      <c r="L1" s="38" t="s">
        <v>5</v>
      </c>
    </row>
    <row r="2" spans="1:13" ht="21" customHeight="1">
      <c r="L2" s="38" t="s">
        <v>8</v>
      </c>
    </row>
    <row r="3" spans="1:13" s="59" customFormat="1" ht="21" customHeight="1">
      <c r="A3" s="1" t="s">
        <v>0</v>
      </c>
    </row>
    <row r="4" spans="1:13" s="59" customFormat="1" ht="21" customHeight="1">
      <c r="A4" s="1" t="s">
        <v>62</v>
      </c>
    </row>
    <row r="5" spans="1:13" s="59" customFormat="1" ht="21" customHeight="1">
      <c r="A5" s="1" t="s">
        <v>118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59" customFormat="1" ht="21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21" customHeight="1">
      <c r="D7" s="159" t="s">
        <v>2</v>
      </c>
      <c r="E7" s="159"/>
      <c r="F7" s="159"/>
      <c r="G7" s="159"/>
      <c r="H7" s="159"/>
      <c r="I7" s="159"/>
      <c r="J7" s="159"/>
      <c r="K7" s="159"/>
      <c r="L7" s="159"/>
    </row>
    <row r="8" spans="1:13" ht="21" customHeight="1">
      <c r="D8" s="161" t="s">
        <v>3</v>
      </c>
      <c r="E8" s="161"/>
      <c r="F8" s="161"/>
      <c r="G8" s="161"/>
      <c r="H8" s="161"/>
      <c r="I8" s="161"/>
      <c r="J8" s="161"/>
      <c r="K8" s="161"/>
      <c r="L8" s="161"/>
    </row>
    <row r="9" spans="1:13" ht="21" customHeight="1">
      <c r="B9" s="62"/>
      <c r="C9" s="62"/>
      <c r="D9" s="61"/>
      <c r="E9" s="63"/>
      <c r="F9" s="61"/>
      <c r="G9" s="63"/>
      <c r="H9" s="163" t="s">
        <v>63</v>
      </c>
      <c r="I9" s="163"/>
      <c r="J9" s="163"/>
      <c r="K9" s="63"/>
      <c r="L9" s="63" t="s">
        <v>64</v>
      </c>
    </row>
    <row r="10" spans="1:13" ht="21" customHeight="1">
      <c r="A10" s="162"/>
      <c r="B10" s="162"/>
      <c r="C10" s="64"/>
      <c r="D10" s="63" t="s">
        <v>65</v>
      </c>
      <c r="E10" s="63"/>
      <c r="F10" s="65" t="s">
        <v>66</v>
      </c>
      <c r="G10" s="63"/>
      <c r="H10" s="3" t="s">
        <v>67</v>
      </c>
      <c r="I10" s="3"/>
      <c r="J10" s="3"/>
      <c r="K10" s="63"/>
      <c r="L10" s="63" t="s">
        <v>68</v>
      </c>
    </row>
    <row r="11" spans="1:13" ht="21" customHeight="1">
      <c r="A11" s="162"/>
      <c r="B11" s="162"/>
      <c r="C11" s="64"/>
      <c r="D11" s="66" t="s">
        <v>69</v>
      </c>
      <c r="E11" s="63"/>
      <c r="F11" s="67" t="s">
        <v>70</v>
      </c>
      <c r="G11" s="63"/>
      <c r="H11" s="8" t="s">
        <v>71</v>
      </c>
      <c r="I11" s="3"/>
      <c r="J11" s="8" t="s">
        <v>72</v>
      </c>
      <c r="K11" s="63"/>
      <c r="L11" s="66" t="s">
        <v>73</v>
      </c>
    </row>
    <row r="12" spans="1:13" ht="21" customHeight="1">
      <c r="A12" s="64"/>
      <c r="B12" s="64"/>
      <c r="C12" s="64"/>
      <c r="D12" s="63"/>
      <c r="E12" s="63"/>
      <c r="F12" s="63"/>
      <c r="G12" s="63"/>
      <c r="H12" s="3"/>
      <c r="I12" s="3"/>
      <c r="J12" s="3"/>
      <c r="K12" s="63"/>
      <c r="L12" s="63"/>
    </row>
    <row r="13" spans="1:13" ht="21" customHeight="1">
      <c r="A13" s="68"/>
      <c r="B13" s="74" t="s">
        <v>119</v>
      </c>
      <c r="C13" s="69"/>
      <c r="D13" s="44">
        <v>616839</v>
      </c>
      <c r="E13" s="44"/>
      <c r="F13" s="44">
        <v>242734</v>
      </c>
      <c r="G13" s="44"/>
      <c r="H13" s="26">
        <v>0</v>
      </c>
      <c r="I13" s="44"/>
      <c r="J13" s="44">
        <v>-94439</v>
      </c>
      <c r="K13" s="44"/>
      <c r="L13" s="44">
        <f>SUM(D13:J13)</f>
        <v>765134</v>
      </c>
      <c r="M13" s="26"/>
    </row>
    <row r="14" spans="1:13" s="146" customFormat="1" ht="21" customHeight="1">
      <c r="A14" s="143"/>
      <c r="B14" s="143" t="s">
        <v>75</v>
      </c>
      <c r="C14" s="144"/>
      <c r="D14" s="91">
        <v>0</v>
      </c>
      <c r="E14" s="131"/>
      <c r="F14" s="145">
        <v>0</v>
      </c>
      <c r="G14" s="131"/>
      <c r="H14" s="91">
        <v>0</v>
      </c>
      <c r="I14" s="131"/>
      <c r="J14" s="131">
        <f>PL_6!F22</f>
        <v>42705</v>
      </c>
      <c r="K14" s="145"/>
      <c r="L14" s="131">
        <f>SUM(D14:J14)</f>
        <v>42705</v>
      </c>
      <c r="M14" s="91"/>
    </row>
    <row r="15" spans="1:13" ht="21" customHeight="1" thickBot="1">
      <c r="B15" s="74" t="s">
        <v>120</v>
      </c>
      <c r="C15" s="69"/>
      <c r="D15" s="71">
        <f>SUM(D13:D14)</f>
        <v>616839</v>
      </c>
      <c r="E15" s="26"/>
      <c r="F15" s="71">
        <f>SUM(F13:F14)</f>
        <v>242734</v>
      </c>
      <c r="G15" s="26"/>
      <c r="H15" s="72">
        <f>SUM(H13:H14)</f>
        <v>0</v>
      </c>
      <c r="I15" s="26"/>
      <c r="J15" s="71">
        <f>SUM(J13:J14)</f>
        <v>-51734</v>
      </c>
      <c r="K15" s="26"/>
      <c r="L15" s="71">
        <f>SUM(L13:L14)</f>
        <v>807839</v>
      </c>
      <c r="M15" s="26"/>
    </row>
    <row r="16" spans="1:13" ht="21" customHeight="1" thickTop="1">
      <c r="A16" s="68"/>
      <c r="B16" s="68"/>
      <c r="C16" s="69"/>
      <c r="D16" s="73"/>
      <c r="E16" s="14"/>
      <c r="F16" s="73"/>
      <c r="G16" s="14"/>
      <c r="H16" s="73"/>
      <c r="I16" s="14"/>
      <c r="J16" s="73"/>
      <c r="K16" s="14"/>
      <c r="L16" s="73"/>
      <c r="M16" s="26"/>
    </row>
    <row r="17" spans="1:13" ht="21" customHeight="1">
      <c r="A17" s="64"/>
      <c r="B17" s="74" t="s">
        <v>74</v>
      </c>
      <c r="C17" s="64"/>
      <c r="D17" s="44">
        <v>616839</v>
      </c>
      <c r="E17" s="44"/>
      <c r="F17" s="44">
        <v>242734</v>
      </c>
      <c r="G17" s="44"/>
      <c r="H17" s="26">
        <v>0</v>
      </c>
      <c r="I17" s="44"/>
      <c r="J17" s="44">
        <v>-259444</v>
      </c>
      <c r="K17" s="44"/>
      <c r="L17" s="44">
        <f>SUM(D17:J17)</f>
        <v>600129</v>
      </c>
      <c r="M17" s="26"/>
    </row>
    <row r="18" spans="1:13" ht="21" customHeight="1">
      <c r="A18" s="64"/>
      <c r="B18" s="68" t="s">
        <v>75</v>
      </c>
      <c r="C18" s="64"/>
      <c r="D18" s="26">
        <v>0</v>
      </c>
      <c r="E18" s="44"/>
      <c r="F18" s="47">
        <v>0</v>
      </c>
      <c r="G18" s="44"/>
      <c r="H18" s="26">
        <v>0</v>
      </c>
      <c r="I18" s="44"/>
      <c r="J18" s="44">
        <v>85652</v>
      </c>
      <c r="K18" s="47"/>
      <c r="L18" s="44">
        <f>SUM(D18:J18)</f>
        <v>85652</v>
      </c>
      <c r="M18" s="26"/>
    </row>
    <row r="19" spans="1:13" ht="21" customHeight="1" thickBot="1">
      <c r="B19" s="74" t="s">
        <v>76</v>
      </c>
      <c r="C19" s="69"/>
      <c r="D19" s="71">
        <f>SUM(D17:D18)</f>
        <v>616839</v>
      </c>
      <c r="E19" s="26"/>
      <c r="F19" s="71">
        <f>SUM(F17:F18)</f>
        <v>242734</v>
      </c>
      <c r="G19" s="26"/>
      <c r="H19" s="71">
        <f>SUM(H17:H18)</f>
        <v>0</v>
      </c>
      <c r="I19" s="26"/>
      <c r="J19" s="71">
        <f>SUM(J17:J18)</f>
        <v>-173792</v>
      </c>
      <c r="K19" s="26">
        <v>0</v>
      </c>
      <c r="L19" s="71">
        <f>SUM(L17:L18)</f>
        <v>685781</v>
      </c>
      <c r="M19" s="26"/>
    </row>
    <row r="20" spans="1:13" ht="21" customHeight="1" thickTop="1">
      <c r="A20" s="68"/>
      <c r="B20" s="68"/>
      <c r="C20" s="69"/>
      <c r="D20" s="26"/>
      <c r="E20" s="26"/>
      <c r="F20" s="26"/>
      <c r="G20" s="26"/>
      <c r="H20" s="26"/>
      <c r="I20" s="26"/>
      <c r="J20" s="26"/>
      <c r="K20" s="26">
        <v>0</v>
      </c>
      <c r="L20" s="26"/>
      <c r="M20" s="26"/>
    </row>
    <row r="21" spans="1:13" ht="21" customHeight="1">
      <c r="A21" s="68"/>
      <c r="B21" s="68"/>
      <c r="C21" s="69"/>
      <c r="D21" s="73"/>
      <c r="E21" s="26"/>
      <c r="F21" s="26"/>
      <c r="G21" s="26"/>
      <c r="H21" s="73"/>
      <c r="I21" s="26"/>
      <c r="J21" s="73"/>
      <c r="K21" s="26"/>
      <c r="L21" s="73"/>
      <c r="M21" s="26"/>
    </row>
    <row r="22" spans="1:13" ht="21" customHeight="1"/>
    <row r="23" spans="1:13" ht="21" customHeight="1"/>
    <row r="24" spans="1:13" ht="21" customHeight="1"/>
    <row r="25" spans="1:13" ht="21" customHeight="1"/>
    <row r="26" spans="1:13" ht="21" customHeight="1"/>
    <row r="27" spans="1:13" ht="21" customHeight="1"/>
    <row r="28" spans="1:13" ht="21" customHeight="1"/>
    <row r="29" spans="1:13" ht="21" customHeight="1"/>
    <row r="30" spans="1:13" ht="21" customHeight="1"/>
    <row r="31" spans="1:13" ht="21" customHeight="1"/>
    <row r="32" spans="1:13" ht="21" customHeight="1">
      <c r="E32" s="58">
        <v>0</v>
      </c>
      <c r="G32" s="58">
        <v>40000</v>
      </c>
      <c r="I32" s="58">
        <v>80000</v>
      </c>
      <c r="K32" s="58">
        <v>40000</v>
      </c>
    </row>
    <row r="33" spans="5:11" ht="21" customHeight="1">
      <c r="E33" s="58">
        <v>0</v>
      </c>
      <c r="G33" s="58">
        <v>9226</v>
      </c>
      <c r="I33" s="58">
        <v>117932</v>
      </c>
      <c r="K33" s="58">
        <v>92298</v>
      </c>
    </row>
    <row r="34" spans="5:11" ht="21" customHeight="1">
      <c r="E34" s="58">
        <v>0</v>
      </c>
    </row>
    <row r="35" spans="5:11" ht="21" customHeight="1">
      <c r="E35" s="58">
        <v>0</v>
      </c>
      <c r="G35" s="58">
        <v>1575</v>
      </c>
      <c r="I35" s="58">
        <v>4</v>
      </c>
      <c r="K35" s="58">
        <v>1575</v>
      </c>
    </row>
    <row r="36" spans="5:11" ht="21" customHeight="1">
      <c r="E36" s="58">
        <v>0</v>
      </c>
    </row>
    <row r="37" spans="5:11" ht="21" customHeight="1">
      <c r="E37" s="58">
        <v>0</v>
      </c>
      <c r="G37" s="58">
        <v>42000</v>
      </c>
      <c r="I37" s="58">
        <v>42000</v>
      </c>
      <c r="K37" s="58">
        <v>42000</v>
      </c>
    </row>
    <row r="38" spans="5:11" ht="21" customHeight="1">
      <c r="E38" s="58">
        <v>0</v>
      </c>
      <c r="G38" s="58">
        <v>9843</v>
      </c>
      <c r="I38" s="58">
        <v>8912</v>
      </c>
      <c r="K38" s="58">
        <v>9783</v>
      </c>
    </row>
    <row r="39" spans="5:11" ht="21" customHeight="1">
      <c r="E39" s="58">
        <f>SUM(E32:E38)</f>
        <v>0</v>
      </c>
      <c r="G39" s="58">
        <f>SUM(G32:G38)</f>
        <v>102644</v>
      </c>
      <c r="I39" s="58">
        <f>SUM(I32:I38)</f>
        <v>248848</v>
      </c>
      <c r="K39" s="58">
        <f>SUM(K32:K38)</f>
        <v>185656</v>
      </c>
    </row>
    <row r="40" spans="5:11" ht="21" customHeight="1"/>
    <row r="41" spans="5:11" ht="21" customHeight="1">
      <c r="E41" s="58">
        <v>0</v>
      </c>
      <c r="G41" s="58">
        <v>4075</v>
      </c>
      <c r="I41" s="58">
        <v>5859</v>
      </c>
      <c r="K41" s="58">
        <v>4075</v>
      </c>
    </row>
    <row r="42" spans="5:11" ht="21" customHeight="1">
      <c r="E42" s="58">
        <v>0</v>
      </c>
      <c r="G42" s="58">
        <v>248700</v>
      </c>
      <c r="I42" s="58">
        <v>238200</v>
      </c>
      <c r="K42" s="58">
        <v>248700</v>
      </c>
    </row>
    <row r="43" spans="5:11" ht="21" customHeight="1">
      <c r="E43" s="58">
        <v>0</v>
      </c>
      <c r="G43" s="58">
        <v>34735</v>
      </c>
      <c r="I43" s="58">
        <v>36995</v>
      </c>
      <c r="K43" s="58">
        <v>33972</v>
      </c>
    </row>
    <row r="44" spans="5:11" ht="21" customHeight="1">
      <c r="E44" s="58">
        <v>0</v>
      </c>
      <c r="G44" s="58">
        <v>36594</v>
      </c>
      <c r="I44" s="58">
        <v>53215</v>
      </c>
      <c r="K44" s="58">
        <v>33027</v>
      </c>
    </row>
    <row r="45" spans="5:11" ht="21" customHeight="1">
      <c r="E45" s="58">
        <f>SUM(E41:E44)</f>
        <v>0</v>
      </c>
      <c r="G45" s="58">
        <f>SUM(G41:G44)</f>
        <v>324104</v>
      </c>
      <c r="I45" s="58">
        <f>SUM(I41:I44)</f>
        <v>334269</v>
      </c>
      <c r="K45" s="58">
        <f>SUM(K41:K44)</f>
        <v>319774</v>
      </c>
    </row>
    <row r="46" spans="5:11" ht="21" customHeight="1">
      <c r="E46" s="58">
        <f>E45+E39</f>
        <v>0</v>
      </c>
      <c r="G46" s="58">
        <f>G45+G39</f>
        <v>426748</v>
      </c>
      <c r="I46" s="58">
        <f>I45+I39</f>
        <v>583117</v>
      </c>
      <c r="K46" s="58">
        <f>K45+K39</f>
        <v>505430</v>
      </c>
    </row>
    <row r="47" spans="5:11" ht="21" customHeight="1"/>
    <row r="48" spans="5:11" ht="21" customHeight="1"/>
    <row r="49" spans="5:11" ht="21" customHeight="1"/>
    <row r="50" spans="5:11" ht="21" customHeight="1">
      <c r="G50" s="58">
        <v>0</v>
      </c>
    </row>
    <row r="51" spans="5:11" ht="21" customHeight="1">
      <c r="E51" s="58">
        <v>462185</v>
      </c>
      <c r="G51" s="58">
        <v>163185</v>
      </c>
      <c r="I51" s="58">
        <v>463185</v>
      </c>
      <c r="K51" s="58">
        <v>463185</v>
      </c>
    </row>
    <row r="52" spans="5:11" ht="21" customHeight="1"/>
    <row r="53" spans="5:11" ht="21" customHeight="1">
      <c r="E53" s="58">
        <v>0</v>
      </c>
      <c r="G53" s="58">
        <v>388738</v>
      </c>
      <c r="I53" s="58">
        <v>388738</v>
      </c>
      <c r="K53" s="58">
        <v>388738</v>
      </c>
    </row>
    <row r="54" spans="5:11" ht="21" customHeight="1">
      <c r="E54" s="58">
        <v>0</v>
      </c>
      <c r="G54" s="58">
        <v>159137</v>
      </c>
      <c r="I54" s="58">
        <v>159137</v>
      </c>
      <c r="K54" s="58">
        <v>159137</v>
      </c>
    </row>
    <row r="55" spans="5:11" ht="21" customHeight="1"/>
    <row r="56" spans="5:11" ht="21" customHeight="1">
      <c r="E56" s="58">
        <v>0</v>
      </c>
      <c r="G56" s="58">
        <v>31429</v>
      </c>
      <c r="I56" s="58">
        <v>31429</v>
      </c>
      <c r="K56" s="58">
        <v>31429</v>
      </c>
    </row>
    <row r="57" spans="5:11" ht="21" customHeight="1">
      <c r="E57" s="58">
        <v>0</v>
      </c>
      <c r="G57" s="58">
        <v>-196508</v>
      </c>
      <c r="I57" s="58">
        <v>-166259</v>
      </c>
      <c r="K57" s="58">
        <v>-172719</v>
      </c>
    </row>
    <row r="58" spans="5:11" ht="21" customHeight="1">
      <c r="E58" s="58">
        <v>0</v>
      </c>
      <c r="G58" s="58">
        <v>236391</v>
      </c>
      <c r="I58" s="58">
        <v>204989</v>
      </c>
      <c r="K58" s="58">
        <v>207842</v>
      </c>
    </row>
    <row r="59" spans="5:11" ht="21" customHeight="1">
      <c r="E59" s="58">
        <v>619186987.75999999</v>
      </c>
      <c r="G59" s="58">
        <f>SUM(G53:G58)</f>
        <v>619187</v>
      </c>
      <c r="I59" s="58">
        <f>SUM(I53:I58)</f>
        <v>618034</v>
      </c>
      <c r="K59" s="58">
        <f>SUM(K53:K58)</f>
        <v>614427</v>
      </c>
    </row>
    <row r="60" spans="5:11" ht="21" customHeight="1">
      <c r="E60" s="58">
        <f>E46+E59</f>
        <v>619186987.75999999</v>
      </c>
      <c r="G60" s="58">
        <f>+G46+G59</f>
        <v>1045935</v>
      </c>
      <c r="I60" s="58">
        <f>+I46+I59</f>
        <v>1201151</v>
      </c>
      <c r="K60" s="58">
        <f>K46+K59</f>
        <v>1119857</v>
      </c>
    </row>
  </sheetData>
  <mergeCells count="5">
    <mergeCell ref="A11:B11"/>
    <mergeCell ref="D7:L7"/>
    <mergeCell ref="D8:L8"/>
    <mergeCell ref="H9:J9"/>
    <mergeCell ref="A10:B10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view="pageBreakPreview" topLeftCell="A13" zoomScale="70" zoomScaleNormal="100" zoomScaleSheetLayoutView="70" workbookViewId="0">
      <selection activeCell="H31" sqref="H31"/>
    </sheetView>
  </sheetViews>
  <sheetFormatPr defaultRowHeight="21"/>
  <cols>
    <col min="1" max="1" width="1" style="58" customWidth="1"/>
    <col min="2" max="2" width="31" style="58" customWidth="1"/>
    <col min="3" max="3" width="1" style="58" customWidth="1"/>
    <col min="4" max="4" width="13.375" style="58" customWidth="1"/>
    <col min="5" max="5" width="1" style="58" customWidth="1"/>
    <col min="6" max="6" width="13.375" style="58" customWidth="1"/>
    <col min="7" max="7" width="1" style="58" customWidth="1"/>
    <col min="8" max="8" width="13.375" style="58" customWidth="1"/>
    <col min="9" max="9" width="1" style="58" customWidth="1"/>
    <col min="10" max="10" width="13.375" style="58" customWidth="1"/>
    <col min="11" max="11" width="1" style="58" customWidth="1"/>
    <col min="12" max="12" width="13.375" style="58" customWidth="1"/>
    <col min="13" max="13" width="1" style="58" customWidth="1"/>
    <col min="14" max="252" width="9" style="58"/>
    <col min="253" max="253" width="1" style="58" customWidth="1"/>
    <col min="254" max="254" width="39.125" style="58" customWidth="1"/>
    <col min="255" max="255" width="1" style="58" customWidth="1"/>
    <col min="256" max="256" width="14.875" style="58" customWidth="1"/>
    <col min="257" max="257" width="1" style="58" customWidth="1"/>
    <col min="258" max="258" width="14.875" style="58" customWidth="1"/>
    <col min="259" max="259" width="1" style="58" customWidth="1"/>
    <col min="260" max="260" width="14.875" style="58" customWidth="1"/>
    <col min="261" max="261" width="1" style="58" customWidth="1"/>
    <col min="262" max="262" width="14.875" style="58" customWidth="1"/>
    <col min="263" max="263" width="1" style="58" customWidth="1"/>
    <col min="264" max="264" width="14.875" style="58" customWidth="1"/>
    <col min="265" max="265" width="1" style="58" customWidth="1"/>
    <col min="266" max="266" width="14.875" style="58" customWidth="1"/>
    <col min="267" max="267" width="1" style="58" customWidth="1"/>
    <col min="268" max="268" width="14.875" style="58" customWidth="1"/>
    <col min="269" max="269" width="1" style="58" customWidth="1"/>
    <col min="270" max="508" width="9" style="58"/>
    <col min="509" max="509" width="1" style="58" customWidth="1"/>
    <col min="510" max="510" width="39.125" style="58" customWidth="1"/>
    <col min="511" max="511" width="1" style="58" customWidth="1"/>
    <col min="512" max="512" width="14.875" style="58" customWidth="1"/>
    <col min="513" max="513" width="1" style="58" customWidth="1"/>
    <col min="514" max="514" width="14.875" style="58" customWidth="1"/>
    <col min="515" max="515" width="1" style="58" customWidth="1"/>
    <col min="516" max="516" width="14.875" style="58" customWidth="1"/>
    <col min="517" max="517" width="1" style="58" customWidth="1"/>
    <col min="518" max="518" width="14.875" style="58" customWidth="1"/>
    <col min="519" max="519" width="1" style="58" customWidth="1"/>
    <col min="520" max="520" width="14.875" style="58" customWidth="1"/>
    <col min="521" max="521" width="1" style="58" customWidth="1"/>
    <col min="522" max="522" width="14.875" style="58" customWidth="1"/>
    <col min="523" max="523" width="1" style="58" customWidth="1"/>
    <col min="524" max="524" width="14.875" style="58" customWidth="1"/>
    <col min="525" max="525" width="1" style="58" customWidth="1"/>
    <col min="526" max="764" width="9" style="58"/>
    <col min="765" max="765" width="1" style="58" customWidth="1"/>
    <col min="766" max="766" width="39.125" style="58" customWidth="1"/>
    <col min="767" max="767" width="1" style="58" customWidth="1"/>
    <col min="768" max="768" width="14.875" style="58" customWidth="1"/>
    <col min="769" max="769" width="1" style="58" customWidth="1"/>
    <col min="770" max="770" width="14.875" style="58" customWidth="1"/>
    <col min="771" max="771" width="1" style="58" customWidth="1"/>
    <col min="772" max="772" width="14.875" style="58" customWidth="1"/>
    <col min="773" max="773" width="1" style="58" customWidth="1"/>
    <col min="774" max="774" width="14.875" style="58" customWidth="1"/>
    <col min="775" max="775" width="1" style="58" customWidth="1"/>
    <col min="776" max="776" width="14.875" style="58" customWidth="1"/>
    <col min="777" max="777" width="1" style="58" customWidth="1"/>
    <col min="778" max="778" width="14.875" style="58" customWidth="1"/>
    <col min="779" max="779" width="1" style="58" customWidth="1"/>
    <col min="780" max="780" width="14.875" style="58" customWidth="1"/>
    <col min="781" max="781" width="1" style="58" customWidth="1"/>
    <col min="782" max="1020" width="9" style="58"/>
    <col min="1021" max="1021" width="1" style="58" customWidth="1"/>
    <col min="1022" max="1022" width="39.125" style="58" customWidth="1"/>
    <col min="1023" max="1023" width="1" style="58" customWidth="1"/>
    <col min="1024" max="1024" width="14.875" style="58" customWidth="1"/>
    <col min="1025" max="1025" width="1" style="58" customWidth="1"/>
    <col min="1026" max="1026" width="14.875" style="58" customWidth="1"/>
    <col min="1027" max="1027" width="1" style="58" customWidth="1"/>
    <col min="1028" max="1028" width="14.875" style="58" customWidth="1"/>
    <col min="1029" max="1029" width="1" style="58" customWidth="1"/>
    <col min="1030" max="1030" width="14.875" style="58" customWidth="1"/>
    <col min="1031" max="1031" width="1" style="58" customWidth="1"/>
    <col min="1032" max="1032" width="14.875" style="58" customWidth="1"/>
    <col min="1033" max="1033" width="1" style="58" customWidth="1"/>
    <col min="1034" max="1034" width="14.875" style="58" customWidth="1"/>
    <col min="1035" max="1035" width="1" style="58" customWidth="1"/>
    <col min="1036" max="1036" width="14.875" style="58" customWidth="1"/>
    <col min="1037" max="1037" width="1" style="58" customWidth="1"/>
    <col min="1038" max="1276" width="9" style="58"/>
    <col min="1277" max="1277" width="1" style="58" customWidth="1"/>
    <col min="1278" max="1278" width="39.125" style="58" customWidth="1"/>
    <col min="1279" max="1279" width="1" style="58" customWidth="1"/>
    <col min="1280" max="1280" width="14.875" style="58" customWidth="1"/>
    <col min="1281" max="1281" width="1" style="58" customWidth="1"/>
    <col min="1282" max="1282" width="14.875" style="58" customWidth="1"/>
    <col min="1283" max="1283" width="1" style="58" customWidth="1"/>
    <col min="1284" max="1284" width="14.875" style="58" customWidth="1"/>
    <col min="1285" max="1285" width="1" style="58" customWidth="1"/>
    <col min="1286" max="1286" width="14.875" style="58" customWidth="1"/>
    <col min="1287" max="1287" width="1" style="58" customWidth="1"/>
    <col min="1288" max="1288" width="14.875" style="58" customWidth="1"/>
    <col min="1289" max="1289" width="1" style="58" customWidth="1"/>
    <col min="1290" max="1290" width="14.875" style="58" customWidth="1"/>
    <col min="1291" max="1291" width="1" style="58" customWidth="1"/>
    <col min="1292" max="1292" width="14.875" style="58" customWidth="1"/>
    <col min="1293" max="1293" width="1" style="58" customWidth="1"/>
    <col min="1294" max="1532" width="9" style="58"/>
    <col min="1533" max="1533" width="1" style="58" customWidth="1"/>
    <col min="1534" max="1534" width="39.125" style="58" customWidth="1"/>
    <col min="1535" max="1535" width="1" style="58" customWidth="1"/>
    <col min="1536" max="1536" width="14.875" style="58" customWidth="1"/>
    <col min="1537" max="1537" width="1" style="58" customWidth="1"/>
    <col min="1538" max="1538" width="14.875" style="58" customWidth="1"/>
    <col min="1539" max="1539" width="1" style="58" customWidth="1"/>
    <col min="1540" max="1540" width="14.875" style="58" customWidth="1"/>
    <col min="1541" max="1541" width="1" style="58" customWidth="1"/>
    <col min="1542" max="1542" width="14.875" style="58" customWidth="1"/>
    <col min="1543" max="1543" width="1" style="58" customWidth="1"/>
    <col min="1544" max="1544" width="14.875" style="58" customWidth="1"/>
    <col min="1545" max="1545" width="1" style="58" customWidth="1"/>
    <col min="1546" max="1546" width="14.875" style="58" customWidth="1"/>
    <col min="1547" max="1547" width="1" style="58" customWidth="1"/>
    <col min="1548" max="1548" width="14.875" style="58" customWidth="1"/>
    <col min="1549" max="1549" width="1" style="58" customWidth="1"/>
    <col min="1550" max="1788" width="9" style="58"/>
    <col min="1789" max="1789" width="1" style="58" customWidth="1"/>
    <col min="1790" max="1790" width="39.125" style="58" customWidth="1"/>
    <col min="1791" max="1791" width="1" style="58" customWidth="1"/>
    <col min="1792" max="1792" width="14.875" style="58" customWidth="1"/>
    <col min="1793" max="1793" width="1" style="58" customWidth="1"/>
    <col min="1794" max="1794" width="14.875" style="58" customWidth="1"/>
    <col min="1795" max="1795" width="1" style="58" customWidth="1"/>
    <col min="1796" max="1796" width="14.875" style="58" customWidth="1"/>
    <col min="1797" max="1797" width="1" style="58" customWidth="1"/>
    <col min="1798" max="1798" width="14.875" style="58" customWidth="1"/>
    <col min="1799" max="1799" width="1" style="58" customWidth="1"/>
    <col min="1800" max="1800" width="14.875" style="58" customWidth="1"/>
    <col min="1801" max="1801" width="1" style="58" customWidth="1"/>
    <col min="1802" max="1802" width="14.875" style="58" customWidth="1"/>
    <col min="1803" max="1803" width="1" style="58" customWidth="1"/>
    <col min="1804" max="1804" width="14.875" style="58" customWidth="1"/>
    <col min="1805" max="1805" width="1" style="58" customWidth="1"/>
    <col min="1806" max="2044" width="9" style="58"/>
    <col min="2045" max="2045" width="1" style="58" customWidth="1"/>
    <col min="2046" max="2046" width="39.125" style="58" customWidth="1"/>
    <col min="2047" max="2047" width="1" style="58" customWidth="1"/>
    <col min="2048" max="2048" width="14.875" style="58" customWidth="1"/>
    <col min="2049" max="2049" width="1" style="58" customWidth="1"/>
    <col min="2050" max="2050" width="14.875" style="58" customWidth="1"/>
    <col min="2051" max="2051" width="1" style="58" customWidth="1"/>
    <col min="2052" max="2052" width="14.875" style="58" customWidth="1"/>
    <col min="2053" max="2053" width="1" style="58" customWidth="1"/>
    <col min="2054" max="2054" width="14.875" style="58" customWidth="1"/>
    <col min="2055" max="2055" width="1" style="58" customWidth="1"/>
    <col min="2056" max="2056" width="14.875" style="58" customWidth="1"/>
    <col min="2057" max="2057" width="1" style="58" customWidth="1"/>
    <col min="2058" max="2058" width="14.875" style="58" customWidth="1"/>
    <col min="2059" max="2059" width="1" style="58" customWidth="1"/>
    <col min="2060" max="2060" width="14.875" style="58" customWidth="1"/>
    <col min="2061" max="2061" width="1" style="58" customWidth="1"/>
    <col min="2062" max="2300" width="9" style="58"/>
    <col min="2301" max="2301" width="1" style="58" customWidth="1"/>
    <col min="2302" max="2302" width="39.125" style="58" customWidth="1"/>
    <col min="2303" max="2303" width="1" style="58" customWidth="1"/>
    <col min="2304" max="2304" width="14.875" style="58" customWidth="1"/>
    <col min="2305" max="2305" width="1" style="58" customWidth="1"/>
    <col min="2306" max="2306" width="14.875" style="58" customWidth="1"/>
    <col min="2307" max="2307" width="1" style="58" customWidth="1"/>
    <col min="2308" max="2308" width="14.875" style="58" customWidth="1"/>
    <col min="2309" max="2309" width="1" style="58" customWidth="1"/>
    <col min="2310" max="2310" width="14.875" style="58" customWidth="1"/>
    <col min="2311" max="2311" width="1" style="58" customWidth="1"/>
    <col min="2312" max="2312" width="14.875" style="58" customWidth="1"/>
    <col min="2313" max="2313" width="1" style="58" customWidth="1"/>
    <col min="2314" max="2314" width="14.875" style="58" customWidth="1"/>
    <col min="2315" max="2315" width="1" style="58" customWidth="1"/>
    <col min="2316" max="2316" width="14.875" style="58" customWidth="1"/>
    <col min="2317" max="2317" width="1" style="58" customWidth="1"/>
    <col min="2318" max="2556" width="9" style="58"/>
    <col min="2557" max="2557" width="1" style="58" customWidth="1"/>
    <col min="2558" max="2558" width="39.125" style="58" customWidth="1"/>
    <col min="2559" max="2559" width="1" style="58" customWidth="1"/>
    <col min="2560" max="2560" width="14.875" style="58" customWidth="1"/>
    <col min="2561" max="2561" width="1" style="58" customWidth="1"/>
    <col min="2562" max="2562" width="14.875" style="58" customWidth="1"/>
    <col min="2563" max="2563" width="1" style="58" customWidth="1"/>
    <col min="2564" max="2564" width="14.875" style="58" customWidth="1"/>
    <col min="2565" max="2565" width="1" style="58" customWidth="1"/>
    <col min="2566" max="2566" width="14.875" style="58" customWidth="1"/>
    <col min="2567" max="2567" width="1" style="58" customWidth="1"/>
    <col min="2568" max="2568" width="14.875" style="58" customWidth="1"/>
    <col min="2569" max="2569" width="1" style="58" customWidth="1"/>
    <col min="2570" max="2570" width="14.875" style="58" customWidth="1"/>
    <col min="2571" max="2571" width="1" style="58" customWidth="1"/>
    <col min="2572" max="2572" width="14.875" style="58" customWidth="1"/>
    <col min="2573" max="2573" width="1" style="58" customWidth="1"/>
    <col min="2574" max="2812" width="9" style="58"/>
    <col min="2813" max="2813" width="1" style="58" customWidth="1"/>
    <col min="2814" max="2814" width="39.125" style="58" customWidth="1"/>
    <col min="2815" max="2815" width="1" style="58" customWidth="1"/>
    <col min="2816" max="2816" width="14.875" style="58" customWidth="1"/>
    <col min="2817" max="2817" width="1" style="58" customWidth="1"/>
    <col min="2818" max="2818" width="14.875" style="58" customWidth="1"/>
    <col min="2819" max="2819" width="1" style="58" customWidth="1"/>
    <col min="2820" max="2820" width="14.875" style="58" customWidth="1"/>
    <col min="2821" max="2821" width="1" style="58" customWidth="1"/>
    <col min="2822" max="2822" width="14.875" style="58" customWidth="1"/>
    <col min="2823" max="2823" width="1" style="58" customWidth="1"/>
    <col min="2824" max="2824" width="14.875" style="58" customWidth="1"/>
    <col min="2825" max="2825" width="1" style="58" customWidth="1"/>
    <col min="2826" max="2826" width="14.875" style="58" customWidth="1"/>
    <col min="2827" max="2827" width="1" style="58" customWidth="1"/>
    <col min="2828" max="2828" width="14.875" style="58" customWidth="1"/>
    <col min="2829" max="2829" width="1" style="58" customWidth="1"/>
    <col min="2830" max="3068" width="9" style="58"/>
    <col min="3069" max="3069" width="1" style="58" customWidth="1"/>
    <col min="3070" max="3070" width="39.125" style="58" customWidth="1"/>
    <col min="3071" max="3071" width="1" style="58" customWidth="1"/>
    <col min="3072" max="3072" width="14.875" style="58" customWidth="1"/>
    <col min="3073" max="3073" width="1" style="58" customWidth="1"/>
    <col min="3074" max="3074" width="14.875" style="58" customWidth="1"/>
    <col min="3075" max="3075" width="1" style="58" customWidth="1"/>
    <col min="3076" max="3076" width="14.875" style="58" customWidth="1"/>
    <col min="3077" max="3077" width="1" style="58" customWidth="1"/>
    <col min="3078" max="3078" width="14.875" style="58" customWidth="1"/>
    <col min="3079" max="3079" width="1" style="58" customWidth="1"/>
    <col min="3080" max="3080" width="14.875" style="58" customWidth="1"/>
    <col min="3081" max="3081" width="1" style="58" customWidth="1"/>
    <col min="3082" max="3082" width="14.875" style="58" customWidth="1"/>
    <col min="3083" max="3083" width="1" style="58" customWidth="1"/>
    <col min="3084" max="3084" width="14.875" style="58" customWidth="1"/>
    <col min="3085" max="3085" width="1" style="58" customWidth="1"/>
    <col min="3086" max="3324" width="9" style="58"/>
    <col min="3325" max="3325" width="1" style="58" customWidth="1"/>
    <col min="3326" max="3326" width="39.125" style="58" customWidth="1"/>
    <col min="3327" max="3327" width="1" style="58" customWidth="1"/>
    <col min="3328" max="3328" width="14.875" style="58" customWidth="1"/>
    <col min="3329" max="3329" width="1" style="58" customWidth="1"/>
    <col min="3330" max="3330" width="14.875" style="58" customWidth="1"/>
    <col min="3331" max="3331" width="1" style="58" customWidth="1"/>
    <col min="3332" max="3332" width="14.875" style="58" customWidth="1"/>
    <col min="3333" max="3333" width="1" style="58" customWidth="1"/>
    <col min="3334" max="3334" width="14.875" style="58" customWidth="1"/>
    <col min="3335" max="3335" width="1" style="58" customWidth="1"/>
    <col min="3336" max="3336" width="14.875" style="58" customWidth="1"/>
    <col min="3337" max="3337" width="1" style="58" customWidth="1"/>
    <col min="3338" max="3338" width="14.875" style="58" customWidth="1"/>
    <col min="3339" max="3339" width="1" style="58" customWidth="1"/>
    <col min="3340" max="3340" width="14.875" style="58" customWidth="1"/>
    <col min="3341" max="3341" width="1" style="58" customWidth="1"/>
    <col min="3342" max="3580" width="9" style="58"/>
    <col min="3581" max="3581" width="1" style="58" customWidth="1"/>
    <col min="3582" max="3582" width="39.125" style="58" customWidth="1"/>
    <col min="3583" max="3583" width="1" style="58" customWidth="1"/>
    <col min="3584" max="3584" width="14.875" style="58" customWidth="1"/>
    <col min="3585" max="3585" width="1" style="58" customWidth="1"/>
    <col min="3586" max="3586" width="14.875" style="58" customWidth="1"/>
    <col min="3587" max="3587" width="1" style="58" customWidth="1"/>
    <col min="3588" max="3588" width="14.875" style="58" customWidth="1"/>
    <col min="3589" max="3589" width="1" style="58" customWidth="1"/>
    <col min="3590" max="3590" width="14.875" style="58" customWidth="1"/>
    <col min="3591" max="3591" width="1" style="58" customWidth="1"/>
    <col min="3592" max="3592" width="14.875" style="58" customWidth="1"/>
    <col min="3593" max="3593" width="1" style="58" customWidth="1"/>
    <col min="3594" max="3594" width="14.875" style="58" customWidth="1"/>
    <col min="3595" max="3595" width="1" style="58" customWidth="1"/>
    <col min="3596" max="3596" width="14.875" style="58" customWidth="1"/>
    <col min="3597" max="3597" width="1" style="58" customWidth="1"/>
    <col min="3598" max="3836" width="9" style="58"/>
    <col min="3837" max="3837" width="1" style="58" customWidth="1"/>
    <col min="3838" max="3838" width="39.125" style="58" customWidth="1"/>
    <col min="3839" max="3839" width="1" style="58" customWidth="1"/>
    <col min="3840" max="3840" width="14.875" style="58" customWidth="1"/>
    <col min="3841" max="3841" width="1" style="58" customWidth="1"/>
    <col min="3842" max="3842" width="14.875" style="58" customWidth="1"/>
    <col min="3843" max="3843" width="1" style="58" customWidth="1"/>
    <col min="3844" max="3844" width="14.875" style="58" customWidth="1"/>
    <col min="3845" max="3845" width="1" style="58" customWidth="1"/>
    <col min="3846" max="3846" width="14.875" style="58" customWidth="1"/>
    <col min="3847" max="3847" width="1" style="58" customWidth="1"/>
    <col min="3848" max="3848" width="14.875" style="58" customWidth="1"/>
    <col min="3849" max="3849" width="1" style="58" customWidth="1"/>
    <col min="3850" max="3850" width="14.875" style="58" customWidth="1"/>
    <col min="3851" max="3851" width="1" style="58" customWidth="1"/>
    <col min="3852" max="3852" width="14.875" style="58" customWidth="1"/>
    <col min="3853" max="3853" width="1" style="58" customWidth="1"/>
    <col min="3854" max="4092" width="9" style="58"/>
    <col min="4093" max="4093" width="1" style="58" customWidth="1"/>
    <col min="4094" max="4094" width="39.125" style="58" customWidth="1"/>
    <col min="4095" max="4095" width="1" style="58" customWidth="1"/>
    <col min="4096" max="4096" width="14.875" style="58" customWidth="1"/>
    <col min="4097" max="4097" width="1" style="58" customWidth="1"/>
    <col min="4098" max="4098" width="14.875" style="58" customWidth="1"/>
    <col min="4099" max="4099" width="1" style="58" customWidth="1"/>
    <col min="4100" max="4100" width="14.875" style="58" customWidth="1"/>
    <col min="4101" max="4101" width="1" style="58" customWidth="1"/>
    <col min="4102" max="4102" width="14.875" style="58" customWidth="1"/>
    <col min="4103" max="4103" width="1" style="58" customWidth="1"/>
    <col min="4104" max="4104" width="14.875" style="58" customWidth="1"/>
    <col min="4105" max="4105" width="1" style="58" customWidth="1"/>
    <col min="4106" max="4106" width="14.875" style="58" customWidth="1"/>
    <col min="4107" max="4107" width="1" style="58" customWidth="1"/>
    <col min="4108" max="4108" width="14.875" style="58" customWidth="1"/>
    <col min="4109" max="4109" width="1" style="58" customWidth="1"/>
    <col min="4110" max="4348" width="9" style="58"/>
    <col min="4349" max="4349" width="1" style="58" customWidth="1"/>
    <col min="4350" max="4350" width="39.125" style="58" customWidth="1"/>
    <col min="4351" max="4351" width="1" style="58" customWidth="1"/>
    <col min="4352" max="4352" width="14.875" style="58" customWidth="1"/>
    <col min="4353" max="4353" width="1" style="58" customWidth="1"/>
    <col min="4354" max="4354" width="14.875" style="58" customWidth="1"/>
    <col min="4355" max="4355" width="1" style="58" customWidth="1"/>
    <col min="4356" max="4356" width="14.875" style="58" customWidth="1"/>
    <col min="4357" max="4357" width="1" style="58" customWidth="1"/>
    <col min="4358" max="4358" width="14.875" style="58" customWidth="1"/>
    <col min="4359" max="4359" width="1" style="58" customWidth="1"/>
    <col min="4360" max="4360" width="14.875" style="58" customWidth="1"/>
    <col min="4361" max="4361" width="1" style="58" customWidth="1"/>
    <col min="4362" max="4362" width="14.875" style="58" customWidth="1"/>
    <col min="4363" max="4363" width="1" style="58" customWidth="1"/>
    <col min="4364" max="4364" width="14.875" style="58" customWidth="1"/>
    <col min="4365" max="4365" width="1" style="58" customWidth="1"/>
    <col min="4366" max="4604" width="9" style="58"/>
    <col min="4605" max="4605" width="1" style="58" customWidth="1"/>
    <col min="4606" max="4606" width="39.125" style="58" customWidth="1"/>
    <col min="4607" max="4607" width="1" style="58" customWidth="1"/>
    <col min="4608" max="4608" width="14.875" style="58" customWidth="1"/>
    <col min="4609" max="4609" width="1" style="58" customWidth="1"/>
    <col min="4610" max="4610" width="14.875" style="58" customWidth="1"/>
    <col min="4611" max="4611" width="1" style="58" customWidth="1"/>
    <col min="4612" max="4612" width="14.875" style="58" customWidth="1"/>
    <col min="4613" max="4613" width="1" style="58" customWidth="1"/>
    <col min="4614" max="4614" width="14.875" style="58" customWidth="1"/>
    <col min="4615" max="4615" width="1" style="58" customWidth="1"/>
    <col min="4616" max="4616" width="14.875" style="58" customWidth="1"/>
    <col min="4617" max="4617" width="1" style="58" customWidth="1"/>
    <col min="4618" max="4618" width="14.875" style="58" customWidth="1"/>
    <col min="4619" max="4619" width="1" style="58" customWidth="1"/>
    <col min="4620" max="4620" width="14.875" style="58" customWidth="1"/>
    <col min="4621" max="4621" width="1" style="58" customWidth="1"/>
    <col min="4622" max="4860" width="9" style="58"/>
    <col min="4861" max="4861" width="1" style="58" customWidth="1"/>
    <col min="4862" max="4862" width="39.125" style="58" customWidth="1"/>
    <col min="4863" max="4863" width="1" style="58" customWidth="1"/>
    <col min="4864" max="4864" width="14.875" style="58" customWidth="1"/>
    <col min="4865" max="4865" width="1" style="58" customWidth="1"/>
    <col min="4866" max="4866" width="14.875" style="58" customWidth="1"/>
    <col min="4867" max="4867" width="1" style="58" customWidth="1"/>
    <col min="4868" max="4868" width="14.875" style="58" customWidth="1"/>
    <col min="4869" max="4869" width="1" style="58" customWidth="1"/>
    <col min="4870" max="4870" width="14.875" style="58" customWidth="1"/>
    <col min="4871" max="4871" width="1" style="58" customWidth="1"/>
    <col min="4872" max="4872" width="14.875" style="58" customWidth="1"/>
    <col min="4873" max="4873" width="1" style="58" customWidth="1"/>
    <col min="4874" max="4874" width="14.875" style="58" customWidth="1"/>
    <col min="4875" max="4875" width="1" style="58" customWidth="1"/>
    <col min="4876" max="4876" width="14.875" style="58" customWidth="1"/>
    <col min="4877" max="4877" width="1" style="58" customWidth="1"/>
    <col min="4878" max="5116" width="9" style="58"/>
    <col min="5117" max="5117" width="1" style="58" customWidth="1"/>
    <col min="5118" max="5118" width="39.125" style="58" customWidth="1"/>
    <col min="5119" max="5119" width="1" style="58" customWidth="1"/>
    <col min="5120" max="5120" width="14.875" style="58" customWidth="1"/>
    <col min="5121" max="5121" width="1" style="58" customWidth="1"/>
    <col min="5122" max="5122" width="14.875" style="58" customWidth="1"/>
    <col min="5123" max="5123" width="1" style="58" customWidth="1"/>
    <col min="5124" max="5124" width="14.875" style="58" customWidth="1"/>
    <col min="5125" max="5125" width="1" style="58" customWidth="1"/>
    <col min="5126" max="5126" width="14.875" style="58" customWidth="1"/>
    <col min="5127" max="5127" width="1" style="58" customWidth="1"/>
    <col min="5128" max="5128" width="14.875" style="58" customWidth="1"/>
    <col min="5129" max="5129" width="1" style="58" customWidth="1"/>
    <col min="5130" max="5130" width="14.875" style="58" customWidth="1"/>
    <col min="5131" max="5131" width="1" style="58" customWidth="1"/>
    <col min="5132" max="5132" width="14.875" style="58" customWidth="1"/>
    <col min="5133" max="5133" width="1" style="58" customWidth="1"/>
    <col min="5134" max="5372" width="9" style="58"/>
    <col min="5373" max="5373" width="1" style="58" customWidth="1"/>
    <col min="5374" max="5374" width="39.125" style="58" customWidth="1"/>
    <col min="5375" max="5375" width="1" style="58" customWidth="1"/>
    <col min="5376" max="5376" width="14.875" style="58" customWidth="1"/>
    <col min="5377" max="5377" width="1" style="58" customWidth="1"/>
    <col min="5378" max="5378" width="14.875" style="58" customWidth="1"/>
    <col min="5379" max="5379" width="1" style="58" customWidth="1"/>
    <col min="5380" max="5380" width="14.875" style="58" customWidth="1"/>
    <col min="5381" max="5381" width="1" style="58" customWidth="1"/>
    <col min="5382" max="5382" width="14.875" style="58" customWidth="1"/>
    <col min="5383" max="5383" width="1" style="58" customWidth="1"/>
    <col min="5384" max="5384" width="14.875" style="58" customWidth="1"/>
    <col min="5385" max="5385" width="1" style="58" customWidth="1"/>
    <col min="5386" max="5386" width="14.875" style="58" customWidth="1"/>
    <col min="5387" max="5387" width="1" style="58" customWidth="1"/>
    <col min="5388" max="5388" width="14.875" style="58" customWidth="1"/>
    <col min="5389" max="5389" width="1" style="58" customWidth="1"/>
    <col min="5390" max="5628" width="9" style="58"/>
    <col min="5629" max="5629" width="1" style="58" customWidth="1"/>
    <col min="5630" max="5630" width="39.125" style="58" customWidth="1"/>
    <col min="5631" max="5631" width="1" style="58" customWidth="1"/>
    <col min="5632" max="5632" width="14.875" style="58" customWidth="1"/>
    <col min="5633" max="5633" width="1" style="58" customWidth="1"/>
    <col min="5634" max="5634" width="14.875" style="58" customWidth="1"/>
    <col min="5635" max="5635" width="1" style="58" customWidth="1"/>
    <col min="5636" max="5636" width="14.875" style="58" customWidth="1"/>
    <col min="5637" max="5637" width="1" style="58" customWidth="1"/>
    <col min="5638" max="5638" width="14.875" style="58" customWidth="1"/>
    <col min="5639" max="5639" width="1" style="58" customWidth="1"/>
    <col min="5640" max="5640" width="14.875" style="58" customWidth="1"/>
    <col min="5641" max="5641" width="1" style="58" customWidth="1"/>
    <col min="5642" max="5642" width="14.875" style="58" customWidth="1"/>
    <col min="5643" max="5643" width="1" style="58" customWidth="1"/>
    <col min="5644" max="5644" width="14.875" style="58" customWidth="1"/>
    <col min="5645" max="5645" width="1" style="58" customWidth="1"/>
    <col min="5646" max="5884" width="9" style="58"/>
    <col min="5885" max="5885" width="1" style="58" customWidth="1"/>
    <col min="5886" max="5886" width="39.125" style="58" customWidth="1"/>
    <col min="5887" max="5887" width="1" style="58" customWidth="1"/>
    <col min="5888" max="5888" width="14.875" style="58" customWidth="1"/>
    <col min="5889" max="5889" width="1" style="58" customWidth="1"/>
    <col min="5890" max="5890" width="14.875" style="58" customWidth="1"/>
    <col min="5891" max="5891" width="1" style="58" customWidth="1"/>
    <col min="5892" max="5892" width="14.875" style="58" customWidth="1"/>
    <col min="5893" max="5893" width="1" style="58" customWidth="1"/>
    <col min="5894" max="5894" width="14.875" style="58" customWidth="1"/>
    <col min="5895" max="5895" width="1" style="58" customWidth="1"/>
    <col min="5896" max="5896" width="14.875" style="58" customWidth="1"/>
    <col min="5897" max="5897" width="1" style="58" customWidth="1"/>
    <col min="5898" max="5898" width="14.875" style="58" customWidth="1"/>
    <col min="5899" max="5899" width="1" style="58" customWidth="1"/>
    <col min="5900" max="5900" width="14.875" style="58" customWidth="1"/>
    <col min="5901" max="5901" width="1" style="58" customWidth="1"/>
    <col min="5902" max="6140" width="9" style="58"/>
    <col min="6141" max="6141" width="1" style="58" customWidth="1"/>
    <col min="6142" max="6142" width="39.125" style="58" customWidth="1"/>
    <col min="6143" max="6143" width="1" style="58" customWidth="1"/>
    <col min="6144" max="6144" width="14.875" style="58" customWidth="1"/>
    <col min="6145" max="6145" width="1" style="58" customWidth="1"/>
    <col min="6146" max="6146" width="14.875" style="58" customWidth="1"/>
    <col min="6147" max="6147" width="1" style="58" customWidth="1"/>
    <col min="6148" max="6148" width="14.875" style="58" customWidth="1"/>
    <col min="6149" max="6149" width="1" style="58" customWidth="1"/>
    <col min="6150" max="6150" width="14.875" style="58" customWidth="1"/>
    <col min="6151" max="6151" width="1" style="58" customWidth="1"/>
    <col min="6152" max="6152" width="14.875" style="58" customWidth="1"/>
    <col min="6153" max="6153" width="1" style="58" customWidth="1"/>
    <col min="6154" max="6154" width="14.875" style="58" customWidth="1"/>
    <col min="6155" max="6155" width="1" style="58" customWidth="1"/>
    <col min="6156" max="6156" width="14.875" style="58" customWidth="1"/>
    <col min="6157" max="6157" width="1" style="58" customWidth="1"/>
    <col min="6158" max="6396" width="9" style="58"/>
    <col min="6397" max="6397" width="1" style="58" customWidth="1"/>
    <col min="6398" max="6398" width="39.125" style="58" customWidth="1"/>
    <col min="6399" max="6399" width="1" style="58" customWidth="1"/>
    <col min="6400" max="6400" width="14.875" style="58" customWidth="1"/>
    <col min="6401" max="6401" width="1" style="58" customWidth="1"/>
    <col min="6402" max="6402" width="14.875" style="58" customWidth="1"/>
    <col min="6403" max="6403" width="1" style="58" customWidth="1"/>
    <col min="6404" max="6404" width="14.875" style="58" customWidth="1"/>
    <col min="6405" max="6405" width="1" style="58" customWidth="1"/>
    <col min="6406" max="6406" width="14.875" style="58" customWidth="1"/>
    <col min="6407" max="6407" width="1" style="58" customWidth="1"/>
    <col min="6408" max="6408" width="14.875" style="58" customWidth="1"/>
    <col min="6409" max="6409" width="1" style="58" customWidth="1"/>
    <col min="6410" max="6410" width="14.875" style="58" customWidth="1"/>
    <col min="6411" max="6411" width="1" style="58" customWidth="1"/>
    <col min="6412" max="6412" width="14.875" style="58" customWidth="1"/>
    <col min="6413" max="6413" width="1" style="58" customWidth="1"/>
    <col min="6414" max="6652" width="9" style="58"/>
    <col min="6653" max="6653" width="1" style="58" customWidth="1"/>
    <col min="6654" max="6654" width="39.125" style="58" customWidth="1"/>
    <col min="6655" max="6655" width="1" style="58" customWidth="1"/>
    <col min="6656" max="6656" width="14.875" style="58" customWidth="1"/>
    <col min="6657" max="6657" width="1" style="58" customWidth="1"/>
    <col min="6658" max="6658" width="14.875" style="58" customWidth="1"/>
    <col min="6659" max="6659" width="1" style="58" customWidth="1"/>
    <col min="6660" max="6660" width="14.875" style="58" customWidth="1"/>
    <col min="6661" max="6661" width="1" style="58" customWidth="1"/>
    <col min="6662" max="6662" width="14.875" style="58" customWidth="1"/>
    <col min="6663" max="6663" width="1" style="58" customWidth="1"/>
    <col min="6664" max="6664" width="14.875" style="58" customWidth="1"/>
    <col min="6665" max="6665" width="1" style="58" customWidth="1"/>
    <col min="6666" max="6666" width="14.875" style="58" customWidth="1"/>
    <col min="6667" max="6667" width="1" style="58" customWidth="1"/>
    <col min="6668" max="6668" width="14.875" style="58" customWidth="1"/>
    <col min="6669" max="6669" width="1" style="58" customWidth="1"/>
    <col min="6670" max="6908" width="9" style="58"/>
    <col min="6909" max="6909" width="1" style="58" customWidth="1"/>
    <col min="6910" max="6910" width="39.125" style="58" customWidth="1"/>
    <col min="6911" max="6911" width="1" style="58" customWidth="1"/>
    <col min="6912" max="6912" width="14.875" style="58" customWidth="1"/>
    <col min="6913" max="6913" width="1" style="58" customWidth="1"/>
    <col min="6914" max="6914" width="14.875" style="58" customWidth="1"/>
    <col min="6915" max="6915" width="1" style="58" customWidth="1"/>
    <col min="6916" max="6916" width="14.875" style="58" customWidth="1"/>
    <col min="6917" max="6917" width="1" style="58" customWidth="1"/>
    <col min="6918" max="6918" width="14.875" style="58" customWidth="1"/>
    <col min="6919" max="6919" width="1" style="58" customWidth="1"/>
    <col min="6920" max="6920" width="14.875" style="58" customWidth="1"/>
    <col min="6921" max="6921" width="1" style="58" customWidth="1"/>
    <col min="6922" max="6922" width="14.875" style="58" customWidth="1"/>
    <col min="6923" max="6923" width="1" style="58" customWidth="1"/>
    <col min="6924" max="6924" width="14.875" style="58" customWidth="1"/>
    <col min="6925" max="6925" width="1" style="58" customWidth="1"/>
    <col min="6926" max="7164" width="9" style="58"/>
    <col min="7165" max="7165" width="1" style="58" customWidth="1"/>
    <col min="7166" max="7166" width="39.125" style="58" customWidth="1"/>
    <col min="7167" max="7167" width="1" style="58" customWidth="1"/>
    <col min="7168" max="7168" width="14.875" style="58" customWidth="1"/>
    <col min="7169" max="7169" width="1" style="58" customWidth="1"/>
    <col min="7170" max="7170" width="14.875" style="58" customWidth="1"/>
    <col min="7171" max="7171" width="1" style="58" customWidth="1"/>
    <col min="7172" max="7172" width="14.875" style="58" customWidth="1"/>
    <col min="7173" max="7173" width="1" style="58" customWidth="1"/>
    <col min="7174" max="7174" width="14.875" style="58" customWidth="1"/>
    <col min="7175" max="7175" width="1" style="58" customWidth="1"/>
    <col min="7176" max="7176" width="14.875" style="58" customWidth="1"/>
    <col min="7177" max="7177" width="1" style="58" customWidth="1"/>
    <col min="7178" max="7178" width="14.875" style="58" customWidth="1"/>
    <col min="7179" max="7179" width="1" style="58" customWidth="1"/>
    <col min="7180" max="7180" width="14.875" style="58" customWidth="1"/>
    <col min="7181" max="7181" width="1" style="58" customWidth="1"/>
    <col min="7182" max="7420" width="9" style="58"/>
    <col min="7421" max="7421" width="1" style="58" customWidth="1"/>
    <col min="7422" max="7422" width="39.125" style="58" customWidth="1"/>
    <col min="7423" max="7423" width="1" style="58" customWidth="1"/>
    <col min="7424" max="7424" width="14.875" style="58" customWidth="1"/>
    <col min="7425" max="7425" width="1" style="58" customWidth="1"/>
    <col min="7426" max="7426" width="14.875" style="58" customWidth="1"/>
    <col min="7427" max="7427" width="1" style="58" customWidth="1"/>
    <col min="7428" max="7428" width="14.875" style="58" customWidth="1"/>
    <col min="7429" max="7429" width="1" style="58" customWidth="1"/>
    <col min="7430" max="7430" width="14.875" style="58" customWidth="1"/>
    <col min="7431" max="7431" width="1" style="58" customWidth="1"/>
    <col min="7432" max="7432" width="14.875" style="58" customWidth="1"/>
    <col min="7433" max="7433" width="1" style="58" customWidth="1"/>
    <col min="7434" max="7434" width="14.875" style="58" customWidth="1"/>
    <col min="7435" max="7435" width="1" style="58" customWidth="1"/>
    <col min="7436" max="7436" width="14.875" style="58" customWidth="1"/>
    <col min="7437" max="7437" width="1" style="58" customWidth="1"/>
    <col min="7438" max="7676" width="9" style="58"/>
    <col min="7677" max="7677" width="1" style="58" customWidth="1"/>
    <col min="7678" max="7678" width="39.125" style="58" customWidth="1"/>
    <col min="7679" max="7679" width="1" style="58" customWidth="1"/>
    <col min="7680" max="7680" width="14.875" style="58" customWidth="1"/>
    <col min="7681" max="7681" width="1" style="58" customWidth="1"/>
    <col min="7682" max="7682" width="14.875" style="58" customWidth="1"/>
    <col min="7683" max="7683" width="1" style="58" customWidth="1"/>
    <col min="7684" max="7684" width="14.875" style="58" customWidth="1"/>
    <col min="7685" max="7685" width="1" style="58" customWidth="1"/>
    <col min="7686" max="7686" width="14.875" style="58" customWidth="1"/>
    <col min="7687" max="7687" width="1" style="58" customWidth="1"/>
    <col min="7688" max="7688" width="14.875" style="58" customWidth="1"/>
    <col min="7689" max="7689" width="1" style="58" customWidth="1"/>
    <col min="7690" max="7690" width="14.875" style="58" customWidth="1"/>
    <col min="7691" max="7691" width="1" style="58" customWidth="1"/>
    <col min="7692" max="7692" width="14.875" style="58" customWidth="1"/>
    <col min="7693" max="7693" width="1" style="58" customWidth="1"/>
    <col min="7694" max="7932" width="9" style="58"/>
    <col min="7933" max="7933" width="1" style="58" customWidth="1"/>
    <col min="7934" max="7934" width="39.125" style="58" customWidth="1"/>
    <col min="7935" max="7935" width="1" style="58" customWidth="1"/>
    <col min="7936" max="7936" width="14.875" style="58" customWidth="1"/>
    <col min="7937" max="7937" width="1" style="58" customWidth="1"/>
    <col min="7938" max="7938" width="14.875" style="58" customWidth="1"/>
    <col min="7939" max="7939" width="1" style="58" customWidth="1"/>
    <col min="7940" max="7940" width="14.875" style="58" customWidth="1"/>
    <col min="7941" max="7941" width="1" style="58" customWidth="1"/>
    <col min="7942" max="7942" width="14.875" style="58" customWidth="1"/>
    <col min="7943" max="7943" width="1" style="58" customWidth="1"/>
    <col min="7944" max="7944" width="14.875" style="58" customWidth="1"/>
    <col min="7945" max="7945" width="1" style="58" customWidth="1"/>
    <col min="7946" max="7946" width="14.875" style="58" customWidth="1"/>
    <col min="7947" max="7947" width="1" style="58" customWidth="1"/>
    <col min="7948" max="7948" width="14.875" style="58" customWidth="1"/>
    <col min="7949" max="7949" width="1" style="58" customWidth="1"/>
    <col min="7950" max="8188" width="9" style="58"/>
    <col min="8189" max="8189" width="1" style="58" customWidth="1"/>
    <col min="8190" max="8190" width="39.125" style="58" customWidth="1"/>
    <col min="8191" max="8191" width="1" style="58" customWidth="1"/>
    <col min="8192" max="8192" width="14.875" style="58" customWidth="1"/>
    <col min="8193" max="8193" width="1" style="58" customWidth="1"/>
    <col min="8194" max="8194" width="14.875" style="58" customWidth="1"/>
    <col min="8195" max="8195" width="1" style="58" customWidth="1"/>
    <col min="8196" max="8196" width="14.875" style="58" customWidth="1"/>
    <col min="8197" max="8197" width="1" style="58" customWidth="1"/>
    <col min="8198" max="8198" width="14.875" style="58" customWidth="1"/>
    <col min="8199" max="8199" width="1" style="58" customWidth="1"/>
    <col min="8200" max="8200" width="14.875" style="58" customWidth="1"/>
    <col min="8201" max="8201" width="1" style="58" customWidth="1"/>
    <col min="8202" max="8202" width="14.875" style="58" customWidth="1"/>
    <col min="8203" max="8203" width="1" style="58" customWidth="1"/>
    <col min="8204" max="8204" width="14.875" style="58" customWidth="1"/>
    <col min="8205" max="8205" width="1" style="58" customWidth="1"/>
    <col min="8206" max="8444" width="9" style="58"/>
    <col min="8445" max="8445" width="1" style="58" customWidth="1"/>
    <col min="8446" max="8446" width="39.125" style="58" customWidth="1"/>
    <col min="8447" max="8447" width="1" style="58" customWidth="1"/>
    <col min="8448" max="8448" width="14.875" style="58" customWidth="1"/>
    <col min="8449" max="8449" width="1" style="58" customWidth="1"/>
    <col min="8450" max="8450" width="14.875" style="58" customWidth="1"/>
    <col min="8451" max="8451" width="1" style="58" customWidth="1"/>
    <col min="8452" max="8452" width="14.875" style="58" customWidth="1"/>
    <col min="8453" max="8453" width="1" style="58" customWidth="1"/>
    <col min="8454" max="8454" width="14.875" style="58" customWidth="1"/>
    <col min="8455" max="8455" width="1" style="58" customWidth="1"/>
    <col min="8456" max="8456" width="14.875" style="58" customWidth="1"/>
    <col min="8457" max="8457" width="1" style="58" customWidth="1"/>
    <col min="8458" max="8458" width="14.875" style="58" customWidth="1"/>
    <col min="8459" max="8459" width="1" style="58" customWidth="1"/>
    <col min="8460" max="8460" width="14.875" style="58" customWidth="1"/>
    <col min="8461" max="8461" width="1" style="58" customWidth="1"/>
    <col min="8462" max="8700" width="9" style="58"/>
    <col min="8701" max="8701" width="1" style="58" customWidth="1"/>
    <col min="8702" max="8702" width="39.125" style="58" customWidth="1"/>
    <col min="8703" max="8703" width="1" style="58" customWidth="1"/>
    <col min="8704" max="8704" width="14.875" style="58" customWidth="1"/>
    <col min="8705" max="8705" width="1" style="58" customWidth="1"/>
    <col min="8706" max="8706" width="14.875" style="58" customWidth="1"/>
    <col min="8707" max="8707" width="1" style="58" customWidth="1"/>
    <col min="8708" max="8708" width="14.875" style="58" customWidth="1"/>
    <col min="8709" max="8709" width="1" style="58" customWidth="1"/>
    <col min="8710" max="8710" width="14.875" style="58" customWidth="1"/>
    <col min="8711" max="8711" width="1" style="58" customWidth="1"/>
    <col min="8712" max="8712" width="14.875" style="58" customWidth="1"/>
    <col min="8713" max="8713" width="1" style="58" customWidth="1"/>
    <col min="8714" max="8714" width="14.875" style="58" customWidth="1"/>
    <col min="8715" max="8715" width="1" style="58" customWidth="1"/>
    <col min="8716" max="8716" width="14.875" style="58" customWidth="1"/>
    <col min="8717" max="8717" width="1" style="58" customWidth="1"/>
    <col min="8718" max="8956" width="9" style="58"/>
    <col min="8957" max="8957" width="1" style="58" customWidth="1"/>
    <col min="8958" max="8958" width="39.125" style="58" customWidth="1"/>
    <col min="8959" max="8959" width="1" style="58" customWidth="1"/>
    <col min="8960" max="8960" width="14.875" style="58" customWidth="1"/>
    <col min="8961" max="8961" width="1" style="58" customWidth="1"/>
    <col min="8962" max="8962" width="14.875" style="58" customWidth="1"/>
    <col min="8963" max="8963" width="1" style="58" customWidth="1"/>
    <col min="8964" max="8964" width="14.875" style="58" customWidth="1"/>
    <col min="8965" max="8965" width="1" style="58" customWidth="1"/>
    <col min="8966" max="8966" width="14.875" style="58" customWidth="1"/>
    <col min="8967" max="8967" width="1" style="58" customWidth="1"/>
    <col min="8968" max="8968" width="14.875" style="58" customWidth="1"/>
    <col min="8969" max="8969" width="1" style="58" customWidth="1"/>
    <col min="8970" max="8970" width="14.875" style="58" customWidth="1"/>
    <col min="8971" max="8971" width="1" style="58" customWidth="1"/>
    <col min="8972" max="8972" width="14.875" style="58" customWidth="1"/>
    <col min="8973" max="8973" width="1" style="58" customWidth="1"/>
    <col min="8974" max="9212" width="9" style="58"/>
    <col min="9213" max="9213" width="1" style="58" customWidth="1"/>
    <col min="9214" max="9214" width="39.125" style="58" customWidth="1"/>
    <col min="9215" max="9215" width="1" style="58" customWidth="1"/>
    <col min="9216" max="9216" width="14.875" style="58" customWidth="1"/>
    <col min="9217" max="9217" width="1" style="58" customWidth="1"/>
    <col min="9218" max="9218" width="14.875" style="58" customWidth="1"/>
    <col min="9219" max="9219" width="1" style="58" customWidth="1"/>
    <col min="9220" max="9220" width="14.875" style="58" customWidth="1"/>
    <col min="9221" max="9221" width="1" style="58" customWidth="1"/>
    <col min="9222" max="9222" width="14.875" style="58" customWidth="1"/>
    <col min="9223" max="9223" width="1" style="58" customWidth="1"/>
    <col min="9224" max="9224" width="14.875" style="58" customWidth="1"/>
    <col min="9225" max="9225" width="1" style="58" customWidth="1"/>
    <col min="9226" max="9226" width="14.875" style="58" customWidth="1"/>
    <col min="9227" max="9227" width="1" style="58" customWidth="1"/>
    <col min="9228" max="9228" width="14.875" style="58" customWidth="1"/>
    <col min="9229" max="9229" width="1" style="58" customWidth="1"/>
    <col min="9230" max="9468" width="9" style="58"/>
    <col min="9469" max="9469" width="1" style="58" customWidth="1"/>
    <col min="9470" max="9470" width="39.125" style="58" customWidth="1"/>
    <col min="9471" max="9471" width="1" style="58" customWidth="1"/>
    <col min="9472" max="9472" width="14.875" style="58" customWidth="1"/>
    <col min="9473" max="9473" width="1" style="58" customWidth="1"/>
    <col min="9474" max="9474" width="14.875" style="58" customWidth="1"/>
    <col min="9475" max="9475" width="1" style="58" customWidth="1"/>
    <col min="9476" max="9476" width="14.875" style="58" customWidth="1"/>
    <col min="9477" max="9477" width="1" style="58" customWidth="1"/>
    <col min="9478" max="9478" width="14.875" style="58" customWidth="1"/>
    <col min="9479" max="9479" width="1" style="58" customWidth="1"/>
    <col min="9480" max="9480" width="14.875" style="58" customWidth="1"/>
    <col min="9481" max="9481" width="1" style="58" customWidth="1"/>
    <col min="9482" max="9482" width="14.875" style="58" customWidth="1"/>
    <col min="9483" max="9483" width="1" style="58" customWidth="1"/>
    <col min="9484" max="9484" width="14.875" style="58" customWidth="1"/>
    <col min="9485" max="9485" width="1" style="58" customWidth="1"/>
    <col min="9486" max="9724" width="9" style="58"/>
    <col min="9725" max="9725" width="1" style="58" customWidth="1"/>
    <col min="9726" max="9726" width="39.125" style="58" customWidth="1"/>
    <col min="9727" max="9727" width="1" style="58" customWidth="1"/>
    <col min="9728" max="9728" width="14.875" style="58" customWidth="1"/>
    <col min="9729" max="9729" width="1" style="58" customWidth="1"/>
    <col min="9730" max="9730" width="14.875" style="58" customWidth="1"/>
    <col min="9731" max="9731" width="1" style="58" customWidth="1"/>
    <col min="9732" max="9732" width="14.875" style="58" customWidth="1"/>
    <col min="9733" max="9733" width="1" style="58" customWidth="1"/>
    <col min="9734" max="9734" width="14.875" style="58" customWidth="1"/>
    <col min="9735" max="9735" width="1" style="58" customWidth="1"/>
    <col min="9736" max="9736" width="14.875" style="58" customWidth="1"/>
    <col min="9737" max="9737" width="1" style="58" customWidth="1"/>
    <col min="9738" max="9738" width="14.875" style="58" customWidth="1"/>
    <col min="9739" max="9739" width="1" style="58" customWidth="1"/>
    <col min="9740" max="9740" width="14.875" style="58" customWidth="1"/>
    <col min="9741" max="9741" width="1" style="58" customWidth="1"/>
    <col min="9742" max="9980" width="9" style="58"/>
    <col min="9981" max="9981" width="1" style="58" customWidth="1"/>
    <col min="9982" max="9982" width="39.125" style="58" customWidth="1"/>
    <col min="9983" max="9983" width="1" style="58" customWidth="1"/>
    <col min="9984" max="9984" width="14.875" style="58" customWidth="1"/>
    <col min="9985" max="9985" width="1" style="58" customWidth="1"/>
    <col min="9986" max="9986" width="14.875" style="58" customWidth="1"/>
    <col min="9987" max="9987" width="1" style="58" customWidth="1"/>
    <col min="9988" max="9988" width="14.875" style="58" customWidth="1"/>
    <col min="9989" max="9989" width="1" style="58" customWidth="1"/>
    <col min="9990" max="9990" width="14.875" style="58" customWidth="1"/>
    <col min="9991" max="9991" width="1" style="58" customWidth="1"/>
    <col min="9992" max="9992" width="14.875" style="58" customWidth="1"/>
    <col min="9993" max="9993" width="1" style="58" customWidth="1"/>
    <col min="9994" max="9994" width="14.875" style="58" customWidth="1"/>
    <col min="9995" max="9995" width="1" style="58" customWidth="1"/>
    <col min="9996" max="9996" width="14.875" style="58" customWidth="1"/>
    <col min="9997" max="9997" width="1" style="58" customWidth="1"/>
    <col min="9998" max="10236" width="9" style="58"/>
    <col min="10237" max="10237" width="1" style="58" customWidth="1"/>
    <col min="10238" max="10238" width="39.125" style="58" customWidth="1"/>
    <col min="10239" max="10239" width="1" style="58" customWidth="1"/>
    <col min="10240" max="10240" width="14.875" style="58" customWidth="1"/>
    <col min="10241" max="10241" width="1" style="58" customWidth="1"/>
    <col min="10242" max="10242" width="14.875" style="58" customWidth="1"/>
    <col min="10243" max="10243" width="1" style="58" customWidth="1"/>
    <col min="10244" max="10244" width="14.875" style="58" customWidth="1"/>
    <col min="10245" max="10245" width="1" style="58" customWidth="1"/>
    <col min="10246" max="10246" width="14.875" style="58" customWidth="1"/>
    <col min="10247" max="10247" width="1" style="58" customWidth="1"/>
    <col min="10248" max="10248" width="14.875" style="58" customWidth="1"/>
    <col min="10249" max="10249" width="1" style="58" customWidth="1"/>
    <col min="10250" max="10250" width="14.875" style="58" customWidth="1"/>
    <col min="10251" max="10251" width="1" style="58" customWidth="1"/>
    <col min="10252" max="10252" width="14.875" style="58" customWidth="1"/>
    <col min="10253" max="10253" width="1" style="58" customWidth="1"/>
    <col min="10254" max="10492" width="9" style="58"/>
    <col min="10493" max="10493" width="1" style="58" customWidth="1"/>
    <col min="10494" max="10494" width="39.125" style="58" customWidth="1"/>
    <col min="10495" max="10495" width="1" style="58" customWidth="1"/>
    <col min="10496" max="10496" width="14.875" style="58" customWidth="1"/>
    <col min="10497" max="10497" width="1" style="58" customWidth="1"/>
    <col min="10498" max="10498" width="14.875" style="58" customWidth="1"/>
    <col min="10499" max="10499" width="1" style="58" customWidth="1"/>
    <col min="10500" max="10500" width="14.875" style="58" customWidth="1"/>
    <col min="10501" max="10501" width="1" style="58" customWidth="1"/>
    <col min="10502" max="10502" width="14.875" style="58" customWidth="1"/>
    <col min="10503" max="10503" width="1" style="58" customWidth="1"/>
    <col min="10504" max="10504" width="14.875" style="58" customWidth="1"/>
    <col min="10505" max="10505" width="1" style="58" customWidth="1"/>
    <col min="10506" max="10506" width="14.875" style="58" customWidth="1"/>
    <col min="10507" max="10507" width="1" style="58" customWidth="1"/>
    <col min="10508" max="10508" width="14.875" style="58" customWidth="1"/>
    <col min="10509" max="10509" width="1" style="58" customWidth="1"/>
    <col min="10510" max="10748" width="9" style="58"/>
    <col min="10749" max="10749" width="1" style="58" customWidth="1"/>
    <col min="10750" max="10750" width="39.125" style="58" customWidth="1"/>
    <col min="10751" max="10751" width="1" style="58" customWidth="1"/>
    <col min="10752" max="10752" width="14.875" style="58" customWidth="1"/>
    <col min="10753" max="10753" width="1" style="58" customWidth="1"/>
    <col min="10754" max="10754" width="14.875" style="58" customWidth="1"/>
    <col min="10755" max="10755" width="1" style="58" customWidth="1"/>
    <col min="10756" max="10756" width="14.875" style="58" customWidth="1"/>
    <col min="10757" max="10757" width="1" style="58" customWidth="1"/>
    <col min="10758" max="10758" width="14.875" style="58" customWidth="1"/>
    <col min="10759" max="10759" width="1" style="58" customWidth="1"/>
    <col min="10760" max="10760" width="14.875" style="58" customWidth="1"/>
    <col min="10761" max="10761" width="1" style="58" customWidth="1"/>
    <col min="10762" max="10762" width="14.875" style="58" customWidth="1"/>
    <col min="10763" max="10763" width="1" style="58" customWidth="1"/>
    <col min="10764" max="10764" width="14.875" style="58" customWidth="1"/>
    <col min="10765" max="10765" width="1" style="58" customWidth="1"/>
    <col min="10766" max="11004" width="9" style="58"/>
    <col min="11005" max="11005" width="1" style="58" customWidth="1"/>
    <col min="11006" max="11006" width="39.125" style="58" customWidth="1"/>
    <col min="11007" max="11007" width="1" style="58" customWidth="1"/>
    <col min="11008" max="11008" width="14.875" style="58" customWidth="1"/>
    <col min="11009" max="11009" width="1" style="58" customWidth="1"/>
    <col min="11010" max="11010" width="14.875" style="58" customWidth="1"/>
    <col min="11011" max="11011" width="1" style="58" customWidth="1"/>
    <col min="11012" max="11012" width="14.875" style="58" customWidth="1"/>
    <col min="11013" max="11013" width="1" style="58" customWidth="1"/>
    <col min="11014" max="11014" width="14.875" style="58" customWidth="1"/>
    <col min="11015" max="11015" width="1" style="58" customWidth="1"/>
    <col min="11016" max="11016" width="14.875" style="58" customWidth="1"/>
    <col min="11017" max="11017" width="1" style="58" customWidth="1"/>
    <col min="11018" max="11018" width="14.875" style="58" customWidth="1"/>
    <col min="11019" max="11019" width="1" style="58" customWidth="1"/>
    <col min="11020" max="11020" width="14.875" style="58" customWidth="1"/>
    <col min="11021" max="11021" width="1" style="58" customWidth="1"/>
    <col min="11022" max="11260" width="9" style="58"/>
    <col min="11261" max="11261" width="1" style="58" customWidth="1"/>
    <col min="11262" max="11262" width="39.125" style="58" customWidth="1"/>
    <col min="11263" max="11263" width="1" style="58" customWidth="1"/>
    <col min="11264" max="11264" width="14.875" style="58" customWidth="1"/>
    <col min="11265" max="11265" width="1" style="58" customWidth="1"/>
    <col min="11266" max="11266" width="14.875" style="58" customWidth="1"/>
    <col min="11267" max="11267" width="1" style="58" customWidth="1"/>
    <col min="11268" max="11268" width="14.875" style="58" customWidth="1"/>
    <col min="11269" max="11269" width="1" style="58" customWidth="1"/>
    <col min="11270" max="11270" width="14.875" style="58" customWidth="1"/>
    <col min="11271" max="11271" width="1" style="58" customWidth="1"/>
    <col min="11272" max="11272" width="14.875" style="58" customWidth="1"/>
    <col min="11273" max="11273" width="1" style="58" customWidth="1"/>
    <col min="11274" max="11274" width="14.875" style="58" customWidth="1"/>
    <col min="11275" max="11275" width="1" style="58" customWidth="1"/>
    <col min="11276" max="11276" width="14.875" style="58" customWidth="1"/>
    <col min="11277" max="11277" width="1" style="58" customWidth="1"/>
    <col min="11278" max="11516" width="9" style="58"/>
    <col min="11517" max="11517" width="1" style="58" customWidth="1"/>
    <col min="11518" max="11518" width="39.125" style="58" customWidth="1"/>
    <col min="11519" max="11519" width="1" style="58" customWidth="1"/>
    <col min="11520" max="11520" width="14.875" style="58" customWidth="1"/>
    <col min="11521" max="11521" width="1" style="58" customWidth="1"/>
    <col min="11522" max="11522" width="14.875" style="58" customWidth="1"/>
    <col min="11523" max="11523" width="1" style="58" customWidth="1"/>
    <col min="11524" max="11524" width="14.875" style="58" customWidth="1"/>
    <col min="11525" max="11525" width="1" style="58" customWidth="1"/>
    <col min="11526" max="11526" width="14.875" style="58" customWidth="1"/>
    <col min="11527" max="11527" width="1" style="58" customWidth="1"/>
    <col min="11528" max="11528" width="14.875" style="58" customWidth="1"/>
    <col min="11529" max="11529" width="1" style="58" customWidth="1"/>
    <col min="11530" max="11530" width="14.875" style="58" customWidth="1"/>
    <col min="11531" max="11531" width="1" style="58" customWidth="1"/>
    <col min="11532" max="11532" width="14.875" style="58" customWidth="1"/>
    <col min="11533" max="11533" width="1" style="58" customWidth="1"/>
    <col min="11534" max="11772" width="9" style="58"/>
    <col min="11773" max="11773" width="1" style="58" customWidth="1"/>
    <col min="11774" max="11774" width="39.125" style="58" customWidth="1"/>
    <col min="11775" max="11775" width="1" style="58" customWidth="1"/>
    <col min="11776" max="11776" width="14.875" style="58" customWidth="1"/>
    <col min="11777" max="11777" width="1" style="58" customWidth="1"/>
    <col min="11778" max="11778" width="14.875" style="58" customWidth="1"/>
    <col min="11779" max="11779" width="1" style="58" customWidth="1"/>
    <col min="11780" max="11780" width="14.875" style="58" customWidth="1"/>
    <col min="11781" max="11781" width="1" style="58" customWidth="1"/>
    <col min="11782" max="11782" width="14.875" style="58" customWidth="1"/>
    <col min="11783" max="11783" width="1" style="58" customWidth="1"/>
    <col min="11784" max="11784" width="14.875" style="58" customWidth="1"/>
    <col min="11785" max="11785" width="1" style="58" customWidth="1"/>
    <col min="11786" max="11786" width="14.875" style="58" customWidth="1"/>
    <col min="11787" max="11787" width="1" style="58" customWidth="1"/>
    <col min="11788" max="11788" width="14.875" style="58" customWidth="1"/>
    <col min="11789" max="11789" width="1" style="58" customWidth="1"/>
    <col min="11790" max="12028" width="9" style="58"/>
    <col min="12029" max="12029" width="1" style="58" customWidth="1"/>
    <col min="12030" max="12030" width="39.125" style="58" customWidth="1"/>
    <col min="12031" max="12031" width="1" style="58" customWidth="1"/>
    <col min="12032" max="12032" width="14.875" style="58" customWidth="1"/>
    <col min="12033" max="12033" width="1" style="58" customWidth="1"/>
    <col min="12034" max="12034" width="14.875" style="58" customWidth="1"/>
    <col min="12035" max="12035" width="1" style="58" customWidth="1"/>
    <col min="12036" max="12036" width="14.875" style="58" customWidth="1"/>
    <col min="12037" max="12037" width="1" style="58" customWidth="1"/>
    <col min="12038" max="12038" width="14.875" style="58" customWidth="1"/>
    <col min="12039" max="12039" width="1" style="58" customWidth="1"/>
    <col min="12040" max="12040" width="14.875" style="58" customWidth="1"/>
    <col min="12041" max="12041" width="1" style="58" customWidth="1"/>
    <col min="12042" max="12042" width="14.875" style="58" customWidth="1"/>
    <col min="12043" max="12043" width="1" style="58" customWidth="1"/>
    <col min="12044" max="12044" width="14.875" style="58" customWidth="1"/>
    <col min="12045" max="12045" width="1" style="58" customWidth="1"/>
    <col min="12046" max="12284" width="9" style="58"/>
    <col min="12285" max="12285" width="1" style="58" customWidth="1"/>
    <col min="12286" max="12286" width="39.125" style="58" customWidth="1"/>
    <col min="12287" max="12287" width="1" style="58" customWidth="1"/>
    <col min="12288" max="12288" width="14.875" style="58" customWidth="1"/>
    <col min="12289" max="12289" width="1" style="58" customWidth="1"/>
    <col min="12290" max="12290" width="14.875" style="58" customWidth="1"/>
    <col min="12291" max="12291" width="1" style="58" customWidth="1"/>
    <col min="12292" max="12292" width="14.875" style="58" customWidth="1"/>
    <col min="12293" max="12293" width="1" style="58" customWidth="1"/>
    <col min="12294" max="12294" width="14.875" style="58" customWidth="1"/>
    <col min="12295" max="12295" width="1" style="58" customWidth="1"/>
    <col min="12296" max="12296" width="14.875" style="58" customWidth="1"/>
    <col min="12297" max="12297" width="1" style="58" customWidth="1"/>
    <col min="12298" max="12298" width="14.875" style="58" customWidth="1"/>
    <col min="12299" max="12299" width="1" style="58" customWidth="1"/>
    <col min="12300" max="12300" width="14.875" style="58" customWidth="1"/>
    <col min="12301" max="12301" width="1" style="58" customWidth="1"/>
    <col min="12302" max="12540" width="9" style="58"/>
    <col min="12541" max="12541" width="1" style="58" customWidth="1"/>
    <col min="12542" max="12542" width="39.125" style="58" customWidth="1"/>
    <col min="12543" max="12543" width="1" style="58" customWidth="1"/>
    <col min="12544" max="12544" width="14.875" style="58" customWidth="1"/>
    <col min="12545" max="12545" width="1" style="58" customWidth="1"/>
    <col min="12546" max="12546" width="14.875" style="58" customWidth="1"/>
    <col min="12547" max="12547" width="1" style="58" customWidth="1"/>
    <col min="12548" max="12548" width="14.875" style="58" customWidth="1"/>
    <col min="12549" max="12549" width="1" style="58" customWidth="1"/>
    <col min="12550" max="12550" width="14.875" style="58" customWidth="1"/>
    <col min="12551" max="12551" width="1" style="58" customWidth="1"/>
    <col min="12552" max="12552" width="14.875" style="58" customWidth="1"/>
    <col min="12553" max="12553" width="1" style="58" customWidth="1"/>
    <col min="12554" max="12554" width="14.875" style="58" customWidth="1"/>
    <col min="12555" max="12555" width="1" style="58" customWidth="1"/>
    <col min="12556" max="12556" width="14.875" style="58" customWidth="1"/>
    <col min="12557" max="12557" width="1" style="58" customWidth="1"/>
    <col min="12558" max="12796" width="9" style="58"/>
    <col min="12797" max="12797" width="1" style="58" customWidth="1"/>
    <col min="12798" max="12798" width="39.125" style="58" customWidth="1"/>
    <col min="12799" max="12799" width="1" style="58" customWidth="1"/>
    <col min="12800" max="12800" width="14.875" style="58" customWidth="1"/>
    <col min="12801" max="12801" width="1" style="58" customWidth="1"/>
    <col min="12802" max="12802" width="14.875" style="58" customWidth="1"/>
    <col min="12803" max="12803" width="1" style="58" customWidth="1"/>
    <col min="12804" max="12804" width="14.875" style="58" customWidth="1"/>
    <col min="12805" max="12805" width="1" style="58" customWidth="1"/>
    <col min="12806" max="12806" width="14.875" style="58" customWidth="1"/>
    <col min="12807" max="12807" width="1" style="58" customWidth="1"/>
    <col min="12808" max="12808" width="14.875" style="58" customWidth="1"/>
    <col min="12809" max="12809" width="1" style="58" customWidth="1"/>
    <col min="12810" max="12810" width="14.875" style="58" customWidth="1"/>
    <col min="12811" max="12811" width="1" style="58" customWidth="1"/>
    <col min="12812" max="12812" width="14.875" style="58" customWidth="1"/>
    <col min="12813" max="12813" width="1" style="58" customWidth="1"/>
    <col min="12814" max="13052" width="9" style="58"/>
    <col min="13053" max="13053" width="1" style="58" customWidth="1"/>
    <col min="13054" max="13054" width="39.125" style="58" customWidth="1"/>
    <col min="13055" max="13055" width="1" style="58" customWidth="1"/>
    <col min="13056" max="13056" width="14.875" style="58" customWidth="1"/>
    <col min="13057" max="13057" width="1" style="58" customWidth="1"/>
    <col min="13058" max="13058" width="14.875" style="58" customWidth="1"/>
    <col min="13059" max="13059" width="1" style="58" customWidth="1"/>
    <col min="13060" max="13060" width="14.875" style="58" customWidth="1"/>
    <col min="13061" max="13061" width="1" style="58" customWidth="1"/>
    <col min="13062" max="13062" width="14.875" style="58" customWidth="1"/>
    <col min="13063" max="13063" width="1" style="58" customWidth="1"/>
    <col min="13064" max="13064" width="14.875" style="58" customWidth="1"/>
    <col min="13065" max="13065" width="1" style="58" customWidth="1"/>
    <col min="13066" max="13066" width="14.875" style="58" customWidth="1"/>
    <col min="13067" max="13067" width="1" style="58" customWidth="1"/>
    <col min="13068" max="13068" width="14.875" style="58" customWidth="1"/>
    <col min="13069" max="13069" width="1" style="58" customWidth="1"/>
    <col min="13070" max="13308" width="9" style="58"/>
    <col min="13309" max="13309" width="1" style="58" customWidth="1"/>
    <col min="13310" max="13310" width="39.125" style="58" customWidth="1"/>
    <col min="13311" max="13311" width="1" style="58" customWidth="1"/>
    <col min="13312" max="13312" width="14.875" style="58" customWidth="1"/>
    <col min="13313" max="13313" width="1" style="58" customWidth="1"/>
    <col min="13314" max="13314" width="14.875" style="58" customWidth="1"/>
    <col min="13315" max="13315" width="1" style="58" customWidth="1"/>
    <col min="13316" max="13316" width="14.875" style="58" customWidth="1"/>
    <col min="13317" max="13317" width="1" style="58" customWidth="1"/>
    <col min="13318" max="13318" width="14.875" style="58" customWidth="1"/>
    <col min="13319" max="13319" width="1" style="58" customWidth="1"/>
    <col min="13320" max="13320" width="14.875" style="58" customWidth="1"/>
    <col min="13321" max="13321" width="1" style="58" customWidth="1"/>
    <col min="13322" max="13322" width="14.875" style="58" customWidth="1"/>
    <col min="13323" max="13323" width="1" style="58" customWidth="1"/>
    <col min="13324" max="13324" width="14.875" style="58" customWidth="1"/>
    <col min="13325" max="13325" width="1" style="58" customWidth="1"/>
    <col min="13326" max="13564" width="9" style="58"/>
    <col min="13565" max="13565" width="1" style="58" customWidth="1"/>
    <col min="13566" max="13566" width="39.125" style="58" customWidth="1"/>
    <col min="13567" max="13567" width="1" style="58" customWidth="1"/>
    <col min="13568" max="13568" width="14.875" style="58" customWidth="1"/>
    <col min="13569" max="13569" width="1" style="58" customWidth="1"/>
    <col min="13570" max="13570" width="14.875" style="58" customWidth="1"/>
    <col min="13571" max="13571" width="1" style="58" customWidth="1"/>
    <col min="13572" max="13572" width="14.875" style="58" customWidth="1"/>
    <col min="13573" max="13573" width="1" style="58" customWidth="1"/>
    <col min="13574" max="13574" width="14.875" style="58" customWidth="1"/>
    <col min="13575" max="13575" width="1" style="58" customWidth="1"/>
    <col min="13576" max="13576" width="14.875" style="58" customWidth="1"/>
    <col min="13577" max="13577" width="1" style="58" customWidth="1"/>
    <col min="13578" max="13578" width="14.875" style="58" customWidth="1"/>
    <col min="13579" max="13579" width="1" style="58" customWidth="1"/>
    <col min="13580" max="13580" width="14.875" style="58" customWidth="1"/>
    <col min="13581" max="13581" width="1" style="58" customWidth="1"/>
    <col min="13582" max="13820" width="9" style="58"/>
    <col min="13821" max="13821" width="1" style="58" customWidth="1"/>
    <col min="13822" max="13822" width="39.125" style="58" customWidth="1"/>
    <col min="13823" max="13823" width="1" style="58" customWidth="1"/>
    <col min="13824" max="13824" width="14.875" style="58" customWidth="1"/>
    <col min="13825" max="13825" width="1" style="58" customWidth="1"/>
    <col min="13826" max="13826" width="14.875" style="58" customWidth="1"/>
    <col min="13827" max="13827" width="1" style="58" customWidth="1"/>
    <col min="13828" max="13828" width="14.875" style="58" customWidth="1"/>
    <col min="13829" max="13829" width="1" style="58" customWidth="1"/>
    <col min="13830" max="13830" width="14.875" style="58" customWidth="1"/>
    <col min="13831" max="13831" width="1" style="58" customWidth="1"/>
    <col min="13832" max="13832" width="14.875" style="58" customWidth="1"/>
    <col min="13833" max="13833" width="1" style="58" customWidth="1"/>
    <col min="13834" max="13834" width="14.875" style="58" customWidth="1"/>
    <col min="13835" max="13835" width="1" style="58" customWidth="1"/>
    <col min="13836" max="13836" width="14.875" style="58" customWidth="1"/>
    <col min="13837" max="13837" width="1" style="58" customWidth="1"/>
    <col min="13838" max="14076" width="9" style="58"/>
    <col min="14077" max="14077" width="1" style="58" customWidth="1"/>
    <col min="14078" max="14078" width="39.125" style="58" customWidth="1"/>
    <col min="14079" max="14079" width="1" style="58" customWidth="1"/>
    <col min="14080" max="14080" width="14.875" style="58" customWidth="1"/>
    <col min="14081" max="14081" width="1" style="58" customWidth="1"/>
    <col min="14082" max="14082" width="14.875" style="58" customWidth="1"/>
    <col min="14083" max="14083" width="1" style="58" customWidth="1"/>
    <col min="14084" max="14084" width="14.875" style="58" customWidth="1"/>
    <col min="14085" max="14085" width="1" style="58" customWidth="1"/>
    <col min="14086" max="14086" width="14.875" style="58" customWidth="1"/>
    <col min="14087" max="14087" width="1" style="58" customWidth="1"/>
    <col min="14088" max="14088" width="14.875" style="58" customWidth="1"/>
    <col min="14089" max="14089" width="1" style="58" customWidth="1"/>
    <col min="14090" max="14090" width="14.875" style="58" customWidth="1"/>
    <col min="14091" max="14091" width="1" style="58" customWidth="1"/>
    <col min="14092" max="14092" width="14.875" style="58" customWidth="1"/>
    <col min="14093" max="14093" width="1" style="58" customWidth="1"/>
    <col min="14094" max="14332" width="9" style="58"/>
    <col min="14333" max="14333" width="1" style="58" customWidth="1"/>
    <col min="14334" max="14334" width="39.125" style="58" customWidth="1"/>
    <col min="14335" max="14335" width="1" style="58" customWidth="1"/>
    <col min="14336" max="14336" width="14.875" style="58" customWidth="1"/>
    <col min="14337" max="14337" width="1" style="58" customWidth="1"/>
    <col min="14338" max="14338" width="14.875" style="58" customWidth="1"/>
    <col min="14339" max="14339" width="1" style="58" customWidth="1"/>
    <col min="14340" max="14340" width="14.875" style="58" customWidth="1"/>
    <col min="14341" max="14341" width="1" style="58" customWidth="1"/>
    <col min="14342" max="14342" width="14.875" style="58" customWidth="1"/>
    <col min="14343" max="14343" width="1" style="58" customWidth="1"/>
    <col min="14344" max="14344" width="14.875" style="58" customWidth="1"/>
    <col min="14345" max="14345" width="1" style="58" customWidth="1"/>
    <col min="14346" max="14346" width="14.875" style="58" customWidth="1"/>
    <col min="14347" max="14347" width="1" style="58" customWidth="1"/>
    <col min="14348" max="14348" width="14.875" style="58" customWidth="1"/>
    <col min="14349" max="14349" width="1" style="58" customWidth="1"/>
    <col min="14350" max="14588" width="9" style="58"/>
    <col min="14589" max="14589" width="1" style="58" customWidth="1"/>
    <col min="14590" max="14590" width="39.125" style="58" customWidth="1"/>
    <col min="14591" max="14591" width="1" style="58" customWidth="1"/>
    <col min="14592" max="14592" width="14.875" style="58" customWidth="1"/>
    <col min="14593" max="14593" width="1" style="58" customWidth="1"/>
    <col min="14594" max="14594" width="14.875" style="58" customWidth="1"/>
    <col min="14595" max="14595" width="1" style="58" customWidth="1"/>
    <col min="14596" max="14596" width="14.875" style="58" customWidth="1"/>
    <col min="14597" max="14597" width="1" style="58" customWidth="1"/>
    <col min="14598" max="14598" width="14.875" style="58" customWidth="1"/>
    <col min="14599" max="14599" width="1" style="58" customWidth="1"/>
    <col min="14600" max="14600" width="14.875" style="58" customWidth="1"/>
    <col min="14601" max="14601" width="1" style="58" customWidth="1"/>
    <col min="14602" max="14602" width="14.875" style="58" customWidth="1"/>
    <col min="14603" max="14603" width="1" style="58" customWidth="1"/>
    <col min="14604" max="14604" width="14.875" style="58" customWidth="1"/>
    <col min="14605" max="14605" width="1" style="58" customWidth="1"/>
    <col min="14606" max="14844" width="9" style="58"/>
    <col min="14845" max="14845" width="1" style="58" customWidth="1"/>
    <col min="14846" max="14846" width="39.125" style="58" customWidth="1"/>
    <col min="14847" max="14847" width="1" style="58" customWidth="1"/>
    <col min="14848" max="14848" width="14.875" style="58" customWidth="1"/>
    <col min="14849" max="14849" width="1" style="58" customWidth="1"/>
    <col min="14850" max="14850" width="14.875" style="58" customWidth="1"/>
    <col min="14851" max="14851" width="1" style="58" customWidth="1"/>
    <col min="14852" max="14852" width="14.875" style="58" customWidth="1"/>
    <col min="14853" max="14853" width="1" style="58" customWidth="1"/>
    <col min="14854" max="14854" width="14.875" style="58" customWidth="1"/>
    <col min="14855" max="14855" width="1" style="58" customWidth="1"/>
    <col min="14856" max="14856" width="14.875" style="58" customWidth="1"/>
    <col min="14857" max="14857" width="1" style="58" customWidth="1"/>
    <col min="14858" max="14858" width="14.875" style="58" customWidth="1"/>
    <col min="14859" max="14859" width="1" style="58" customWidth="1"/>
    <col min="14860" max="14860" width="14.875" style="58" customWidth="1"/>
    <col min="14861" max="14861" width="1" style="58" customWidth="1"/>
    <col min="14862" max="15100" width="9" style="58"/>
    <col min="15101" max="15101" width="1" style="58" customWidth="1"/>
    <col min="15102" max="15102" width="39.125" style="58" customWidth="1"/>
    <col min="15103" max="15103" width="1" style="58" customWidth="1"/>
    <col min="15104" max="15104" width="14.875" style="58" customWidth="1"/>
    <col min="15105" max="15105" width="1" style="58" customWidth="1"/>
    <col min="15106" max="15106" width="14.875" style="58" customWidth="1"/>
    <col min="15107" max="15107" width="1" style="58" customWidth="1"/>
    <col min="15108" max="15108" width="14.875" style="58" customWidth="1"/>
    <col min="15109" max="15109" width="1" style="58" customWidth="1"/>
    <col min="15110" max="15110" width="14.875" style="58" customWidth="1"/>
    <col min="15111" max="15111" width="1" style="58" customWidth="1"/>
    <col min="15112" max="15112" width="14.875" style="58" customWidth="1"/>
    <col min="15113" max="15113" width="1" style="58" customWidth="1"/>
    <col min="15114" max="15114" width="14.875" style="58" customWidth="1"/>
    <col min="15115" max="15115" width="1" style="58" customWidth="1"/>
    <col min="15116" max="15116" width="14.875" style="58" customWidth="1"/>
    <col min="15117" max="15117" width="1" style="58" customWidth="1"/>
    <col min="15118" max="15356" width="9" style="58"/>
    <col min="15357" max="15357" width="1" style="58" customWidth="1"/>
    <col min="15358" max="15358" width="39.125" style="58" customWidth="1"/>
    <col min="15359" max="15359" width="1" style="58" customWidth="1"/>
    <col min="15360" max="15360" width="14.875" style="58" customWidth="1"/>
    <col min="15361" max="15361" width="1" style="58" customWidth="1"/>
    <col min="15362" max="15362" width="14.875" style="58" customWidth="1"/>
    <col min="15363" max="15363" width="1" style="58" customWidth="1"/>
    <col min="15364" max="15364" width="14.875" style="58" customWidth="1"/>
    <col min="15365" max="15365" width="1" style="58" customWidth="1"/>
    <col min="15366" max="15366" width="14.875" style="58" customWidth="1"/>
    <col min="15367" max="15367" width="1" style="58" customWidth="1"/>
    <col min="15368" max="15368" width="14.875" style="58" customWidth="1"/>
    <col min="15369" max="15369" width="1" style="58" customWidth="1"/>
    <col min="15370" max="15370" width="14.875" style="58" customWidth="1"/>
    <col min="15371" max="15371" width="1" style="58" customWidth="1"/>
    <col min="15372" max="15372" width="14.875" style="58" customWidth="1"/>
    <col min="15373" max="15373" width="1" style="58" customWidth="1"/>
    <col min="15374" max="15612" width="9" style="58"/>
    <col min="15613" max="15613" width="1" style="58" customWidth="1"/>
    <col min="15614" max="15614" width="39.125" style="58" customWidth="1"/>
    <col min="15615" max="15615" width="1" style="58" customWidth="1"/>
    <col min="15616" max="15616" width="14.875" style="58" customWidth="1"/>
    <col min="15617" max="15617" width="1" style="58" customWidth="1"/>
    <col min="15618" max="15618" width="14.875" style="58" customWidth="1"/>
    <col min="15619" max="15619" width="1" style="58" customWidth="1"/>
    <col min="15620" max="15620" width="14.875" style="58" customWidth="1"/>
    <col min="15621" max="15621" width="1" style="58" customWidth="1"/>
    <col min="15622" max="15622" width="14.875" style="58" customWidth="1"/>
    <col min="15623" max="15623" width="1" style="58" customWidth="1"/>
    <col min="15624" max="15624" width="14.875" style="58" customWidth="1"/>
    <col min="15625" max="15625" width="1" style="58" customWidth="1"/>
    <col min="15626" max="15626" width="14.875" style="58" customWidth="1"/>
    <col min="15627" max="15627" width="1" style="58" customWidth="1"/>
    <col min="15628" max="15628" width="14.875" style="58" customWidth="1"/>
    <col min="15629" max="15629" width="1" style="58" customWidth="1"/>
    <col min="15630" max="15868" width="9" style="58"/>
    <col min="15869" max="15869" width="1" style="58" customWidth="1"/>
    <col min="15870" max="15870" width="39.125" style="58" customWidth="1"/>
    <col min="15871" max="15871" width="1" style="58" customWidth="1"/>
    <col min="15872" max="15872" width="14.875" style="58" customWidth="1"/>
    <col min="15873" max="15873" width="1" style="58" customWidth="1"/>
    <col min="15874" max="15874" width="14.875" style="58" customWidth="1"/>
    <col min="15875" max="15875" width="1" style="58" customWidth="1"/>
    <col min="15876" max="15876" width="14.875" style="58" customWidth="1"/>
    <col min="15877" max="15877" width="1" style="58" customWidth="1"/>
    <col min="15878" max="15878" width="14.875" style="58" customWidth="1"/>
    <col min="15879" max="15879" width="1" style="58" customWidth="1"/>
    <col min="15880" max="15880" width="14.875" style="58" customWidth="1"/>
    <col min="15881" max="15881" width="1" style="58" customWidth="1"/>
    <col min="15882" max="15882" width="14.875" style="58" customWidth="1"/>
    <col min="15883" max="15883" width="1" style="58" customWidth="1"/>
    <col min="15884" max="15884" width="14.875" style="58" customWidth="1"/>
    <col min="15885" max="15885" width="1" style="58" customWidth="1"/>
    <col min="15886" max="16124" width="9" style="58"/>
    <col min="16125" max="16125" width="1" style="58" customWidth="1"/>
    <col min="16126" max="16126" width="39.125" style="58" customWidth="1"/>
    <col min="16127" max="16127" width="1" style="58" customWidth="1"/>
    <col min="16128" max="16128" width="14.875" style="58" customWidth="1"/>
    <col min="16129" max="16129" width="1" style="58" customWidth="1"/>
    <col min="16130" max="16130" width="14.875" style="58" customWidth="1"/>
    <col min="16131" max="16131" width="1" style="58" customWidth="1"/>
    <col min="16132" max="16132" width="14.875" style="58" customWidth="1"/>
    <col min="16133" max="16133" width="1" style="58" customWidth="1"/>
    <col min="16134" max="16134" width="14.875" style="58" customWidth="1"/>
    <col min="16135" max="16135" width="1" style="58" customWidth="1"/>
    <col min="16136" max="16136" width="14.875" style="58" customWidth="1"/>
    <col min="16137" max="16137" width="1" style="58" customWidth="1"/>
    <col min="16138" max="16138" width="14.875" style="58" customWidth="1"/>
    <col min="16139" max="16139" width="1" style="58" customWidth="1"/>
    <col min="16140" max="16140" width="14.875" style="58" customWidth="1"/>
    <col min="16141" max="16141" width="1" style="58" customWidth="1"/>
    <col min="16142" max="16384" width="9" style="58"/>
  </cols>
  <sheetData>
    <row r="1" spans="1:13" ht="21" customHeight="1">
      <c r="L1" s="38" t="s">
        <v>5</v>
      </c>
    </row>
    <row r="2" spans="1:13" ht="21" customHeight="1">
      <c r="L2" s="38" t="s">
        <v>8</v>
      </c>
    </row>
    <row r="3" spans="1:13" s="59" customFormat="1" ht="21" customHeight="1">
      <c r="A3" s="1" t="s">
        <v>0</v>
      </c>
      <c r="B3" s="1"/>
    </row>
    <row r="4" spans="1:13" s="59" customFormat="1" ht="21" customHeight="1">
      <c r="A4" s="1" t="s">
        <v>62</v>
      </c>
      <c r="B4" s="1"/>
    </row>
    <row r="5" spans="1:13" s="59" customFormat="1" ht="21" customHeight="1">
      <c r="A5" s="1" t="s">
        <v>118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59" customFormat="1" ht="21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21" customHeight="1">
      <c r="D7" s="159" t="s">
        <v>2</v>
      </c>
      <c r="E7" s="159"/>
      <c r="F7" s="159"/>
      <c r="G7" s="159"/>
      <c r="H7" s="159"/>
      <c r="I7" s="159"/>
      <c r="J7" s="159"/>
      <c r="K7" s="159"/>
      <c r="L7" s="159"/>
    </row>
    <row r="8" spans="1:13" ht="21" customHeight="1">
      <c r="D8" s="161" t="s">
        <v>4</v>
      </c>
      <c r="E8" s="161"/>
      <c r="F8" s="161"/>
      <c r="G8" s="161"/>
      <c r="H8" s="161"/>
      <c r="I8" s="161"/>
      <c r="J8" s="161"/>
      <c r="K8" s="161"/>
      <c r="L8" s="161"/>
    </row>
    <row r="9" spans="1:13" ht="21" customHeight="1">
      <c r="B9" s="62"/>
      <c r="C9" s="62"/>
      <c r="D9" s="61"/>
      <c r="E9" s="63"/>
      <c r="F9" s="61"/>
      <c r="G9" s="63"/>
      <c r="H9" s="163" t="s">
        <v>63</v>
      </c>
      <c r="I9" s="163"/>
      <c r="J9" s="163"/>
      <c r="K9" s="63"/>
      <c r="L9" s="63" t="s">
        <v>64</v>
      </c>
    </row>
    <row r="10" spans="1:13" ht="21" customHeight="1">
      <c r="A10" s="162"/>
      <c r="B10" s="162"/>
      <c r="C10" s="64"/>
      <c r="D10" s="63" t="s">
        <v>65</v>
      </c>
      <c r="E10" s="63"/>
      <c r="F10" s="164" t="s">
        <v>41</v>
      </c>
      <c r="G10" s="63"/>
      <c r="H10" s="3" t="s">
        <v>67</v>
      </c>
      <c r="I10" s="3"/>
      <c r="J10" s="3"/>
      <c r="K10" s="63"/>
      <c r="L10" s="63" t="s">
        <v>68</v>
      </c>
    </row>
    <row r="11" spans="1:13" ht="21" customHeight="1">
      <c r="A11" s="162"/>
      <c r="B11" s="162"/>
      <c r="C11" s="3"/>
      <c r="D11" s="66" t="s">
        <v>69</v>
      </c>
      <c r="E11" s="63"/>
      <c r="F11" s="165"/>
      <c r="G11" s="63"/>
      <c r="H11" s="8" t="s">
        <v>71</v>
      </c>
      <c r="I11" s="3"/>
      <c r="J11" s="8" t="s">
        <v>72</v>
      </c>
      <c r="K11" s="63"/>
      <c r="L11" s="66" t="s">
        <v>73</v>
      </c>
    </row>
    <row r="12" spans="1:13" ht="21" customHeight="1">
      <c r="A12" s="4"/>
      <c r="B12" s="4"/>
      <c r="C12" s="3"/>
      <c r="D12" s="63"/>
      <c r="E12" s="63"/>
      <c r="F12" s="65"/>
      <c r="G12" s="63"/>
      <c r="H12" s="3"/>
      <c r="I12" s="3"/>
      <c r="J12" s="3"/>
      <c r="K12" s="63"/>
      <c r="L12" s="63"/>
    </row>
    <row r="13" spans="1:13" ht="21" customHeight="1">
      <c r="A13" s="68"/>
      <c r="B13" s="74" t="s">
        <v>119</v>
      </c>
      <c r="C13" s="69"/>
      <c r="D13" s="44">
        <v>616839</v>
      </c>
      <c r="E13" s="4"/>
      <c r="F13" s="44">
        <v>242734</v>
      </c>
      <c r="G13" s="4"/>
      <c r="H13" s="70">
        <v>0</v>
      </c>
      <c r="I13" s="4"/>
      <c r="J13" s="44">
        <v>-28507</v>
      </c>
      <c r="K13" s="4"/>
      <c r="L13" s="52">
        <f>SUM(D13:K13)</f>
        <v>831066</v>
      </c>
      <c r="M13" s="26"/>
    </row>
    <row r="14" spans="1:13" s="146" customFormat="1" ht="21" customHeight="1">
      <c r="B14" s="143" t="s">
        <v>75</v>
      </c>
      <c r="C14" s="144"/>
      <c r="D14" s="147">
        <v>0</v>
      </c>
      <c r="E14" s="131"/>
      <c r="F14" s="147">
        <v>0</v>
      </c>
      <c r="G14" s="131"/>
      <c r="H14" s="147">
        <v>0</v>
      </c>
      <c r="I14" s="131"/>
      <c r="J14" s="131">
        <f>PL_6!J22</f>
        <v>36705</v>
      </c>
      <c r="K14" s="145"/>
      <c r="L14" s="136">
        <f>SUM(D14:K14)</f>
        <v>36705</v>
      </c>
    </row>
    <row r="15" spans="1:13" ht="21" customHeight="1" thickBot="1">
      <c r="B15" s="74" t="s">
        <v>120</v>
      </c>
      <c r="C15" s="69"/>
      <c r="D15" s="90">
        <f>SUM(D13:D14)</f>
        <v>616839</v>
      </c>
      <c r="E15" s="91"/>
      <c r="F15" s="90">
        <f>SUM(F13:F14)</f>
        <v>242734</v>
      </c>
      <c r="G15" s="91"/>
      <c r="H15" s="90">
        <f>SUM(H13:H14)</f>
        <v>0</v>
      </c>
      <c r="I15" s="91"/>
      <c r="J15" s="90">
        <f>SUM(J13:J14)</f>
        <v>8198</v>
      </c>
      <c r="K15" s="91"/>
      <c r="L15" s="90">
        <f>SUM(L13:L14)</f>
        <v>867771</v>
      </c>
    </row>
    <row r="16" spans="1:13" ht="21" customHeight="1" thickTop="1"/>
    <row r="17" spans="1:13" ht="21" customHeight="1">
      <c r="A17" s="64"/>
      <c r="B17" s="74" t="s">
        <v>74</v>
      </c>
      <c r="C17" s="64"/>
      <c r="D17" s="44">
        <v>616839</v>
      </c>
      <c r="E17" s="4"/>
      <c r="F17" s="44">
        <v>242734</v>
      </c>
      <c r="G17" s="4"/>
      <c r="H17" s="70">
        <v>0</v>
      </c>
      <c r="I17" s="4"/>
      <c r="J17" s="44">
        <v>-184195</v>
      </c>
      <c r="K17" s="4"/>
      <c r="L17" s="52">
        <f>SUM(D17:K17)</f>
        <v>675378</v>
      </c>
      <c r="M17" s="26"/>
    </row>
    <row r="18" spans="1:13" ht="21" customHeight="1">
      <c r="A18" s="64"/>
      <c r="B18" s="68" t="s">
        <v>75</v>
      </c>
      <c r="C18" s="64"/>
      <c r="D18" s="70">
        <v>0</v>
      </c>
      <c r="E18" s="44"/>
      <c r="F18" s="70">
        <v>0</v>
      </c>
      <c r="G18" s="44"/>
      <c r="H18" s="70">
        <v>0</v>
      </c>
      <c r="I18" s="44"/>
      <c r="J18" s="44">
        <v>80704</v>
      </c>
      <c r="K18" s="4"/>
      <c r="L18" s="52">
        <f>SUM(D18:K18)</f>
        <v>80704</v>
      </c>
      <c r="M18" s="26"/>
    </row>
    <row r="19" spans="1:13" ht="21" customHeight="1" thickBot="1">
      <c r="B19" s="74" t="s">
        <v>76</v>
      </c>
      <c r="C19" s="69"/>
      <c r="D19" s="71">
        <f>SUM(D17:D18)</f>
        <v>616839</v>
      </c>
      <c r="E19" s="26"/>
      <c r="F19" s="71">
        <f>SUM(F17:F18)</f>
        <v>242734</v>
      </c>
      <c r="G19" s="26"/>
      <c r="H19" s="71">
        <f>SUM(H17:H18)</f>
        <v>0</v>
      </c>
      <c r="I19" s="26"/>
      <c r="J19" s="71">
        <f>SUM(J17:J18)</f>
        <v>-103491</v>
      </c>
      <c r="K19" s="26">
        <v>0</v>
      </c>
      <c r="L19" s="71">
        <f>SUM(L17:L18)</f>
        <v>756082</v>
      </c>
      <c r="M19" s="26"/>
    </row>
    <row r="20" spans="1:13" ht="21" customHeight="1" thickTop="1">
      <c r="A20" s="68"/>
      <c r="B20" s="68"/>
      <c r="C20" s="69"/>
      <c r="D20" s="26"/>
      <c r="E20" s="26"/>
      <c r="F20" s="26"/>
      <c r="G20" s="26"/>
      <c r="H20" s="26"/>
      <c r="I20" s="26"/>
      <c r="J20" s="26"/>
      <c r="K20" s="26">
        <v>0</v>
      </c>
      <c r="L20" s="26"/>
      <c r="M20" s="26"/>
    </row>
    <row r="21" spans="1:13" ht="21" customHeight="1"/>
    <row r="22" spans="1:13" ht="21" customHeight="1"/>
    <row r="23" spans="1:13" ht="21" customHeight="1"/>
    <row r="24" spans="1:13" ht="21" customHeight="1">
      <c r="D24" s="44"/>
      <c r="E24" s="44"/>
      <c r="F24" s="44"/>
      <c r="G24" s="44"/>
      <c r="H24" s="47"/>
      <c r="I24" s="44"/>
      <c r="J24" s="52"/>
      <c r="K24" s="44"/>
      <c r="L24" s="44"/>
    </row>
    <row r="25" spans="1:13" ht="21" customHeight="1"/>
    <row r="26" spans="1:13" ht="21" customHeight="1"/>
    <row r="27" spans="1:13" ht="21" customHeight="1"/>
    <row r="28" spans="1:13" ht="21" customHeight="1"/>
    <row r="29" spans="1:13" ht="21" customHeight="1">
      <c r="E29" s="58">
        <v>0</v>
      </c>
      <c r="G29" s="58">
        <v>40000</v>
      </c>
      <c r="I29" s="58">
        <v>80000</v>
      </c>
      <c r="K29" s="58">
        <v>40000</v>
      </c>
    </row>
    <row r="30" spans="1:13" ht="21" customHeight="1">
      <c r="E30" s="58">
        <v>0</v>
      </c>
      <c r="G30" s="58">
        <v>9226</v>
      </c>
      <c r="I30" s="58">
        <v>117932</v>
      </c>
      <c r="K30" s="58">
        <v>92298</v>
      </c>
    </row>
    <row r="31" spans="1:13" ht="21" customHeight="1">
      <c r="E31" s="58">
        <v>0</v>
      </c>
    </row>
    <row r="32" spans="1:13" ht="21" customHeight="1">
      <c r="E32" s="58">
        <v>0</v>
      </c>
      <c r="G32" s="58">
        <v>1575</v>
      </c>
      <c r="I32" s="58">
        <v>4</v>
      </c>
      <c r="K32" s="58">
        <v>1575</v>
      </c>
    </row>
    <row r="33" spans="5:11" ht="21" customHeight="1">
      <c r="E33" s="58">
        <v>0</v>
      </c>
    </row>
    <row r="34" spans="5:11" ht="21" customHeight="1">
      <c r="E34" s="58">
        <v>0</v>
      </c>
      <c r="G34" s="58">
        <v>42000</v>
      </c>
      <c r="I34" s="58">
        <v>42000</v>
      </c>
      <c r="K34" s="58">
        <v>42000</v>
      </c>
    </row>
    <row r="35" spans="5:11" ht="21" customHeight="1">
      <c r="E35" s="58">
        <v>0</v>
      </c>
      <c r="G35" s="58">
        <v>9843</v>
      </c>
      <c r="I35" s="58">
        <v>8912</v>
      </c>
      <c r="K35" s="58">
        <v>9783</v>
      </c>
    </row>
    <row r="36" spans="5:11" ht="21" customHeight="1">
      <c r="E36" s="58">
        <f>SUM(E29:E35)</f>
        <v>0</v>
      </c>
      <c r="G36" s="58">
        <f>SUM(G29:G35)</f>
        <v>102644</v>
      </c>
      <c r="I36" s="58">
        <f>SUM(I29:I35)</f>
        <v>248848</v>
      </c>
      <c r="K36" s="58">
        <f>SUM(K29:K35)</f>
        <v>185656</v>
      </c>
    </row>
    <row r="37" spans="5:11" ht="21" customHeight="1"/>
    <row r="38" spans="5:11" ht="21" customHeight="1">
      <c r="E38" s="58">
        <v>0</v>
      </c>
      <c r="G38" s="58">
        <v>4075</v>
      </c>
      <c r="I38" s="58">
        <v>5859</v>
      </c>
      <c r="K38" s="58">
        <v>4075</v>
      </c>
    </row>
    <row r="39" spans="5:11" ht="21" customHeight="1">
      <c r="E39" s="58">
        <v>0</v>
      </c>
      <c r="G39" s="58">
        <v>248700</v>
      </c>
      <c r="I39" s="58">
        <v>238200</v>
      </c>
      <c r="K39" s="58">
        <v>248700</v>
      </c>
    </row>
    <row r="40" spans="5:11" ht="21" customHeight="1">
      <c r="E40" s="58">
        <v>0</v>
      </c>
      <c r="G40" s="58">
        <v>34735</v>
      </c>
      <c r="I40" s="58">
        <v>36995</v>
      </c>
      <c r="K40" s="58">
        <v>33972</v>
      </c>
    </row>
    <row r="41" spans="5:11" ht="21" customHeight="1">
      <c r="E41" s="58">
        <v>0</v>
      </c>
      <c r="G41" s="58">
        <v>36594</v>
      </c>
      <c r="I41" s="58">
        <v>53215</v>
      </c>
      <c r="K41" s="58">
        <v>33027</v>
      </c>
    </row>
    <row r="42" spans="5:11" ht="21" customHeight="1">
      <c r="E42" s="58" t="e">
        <f>#REF!+E36</f>
        <v>#REF!</v>
      </c>
      <c r="G42" s="58" t="e">
        <f>#REF!+G36</f>
        <v>#REF!</v>
      </c>
      <c r="I42" s="58" t="e">
        <f>#REF!+I36</f>
        <v>#REF!</v>
      </c>
      <c r="K42" s="58" t="e">
        <f>#REF!+K36</f>
        <v>#REF!</v>
      </c>
    </row>
    <row r="43" spans="5:11" ht="21" customHeight="1"/>
    <row r="44" spans="5:11" ht="21" customHeight="1"/>
    <row r="45" spans="5:11" ht="21" customHeight="1"/>
    <row r="46" spans="5:11" ht="21" customHeight="1">
      <c r="G46" s="58">
        <v>0</v>
      </c>
    </row>
    <row r="47" spans="5:11" ht="21" customHeight="1">
      <c r="E47" s="58">
        <v>462185</v>
      </c>
      <c r="G47" s="58">
        <v>163185</v>
      </c>
      <c r="I47" s="58">
        <v>463185</v>
      </c>
      <c r="K47" s="58">
        <v>463185</v>
      </c>
    </row>
    <row r="48" spans="5:11" ht="21" customHeight="1"/>
    <row r="49" spans="5:11" ht="21" customHeight="1">
      <c r="E49" s="58">
        <v>0</v>
      </c>
      <c r="G49" s="58">
        <v>388738</v>
      </c>
      <c r="I49" s="58">
        <v>388738</v>
      </c>
      <c r="K49" s="58">
        <v>388738</v>
      </c>
    </row>
    <row r="50" spans="5:11" ht="21" customHeight="1">
      <c r="E50" s="58">
        <v>0</v>
      </c>
      <c r="G50" s="58">
        <v>159137</v>
      </c>
      <c r="I50" s="58">
        <v>159137</v>
      </c>
      <c r="K50" s="58">
        <v>159137</v>
      </c>
    </row>
    <row r="51" spans="5:11" ht="21" customHeight="1"/>
    <row r="52" spans="5:11" ht="21" customHeight="1">
      <c r="E52" s="58">
        <v>0</v>
      </c>
      <c r="G52" s="58">
        <v>31429</v>
      </c>
      <c r="I52" s="58">
        <v>31429</v>
      </c>
      <c r="K52" s="58">
        <v>31429</v>
      </c>
    </row>
    <row r="53" spans="5:11" ht="21" customHeight="1">
      <c r="E53" s="58">
        <v>0</v>
      </c>
      <c r="G53" s="58">
        <v>-196508</v>
      </c>
      <c r="I53" s="58">
        <v>-166259</v>
      </c>
      <c r="K53" s="58">
        <v>-172719</v>
      </c>
    </row>
    <row r="54" spans="5:11" ht="21" customHeight="1">
      <c r="E54" s="58">
        <v>0</v>
      </c>
      <c r="G54" s="58">
        <v>236391</v>
      </c>
      <c r="I54" s="58">
        <v>204989</v>
      </c>
      <c r="K54" s="58">
        <v>207842</v>
      </c>
    </row>
    <row r="55" spans="5:11" ht="21" customHeight="1">
      <c r="E55" s="58">
        <v>619186987.75999999</v>
      </c>
      <c r="G55" s="58">
        <f>SUM(G49:G54)</f>
        <v>619187</v>
      </c>
      <c r="I55" s="58">
        <f>SUM(I49:I54)</f>
        <v>618034</v>
      </c>
      <c r="K55" s="58">
        <f>SUM(K49:K54)</f>
        <v>614427</v>
      </c>
    </row>
    <row r="56" spans="5:11" ht="21" customHeight="1">
      <c r="E56" s="58" t="e">
        <f>E42+E55</f>
        <v>#REF!</v>
      </c>
      <c r="G56" s="58" t="e">
        <f>+G42+G55</f>
        <v>#REF!</v>
      </c>
      <c r="I56" s="58" t="e">
        <f>+I42+I55</f>
        <v>#REF!</v>
      </c>
      <c r="K56" s="58" t="e">
        <f>K42+K55</f>
        <v>#REF!</v>
      </c>
    </row>
  </sheetData>
  <mergeCells count="6">
    <mergeCell ref="A10:B10"/>
    <mergeCell ref="F10:F11"/>
    <mergeCell ref="A11:B11"/>
    <mergeCell ref="D7:L7"/>
    <mergeCell ref="D8:L8"/>
    <mergeCell ref="H9:J9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view="pageBreakPreview" topLeftCell="D4" zoomScaleNormal="100" zoomScaleSheetLayoutView="100" workbookViewId="0">
      <selection activeCell="D8" sqref="D8"/>
    </sheetView>
  </sheetViews>
  <sheetFormatPr defaultRowHeight="21"/>
  <cols>
    <col min="1" max="3" width="1" style="4" customWidth="1"/>
    <col min="4" max="4" width="48.75" style="4" customWidth="1"/>
    <col min="5" max="5" width="1" style="4" customWidth="1"/>
    <col min="6" max="6" width="12" style="106" customWidth="1"/>
    <col min="7" max="7" width="1" style="106" customWidth="1"/>
    <col min="8" max="8" width="12" style="106" customWidth="1"/>
    <col min="9" max="9" width="1" style="106" customWidth="1"/>
    <col min="10" max="10" width="12" style="106" customWidth="1"/>
    <col min="11" max="11" width="1" style="4" customWidth="1"/>
    <col min="12" max="12" width="12" style="4" customWidth="1"/>
    <col min="13" max="13" width="1" style="4" customWidth="1"/>
    <col min="14" max="256" width="9" style="4"/>
    <col min="257" max="259" width="1" style="4" customWidth="1"/>
    <col min="260" max="260" width="48.75" style="4" customWidth="1"/>
    <col min="261" max="261" width="1" style="4" customWidth="1"/>
    <col min="262" max="262" width="12" style="4" customWidth="1"/>
    <col min="263" max="263" width="1" style="4" customWidth="1"/>
    <col min="264" max="264" width="12" style="4" customWidth="1"/>
    <col min="265" max="265" width="1" style="4" customWidth="1"/>
    <col min="266" max="266" width="12" style="4" customWidth="1"/>
    <col min="267" max="267" width="1" style="4" customWidth="1"/>
    <col min="268" max="268" width="12" style="4" customWidth="1"/>
    <col min="269" max="269" width="1" style="4" customWidth="1"/>
    <col min="270" max="512" width="9" style="4"/>
    <col min="513" max="515" width="1" style="4" customWidth="1"/>
    <col min="516" max="516" width="48.75" style="4" customWidth="1"/>
    <col min="517" max="517" width="1" style="4" customWidth="1"/>
    <col min="518" max="518" width="12" style="4" customWidth="1"/>
    <col min="519" max="519" width="1" style="4" customWidth="1"/>
    <col min="520" max="520" width="12" style="4" customWidth="1"/>
    <col min="521" max="521" width="1" style="4" customWidth="1"/>
    <col min="522" max="522" width="12" style="4" customWidth="1"/>
    <col min="523" max="523" width="1" style="4" customWidth="1"/>
    <col min="524" max="524" width="12" style="4" customWidth="1"/>
    <col min="525" max="525" width="1" style="4" customWidth="1"/>
    <col min="526" max="768" width="9" style="4"/>
    <col min="769" max="771" width="1" style="4" customWidth="1"/>
    <col min="772" max="772" width="48.75" style="4" customWidth="1"/>
    <col min="773" max="773" width="1" style="4" customWidth="1"/>
    <col min="774" max="774" width="12" style="4" customWidth="1"/>
    <col min="775" max="775" width="1" style="4" customWidth="1"/>
    <col min="776" max="776" width="12" style="4" customWidth="1"/>
    <col min="777" max="777" width="1" style="4" customWidth="1"/>
    <col min="778" max="778" width="12" style="4" customWidth="1"/>
    <col min="779" max="779" width="1" style="4" customWidth="1"/>
    <col min="780" max="780" width="12" style="4" customWidth="1"/>
    <col min="781" max="781" width="1" style="4" customWidth="1"/>
    <col min="782" max="1024" width="9" style="4"/>
    <col min="1025" max="1027" width="1" style="4" customWidth="1"/>
    <col min="1028" max="1028" width="48.75" style="4" customWidth="1"/>
    <col min="1029" max="1029" width="1" style="4" customWidth="1"/>
    <col min="1030" max="1030" width="12" style="4" customWidth="1"/>
    <col min="1031" max="1031" width="1" style="4" customWidth="1"/>
    <col min="1032" max="1032" width="12" style="4" customWidth="1"/>
    <col min="1033" max="1033" width="1" style="4" customWidth="1"/>
    <col min="1034" max="1034" width="12" style="4" customWidth="1"/>
    <col min="1035" max="1035" width="1" style="4" customWidth="1"/>
    <col min="1036" max="1036" width="12" style="4" customWidth="1"/>
    <col min="1037" max="1037" width="1" style="4" customWidth="1"/>
    <col min="1038" max="1280" width="9" style="4"/>
    <col min="1281" max="1283" width="1" style="4" customWidth="1"/>
    <col min="1284" max="1284" width="48.75" style="4" customWidth="1"/>
    <col min="1285" max="1285" width="1" style="4" customWidth="1"/>
    <col min="1286" max="1286" width="12" style="4" customWidth="1"/>
    <col min="1287" max="1287" width="1" style="4" customWidth="1"/>
    <col min="1288" max="1288" width="12" style="4" customWidth="1"/>
    <col min="1289" max="1289" width="1" style="4" customWidth="1"/>
    <col min="1290" max="1290" width="12" style="4" customWidth="1"/>
    <col min="1291" max="1291" width="1" style="4" customWidth="1"/>
    <col min="1292" max="1292" width="12" style="4" customWidth="1"/>
    <col min="1293" max="1293" width="1" style="4" customWidth="1"/>
    <col min="1294" max="1536" width="9" style="4"/>
    <col min="1537" max="1539" width="1" style="4" customWidth="1"/>
    <col min="1540" max="1540" width="48.75" style="4" customWidth="1"/>
    <col min="1541" max="1541" width="1" style="4" customWidth="1"/>
    <col min="1542" max="1542" width="12" style="4" customWidth="1"/>
    <col min="1543" max="1543" width="1" style="4" customWidth="1"/>
    <col min="1544" max="1544" width="12" style="4" customWidth="1"/>
    <col min="1545" max="1545" width="1" style="4" customWidth="1"/>
    <col min="1546" max="1546" width="12" style="4" customWidth="1"/>
    <col min="1547" max="1547" width="1" style="4" customWidth="1"/>
    <col min="1548" max="1548" width="12" style="4" customWidth="1"/>
    <col min="1549" max="1549" width="1" style="4" customWidth="1"/>
    <col min="1550" max="1792" width="9" style="4"/>
    <col min="1793" max="1795" width="1" style="4" customWidth="1"/>
    <col min="1796" max="1796" width="48.75" style="4" customWidth="1"/>
    <col min="1797" max="1797" width="1" style="4" customWidth="1"/>
    <col min="1798" max="1798" width="12" style="4" customWidth="1"/>
    <col min="1799" max="1799" width="1" style="4" customWidth="1"/>
    <col min="1800" max="1800" width="12" style="4" customWidth="1"/>
    <col min="1801" max="1801" width="1" style="4" customWidth="1"/>
    <col min="1802" max="1802" width="12" style="4" customWidth="1"/>
    <col min="1803" max="1803" width="1" style="4" customWidth="1"/>
    <col min="1804" max="1804" width="12" style="4" customWidth="1"/>
    <col min="1805" max="1805" width="1" style="4" customWidth="1"/>
    <col min="1806" max="2048" width="9" style="4"/>
    <col min="2049" max="2051" width="1" style="4" customWidth="1"/>
    <col min="2052" max="2052" width="48.75" style="4" customWidth="1"/>
    <col min="2053" max="2053" width="1" style="4" customWidth="1"/>
    <col min="2054" max="2054" width="12" style="4" customWidth="1"/>
    <col min="2055" max="2055" width="1" style="4" customWidth="1"/>
    <col min="2056" max="2056" width="12" style="4" customWidth="1"/>
    <col min="2057" max="2057" width="1" style="4" customWidth="1"/>
    <col min="2058" max="2058" width="12" style="4" customWidth="1"/>
    <col min="2059" max="2059" width="1" style="4" customWidth="1"/>
    <col min="2060" max="2060" width="12" style="4" customWidth="1"/>
    <col min="2061" max="2061" width="1" style="4" customWidth="1"/>
    <col min="2062" max="2304" width="9" style="4"/>
    <col min="2305" max="2307" width="1" style="4" customWidth="1"/>
    <col min="2308" max="2308" width="48.75" style="4" customWidth="1"/>
    <col min="2309" max="2309" width="1" style="4" customWidth="1"/>
    <col min="2310" max="2310" width="12" style="4" customWidth="1"/>
    <col min="2311" max="2311" width="1" style="4" customWidth="1"/>
    <col min="2312" max="2312" width="12" style="4" customWidth="1"/>
    <col min="2313" max="2313" width="1" style="4" customWidth="1"/>
    <col min="2314" max="2314" width="12" style="4" customWidth="1"/>
    <col min="2315" max="2315" width="1" style="4" customWidth="1"/>
    <col min="2316" max="2316" width="12" style="4" customWidth="1"/>
    <col min="2317" max="2317" width="1" style="4" customWidth="1"/>
    <col min="2318" max="2560" width="9" style="4"/>
    <col min="2561" max="2563" width="1" style="4" customWidth="1"/>
    <col min="2564" max="2564" width="48.75" style="4" customWidth="1"/>
    <col min="2565" max="2565" width="1" style="4" customWidth="1"/>
    <col min="2566" max="2566" width="12" style="4" customWidth="1"/>
    <col min="2567" max="2567" width="1" style="4" customWidth="1"/>
    <col min="2568" max="2568" width="12" style="4" customWidth="1"/>
    <col min="2569" max="2569" width="1" style="4" customWidth="1"/>
    <col min="2570" max="2570" width="12" style="4" customWidth="1"/>
    <col min="2571" max="2571" width="1" style="4" customWidth="1"/>
    <col min="2572" max="2572" width="12" style="4" customWidth="1"/>
    <col min="2573" max="2573" width="1" style="4" customWidth="1"/>
    <col min="2574" max="2816" width="9" style="4"/>
    <col min="2817" max="2819" width="1" style="4" customWidth="1"/>
    <col min="2820" max="2820" width="48.75" style="4" customWidth="1"/>
    <col min="2821" max="2821" width="1" style="4" customWidth="1"/>
    <col min="2822" max="2822" width="12" style="4" customWidth="1"/>
    <col min="2823" max="2823" width="1" style="4" customWidth="1"/>
    <col min="2824" max="2824" width="12" style="4" customWidth="1"/>
    <col min="2825" max="2825" width="1" style="4" customWidth="1"/>
    <col min="2826" max="2826" width="12" style="4" customWidth="1"/>
    <col min="2827" max="2827" width="1" style="4" customWidth="1"/>
    <col min="2828" max="2828" width="12" style="4" customWidth="1"/>
    <col min="2829" max="2829" width="1" style="4" customWidth="1"/>
    <col min="2830" max="3072" width="9" style="4"/>
    <col min="3073" max="3075" width="1" style="4" customWidth="1"/>
    <col min="3076" max="3076" width="48.75" style="4" customWidth="1"/>
    <col min="3077" max="3077" width="1" style="4" customWidth="1"/>
    <col min="3078" max="3078" width="12" style="4" customWidth="1"/>
    <col min="3079" max="3079" width="1" style="4" customWidth="1"/>
    <col min="3080" max="3080" width="12" style="4" customWidth="1"/>
    <col min="3081" max="3081" width="1" style="4" customWidth="1"/>
    <col min="3082" max="3082" width="12" style="4" customWidth="1"/>
    <col min="3083" max="3083" width="1" style="4" customWidth="1"/>
    <col min="3084" max="3084" width="12" style="4" customWidth="1"/>
    <col min="3085" max="3085" width="1" style="4" customWidth="1"/>
    <col min="3086" max="3328" width="9" style="4"/>
    <col min="3329" max="3331" width="1" style="4" customWidth="1"/>
    <col min="3332" max="3332" width="48.75" style="4" customWidth="1"/>
    <col min="3333" max="3333" width="1" style="4" customWidth="1"/>
    <col min="3334" max="3334" width="12" style="4" customWidth="1"/>
    <col min="3335" max="3335" width="1" style="4" customWidth="1"/>
    <col min="3336" max="3336" width="12" style="4" customWidth="1"/>
    <col min="3337" max="3337" width="1" style="4" customWidth="1"/>
    <col min="3338" max="3338" width="12" style="4" customWidth="1"/>
    <col min="3339" max="3339" width="1" style="4" customWidth="1"/>
    <col min="3340" max="3340" width="12" style="4" customWidth="1"/>
    <col min="3341" max="3341" width="1" style="4" customWidth="1"/>
    <col min="3342" max="3584" width="9" style="4"/>
    <col min="3585" max="3587" width="1" style="4" customWidth="1"/>
    <col min="3588" max="3588" width="48.75" style="4" customWidth="1"/>
    <col min="3589" max="3589" width="1" style="4" customWidth="1"/>
    <col min="3590" max="3590" width="12" style="4" customWidth="1"/>
    <col min="3591" max="3591" width="1" style="4" customWidth="1"/>
    <col min="3592" max="3592" width="12" style="4" customWidth="1"/>
    <col min="3593" max="3593" width="1" style="4" customWidth="1"/>
    <col min="3594" max="3594" width="12" style="4" customWidth="1"/>
    <col min="3595" max="3595" width="1" style="4" customWidth="1"/>
    <col min="3596" max="3596" width="12" style="4" customWidth="1"/>
    <col min="3597" max="3597" width="1" style="4" customWidth="1"/>
    <col min="3598" max="3840" width="9" style="4"/>
    <col min="3841" max="3843" width="1" style="4" customWidth="1"/>
    <col min="3844" max="3844" width="48.75" style="4" customWidth="1"/>
    <col min="3845" max="3845" width="1" style="4" customWidth="1"/>
    <col min="3846" max="3846" width="12" style="4" customWidth="1"/>
    <col min="3847" max="3847" width="1" style="4" customWidth="1"/>
    <col min="3848" max="3848" width="12" style="4" customWidth="1"/>
    <col min="3849" max="3849" width="1" style="4" customWidth="1"/>
    <col min="3850" max="3850" width="12" style="4" customWidth="1"/>
    <col min="3851" max="3851" width="1" style="4" customWidth="1"/>
    <col min="3852" max="3852" width="12" style="4" customWidth="1"/>
    <col min="3853" max="3853" width="1" style="4" customWidth="1"/>
    <col min="3854" max="4096" width="9" style="4"/>
    <col min="4097" max="4099" width="1" style="4" customWidth="1"/>
    <col min="4100" max="4100" width="48.75" style="4" customWidth="1"/>
    <col min="4101" max="4101" width="1" style="4" customWidth="1"/>
    <col min="4102" max="4102" width="12" style="4" customWidth="1"/>
    <col min="4103" max="4103" width="1" style="4" customWidth="1"/>
    <col min="4104" max="4104" width="12" style="4" customWidth="1"/>
    <col min="4105" max="4105" width="1" style="4" customWidth="1"/>
    <col min="4106" max="4106" width="12" style="4" customWidth="1"/>
    <col min="4107" max="4107" width="1" style="4" customWidth="1"/>
    <col min="4108" max="4108" width="12" style="4" customWidth="1"/>
    <col min="4109" max="4109" width="1" style="4" customWidth="1"/>
    <col min="4110" max="4352" width="9" style="4"/>
    <col min="4353" max="4355" width="1" style="4" customWidth="1"/>
    <col min="4356" max="4356" width="48.75" style="4" customWidth="1"/>
    <col min="4357" max="4357" width="1" style="4" customWidth="1"/>
    <col min="4358" max="4358" width="12" style="4" customWidth="1"/>
    <col min="4359" max="4359" width="1" style="4" customWidth="1"/>
    <col min="4360" max="4360" width="12" style="4" customWidth="1"/>
    <col min="4361" max="4361" width="1" style="4" customWidth="1"/>
    <col min="4362" max="4362" width="12" style="4" customWidth="1"/>
    <col min="4363" max="4363" width="1" style="4" customWidth="1"/>
    <col min="4364" max="4364" width="12" style="4" customWidth="1"/>
    <col min="4365" max="4365" width="1" style="4" customWidth="1"/>
    <col min="4366" max="4608" width="9" style="4"/>
    <col min="4609" max="4611" width="1" style="4" customWidth="1"/>
    <col min="4612" max="4612" width="48.75" style="4" customWidth="1"/>
    <col min="4613" max="4613" width="1" style="4" customWidth="1"/>
    <col min="4614" max="4614" width="12" style="4" customWidth="1"/>
    <col min="4615" max="4615" width="1" style="4" customWidth="1"/>
    <col min="4616" max="4616" width="12" style="4" customWidth="1"/>
    <col min="4617" max="4617" width="1" style="4" customWidth="1"/>
    <col min="4618" max="4618" width="12" style="4" customWidth="1"/>
    <col min="4619" max="4619" width="1" style="4" customWidth="1"/>
    <col min="4620" max="4620" width="12" style="4" customWidth="1"/>
    <col min="4621" max="4621" width="1" style="4" customWidth="1"/>
    <col min="4622" max="4864" width="9" style="4"/>
    <col min="4865" max="4867" width="1" style="4" customWidth="1"/>
    <col min="4868" max="4868" width="48.75" style="4" customWidth="1"/>
    <col min="4869" max="4869" width="1" style="4" customWidth="1"/>
    <col min="4870" max="4870" width="12" style="4" customWidth="1"/>
    <col min="4871" max="4871" width="1" style="4" customWidth="1"/>
    <col min="4872" max="4872" width="12" style="4" customWidth="1"/>
    <col min="4873" max="4873" width="1" style="4" customWidth="1"/>
    <col min="4874" max="4874" width="12" style="4" customWidth="1"/>
    <col min="4875" max="4875" width="1" style="4" customWidth="1"/>
    <col min="4876" max="4876" width="12" style="4" customWidth="1"/>
    <col min="4877" max="4877" width="1" style="4" customWidth="1"/>
    <col min="4878" max="5120" width="9" style="4"/>
    <col min="5121" max="5123" width="1" style="4" customWidth="1"/>
    <col min="5124" max="5124" width="48.75" style="4" customWidth="1"/>
    <col min="5125" max="5125" width="1" style="4" customWidth="1"/>
    <col min="5126" max="5126" width="12" style="4" customWidth="1"/>
    <col min="5127" max="5127" width="1" style="4" customWidth="1"/>
    <col min="5128" max="5128" width="12" style="4" customWidth="1"/>
    <col min="5129" max="5129" width="1" style="4" customWidth="1"/>
    <col min="5130" max="5130" width="12" style="4" customWidth="1"/>
    <col min="5131" max="5131" width="1" style="4" customWidth="1"/>
    <col min="5132" max="5132" width="12" style="4" customWidth="1"/>
    <col min="5133" max="5133" width="1" style="4" customWidth="1"/>
    <col min="5134" max="5376" width="9" style="4"/>
    <col min="5377" max="5379" width="1" style="4" customWidth="1"/>
    <col min="5380" max="5380" width="48.75" style="4" customWidth="1"/>
    <col min="5381" max="5381" width="1" style="4" customWidth="1"/>
    <col min="5382" max="5382" width="12" style="4" customWidth="1"/>
    <col min="5383" max="5383" width="1" style="4" customWidth="1"/>
    <col min="5384" max="5384" width="12" style="4" customWidth="1"/>
    <col min="5385" max="5385" width="1" style="4" customWidth="1"/>
    <col min="5386" max="5386" width="12" style="4" customWidth="1"/>
    <col min="5387" max="5387" width="1" style="4" customWidth="1"/>
    <col min="5388" max="5388" width="12" style="4" customWidth="1"/>
    <col min="5389" max="5389" width="1" style="4" customWidth="1"/>
    <col min="5390" max="5632" width="9" style="4"/>
    <col min="5633" max="5635" width="1" style="4" customWidth="1"/>
    <col min="5636" max="5636" width="48.75" style="4" customWidth="1"/>
    <col min="5637" max="5637" width="1" style="4" customWidth="1"/>
    <col min="5638" max="5638" width="12" style="4" customWidth="1"/>
    <col min="5639" max="5639" width="1" style="4" customWidth="1"/>
    <col min="5640" max="5640" width="12" style="4" customWidth="1"/>
    <col min="5641" max="5641" width="1" style="4" customWidth="1"/>
    <col min="5642" max="5642" width="12" style="4" customWidth="1"/>
    <col min="5643" max="5643" width="1" style="4" customWidth="1"/>
    <col min="5644" max="5644" width="12" style="4" customWidth="1"/>
    <col min="5645" max="5645" width="1" style="4" customWidth="1"/>
    <col min="5646" max="5888" width="9" style="4"/>
    <col min="5889" max="5891" width="1" style="4" customWidth="1"/>
    <col min="5892" max="5892" width="48.75" style="4" customWidth="1"/>
    <col min="5893" max="5893" width="1" style="4" customWidth="1"/>
    <col min="5894" max="5894" width="12" style="4" customWidth="1"/>
    <col min="5895" max="5895" width="1" style="4" customWidth="1"/>
    <col min="5896" max="5896" width="12" style="4" customWidth="1"/>
    <col min="5897" max="5897" width="1" style="4" customWidth="1"/>
    <col min="5898" max="5898" width="12" style="4" customWidth="1"/>
    <col min="5899" max="5899" width="1" style="4" customWidth="1"/>
    <col min="5900" max="5900" width="12" style="4" customWidth="1"/>
    <col min="5901" max="5901" width="1" style="4" customWidth="1"/>
    <col min="5902" max="6144" width="9" style="4"/>
    <col min="6145" max="6147" width="1" style="4" customWidth="1"/>
    <col min="6148" max="6148" width="48.75" style="4" customWidth="1"/>
    <col min="6149" max="6149" width="1" style="4" customWidth="1"/>
    <col min="6150" max="6150" width="12" style="4" customWidth="1"/>
    <col min="6151" max="6151" width="1" style="4" customWidth="1"/>
    <col min="6152" max="6152" width="12" style="4" customWidth="1"/>
    <col min="6153" max="6153" width="1" style="4" customWidth="1"/>
    <col min="6154" max="6154" width="12" style="4" customWidth="1"/>
    <col min="6155" max="6155" width="1" style="4" customWidth="1"/>
    <col min="6156" max="6156" width="12" style="4" customWidth="1"/>
    <col min="6157" max="6157" width="1" style="4" customWidth="1"/>
    <col min="6158" max="6400" width="9" style="4"/>
    <col min="6401" max="6403" width="1" style="4" customWidth="1"/>
    <col min="6404" max="6404" width="48.75" style="4" customWidth="1"/>
    <col min="6405" max="6405" width="1" style="4" customWidth="1"/>
    <col min="6406" max="6406" width="12" style="4" customWidth="1"/>
    <col min="6407" max="6407" width="1" style="4" customWidth="1"/>
    <col min="6408" max="6408" width="12" style="4" customWidth="1"/>
    <col min="6409" max="6409" width="1" style="4" customWidth="1"/>
    <col min="6410" max="6410" width="12" style="4" customWidth="1"/>
    <col min="6411" max="6411" width="1" style="4" customWidth="1"/>
    <col min="6412" max="6412" width="12" style="4" customWidth="1"/>
    <col min="6413" max="6413" width="1" style="4" customWidth="1"/>
    <col min="6414" max="6656" width="9" style="4"/>
    <col min="6657" max="6659" width="1" style="4" customWidth="1"/>
    <col min="6660" max="6660" width="48.75" style="4" customWidth="1"/>
    <col min="6661" max="6661" width="1" style="4" customWidth="1"/>
    <col min="6662" max="6662" width="12" style="4" customWidth="1"/>
    <col min="6663" max="6663" width="1" style="4" customWidth="1"/>
    <col min="6664" max="6664" width="12" style="4" customWidth="1"/>
    <col min="6665" max="6665" width="1" style="4" customWidth="1"/>
    <col min="6666" max="6666" width="12" style="4" customWidth="1"/>
    <col min="6667" max="6667" width="1" style="4" customWidth="1"/>
    <col min="6668" max="6668" width="12" style="4" customWidth="1"/>
    <col min="6669" max="6669" width="1" style="4" customWidth="1"/>
    <col min="6670" max="6912" width="9" style="4"/>
    <col min="6913" max="6915" width="1" style="4" customWidth="1"/>
    <col min="6916" max="6916" width="48.75" style="4" customWidth="1"/>
    <col min="6917" max="6917" width="1" style="4" customWidth="1"/>
    <col min="6918" max="6918" width="12" style="4" customWidth="1"/>
    <col min="6919" max="6919" width="1" style="4" customWidth="1"/>
    <col min="6920" max="6920" width="12" style="4" customWidth="1"/>
    <col min="6921" max="6921" width="1" style="4" customWidth="1"/>
    <col min="6922" max="6922" width="12" style="4" customWidth="1"/>
    <col min="6923" max="6923" width="1" style="4" customWidth="1"/>
    <col min="6924" max="6924" width="12" style="4" customWidth="1"/>
    <col min="6925" max="6925" width="1" style="4" customWidth="1"/>
    <col min="6926" max="7168" width="9" style="4"/>
    <col min="7169" max="7171" width="1" style="4" customWidth="1"/>
    <col min="7172" max="7172" width="48.75" style="4" customWidth="1"/>
    <col min="7173" max="7173" width="1" style="4" customWidth="1"/>
    <col min="7174" max="7174" width="12" style="4" customWidth="1"/>
    <col min="7175" max="7175" width="1" style="4" customWidth="1"/>
    <col min="7176" max="7176" width="12" style="4" customWidth="1"/>
    <col min="7177" max="7177" width="1" style="4" customWidth="1"/>
    <col min="7178" max="7178" width="12" style="4" customWidth="1"/>
    <col min="7179" max="7179" width="1" style="4" customWidth="1"/>
    <col min="7180" max="7180" width="12" style="4" customWidth="1"/>
    <col min="7181" max="7181" width="1" style="4" customWidth="1"/>
    <col min="7182" max="7424" width="9" style="4"/>
    <col min="7425" max="7427" width="1" style="4" customWidth="1"/>
    <col min="7428" max="7428" width="48.75" style="4" customWidth="1"/>
    <col min="7429" max="7429" width="1" style="4" customWidth="1"/>
    <col min="7430" max="7430" width="12" style="4" customWidth="1"/>
    <col min="7431" max="7431" width="1" style="4" customWidth="1"/>
    <col min="7432" max="7432" width="12" style="4" customWidth="1"/>
    <col min="7433" max="7433" width="1" style="4" customWidth="1"/>
    <col min="7434" max="7434" width="12" style="4" customWidth="1"/>
    <col min="7435" max="7435" width="1" style="4" customWidth="1"/>
    <col min="7436" max="7436" width="12" style="4" customWidth="1"/>
    <col min="7437" max="7437" width="1" style="4" customWidth="1"/>
    <col min="7438" max="7680" width="9" style="4"/>
    <col min="7681" max="7683" width="1" style="4" customWidth="1"/>
    <col min="7684" max="7684" width="48.75" style="4" customWidth="1"/>
    <col min="7685" max="7685" width="1" style="4" customWidth="1"/>
    <col min="7686" max="7686" width="12" style="4" customWidth="1"/>
    <col min="7687" max="7687" width="1" style="4" customWidth="1"/>
    <col min="7688" max="7688" width="12" style="4" customWidth="1"/>
    <col min="7689" max="7689" width="1" style="4" customWidth="1"/>
    <col min="7690" max="7690" width="12" style="4" customWidth="1"/>
    <col min="7691" max="7691" width="1" style="4" customWidth="1"/>
    <col min="7692" max="7692" width="12" style="4" customWidth="1"/>
    <col min="7693" max="7693" width="1" style="4" customWidth="1"/>
    <col min="7694" max="7936" width="9" style="4"/>
    <col min="7937" max="7939" width="1" style="4" customWidth="1"/>
    <col min="7940" max="7940" width="48.75" style="4" customWidth="1"/>
    <col min="7941" max="7941" width="1" style="4" customWidth="1"/>
    <col min="7942" max="7942" width="12" style="4" customWidth="1"/>
    <col min="7943" max="7943" width="1" style="4" customWidth="1"/>
    <col min="7944" max="7944" width="12" style="4" customWidth="1"/>
    <col min="7945" max="7945" width="1" style="4" customWidth="1"/>
    <col min="7946" max="7946" width="12" style="4" customWidth="1"/>
    <col min="7947" max="7947" width="1" style="4" customWidth="1"/>
    <col min="7948" max="7948" width="12" style="4" customWidth="1"/>
    <col min="7949" max="7949" width="1" style="4" customWidth="1"/>
    <col min="7950" max="8192" width="9" style="4"/>
    <col min="8193" max="8195" width="1" style="4" customWidth="1"/>
    <col min="8196" max="8196" width="48.75" style="4" customWidth="1"/>
    <col min="8197" max="8197" width="1" style="4" customWidth="1"/>
    <col min="8198" max="8198" width="12" style="4" customWidth="1"/>
    <col min="8199" max="8199" width="1" style="4" customWidth="1"/>
    <col min="8200" max="8200" width="12" style="4" customWidth="1"/>
    <col min="8201" max="8201" width="1" style="4" customWidth="1"/>
    <col min="8202" max="8202" width="12" style="4" customWidth="1"/>
    <col min="8203" max="8203" width="1" style="4" customWidth="1"/>
    <col min="8204" max="8204" width="12" style="4" customWidth="1"/>
    <col min="8205" max="8205" width="1" style="4" customWidth="1"/>
    <col min="8206" max="8448" width="9" style="4"/>
    <col min="8449" max="8451" width="1" style="4" customWidth="1"/>
    <col min="8452" max="8452" width="48.75" style="4" customWidth="1"/>
    <col min="8453" max="8453" width="1" style="4" customWidth="1"/>
    <col min="8454" max="8454" width="12" style="4" customWidth="1"/>
    <col min="8455" max="8455" width="1" style="4" customWidth="1"/>
    <col min="8456" max="8456" width="12" style="4" customWidth="1"/>
    <col min="8457" max="8457" width="1" style="4" customWidth="1"/>
    <col min="8458" max="8458" width="12" style="4" customWidth="1"/>
    <col min="8459" max="8459" width="1" style="4" customWidth="1"/>
    <col min="8460" max="8460" width="12" style="4" customWidth="1"/>
    <col min="8461" max="8461" width="1" style="4" customWidth="1"/>
    <col min="8462" max="8704" width="9" style="4"/>
    <col min="8705" max="8707" width="1" style="4" customWidth="1"/>
    <col min="8708" max="8708" width="48.75" style="4" customWidth="1"/>
    <col min="8709" max="8709" width="1" style="4" customWidth="1"/>
    <col min="8710" max="8710" width="12" style="4" customWidth="1"/>
    <col min="8711" max="8711" width="1" style="4" customWidth="1"/>
    <col min="8712" max="8712" width="12" style="4" customWidth="1"/>
    <col min="8713" max="8713" width="1" style="4" customWidth="1"/>
    <col min="8714" max="8714" width="12" style="4" customWidth="1"/>
    <col min="8715" max="8715" width="1" style="4" customWidth="1"/>
    <col min="8716" max="8716" width="12" style="4" customWidth="1"/>
    <col min="8717" max="8717" width="1" style="4" customWidth="1"/>
    <col min="8718" max="8960" width="9" style="4"/>
    <col min="8961" max="8963" width="1" style="4" customWidth="1"/>
    <col min="8964" max="8964" width="48.75" style="4" customWidth="1"/>
    <col min="8965" max="8965" width="1" style="4" customWidth="1"/>
    <col min="8966" max="8966" width="12" style="4" customWidth="1"/>
    <col min="8967" max="8967" width="1" style="4" customWidth="1"/>
    <col min="8968" max="8968" width="12" style="4" customWidth="1"/>
    <col min="8969" max="8969" width="1" style="4" customWidth="1"/>
    <col min="8970" max="8970" width="12" style="4" customWidth="1"/>
    <col min="8971" max="8971" width="1" style="4" customWidth="1"/>
    <col min="8972" max="8972" width="12" style="4" customWidth="1"/>
    <col min="8973" max="8973" width="1" style="4" customWidth="1"/>
    <col min="8974" max="9216" width="9" style="4"/>
    <col min="9217" max="9219" width="1" style="4" customWidth="1"/>
    <col min="9220" max="9220" width="48.75" style="4" customWidth="1"/>
    <col min="9221" max="9221" width="1" style="4" customWidth="1"/>
    <col min="9222" max="9222" width="12" style="4" customWidth="1"/>
    <col min="9223" max="9223" width="1" style="4" customWidth="1"/>
    <col min="9224" max="9224" width="12" style="4" customWidth="1"/>
    <col min="9225" max="9225" width="1" style="4" customWidth="1"/>
    <col min="9226" max="9226" width="12" style="4" customWidth="1"/>
    <col min="9227" max="9227" width="1" style="4" customWidth="1"/>
    <col min="9228" max="9228" width="12" style="4" customWidth="1"/>
    <col min="9229" max="9229" width="1" style="4" customWidth="1"/>
    <col min="9230" max="9472" width="9" style="4"/>
    <col min="9473" max="9475" width="1" style="4" customWidth="1"/>
    <col min="9476" max="9476" width="48.75" style="4" customWidth="1"/>
    <col min="9477" max="9477" width="1" style="4" customWidth="1"/>
    <col min="9478" max="9478" width="12" style="4" customWidth="1"/>
    <col min="9479" max="9479" width="1" style="4" customWidth="1"/>
    <col min="9480" max="9480" width="12" style="4" customWidth="1"/>
    <col min="9481" max="9481" width="1" style="4" customWidth="1"/>
    <col min="9482" max="9482" width="12" style="4" customWidth="1"/>
    <col min="9483" max="9483" width="1" style="4" customWidth="1"/>
    <col min="9484" max="9484" width="12" style="4" customWidth="1"/>
    <col min="9485" max="9485" width="1" style="4" customWidth="1"/>
    <col min="9486" max="9728" width="9" style="4"/>
    <col min="9729" max="9731" width="1" style="4" customWidth="1"/>
    <col min="9732" max="9732" width="48.75" style="4" customWidth="1"/>
    <col min="9733" max="9733" width="1" style="4" customWidth="1"/>
    <col min="9734" max="9734" width="12" style="4" customWidth="1"/>
    <col min="9735" max="9735" width="1" style="4" customWidth="1"/>
    <col min="9736" max="9736" width="12" style="4" customWidth="1"/>
    <col min="9737" max="9737" width="1" style="4" customWidth="1"/>
    <col min="9738" max="9738" width="12" style="4" customWidth="1"/>
    <col min="9739" max="9739" width="1" style="4" customWidth="1"/>
    <col min="9740" max="9740" width="12" style="4" customWidth="1"/>
    <col min="9741" max="9741" width="1" style="4" customWidth="1"/>
    <col min="9742" max="9984" width="9" style="4"/>
    <col min="9985" max="9987" width="1" style="4" customWidth="1"/>
    <col min="9988" max="9988" width="48.75" style="4" customWidth="1"/>
    <col min="9989" max="9989" width="1" style="4" customWidth="1"/>
    <col min="9990" max="9990" width="12" style="4" customWidth="1"/>
    <col min="9991" max="9991" width="1" style="4" customWidth="1"/>
    <col min="9992" max="9992" width="12" style="4" customWidth="1"/>
    <col min="9993" max="9993" width="1" style="4" customWidth="1"/>
    <col min="9994" max="9994" width="12" style="4" customWidth="1"/>
    <col min="9995" max="9995" width="1" style="4" customWidth="1"/>
    <col min="9996" max="9996" width="12" style="4" customWidth="1"/>
    <col min="9997" max="9997" width="1" style="4" customWidth="1"/>
    <col min="9998" max="10240" width="9" style="4"/>
    <col min="10241" max="10243" width="1" style="4" customWidth="1"/>
    <col min="10244" max="10244" width="48.75" style="4" customWidth="1"/>
    <col min="10245" max="10245" width="1" style="4" customWidth="1"/>
    <col min="10246" max="10246" width="12" style="4" customWidth="1"/>
    <col min="10247" max="10247" width="1" style="4" customWidth="1"/>
    <col min="10248" max="10248" width="12" style="4" customWidth="1"/>
    <col min="10249" max="10249" width="1" style="4" customWidth="1"/>
    <col min="10250" max="10250" width="12" style="4" customWidth="1"/>
    <col min="10251" max="10251" width="1" style="4" customWidth="1"/>
    <col min="10252" max="10252" width="12" style="4" customWidth="1"/>
    <col min="10253" max="10253" width="1" style="4" customWidth="1"/>
    <col min="10254" max="10496" width="9" style="4"/>
    <col min="10497" max="10499" width="1" style="4" customWidth="1"/>
    <col min="10500" max="10500" width="48.75" style="4" customWidth="1"/>
    <col min="10501" max="10501" width="1" style="4" customWidth="1"/>
    <col min="10502" max="10502" width="12" style="4" customWidth="1"/>
    <col min="10503" max="10503" width="1" style="4" customWidth="1"/>
    <col min="10504" max="10504" width="12" style="4" customWidth="1"/>
    <col min="10505" max="10505" width="1" style="4" customWidth="1"/>
    <col min="10506" max="10506" width="12" style="4" customWidth="1"/>
    <col min="10507" max="10507" width="1" style="4" customWidth="1"/>
    <col min="10508" max="10508" width="12" style="4" customWidth="1"/>
    <col min="10509" max="10509" width="1" style="4" customWidth="1"/>
    <col min="10510" max="10752" width="9" style="4"/>
    <col min="10753" max="10755" width="1" style="4" customWidth="1"/>
    <col min="10756" max="10756" width="48.75" style="4" customWidth="1"/>
    <col min="10757" max="10757" width="1" style="4" customWidth="1"/>
    <col min="10758" max="10758" width="12" style="4" customWidth="1"/>
    <col min="10759" max="10759" width="1" style="4" customWidth="1"/>
    <col min="10760" max="10760" width="12" style="4" customWidth="1"/>
    <col min="10761" max="10761" width="1" style="4" customWidth="1"/>
    <col min="10762" max="10762" width="12" style="4" customWidth="1"/>
    <col min="10763" max="10763" width="1" style="4" customWidth="1"/>
    <col min="10764" max="10764" width="12" style="4" customWidth="1"/>
    <col min="10765" max="10765" width="1" style="4" customWidth="1"/>
    <col min="10766" max="11008" width="9" style="4"/>
    <col min="11009" max="11011" width="1" style="4" customWidth="1"/>
    <col min="11012" max="11012" width="48.75" style="4" customWidth="1"/>
    <col min="11013" max="11013" width="1" style="4" customWidth="1"/>
    <col min="11014" max="11014" width="12" style="4" customWidth="1"/>
    <col min="11015" max="11015" width="1" style="4" customWidth="1"/>
    <col min="11016" max="11016" width="12" style="4" customWidth="1"/>
    <col min="11017" max="11017" width="1" style="4" customWidth="1"/>
    <col min="11018" max="11018" width="12" style="4" customWidth="1"/>
    <col min="11019" max="11019" width="1" style="4" customWidth="1"/>
    <col min="11020" max="11020" width="12" style="4" customWidth="1"/>
    <col min="11021" max="11021" width="1" style="4" customWidth="1"/>
    <col min="11022" max="11264" width="9" style="4"/>
    <col min="11265" max="11267" width="1" style="4" customWidth="1"/>
    <col min="11268" max="11268" width="48.75" style="4" customWidth="1"/>
    <col min="11269" max="11269" width="1" style="4" customWidth="1"/>
    <col min="11270" max="11270" width="12" style="4" customWidth="1"/>
    <col min="11271" max="11271" width="1" style="4" customWidth="1"/>
    <col min="11272" max="11272" width="12" style="4" customWidth="1"/>
    <col min="11273" max="11273" width="1" style="4" customWidth="1"/>
    <col min="11274" max="11274" width="12" style="4" customWidth="1"/>
    <col min="11275" max="11275" width="1" style="4" customWidth="1"/>
    <col min="11276" max="11276" width="12" style="4" customWidth="1"/>
    <col min="11277" max="11277" width="1" style="4" customWidth="1"/>
    <col min="11278" max="11520" width="9" style="4"/>
    <col min="11521" max="11523" width="1" style="4" customWidth="1"/>
    <col min="11524" max="11524" width="48.75" style="4" customWidth="1"/>
    <col min="11525" max="11525" width="1" style="4" customWidth="1"/>
    <col min="11526" max="11526" width="12" style="4" customWidth="1"/>
    <col min="11527" max="11527" width="1" style="4" customWidth="1"/>
    <col min="11528" max="11528" width="12" style="4" customWidth="1"/>
    <col min="11529" max="11529" width="1" style="4" customWidth="1"/>
    <col min="11530" max="11530" width="12" style="4" customWidth="1"/>
    <col min="11531" max="11531" width="1" style="4" customWidth="1"/>
    <col min="11532" max="11532" width="12" style="4" customWidth="1"/>
    <col min="11533" max="11533" width="1" style="4" customWidth="1"/>
    <col min="11534" max="11776" width="9" style="4"/>
    <col min="11777" max="11779" width="1" style="4" customWidth="1"/>
    <col min="11780" max="11780" width="48.75" style="4" customWidth="1"/>
    <col min="11781" max="11781" width="1" style="4" customWidth="1"/>
    <col min="11782" max="11782" width="12" style="4" customWidth="1"/>
    <col min="11783" max="11783" width="1" style="4" customWidth="1"/>
    <col min="11784" max="11784" width="12" style="4" customWidth="1"/>
    <col min="11785" max="11785" width="1" style="4" customWidth="1"/>
    <col min="11786" max="11786" width="12" style="4" customWidth="1"/>
    <col min="11787" max="11787" width="1" style="4" customWidth="1"/>
    <col min="11788" max="11788" width="12" style="4" customWidth="1"/>
    <col min="11789" max="11789" width="1" style="4" customWidth="1"/>
    <col min="11790" max="12032" width="9" style="4"/>
    <col min="12033" max="12035" width="1" style="4" customWidth="1"/>
    <col min="12036" max="12036" width="48.75" style="4" customWidth="1"/>
    <col min="12037" max="12037" width="1" style="4" customWidth="1"/>
    <col min="12038" max="12038" width="12" style="4" customWidth="1"/>
    <col min="12039" max="12039" width="1" style="4" customWidth="1"/>
    <col min="12040" max="12040" width="12" style="4" customWidth="1"/>
    <col min="12041" max="12041" width="1" style="4" customWidth="1"/>
    <col min="12042" max="12042" width="12" style="4" customWidth="1"/>
    <col min="12043" max="12043" width="1" style="4" customWidth="1"/>
    <col min="12044" max="12044" width="12" style="4" customWidth="1"/>
    <col min="12045" max="12045" width="1" style="4" customWidth="1"/>
    <col min="12046" max="12288" width="9" style="4"/>
    <col min="12289" max="12291" width="1" style="4" customWidth="1"/>
    <col min="12292" max="12292" width="48.75" style="4" customWidth="1"/>
    <col min="12293" max="12293" width="1" style="4" customWidth="1"/>
    <col min="12294" max="12294" width="12" style="4" customWidth="1"/>
    <col min="12295" max="12295" width="1" style="4" customWidth="1"/>
    <col min="12296" max="12296" width="12" style="4" customWidth="1"/>
    <col min="12297" max="12297" width="1" style="4" customWidth="1"/>
    <col min="12298" max="12298" width="12" style="4" customWidth="1"/>
    <col min="12299" max="12299" width="1" style="4" customWidth="1"/>
    <col min="12300" max="12300" width="12" style="4" customWidth="1"/>
    <col min="12301" max="12301" width="1" style="4" customWidth="1"/>
    <col min="12302" max="12544" width="9" style="4"/>
    <col min="12545" max="12547" width="1" style="4" customWidth="1"/>
    <col min="12548" max="12548" width="48.75" style="4" customWidth="1"/>
    <col min="12549" max="12549" width="1" style="4" customWidth="1"/>
    <col min="12550" max="12550" width="12" style="4" customWidth="1"/>
    <col min="12551" max="12551" width="1" style="4" customWidth="1"/>
    <col min="12552" max="12552" width="12" style="4" customWidth="1"/>
    <col min="12553" max="12553" width="1" style="4" customWidth="1"/>
    <col min="12554" max="12554" width="12" style="4" customWidth="1"/>
    <col min="12555" max="12555" width="1" style="4" customWidth="1"/>
    <col min="12556" max="12556" width="12" style="4" customWidth="1"/>
    <col min="12557" max="12557" width="1" style="4" customWidth="1"/>
    <col min="12558" max="12800" width="9" style="4"/>
    <col min="12801" max="12803" width="1" style="4" customWidth="1"/>
    <col min="12804" max="12804" width="48.75" style="4" customWidth="1"/>
    <col min="12805" max="12805" width="1" style="4" customWidth="1"/>
    <col min="12806" max="12806" width="12" style="4" customWidth="1"/>
    <col min="12807" max="12807" width="1" style="4" customWidth="1"/>
    <col min="12808" max="12808" width="12" style="4" customWidth="1"/>
    <col min="12809" max="12809" width="1" style="4" customWidth="1"/>
    <col min="12810" max="12810" width="12" style="4" customWidth="1"/>
    <col min="12811" max="12811" width="1" style="4" customWidth="1"/>
    <col min="12812" max="12812" width="12" style="4" customWidth="1"/>
    <col min="12813" max="12813" width="1" style="4" customWidth="1"/>
    <col min="12814" max="13056" width="9" style="4"/>
    <col min="13057" max="13059" width="1" style="4" customWidth="1"/>
    <col min="13060" max="13060" width="48.75" style="4" customWidth="1"/>
    <col min="13061" max="13061" width="1" style="4" customWidth="1"/>
    <col min="13062" max="13062" width="12" style="4" customWidth="1"/>
    <col min="13063" max="13063" width="1" style="4" customWidth="1"/>
    <col min="13064" max="13064" width="12" style="4" customWidth="1"/>
    <col min="13065" max="13065" width="1" style="4" customWidth="1"/>
    <col min="13066" max="13066" width="12" style="4" customWidth="1"/>
    <col min="13067" max="13067" width="1" style="4" customWidth="1"/>
    <col min="13068" max="13068" width="12" style="4" customWidth="1"/>
    <col min="13069" max="13069" width="1" style="4" customWidth="1"/>
    <col min="13070" max="13312" width="9" style="4"/>
    <col min="13313" max="13315" width="1" style="4" customWidth="1"/>
    <col min="13316" max="13316" width="48.75" style="4" customWidth="1"/>
    <col min="13317" max="13317" width="1" style="4" customWidth="1"/>
    <col min="13318" max="13318" width="12" style="4" customWidth="1"/>
    <col min="13319" max="13319" width="1" style="4" customWidth="1"/>
    <col min="13320" max="13320" width="12" style="4" customWidth="1"/>
    <col min="13321" max="13321" width="1" style="4" customWidth="1"/>
    <col min="13322" max="13322" width="12" style="4" customWidth="1"/>
    <col min="13323" max="13323" width="1" style="4" customWidth="1"/>
    <col min="13324" max="13324" width="12" style="4" customWidth="1"/>
    <col min="13325" max="13325" width="1" style="4" customWidth="1"/>
    <col min="13326" max="13568" width="9" style="4"/>
    <col min="13569" max="13571" width="1" style="4" customWidth="1"/>
    <col min="13572" max="13572" width="48.75" style="4" customWidth="1"/>
    <col min="13573" max="13573" width="1" style="4" customWidth="1"/>
    <col min="13574" max="13574" width="12" style="4" customWidth="1"/>
    <col min="13575" max="13575" width="1" style="4" customWidth="1"/>
    <col min="13576" max="13576" width="12" style="4" customWidth="1"/>
    <col min="13577" max="13577" width="1" style="4" customWidth="1"/>
    <col min="13578" max="13578" width="12" style="4" customWidth="1"/>
    <col min="13579" max="13579" width="1" style="4" customWidth="1"/>
    <col min="13580" max="13580" width="12" style="4" customWidth="1"/>
    <col min="13581" max="13581" width="1" style="4" customWidth="1"/>
    <col min="13582" max="13824" width="9" style="4"/>
    <col min="13825" max="13827" width="1" style="4" customWidth="1"/>
    <col min="13828" max="13828" width="48.75" style="4" customWidth="1"/>
    <col min="13829" max="13829" width="1" style="4" customWidth="1"/>
    <col min="13830" max="13830" width="12" style="4" customWidth="1"/>
    <col min="13831" max="13831" width="1" style="4" customWidth="1"/>
    <col min="13832" max="13832" width="12" style="4" customWidth="1"/>
    <col min="13833" max="13833" width="1" style="4" customWidth="1"/>
    <col min="13834" max="13834" width="12" style="4" customWidth="1"/>
    <col min="13835" max="13835" width="1" style="4" customWidth="1"/>
    <col min="13836" max="13836" width="12" style="4" customWidth="1"/>
    <col min="13837" max="13837" width="1" style="4" customWidth="1"/>
    <col min="13838" max="14080" width="9" style="4"/>
    <col min="14081" max="14083" width="1" style="4" customWidth="1"/>
    <col min="14084" max="14084" width="48.75" style="4" customWidth="1"/>
    <col min="14085" max="14085" width="1" style="4" customWidth="1"/>
    <col min="14086" max="14086" width="12" style="4" customWidth="1"/>
    <col min="14087" max="14087" width="1" style="4" customWidth="1"/>
    <col min="14088" max="14088" width="12" style="4" customWidth="1"/>
    <col min="14089" max="14089" width="1" style="4" customWidth="1"/>
    <col min="14090" max="14090" width="12" style="4" customWidth="1"/>
    <col min="14091" max="14091" width="1" style="4" customWidth="1"/>
    <col min="14092" max="14092" width="12" style="4" customWidth="1"/>
    <col min="14093" max="14093" width="1" style="4" customWidth="1"/>
    <col min="14094" max="14336" width="9" style="4"/>
    <col min="14337" max="14339" width="1" style="4" customWidth="1"/>
    <col min="14340" max="14340" width="48.75" style="4" customWidth="1"/>
    <col min="14341" max="14341" width="1" style="4" customWidth="1"/>
    <col min="14342" max="14342" width="12" style="4" customWidth="1"/>
    <col min="14343" max="14343" width="1" style="4" customWidth="1"/>
    <col min="14344" max="14344" width="12" style="4" customWidth="1"/>
    <col min="14345" max="14345" width="1" style="4" customWidth="1"/>
    <col min="14346" max="14346" width="12" style="4" customWidth="1"/>
    <col min="14347" max="14347" width="1" style="4" customWidth="1"/>
    <col min="14348" max="14348" width="12" style="4" customWidth="1"/>
    <col min="14349" max="14349" width="1" style="4" customWidth="1"/>
    <col min="14350" max="14592" width="9" style="4"/>
    <col min="14593" max="14595" width="1" style="4" customWidth="1"/>
    <col min="14596" max="14596" width="48.75" style="4" customWidth="1"/>
    <col min="14597" max="14597" width="1" style="4" customWidth="1"/>
    <col min="14598" max="14598" width="12" style="4" customWidth="1"/>
    <col min="14599" max="14599" width="1" style="4" customWidth="1"/>
    <col min="14600" max="14600" width="12" style="4" customWidth="1"/>
    <col min="14601" max="14601" width="1" style="4" customWidth="1"/>
    <col min="14602" max="14602" width="12" style="4" customWidth="1"/>
    <col min="14603" max="14603" width="1" style="4" customWidth="1"/>
    <col min="14604" max="14604" width="12" style="4" customWidth="1"/>
    <col min="14605" max="14605" width="1" style="4" customWidth="1"/>
    <col min="14606" max="14848" width="9" style="4"/>
    <col min="14849" max="14851" width="1" style="4" customWidth="1"/>
    <col min="14852" max="14852" width="48.75" style="4" customWidth="1"/>
    <col min="14853" max="14853" width="1" style="4" customWidth="1"/>
    <col min="14854" max="14854" width="12" style="4" customWidth="1"/>
    <col min="14855" max="14855" width="1" style="4" customWidth="1"/>
    <col min="14856" max="14856" width="12" style="4" customWidth="1"/>
    <col min="14857" max="14857" width="1" style="4" customWidth="1"/>
    <col min="14858" max="14858" width="12" style="4" customWidth="1"/>
    <col min="14859" max="14859" width="1" style="4" customWidth="1"/>
    <col min="14860" max="14860" width="12" style="4" customWidth="1"/>
    <col min="14861" max="14861" width="1" style="4" customWidth="1"/>
    <col min="14862" max="15104" width="9" style="4"/>
    <col min="15105" max="15107" width="1" style="4" customWidth="1"/>
    <col min="15108" max="15108" width="48.75" style="4" customWidth="1"/>
    <col min="15109" max="15109" width="1" style="4" customWidth="1"/>
    <col min="15110" max="15110" width="12" style="4" customWidth="1"/>
    <col min="15111" max="15111" width="1" style="4" customWidth="1"/>
    <col min="15112" max="15112" width="12" style="4" customWidth="1"/>
    <col min="15113" max="15113" width="1" style="4" customWidth="1"/>
    <col min="15114" max="15114" width="12" style="4" customWidth="1"/>
    <col min="15115" max="15115" width="1" style="4" customWidth="1"/>
    <col min="15116" max="15116" width="12" style="4" customWidth="1"/>
    <col min="15117" max="15117" width="1" style="4" customWidth="1"/>
    <col min="15118" max="15360" width="9" style="4"/>
    <col min="15361" max="15363" width="1" style="4" customWidth="1"/>
    <col min="15364" max="15364" width="48.75" style="4" customWidth="1"/>
    <col min="15365" max="15365" width="1" style="4" customWidth="1"/>
    <col min="15366" max="15366" width="12" style="4" customWidth="1"/>
    <col min="15367" max="15367" width="1" style="4" customWidth="1"/>
    <col min="15368" max="15368" width="12" style="4" customWidth="1"/>
    <col min="15369" max="15369" width="1" style="4" customWidth="1"/>
    <col min="15370" max="15370" width="12" style="4" customWidth="1"/>
    <col min="15371" max="15371" width="1" style="4" customWidth="1"/>
    <col min="15372" max="15372" width="12" style="4" customWidth="1"/>
    <col min="15373" max="15373" width="1" style="4" customWidth="1"/>
    <col min="15374" max="15616" width="9" style="4"/>
    <col min="15617" max="15619" width="1" style="4" customWidth="1"/>
    <col min="15620" max="15620" width="48.75" style="4" customWidth="1"/>
    <col min="15621" max="15621" width="1" style="4" customWidth="1"/>
    <col min="15622" max="15622" width="12" style="4" customWidth="1"/>
    <col min="15623" max="15623" width="1" style="4" customWidth="1"/>
    <col min="15624" max="15624" width="12" style="4" customWidth="1"/>
    <col min="15625" max="15625" width="1" style="4" customWidth="1"/>
    <col min="15626" max="15626" width="12" style="4" customWidth="1"/>
    <col min="15627" max="15627" width="1" style="4" customWidth="1"/>
    <col min="15628" max="15628" width="12" style="4" customWidth="1"/>
    <col min="15629" max="15629" width="1" style="4" customWidth="1"/>
    <col min="15630" max="15872" width="9" style="4"/>
    <col min="15873" max="15875" width="1" style="4" customWidth="1"/>
    <col min="15876" max="15876" width="48.75" style="4" customWidth="1"/>
    <col min="15877" max="15877" width="1" style="4" customWidth="1"/>
    <col min="15878" max="15878" width="12" style="4" customWidth="1"/>
    <col min="15879" max="15879" width="1" style="4" customWidth="1"/>
    <col min="15880" max="15880" width="12" style="4" customWidth="1"/>
    <col min="15881" max="15881" width="1" style="4" customWidth="1"/>
    <col min="15882" max="15882" width="12" style="4" customWidth="1"/>
    <col min="15883" max="15883" width="1" style="4" customWidth="1"/>
    <col min="15884" max="15884" width="12" style="4" customWidth="1"/>
    <col min="15885" max="15885" width="1" style="4" customWidth="1"/>
    <col min="15886" max="16128" width="9" style="4"/>
    <col min="16129" max="16131" width="1" style="4" customWidth="1"/>
    <col min="16132" max="16132" width="48.75" style="4" customWidth="1"/>
    <col min="16133" max="16133" width="1" style="4" customWidth="1"/>
    <col min="16134" max="16134" width="12" style="4" customWidth="1"/>
    <col min="16135" max="16135" width="1" style="4" customWidth="1"/>
    <col min="16136" max="16136" width="12" style="4" customWidth="1"/>
    <col min="16137" max="16137" width="1" style="4" customWidth="1"/>
    <col min="16138" max="16138" width="12" style="4" customWidth="1"/>
    <col min="16139" max="16139" width="1" style="4" customWidth="1"/>
    <col min="16140" max="16140" width="12" style="4" customWidth="1"/>
    <col min="16141" max="16141" width="1" style="4" customWidth="1"/>
    <col min="16142" max="16384" width="9" style="4"/>
  </cols>
  <sheetData>
    <row r="1" spans="1:13">
      <c r="L1" s="38" t="s">
        <v>5</v>
      </c>
    </row>
    <row r="2" spans="1:13">
      <c r="L2" s="38" t="s">
        <v>8</v>
      </c>
    </row>
    <row r="3" spans="1:13" s="1" customFormat="1" ht="20.25" customHeight="1">
      <c r="A3" s="1" t="s">
        <v>77</v>
      </c>
      <c r="F3" s="105"/>
      <c r="G3" s="105"/>
      <c r="H3" s="105"/>
      <c r="I3" s="105"/>
      <c r="J3" s="105"/>
    </row>
    <row r="4" spans="1:13" s="1" customFormat="1" ht="20.25" customHeight="1">
      <c r="A4" s="1" t="s">
        <v>78</v>
      </c>
      <c r="F4" s="105"/>
      <c r="G4" s="105"/>
      <c r="H4" s="105"/>
      <c r="I4" s="105"/>
      <c r="J4" s="105"/>
    </row>
    <row r="5" spans="1:13" s="1" customFormat="1" ht="20.25" customHeight="1">
      <c r="A5" s="1" t="s">
        <v>118</v>
      </c>
      <c r="F5" s="105"/>
      <c r="G5" s="105"/>
      <c r="H5" s="105"/>
      <c r="I5" s="105"/>
      <c r="J5" s="105"/>
    </row>
    <row r="6" spans="1:13" s="1" customFormat="1" ht="20.25" customHeight="1">
      <c r="A6" s="60"/>
      <c r="B6" s="60"/>
      <c r="C6" s="60"/>
      <c r="D6" s="60"/>
      <c r="E6" s="60"/>
      <c r="F6" s="148"/>
      <c r="G6" s="148"/>
      <c r="H6" s="148"/>
      <c r="I6" s="148"/>
      <c r="J6" s="148"/>
      <c r="K6" s="60"/>
      <c r="L6" s="60"/>
      <c r="M6" s="60"/>
    </row>
    <row r="7" spans="1:13" ht="20.25" customHeight="1">
      <c r="A7" s="75"/>
      <c r="D7" s="76"/>
      <c r="F7" s="159" t="s">
        <v>2</v>
      </c>
      <c r="G7" s="159"/>
      <c r="H7" s="159"/>
      <c r="I7" s="159"/>
      <c r="J7" s="159"/>
      <c r="K7" s="159"/>
      <c r="L7" s="159"/>
    </row>
    <row r="8" spans="1:13" ht="20.25" customHeight="1">
      <c r="F8" s="160" t="s">
        <v>3</v>
      </c>
      <c r="G8" s="160"/>
      <c r="H8" s="160"/>
      <c r="J8" s="161" t="s">
        <v>4</v>
      </c>
      <c r="K8" s="161"/>
      <c r="L8" s="161"/>
    </row>
    <row r="9" spans="1:13" ht="20.25" customHeight="1">
      <c r="F9" s="127">
        <v>2020</v>
      </c>
      <c r="G9" s="149"/>
      <c r="H9" s="127">
        <v>2019</v>
      </c>
      <c r="I9" s="149"/>
      <c r="J9" s="127">
        <v>2020</v>
      </c>
      <c r="K9" s="77"/>
      <c r="L9" s="43">
        <v>2019</v>
      </c>
    </row>
    <row r="10" spans="1:13" ht="20.25" customHeight="1">
      <c r="E10" s="77"/>
      <c r="F10" s="108"/>
      <c r="G10" s="149"/>
      <c r="H10" s="108"/>
      <c r="I10" s="149"/>
      <c r="J10" s="108"/>
      <c r="K10" s="77"/>
      <c r="L10" s="3"/>
    </row>
    <row r="11" spans="1:13" ht="20.25" customHeight="1">
      <c r="A11" s="30" t="s">
        <v>79</v>
      </c>
    </row>
    <row r="12" spans="1:13" ht="21" customHeight="1">
      <c r="B12" s="11" t="s">
        <v>80</v>
      </c>
      <c r="E12" s="14"/>
      <c r="F12" s="133">
        <f>PL_6!F18</f>
        <v>48584</v>
      </c>
      <c r="G12" s="133"/>
      <c r="H12" s="133">
        <v>107721</v>
      </c>
      <c r="I12" s="133"/>
      <c r="J12" s="133">
        <f>PL_6!J18</f>
        <v>41917</v>
      </c>
      <c r="K12" s="46"/>
      <c r="L12" s="46">
        <v>101727</v>
      </c>
    </row>
    <row r="13" spans="1:13" ht="21" customHeight="1">
      <c r="B13" s="11" t="s">
        <v>81</v>
      </c>
      <c r="E13" s="14"/>
      <c r="F13" s="133"/>
      <c r="G13" s="133"/>
      <c r="H13" s="133"/>
      <c r="I13" s="133"/>
      <c r="J13" s="133"/>
      <c r="K13" s="46"/>
      <c r="L13" s="46"/>
    </row>
    <row r="14" spans="1:13" ht="21" customHeight="1">
      <c r="B14" s="11"/>
      <c r="C14" s="78" t="s">
        <v>82</v>
      </c>
      <c r="E14" s="14"/>
      <c r="F14" s="133"/>
      <c r="G14" s="133"/>
      <c r="H14" s="133"/>
      <c r="I14" s="133"/>
      <c r="J14" s="133"/>
      <c r="K14" s="46"/>
      <c r="L14" s="46"/>
    </row>
    <row r="15" spans="1:13" ht="21" customHeight="1">
      <c r="B15" s="11"/>
      <c r="C15" s="79" t="s">
        <v>83</v>
      </c>
      <c r="E15" s="14"/>
      <c r="F15" s="133">
        <v>-107912</v>
      </c>
      <c r="G15" s="150"/>
      <c r="H15" s="133">
        <v>45357</v>
      </c>
      <c r="I15" s="151"/>
      <c r="J15" s="133">
        <v>-106673</v>
      </c>
      <c r="K15" s="46"/>
      <c r="L15" s="46">
        <v>45828</v>
      </c>
    </row>
    <row r="16" spans="1:13" ht="21" customHeight="1">
      <c r="B16" s="11"/>
      <c r="C16" s="78" t="s">
        <v>84</v>
      </c>
      <c r="E16" s="14"/>
      <c r="F16" s="133">
        <v>32001</v>
      </c>
      <c r="G16" s="133"/>
      <c r="H16" s="133">
        <v>-24091</v>
      </c>
      <c r="I16" s="133"/>
      <c r="J16" s="133">
        <v>32001</v>
      </c>
      <c r="K16" s="46"/>
      <c r="L16" s="46">
        <v>-24091</v>
      </c>
    </row>
    <row r="17" spans="2:13" ht="21" customHeight="1">
      <c r="B17" s="11"/>
      <c r="C17" s="78" t="s">
        <v>85</v>
      </c>
      <c r="E17" s="14"/>
      <c r="F17" s="133">
        <v>156</v>
      </c>
      <c r="G17" s="133"/>
      <c r="H17" s="133">
        <v>6</v>
      </c>
      <c r="I17" s="133"/>
      <c r="J17" s="133">
        <v>150</v>
      </c>
      <c r="K17" s="46"/>
      <c r="L17" s="46">
        <v>6</v>
      </c>
    </row>
    <row r="18" spans="2:13" ht="21" customHeight="1">
      <c r="B18" s="11"/>
      <c r="C18" s="78" t="s">
        <v>86</v>
      </c>
      <c r="E18" s="14"/>
      <c r="F18" s="133">
        <v>3223</v>
      </c>
      <c r="G18" s="133"/>
      <c r="H18" s="133">
        <v>9859</v>
      </c>
      <c r="I18" s="133"/>
      <c r="J18" s="133">
        <v>5123</v>
      </c>
      <c r="K18" s="46"/>
      <c r="L18" s="46">
        <v>5549</v>
      </c>
    </row>
    <row r="19" spans="2:13" ht="21" customHeight="1">
      <c r="C19" s="4" t="s">
        <v>87</v>
      </c>
      <c r="F19" s="133">
        <v>35213</v>
      </c>
      <c r="G19" s="140"/>
      <c r="H19" s="133">
        <v>25750</v>
      </c>
      <c r="I19" s="152"/>
      <c r="J19" s="133">
        <v>34400</v>
      </c>
      <c r="K19" s="85"/>
      <c r="L19" s="46">
        <v>25508</v>
      </c>
      <c r="M19" s="81"/>
    </row>
    <row r="20" spans="2:13" ht="21" customHeight="1">
      <c r="B20" s="11"/>
      <c r="C20" s="78" t="s">
        <v>88</v>
      </c>
      <c r="E20" s="14"/>
      <c r="F20" s="133">
        <v>-40</v>
      </c>
      <c r="G20" s="133"/>
      <c r="H20" s="133">
        <v>-121</v>
      </c>
      <c r="I20" s="133"/>
      <c r="J20" s="133">
        <v>-40</v>
      </c>
      <c r="K20" s="46"/>
      <c r="L20" s="46">
        <v>-121</v>
      </c>
    </row>
    <row r="21" spans="2:13" ht="21" customHeight="1">
      <c r="B21" s="11"/>
      <c r="C21" s="78" t="s">
        <v>89</v>
      </c>
      <c r="E21" s="14"/>
      <c r="F21" s="133">
        <v>0</v>
      </c>
      <c r="G21" s="140"/>
      <c r="H21" s="133">
        <v>0</v>
      </c>
      <c r="I21" s="152"/>
      <c r="J21" s="133">
        <v>3120</v>
      </c>
      <c r="K21" s="85"/>
      <c r="L21" s="46">
        <v>-2736</v>
      </c>
      <c r="M21" s="81"/>
    </row>
    <row r="22" spans="2:13" ht="21" customHeight="1">
      <c r="B22" s="11"/>
      <c r="C22" s="78" t="s">
        <v>90</v>
      </c>
      <c r="E22" s="14"/>
      <c r="F22" s="133">
        <v>0</v>
      </c>
      <c r="G22" s="133"/>
      <c r="H22" s="133">
        <v>-1000</v>
      </c>
      <c r="I22" s="133"/>
      <c r="J22" s="133">
        <v>0</v>
      </c>
      <c r="K22" s="46"/>
      <c r="L22" s="46">
        <v>-1000</v>
      </c>
    </row>
    <row r="23" spans="2:13" ht="21" customHeight="1">
      <c r="B23" s="11"/>
      <c r="C23" s="78" t="s">
        <v>91</v>
      </c>
      <c r="E23" s="14"/>
      <c r="F23" s="133">
        <v>-4543</v>
      </c>
      <c r="G23" s="133"/>
      <c r="H23" s="133">
        <v>-2608</v>
      </c>
      <c r="I23" s="133"/>
      <c r="J23" s="133">
        <v>14</v>
      </c>
      <c r="K23" s="46"/>
      <c r="L23" s="46">
        <v>6518</v>
      </c>
    </row>
    <row r="24" spans="2:13" ht="21" customHeight="1">
      <c r="B24" s="11"/>
      <c r="C24" s="78" t="s">
        <v>92</v>
      </c>
      <c r="E24" s="14"/>
      <c r="F24" s="133">
        <v>-6</v>
      </c>
      <c r="G24" s="133"/>
      <c r="H24" s="133">
        <v>-67</v>
      </c>
      <c r="I24" s="133"/>
      <c r="J24" s="133">
        <v>-6</v>
      </c>
      <c r="K24" s="46"/>
      <c r="L24" s="46">
        <v>-67</v>
      </c>
    </row>
    <row r="25" spans="2:13" ht="21" customHeight="1">
      <c r="B25" s="11"/>
      <c r="C25" s="78" t="s">
        <v>93</v>
      </c>
      <c r="E25" s="14"/>
      <c r="F25" s="133">
        <v>-31</v>
      </c>
      <c r="G25" s="133"/>
      <c r="H25" s="133">
        <v>-31</v>
      </c>
      <c r="I25" s="133"/>
      <c r="J25" s="133">
        <v>-31</v>
      </c>
      <c r="K25" s="46"/>
      <c r="L25" s="46">
        <v>-31</v>
      </c>
    </row>
    <row r="26" spans="2:13" ht="21" customHeight="1">
      <c r="B26" s="11"/>
      <c r="C26" s="78" t="s">
        <v>94</v>
      </c>
      <c r="E26" s="14"/>
      <c r="F26" s="133">
        <v>-767</v>
      </c>
      <c r="G26" s="133"/>
      <c r="H26" s="133">
        <v>-19</v>
      </c>
      <c r="I26" s="133"/>
      <c r="J26" s="133">
        <v>-762</v>
      </c>
      <c r="K26" s="46"/>
      <c r="L26" s="46">
        <v>-10</v>
      </c>
    </row>
    <row r="27" spans="2:13" ht="21" customHeight="1">
      <c r="B27" s="11"/>
      <c r="C27" s="78" t="s">
        <v>95</v>
      </c>
      <c r="E27" s="14"/>
      <c r="F27" s="133">
        <v>1089</v>
      </c>
      <c r="G27" s="133"/>
      <c r="H27" s="133">
        <v>1464</v>
      </c>
      <c r="I27" s="133"/>
      <c r="J27" s="133">
        <v>1089</v>
      </c>
      <c r="K27" s="46"/>
      <c r="L27" s="46">
        <v>1464</v>
      </c>
    </row>
    <row r="28" spans="2:13" ht="21" customHeight="1">
      <c r="B28" s="11"/>
      <c r="C28" s="78" t="s">
        <v>96</v>
      </c>
      <c r="E28" s="14"/>
      <c r="F28" s="133">
        <v>1085</v>
      </c>
      <c r="G28" s="133"/>
      <c r="H28" s="133">
        <v>11212</v>
      </c>
      <c r="I28" s="133"/>
      <c r="J28" s="133">
        <v>1085</v>
      </c>
      <c r="K28" s="46"/>
      <c r="L28" s="46">
        <v>11212</v>
      </c>
    </row>
    <row r="29" spans="2:13" ht="21" customHeight="1">
      <c r="B29" s="11"/>
      <c r="C29" s="78" t="s">
        <v>97</v>
      </c>
      <c r="E29" s="14"/>
      <c r="F29" s="133">
        <v>0</v>
      </c>
      <c r="G29" s="133"/>
      <c r="H29" s="133">
        <v>24</v>
      </c>
      <c r="I29" s="133"/>
      <c r="J29" s="133">
        <v>0</v>
      </c>
      <c r="K29" s="46"/>
      <c r="L29" s="46">
        <v>21</v>
      </c>
    </row>
    <row r="30" spans="2:13" ht="21" customHeight="1">
      <c r="C30" s="11" t="s">
        <v>98</v>
      </c>
      <c r="E30" s="80"/>
      <c r="F30" s="153">
        <f>SUM(F15:F29)</f>
        <v>-40532</v>
      </c>
      <c r="G30" s="152"/>
      <c r="H30" s="153">
        <f>SUM(H15:H29)</f>
        <v>65735</v>
      </c>
      <c r="I30" s="152"/>
      <c r="J30" s="153">
        <f>SUM(J15:J29)</f>
        <v>-30530</v>
      </c>
      <c r="K30" s="85"/>
      <c r="L30" s="86">
        <f>SUM(L15:L29)</f>
        <v>68050</v>
      </c>
    </row>
    <row r="31" spans="2:13" ht="21" customHeight="1">
      <c r="B31" s="30" t="s">
        <v>99</v>
      </c>
      <c r="D31" s="82"/>
      <c r="E31" s="26"/>
      <c r="F31" s="133">
        <f>F12+F30</f>
        <v>8052</v>
      </c>
      <c r="G31" s="147"/>
      <c r="H31" s="133">
        <f>H12+H30</f>
        <v>173456</v>
      </c>
      <c r="I31" s="147"/>
      <c r="J31" s="133">
        <f>J12+J30</f>
        <v>11387</v>
      </c>
      <c r="K31" s="70"/>
      <c r="L31" s="46">
        <f>L12+L30</f>
        <v>169777</v>
      </c>
    </row>
    <row r="32" spans="2:13" ht="21" customHeight="1">
      <c r="C32" s="4" t="s">
        <v>100</v>
      </c>
      <c r="D32" s="82"/>
      <c r="E32" s="26"/>
      <c r="F32" s="133">
        <v>-1745</v>
      </c>
      <c r="G32" s="147"/>
      <c r="H32" s="133">
        <v>-138</v>
      </c>
      <c r="I32" s="147"/>
      <c r="J32" s="133">
        <v>-1745</v>
      </c>
      <c r="K32" s="70"/>
      <c r="L32" s="46">
        <v>-2</v>
      </c>
    </row>
    <row r="33" spans="1:13" ht="20.25" customHeight="1">
      <c r="B33" s="30" t="s">
        <v>101</v>
      </c>
      <c r="C33" s="1"/>
      <c r="E33" s="14"/>
      <c r="F33" s="153">
        <f>SUM(F31:F32)</f>
        <v>6307</v>
      </c>
      <c r="G33" s="133"/>
      <c r="H33" s="153">
        <f>SUM(H31:H32)</f>
        <v>173318</v>
      </c>
      <c r="I33" s="133"/>
      <c r="J33" s="153">
        <f>SUM(J31:J32)</f>
        <v>9642</v>
      </c>
      <c r="K33" s="46"/>
      <c r="L33" s="86">
        <f>SUM(L31:L32)</f>
        <v>169775</v>
      </c>
    </row>
    <row r="34" spans="1:13" ht="21" customHeight="1">
      <c r="A34" s="30" t="s">
        <v>102</v>
      </c>
      <c r="E34" s="26">
        <v>0</v>
      </c>
      <c r="F34" s="154"/>
      <c r="G34" s="147">
        <v>0</v>
      </c>
      <c r="H34" s="154"/>
      <c r="I34" s="147">
        <v>9226</v>
      </c>
      <c r="J34" s="154"/>
      <c r="K34" s="70">
        <v>117932</v>
      </c>
      <c r="L34" s="87"/>
    </row>
    <row r="35" spans="1:13" ht="21" customHeight="1">
      <c r="C35" s="4" t="s">
        <v>103</v>
      </c>
      <c r="E35" s="14"/>
      <c r="F35" s="133">
        <v>-32303</v>
      </c>
      <c r="G35" s="133"/>
      <c r="H35" s="133">
        <v>-127947</v>
      </c>
      <c r="I35" s="133"/>
      <c r="J35" s="133">
        <v>-26351</v>
      </c>
      <c r="K35" s="46"/>
      <c r="L35" s="46">
        <v>-121337</v>
      </c>
    </row>
    <row r="36" spans="1:13" ht="21" customHeight="1">
      <c r="C36" s="4" t="s">
        <v>104</v>
      </c>
      <c r="E36" s="14"/>
      <c r="F36" s="133">
        <v>6875</v>
      </c>
      <c r="G36" s="133"/>
      <c r="H36" s="133">
        <v>19035</v>
      </c>
      <c r="I36" s="133"/>
      <c r="J36" s="133">
        <v>0</v>
      </c>
      <c r="K36" s="46"/>
      <c r="L36" s="46">
        <v>0</v>
      </c>
    </row>
    <row r="37" spans="1:13" ht="21" customHeight="1">
      <c r="C37" s="11" t="s">
        <v>105</v>
      </c>
      <c r="E37" s="14"/>
      <c r="F37" s="133">
        <v>767</v>
      </c>
      <c r="G37" s="133"/>
      <c r="H37" s="133">
        <v>19</v>
      </c>
      <c r="I37" s="133"/>
      <c r="J37" s="133">
        <v>762</v>
      </c>
      <c r="K37" s="46"/>
      <c r="L37" s="46">
        <v>10</v>
      </c>
    </row>
    <row r="38" spans="1:13" ht="21" customHeight="1">
      <c r="C38" s="11" t="s">
        <v>106</v>
      </c>
      <c r="E38" s="14"/>
      <c r="F38" s="133">
        <v>31</v>
      </c>
      <c r="G38" s="133"/>
      <c r="H38" s="133">
        <v>31</v>
      </c>
      <c r="I38" s="133"/>
      <c r="J38" s="133">
        <v>31</v>
      </c>
      <c r="K38" s="46"/>
      <c r="L38" s="46">
        <v>31</v>
      </c>
    </row>
    <row r="39" spans="1:13" ht="21" customHeight="1">
      <c r="A39" s="30" t="s">
        <v>107</v>
      </c>
      <c r="C39" s="1"/>
      <c r="E39" s="26"/>
      <c r="F39" s="153">
        <f>SUM(F35:F38)</f>
        <v>-24630</v>
      </c>
      <c r="G39" s="147"/>
      <c r="H39" s="153">
        <f>SUM(H35:H38)</f>
        <v>-108862</v>
      </c>
      <c r="I39" s="147"/>
      <c r="J39" s="153">
        <f>SUM(J35:J38)</f>
        <v>-25558</v>
      </c>
      <c r="K39" s="70"/>
      <c r="L39" s="86">
        <f>SUM(L35:L38)</f>
        <v>-121296</v>
      </c>
    </row>
    <row r="40" spans="1:13" ht="21" customHeight="1">
      <c r="A40" s="30" t="s">
        <v>108</v>
      </c>
      <c r="E40" s="26"/>
      <c r="F40" s="147"/>
      <c r="G40" s="147"/>
      <c r="H40" s="147"/>
      <c r="I40" s="147"/>
      <c r="J40" s="147"/>
      <c r="K40" s="70"/>
      <c r="L40" s="70"/>
    </row>
    <row r="41" spans="1:13" ht="21" customHeight="1">
      <c r="A41" s="1"/>
      <c r="C41" s="4" t="s">
        <v>109</v>
      </c>
      <c r="E41" s="26"/>
      <c r="F41" s="147">
        <v>320000</v>
      </c>
      <c r="G41" s="147"/>
      <c r="H41" s="147">
        <v>380000</v>
      </c>
      <c r="I41" s="147"/>
      <c r="J41" s="147">
        <v>320000</v>
      </c>
      <c r="K41" s="70"/>
      <c r="L41" s="70">
        <v>380000</v>
      </c>
    </row>
    <row r="42" spans="1:13" ht="21" customHeight="1">
      <c r="C42" s="4" t="s">
        <v>110</v>
      </c>
      <c r="E42" s="14"/>
      <c r="F42" s="133">
        <v>-301462</v>
      </c>
      <c r="G42" s="133"/>
      <c r="H42" s="133">
        <v>-425872</v>
      </c>
      <c r="I42" s="133"/>
      <c r="J42" s="133">
        <v>-301462</v>
      </c>
      <c r="K42" s="46"/>
      <c r="L42" s="46">
        <v>-425872</v>
      </c>
    </row>
    <row r="43" spans="1:13" ht="21" customHeight="1">
      <c r="C43" s="4" t="s">
        <v>111</v>
      </c>
      <c r="E43" s="14"/>
      <c r="F43" s="133">
        <v>-555</v>
      </c>
      <c r="G43" s="133"/>
      <c r="H43" s="133">
        <v>-910</v>
      </c>
      <c r="I43" s="133"/>
      <c r="J43" s="133">
        <v>-555</v>
      </c>
      <c r="K43" s="46"/>
      <c r="L43" s="46">
        <v>-910</v>
      </c>
    </row>
    <row r="44" spans="1:13" s="101" customFormat="1" ht="21" customHeight="1">
      <c r="C44" s="79" t="s">
        <v>133</v>
      </c>
      <c r="E44" s="14"/>
      <c r="F44" s="133">
        <v>-691</v>
      </c>
      <c r="G44" s="133"/>
      <c r="H44" s="133">
        <v>0</v>
      </c>
      <c r="I44" s="133"/>
      <c r="J44" s="133">
        <v>-691</v>
      </c>
      <c r="K44" s="46"/>
      <c r="L44" s="46">
        <v>0</v>
      </c>
    </row>
    <row r="45" spans="1:13">
      <c r="A45" s="30" t="s">
        <v>112</v>
      </c>
      <c r="B45" s="1"/>
      <c r="C45" s="1"/>
      <c r="D45" s="1"/>
      <c r="E45" s="26"/>
      <c r="F45" s="153">
        <f>SUM(F41:F44)</f>
        <v>17292</v>
      </c>
      <c r="G45" s="147"/>
      <c r="H45" s="153">
        <f>SUM(H41:H44)</f>
        <v>-46782</v>
      </c>
      <c r="I45" s="147"/>
      <c r="J45" s="153">
        <f>SUM(J41:J44)</f>
        <v>17292</v>
      </c>
      <c r="K45" s="70"/>
      <c r="L45" s="86">
        <f>SUM(L41:L44)</f>
        <v>-46782</v>
      </c>
    </row>
    <row r="46" spans="1:13">
      <c r="A46" s="30" t="s">
        <v>113</v>
      </c>
      <c r="B46" s="1"/>
      <c r="C46" s="1"/>
      <c r="D46" s="1"/>
      <c r="E46" s="14"/>
      <c r="F46" s="133">
        <f>SUM(F33,F39,F45)</f>
        <v>-1031</v>
      </c>
      <c r="G46" s="133"/>
      <c r="H46" s="155">
        <f>SUM(H33,H39,H45)</f>
        <v>17674</v>
      </c>
      <c r="I46" s="133"/>
      <c r="J46" s="133">
        <f>SUM(J33,J39,J45)</f>
        <v>1376</v>
      </c>
      <c r="K46" s="46"/>
      <c r="L46" s="88">
        <f>SUM(L33,L39,L45)</f>
        <v>1697</v>
      </c>
      <c r="M46" s="81"/>
    </row>
    <row r="47" spans="1:13" ht="21" customHeight="1">
      <c r="A47" s="30" t="s">
        <v>114</v>
      </c>
      <c r="B47" s="1"/>
      <c r="C47" s="1"/>
      <c r="D47" s="1"/>
      <c r="E47" s="14"/>
      <c r="F47" s="133">
        <v>12421</v>
      </c>
      <c r="G47" s="133"/>
      <c r="H47" s="156">
        <v>4039</v>
      </c>
      <c r="I47" s="133"/>
      <c r="J47" s="133">
        <v>4554</v>
      </c>
      <c r="K47" s="46"/>
      <c r="L47" s="89">
        <v>3976</v>
      </c>
      <c r="M47" s="81"/>
    </row>
    <row r="48" spans="1:13" ht="21" customHeight="1" thickBot="1">
      <c r="A48" s="30" t="s">
        <v>115</v>
      </c>
      <c r="B48" s="1"/>
      <c r="C48" s="1"/>
      <c r="D48" s="1"/>
      <c r="E48" s="14"/>
      <c r="F48" s="157">
        <f>SUM(F46:F47)</f>
        <v>11390</v>
      </c>
      <c r="G48" s="133"/>
      <c r="H48" s="157">
        <f>SUM(H46:H47)</f>
        <v>21713</v>
      </c>
      <c r="I48" s="133"/>
      <c r="J48" s="157">
        <f>SUM(J46:J47)</f>
        <v>5930</v>
      </c>
      <c r="K48" s="46"/>
      <c r="L48" s="84">
        <f>SUM(L46:L47)</f>
        <v>5673</v>
      </c>
    </row>
    <row r="49" spans="2:12" ht="21.75" thickTop="1">
      <c r="B49"/>
      <c r="D49" s="82"/>
      <c r="E49" s="14"/>
      <c r="F49" s="112"/>
      <c r="G49" s="112"/>
      <c r="H49" s="112"/>
      <c r="I49" s="112"/>
      <c r="J49" s="112"/>
      <c r="K49" s="14"/>
      <c r="L49" s="14"/>
    </row>
    <row r="50" spans="2:12">
      <c r="C50" s="99" t="s">
        <v>130</v>
      </c>
      <c r="D50" s="97"/>
    </row>
    <row r="51" spans="2:12">
      <c r="C51" s="100" t="s">
        <v>131</v>
      </c>
      <c r="D51" s="97"/>
    </row>
    <row r="52" spans="2:12">
      <c r="C52" s="97"/>
      <c r="D52" s="100" t="s">
        <v>132</v>
      </c>
      <c r="F52" s="91">
        <v>2750</v>
      </c>
      <c r="H52" s="133">
        <v>0</v>
      </c>
      <c r="J52" s="91">
        <v>2750</v>
      </c>
      <c r="L52" s="46">
        <v>0</v>
      </c>
    </row>
    <row r="53" spans="2:12">
      <c r="F53" s="91"/>
      <c r="J53" s="91"/>
    </row>
  </sheetData>
  <mergeCells count="3">
    <mergeCell ref="F7:L7"/>
    <mergeCell ref="F8:H8"/>
    <mergeCell ref="J8:L8"/>
  </mergeCells>
  <pageMargins left="0.78740157480314965" right="0.39370078740157483" top="0.59055118110236227" bottom="0.59055118110236227" header="0.59055118110236227" footer="0.59055118110236227"/>
  <pageSetup paperSize="9" scale="8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</vt:lpstr>
      <vt:lpstr>PL_6</vt:lpstr>
      <vt:lpstr>EQ_CONSO</vt:lpstr>
      <vt:lpstr>EQ_Only</vt:lpstr>
      <vt:lpstr>CF</vt:lpstr>
      <vt:lpstr>EQ_CONSO!Print_Area</vt:lpstr>
      <vt:lpstr>EQ_Only!Print_Area</vt:lpstr>
      <vt:lpstr>PL_3!Print_Area</vt:lpstr>
      <vt:lpstr>PL_6!Print_Area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ณัฐมล วัดสำโรง</cp:lastModifiedBy>
  <cp:lastPrinted>2020-08-07T07:23:49Z</cp:lastPrinted>
  <dcterms:created xsi:type="dcterms:W3CDTF">2020-06-08T02:36:16Z</dcterms:created>
  <dcterms:modified xsi:type="dcterms:W3CDTF">2020-08-07T07:26:02Z</dcterms:modified>
</cp:coreProperties>
</file>