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8E4BF204-7EAF-4E43-951E-0D9817F13CE6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 2-4" sheetId="1" r:id="rId1"/>
    <sheet name="PL5-6" sheetId="6" r:id="rId2"/>
    <sheet name="SH-7" sheetId="5" r:id="rId3"/>
    <sheet name="SH-8" sheetId="8" r:id="rId4"/>
    <sheet name="CF9-10" sheetId="3" r:id="rId5"/>
  </sheets>
  <definedNames>
    <definedName name="_xlnm.Print_Area" localSheetId="0">'BS 2-4'!$A$1:$G$78</definedName>
    <definedName name="_xlnm.Print_Area" localSheetId="4">'CF9-10'!$A$1:$D$65</definedName>
    <definedName name="_xlnm.Print_Area" localSheetId="1">'PL5-6'!$A$1:$F$82</definedName>
    <definedName name="_xlnm.Print_Area" localSheetId="2">'SH-7'!$A$1:$M$24</definedName>
    <definedName name="_xlnm.Print_Area" localSheetId="3">'SH-8'!$A$1:$M$29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8" l="1"/>
  <c r="E26" i="8"/>
  <c r="C26" i="8"/>
  <c r="K25" i="8"/>
  <c r="M25" i="8" s="1"/>
  <c r="K24" i="8"/>
  <c r="I24" i="8"/>
  <c r="K21" i="8"/>
  <c r="I21" i="8"/>
  <c r="G21" i="8"/>
  <c r="E21" i="8"/>
  <c r="C21" i="8"/>
  <c r="M20" i="8"/>
  <c r="G17" i="8"/>
  <c r="G28" i="8" s="1"/>
  <c r="M16" i="8"/>
  <c r="K14" i="8"/>
  <c r="K17" i="8" s="1"/>
  <c r="I14" i="8"/>
  <c r="I17" i="8" s="1"/>
  <c r="G14" i="8"/>
  <c r="E14" i="8"/>
  <c r="E17" i="8" s="1"/>
  <c r="E28" i="8" s="1"/>
  <c r="C14" i="8"/>
  <c r="C17" i="8" s="1"/>
  <c r="C28" i="8" s="1"/>
  <c r="M13" i="8"/>
  <c r="M11" i="8"/>
  <c r="M14" i="8" l="1"/>
  <c r="P14" i="8" s="1"/>
  <c r="M24" i="8"/>
  <c r="M21" i="8"/>
  <c r="K26" i="8"/>
  <c r="K28" i="8" s="1"/>
  <c r="M26" i="8"/>
  <c r="O14" i="8"/>
  <c r="I26" i="8"/>
  <c r="I28" i="8" s="1"/>
  <c r="F60" i="3"/>
  <c r="M17" i="8" l="1"/>
  <c r="M28" i="8" s="1"/>
  <c r="D47" i="3" l="1"/>
  <c r="B47" i="3"/>
  <c r="G60" i="3" l="1"/>
  <c r="I60" i="3" s="1"/>
  <c r="E59" i="3"/>
  <c r="D58" i="3" l="1"/>
  <c r="D60" i="3" s="1"/>
  <c r="B58" i="3"/>
  <c r="B23" i="3" l="1"/>
  <c r="D18" i="3"/>
  <c r="B13" i="3"/>
  <c r="B11" i="3"/>
  <c r="K48" i="5" l="1"/>
  <c r="I48" i="5"/>
  <c r="G48" i="5"/>
  <c r="E48" i="5"/>
  <c r="C48" i="5"/>
  <c r="M47" i="5"/>
  <c r="G22" i="5"/>
  <c r="E22" i="5"/>
  <c r="C22" i="5"/>
  <c r="I18" i="5"/>
  <c r="M17" i="5"/>
  <c r="K18" i="5"/>
  <c r="I21" i="5"/>
  <c r="M18" i="5" l="1"/>
  <c r="M48" i="5"/>
  <c r="K51" i="5"/>
  <c r="K52" i="5"/>
  <c r="K21" i="5"/>
  <c r="K22" i="5" s="1"/>
  <c r="F78" i="6" l="1"/>
  <c r="D78" i="6"/>
  <c r="F64" i="6"/>
  <c r="D64" i="6"/>
  <c r="F56" i="6"/>
  <c r="D56" i="6"/>
  <c r="C46" i="1"/>
  <c r="C25" i="1"/>
  <c r="D66" i="6" l="1"/>
  <c r="D70" i="6" s="1"/>
  <c r="D72" i="6" s="1"/>
  <c r="F66" i="6"/>
  <c r="F70" i="6" s="1"/>
  <c r="F72" i="6" s="1"/>
  <c r="F79" i="6" s="1"/>
  <c r="D81" i="6" l="1"/>
  <c r="B9" i="3"/>
  <c r="I51" i="5"/>
  <c r="D79" i="6"/>
  <c r="F81" i="6"/>
  <c r="E75" i="1"/>
  <c r="H40" i="1" l="1"/>
  <c r="I40" i="5" l="1"/>
  <c r="I43" i="5" s="1"/>
  <c r="O40" i="5" l="1"/>
  <c r="M39" i="5"/>
  <c r="I14" i="5"/>
  <c r="M13" i="5"/>
  <c r="O14" i="5" l="1"/>
  <c r="D23" i="6" l="1"/>
  <c r="D37" i="6" l="1"/>
  <c r="E46" i="1" l="1"/>
  <c r="G46" i="1" l="1"/>
  <c r="M11" i="5"/>
  <c r="M14" i="5" l="1"/>
  <c r="M42" i="5" l="1"/>
  <c r="F37" i="6" l="1"/>
  <c r="M37" i="5"/>
  <c r="M40" i="5" s="1"/>
  <c r="P40" i="5" s="1"/>
  <c r="K40" i="5"/>
  <c r="K43" i="5" s="1"/>
  <c r="G40" i="5"/>
  <c r="G43" i="5" s="1"/>
  <c r="E40" i="5"/>
  <c r="E43" i="5" s="1"/>
  <c r="C40" i="5"/>
  <c r="C43" i="5" s="1"/>
  <c r="C51" i="1"/>
  <c r="M43" i="5" l="1"/>
  <c r="C14" i="5"/>
  <c r="C24" i="5" s="1"/>
  <c r="C53" i="1" l="1"/>
  <c r="K14" i="5"/>
  <c r="G74" i="1" l="1"/>
  <c r="G75" i="1" s="1"/>
  <c r="K24" i="5"/>
  <c r="M52" i="5"/>
  <c r="K53" i="5"/>
  <c r="K55" i="5" s="1"/>
  <c r="C74" i="1" s="1"/>
  <c r="H13" i="1"/>
  <c r="G53" i="5" l="1"/>
  <c r="G55" i="5" s="1"/>
  <c r="E53" i="5"/>
  <c r="E55" i="5" s="1"/>
  <c r="C53" i="5"/>
  <c r="C55" i="5" s="1"/>
  <c r="G14" i="5" l="1"/>
  <c r="G24" i="5" s="1"/>
  <c r="E14" i="5"/>
  <c r="E24" i="5" s="1"/>
  <c r="G59" i="1"/>
  <c r="G58" i="1"/>
  <c r="P14" i="5" l="1"/>
  <c r="H9" i="1"/>
  <c r="F15" i="6" l="1"/>
  <c r="E51" i="1"/>
  <c r="E53" i="1" s="1"/>
  <c r="E77" i="1" s="1"/>
  <c r="G51" i="1"/>
  <c r="H24" i="1"/>
  <c r="G25" i="1"/>
  <c r="E25" i="1"/>
  <c r="G14" i="1"/>
  <c r="E14" i="1"/>
  <c r="H23" i="1" l="1"/>
  <c r="F23" i="6" l="1"/>
  <c r="F25" i="6" s="1"/>
  <c r="F29" i="6" s="1"/>
  <c r="E27" i="1"/>
  <c r="E79" i="1" s="1"/>
  <c r="C14" i="1" l="1"/>
  <c r="C27" i="1" s="1"/>
  <c r="D15" i="6" l="1"/>
  <c r="D25" i="6" l="1"/>
  <c r="D29" i="6" s="1"/>
  <c r="D31" i="6" s="1"/>
  <c r="H38" i="1"/>
  <c r="H39" i="1"/>
  <c r="G33" i="1"/>
  <c r="G32" i="1"/>
  <c r="D40" i="6" l="1"/>
  <c r="M51" i="5"/>
  <c r="M53" i="5" s="1"/>
  <c r="M55" i="5" s="1"/>
  <c r="D38" i="6"/>
  <c r="B61" i="3"/>
  <c r="I53" i="5" l="1"/>
  <c r="H45" i="1"/>
  <c r="H50" i="1"/>
  <c r="H49" i="1"/>
  <c r="H41" i="1"/>
  <c r="H42" i="1"/>
  <c r="H43" i="1"/>
  <c r="B25" i="3"/>
  <c r="H18" i="1"/>
  <c r="H19" i="1"/>
  <c r="H20" i="1"/>
  <c r="H21" i="1"/>
  <c r="H22" i="1"/>
  <c r="H17" i="1"/>
  <c r="H10" i="1"/>
  <c r="H11" i="1"/>
  <c r="H12" i="1"/>
  <c r="B24" i="3" s="1"/>
  <c r="I55" i="5" l="1"/>
  <c r="C72" i="1" s="1"/>
  <c r="G53" i="1"/>
  <c r="G77" i="1" s="1"/>
  <c r="C75" i="1" l="1"/>
  <c r="O28" i="8"/>
  <c r="G27" i="1"/>
  <c r="G79" i="1" s="1"/>
  <c r="C77" i="1" l="1"/>
  <c r="P28" i="8"/>
  <c r="B20" i="3"/>
  <c r="B29" i="3" s="1"/>
  <c r="B32" i="3" s="1"/>
  <c r="F31" i="6" l="1"/>
  <c r="F38" i="6" l="1"/>
  <c r="F40" i="6"/>
  <c r="B60" i="3"/>
  <c r="D20" i="3" l="1"/>
  <c r="D29" i="3" s="1"/>
  <c r="D32" i="3" l="1"/>
  <c r="D62" i="3" l="1"/>
  <c r="I22" i="5"/>
  <c r="M21" i="5"/>
  <c r="I24" i="5" l="1"/>
  <c r="M24" i="5" s="1"/>
  <c r="M22" i="5"/>
  <c r="O55" i="5" l="1"/>
  <c r="P55" i="5"/>
  <c r="C79" i="1"/>
  <c r="B62" i="3" l="1"/>
  <c r="F62" i="3" s="1"/>
</calcChain>
</file>

<file path=xl/sharedStrings.xml><?xml version="1.0" encoding="utf-8"?>
<sst xmlns="http://schemas.openxmlformats.org/spreadsheetml/2006/main" count="324" uniqueCount="178">
  <si>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</si>
  <si>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</si>
  <si>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</si>
  <si>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</si>
  <si>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</si>
  <si>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</si>
  <si>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</si>
  <si>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</si>
  <si>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</si>
  <si>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</si>
  <si>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</si>
  <si>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</si>
  <si>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</si>
  <si>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</si>
  <si>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</si>
  <si>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</si>
  <si>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</si>
  <si>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</si>
  <si>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</si>
  <si>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</si>
  <si>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</si>
  <si>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</si>
  <si>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</si>
  <si>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</si>
  <si>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</si>
  <si>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</si>
  <si>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</si>
  <si>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</si>
  <si>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</si>
  <si>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</si>
  <si>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</si>
  <si>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</si>
  <si>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</si>
  <si>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</si>
  <si>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</si>
  <si>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</si>
  <si>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</si>
  <si>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</si>
  <si>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</si>
  <si>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</si>
  <si>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</si>
  <si>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</si>
  <si>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</si>
  <si>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</si>
  <si>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</si>
  <si>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</si>
  <si>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</si>
  <si>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</si>
  <si>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</si>
  <si>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Statement of comprehensive income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</si>
  <si>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</si>
  <si>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</si>
  <si>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</si>
  <si>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</si>
  <si>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</si>
  <si>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</si>
  <si>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</si>
  <si>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</si>
  <si>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</si>
  <si>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</si>
  <si>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</si>
  <si>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</si>
  <si>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</si>
  <si>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</si>
  <si>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</si>
  <si>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</si>
  <si>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>Net cash flows used in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</si>
  <si>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</si>
  <si>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</si>
  <si>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</si>
  <si>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</si>
  <si>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</si>
  <si>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</si>
  <si>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</si>
  <si>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</si>
  <si>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financial institution</t>
  </si>
  <si>
    <t>Proceeds from borrowings from related party</t>
  </si>
  <si>
    <t>Distribution costs</t>
  </si>
  <si>
    <t>Repayments of borrowings from financial institution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</si>
  <si>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</si>
  <si>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</si>
  <si>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</si>
  <si>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</si>
  <si>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</si>
  <si>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</si>
  <si>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</si>
  <si>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</si>
  <si>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</si>
  <si>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</si>
  <si>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</si>
  <si>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</si>
  <si>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</si>
  <si>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</si>
  <si>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</si>
  <si>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Short-term borrowings from financial institution</t>
  </si>
  <si>
    <t>(Unaudited)</t>
  </si>
  <si>
    <t>Other non-current financial assets</t>
  </si>
  <si>
    <t>Non-current contract assets</t>
  </si>
  <si>
    <t>Right-of-use assets</t>
  </si>
  <si>
    <t xml:space="preserve">Non-current non-cash assets pledged as collateral </t>
  </si>
  <si>
    <t>Interest income</t>
  </si>
  <si>
    <t>Profit from operating activities</t>
  </si>
  <si>
    <t>Cash receipts from [futures/forward/option/swap] contracts</t>
  </si>
  <si>
    <t>(Reversal of) impairment loss recognised in profit or loss</t>
  </si>
  <si>
    <t>(Restated)</t>
  </si>
  <si>
    <t>1 January</t>
  </si>
  <si>
    <t>Balance at 1 January 2019 - as reported</t>
  </si>
  <si>
    <t>Impact of changes in accounting policies</t>
  </si>
  <si>
    <t>Balance at 1 January 2019 - restated</t>
  </si>
  <si>
    <t>Items that will be reclassified subsequently to profit or loss</t>
  </si>
  <si>
    <t>Gain on cash flow hedges</t>
  </si>
  <si>
    <t>Income tax relating to items that will be reclassified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</si>
  <si>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</si>
  <si>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</si>
  <si>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</si>
  <si>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</si>
  <si>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3</t>
  </si>
  <si>
    <t>Balance at 31 December 2019 - as reported</t>
  </si>
  <si>
    <t>Balance at 31 December 2019 - as restated</t>
  </si>
  <si>
    <t>cash flow hedges</t>
  </si>
  <si>
    <t xml:space="preserve">Other </t>
  </si>
  <si>
    <t>Intangible assets</t>
  </si>
  <si>
    <t>Current portion of lease liabilities</t>
  </si>
  <si>
    <t>Provisions for employee benefits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</si>
  <si>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</si>
  <si>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</si>
  <si>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</si>
  <si>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</si>
  <si>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</si>
  <si>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</si>
  <si>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Balance at 1 January 2020 - restated</t>
  </si>
  <si>
    <t>Net cash flows used in operating activities</t>
  </si>
  <si>
    <t>Payment of lease liabilities</t>
  </si>
  <si>
    <t xml:space="preserve">Net cash flows from financing activities  </t>
  </si>
  <si>
    <t>Derivative assets</t>
  </si>
  <si>
    <t xml:space="preserve">   Issued and paid-up share capital</t>
  </si>
  <si>
    <t xml:space="preserve">   - adoption of TFRS 16</t>
  </si>
  <si>
    <t>Income tax payable</t>
  </si>
  <si>
    <t xml:space="preserve">   - adoption of TFRS - Financial instruments standards</t>
  </si>
  <si>
    <t xml:space="preserve">   off-setting risk positions</t>
  </si>
  <si>
    <t>30 June</t>
  </si>
  <si>
    <t>Six-month period ended</t>
  </si>
  <si>
    <t>Six-month period ended 30 June 2019</t>
  </si>
  <si>
    <t>Balance at 30 June 2019</t>
  </si>
  <si>
    <t>Six-month period ended 30 June 2020</t>
  </si>
  <si>
    <t>Balance at 30 June 2020</t>
  </si>
  <si>
    <t>Derivative liabilities</t>
  </si>
  <si>
    <t>Loss on cash flow hedges</t>
  </si>
  <si>
    <t>Transactions  with owners, recorded directly in equity</t>
  </si>
  <si>
    <t xml:space="preserve">    Dividends</t>
  </si>
  <si>
    <t>Dividend paid</t>
  </si>
  <si>
    <t xml:space="preserve">   Loss on cash flow hedges</t>
  </si>
  <si>
    <t xml:space="preserve">Hedging loss for hedge of group of items with </t>
  </si>
  <si>
    <t>Other comprehensive expense for the period, net of tax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</si>
  <si>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</si>
  <si>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</si>
  <si>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</si>
  <si>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>Tax income (expense)</t>
  </si>
  <si>
    <t>Profit (loss) for the period</t>
  </si>
  <si>
    <t xml:space="preserve">    Loss</t>
  </si>
  <si>
    <t>Total comprehensive expense for the period</t>
  </si>
  <si>
    <t xml:space="preserve">Unrealised gain on foreign exchange </t>
  </si>
  <si>
    <t>Unrealised loss on derivatives</t>
  </si>
  <si>
    <t>Other comprehensive income for the period, net of tax</t>
  </si>
  <si>
    <t>Tax expense (income)</t>
  </si>
  <si>
    <t>5, 9</t>
  </si>
  <si>
    <t>5, 7</t>
  </si>
  <si>
    <t>3, 5</t>
  </si>
  <si>
    <t>Net cash generated from operating</t>
  </si>
  <si>
    <t xml:space="preserve">    Distributions to owners</t>
  </si>
  <si>
    <t xml:space="preserve">    Total distributions to owners</t>
  </si>
  <si>
    <t>8</t>
  </si>
  <si>
    <t>Transaction with owners, recorded directly in equity</t>
  </si>
  <si>
    <t>Adjustments to reconcile profit (loss) to cash receipts (payments)</t>
  </si>
  <si>
    <t>5, 6</t>
  </si>
  <si>
    <t xml:space="preserve">    Dividends to owners of the Company</t>
  </si>
  <si>
    <t>Total transaction with owners, recorded directly in equity</t>
  </si>
  <si>
    <t>Balance at 1 January 2020 - as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</si>
</sst>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6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6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0" fillId="3" borderId="0" xfId="0" applyNumberFormat="1" applyFont="1" applyFill="1" applyAlignment="1"/>
    <xf numFmtId="9" fontId="3" fillId="3" borderId="0" xfId="9" applyFont="1" applyFill="1" applyBorder="1" applyAlignment="1"/>
    <xf numFmtId="43" fontId="3" fillId="3" borderId="1" xfId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43" fontId="0" fillId="0" borderId="1" xfId="1" applyFont="1" applyFill="1" applyBorder="1" applyAlignment="1"/>
    <xf numFmtId="0" fontId="0" fillId="3" borderId="0" xfId="0" applyFont="1" applyFill="1" applyBorder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37" fontId="3" fillId="3" borderId="0" xfId="10" applyNumberFormat="1" applyFill="1" applyBorder="1"/>
    <xf numFmtId="166" fontId="2" fillId="3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/>
    <xf numFmtId="164" fontId="3" fillId="0" borderId="0" xfId="0" applyNumberFormat="1" applyFont="1" applyFill="1"/>
    <xf numFmtId="37" fontId="3" fillId="0" borderId="0" xfId="0" applyNumberFormat="1" applyFont="1" applyFill="1"/>
    <xf numFmtId="43" fontId="3" fillId="0" borderId="0" xfId="1" applyFont="1" applyFill="1"/>
    <xf numFmtId="37" fontId="3" fillId="0" borderId="1" xfId="0" applyNumberFormat="1" applyFont="1" applyFill="1" applyBorder="1"/>
    <xf numFmtId="166" fontId="3" fillId="3" borderId="0" xfId="1" applyNumberFormat="1" applyFont="1" applyFill="1"/>
    <xf numFmtId="164" fontId="0" fillId="0" borderId="0" xfId="0" applyNumberFormat="1" applyFill="1"/>
    <xf numFmtId="164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/>
    <xf numFmtId="164" fontId="2" fillId="0" borderId="2" xfId="0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6" fontId="3" fillId="0" borderId="0" xfId="1" applyNumberFormat="1" applyFont="1" applyFill="1"/>
    <xf numFmtId="0" fontId="10" fillId="0" borderId="0" xfId="0" applyFont="1" applyFill="1"/>
    <xf numFmtId="37" fontId="2" fillId="0" borderId="0" xfId="0" applyNumberFormat="1" applyFont="1" applyFill="1"/>
    <xf numFmtId="37" fontId="2" fillId="0" borderId="5" xfId="0" applyNumberFormat="1" applyFont="1" applyFill="1" applyBorder="1"/>
    <xf numFmtId="37" fontId="2" fillId="0" borderId="1" xfId="0" applyNumberFormat="1" applyFont="1" applyFill="1" applyBorder="1"/>
    <xf numFmtId="37" fontId="3" fillId="0" borderId="0" xfId="10" applyNumberFormat="1" applyFill="1" applyBorder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/>
    <xf numFmtId="166" fontId="3" fillId="0" borderId="0" xfId="1" applyNumberFormat="1" applyFont="1" applyFill="1" applyBorder="1" applyAlignment="1"/>
    <xf numFmtId="166" fontId="0" fillId="3" borderId="0" xfId="1" applyNumberFormat="1" applyFont="1" applyFill="1" applyAlignment="1"/>
    <xf numFmtId="43" fontId="5" fillId="3" borderId="0" xfId="1" applyFont="1" applyFill="1"/>
    <xf numFmtId="43" fontId="16" fillId="3" borderId="0" xfId="1" applyFont="1" applyFill="1"/>
    <xf numFmtId="43" fontId="15" fillId="3" borderId="0" xfId="1" applyFont="1" applyFill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7" fillId="0" borderId="0" xfId="0" applyNumberFormat="1" applyFont="1" applyFill="1" applyAlignment="1"/>
    <xf numFmtId="164" fontId="2" fillId="2" borderId="3" xfId="0" applyNumberFormat="1" applyFont="1" applyFill="1" applyBorder="1" applyAlignment="1"/>
    <xf numFmtId="43" fontId="3" fillId="2" borderId="1" xfId="1" applyFont="1" applyFill="1" applyBorder="1" applyAlignment="1"/>
    <xf numFmtId="43" fontId="2" fillId="2" borderId="0" xfId="1" applyFont="1" applyFill="1" applyAlignment="1"/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164" fontId="3" fillId="0" borderId="0" xfId="0" applyNumberFormat="1" applyFont="1" applyBorder="1" applyAlignment="1"/>
    <xf numFmtId="43" fontId="3" fillId="3" borderId="0" xfId="1" applyFont="1" applyFill="1" applyBorder="1" applyAlignment="1"/>
    <xf numFmtId="166" fontId="3" fillId="3" borderId="1" xfId="1" applyNumberFormat="1" applyFont="1" applyFill="1" applyBorder="1" applyAlignment="1"/>
    <xf numFmtId="43" fontId="2" fillId="3" borderId="0" xfId="1" applyFont="1" applyFill="1" applyBorder="1" applyAlignment="1"/>
    <xf numFmtId="43" fontId="0" fillId="0" borderId="0" xfId="1" applyFont="1" applyBorder="1" applyAlignment="1"/>
    <xf numFmtId="43" fontId="2" fillId="3" borderId="0" xfId="1" applyFont="1" applyFill="1"/>
    <xf numFmtId="49" fontId="0" fillId="3" borderId="0" xfId="0" applyNumberFormat="1" applyFont="1" applyFill="1"/>
    <xf numFmtId="166" fontId="2" fillId="0" borderId="3" xfId="1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 wrapText="1"/>
    </xf>
    <xf numFmtId="166" fontId="0" fillId="3" borderId="0" xfId="1" applyNumberFormat="1" applyFont="1" applyFill="1"/>
    <xf numFmtId="43" fontId="5" fillId="0" borderId="0" xfId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/>
    <xf numFmtId="43" fontId="0" fillId="0" borderId="0" xfId="1" applyFont="1" applyFill="1" applyAlignment="1"/>
    <xf numFmtId="9" fontId="3" fillId="0" borderId="0" xfId="9" applyFont="1" applyFill="1" applyBorder="1" applyAlignment="1"/>
    <xf numFmtId="0" fontId="18" fillId="0" borderId="0" xfId="0" applyFont="1" applyFill="1" applyBorder="1" applyAlignment="1"/>
    <xf numFmtId="166" fontId="3" fillId="0" borderId="0" xfId="1" applyNumberFormat="1" applyFont="1" applyFill="1" applyAlignment="1"/>
    <xf numFmtId="164" fontId="0" fillId="0" borderId="1" xfId="0" applyNumberFormat="1" applyFont="1" applyFill="1" applyBorder="1" applyAlignment="1"/>
    <xf numFmtId="166" fontId="18" fillId="0" borderId="0" xfId="1" applyNumberFormat="1" applyFont="1" applyFill="1" applyBorder="1" applyAlignment="1"/>
    <xf numFmtId="9" fontId="18" fillId="0" borderId="0" xfId="9" applyFont="1" applyFill="1" applyBorder="1" applyAlignment="1"/>
    <xf numFmtId="37" fontId="2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165" fontId="0" fillId="0" borderId="1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66" fontId="3" fillId="3" borderId="0" xfId="0" applyNumberFormat="1" applyFont="1" applyFill="1"/>
    <xf numFmtId="37" fontId="3" fillId="0" borderId="0" xfId="0" applyNumberFormat="1" applyFont="1" applyFill="1" applyBorder="1"/>
    <xf numFmtId="37" fontId="0" fillId="0" borderId="0" xfId="0" applyNumberFormat="1" applyFont="1" applyFill="1"/>
    <xf numFmtId="0" fontId="19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166" fontId="19" fillId="0" borderId="0" xfId="1" applyNumberFormat="1" applyFont="1" applyFill="1" applyAlignment="1"/>
    <xf numFmtId="37" fontId="19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/>
    <xf numFmtId="49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2" fillId="0" borderId="0" xfId="8" applyNumberFormat="1" applyFont="1" applyFill="1" applyAlignment="1">
      <alignment horizontal="center"/>
    </xf>
    <xf numFmtId="43" fontId="2" fillId="2" borderId="0" xfId="1" applyFont="1" applyFill="1" applyBorder="1" applyAlignment="1"/>
    <xf numFmtId="43" fontId="2" fillId="2" borderId="3" xfId="1" applyFont="1" applyFill="1" applyBorder="1" applyAlignment="1"/>
    <xf numFmtId="43" fontId="2" fillId="0" borderId="2" xfId="1" applyFont="1" applyFill="1" applyBorder="1" applyAlignment="1"/>
    <xf numFmtId="164" fontId="0" fillId="2" borderId="0" xfId="0" applyNumberFormat="1" applyFont="1" applyFill="1" applyBorder="1" applyAlignment="1"/>
    <xf numFmtId="43" fontId="3" fillId="0" borderId="1" xfId="1" applyFont="1" applyFill="1" applyBorder="1"/>
    <xf numFmtId="164" fontId="2" fillId="0" borderId="5" xfId="0" applyNumberFormat="1" applyFont="1" applyFill="1" applyBorder="1" applyAlignment="1"/>
    <xf numFmtId="43" fontId="2" fillId="0" borderId="5" xfId="1" applyFont="1" applyFill="1" applyBorder="1" applyAlignment="1"/>
    <xf numFmtId="166" fontId="3" fillId="0" borderId="0" xfId="0" applyNumberFormat="1" applyFont="1" applyBorder="1" applyAlignment="1"/>
    <xf numFmtId="43" fontId="3" fillId="0" borderId="0" xfId="0" applyNumberFormat="1" applyFont="1" applyBorder="1" applyAlignment="1"/>
    <xf numFmtId="37" fontId="0" fillId="3" borderId="0" xfId="0" applyNumberFormat="1" applyFont="1" applyFill="1" applyAlignment="1">
      <alignment horizontal="right"/>
    </xf>
    <xf numFmtId="37" fontId="0" fillId="3" borderId="0" xfId="0" applyNumberFormat="1" applyFont="1" applyFill="1"/>
    <xf numFmtId="166" fontId="0" fillId="0" borderId="0" xfId="1" applyNumberFormat="1" applyFont="1" applyFill="1"/>
    <xf numFmtId="37" fontId="0" fillId="0" borderId="0" xfId="0" applyNumberFormat="1" applyFont="1" applyFill="1" applyAlignment="1">
      <alignment horizontal="right"/>
    </xf>
    <xf numFmtId="0" fontId="0" fillId="3" borderId="0" xfId="0" applyFont="1" applyFill="1"/>
    <xf numFmtId="37" fontId="0" fillId="0" borderId="0" xfId="0" applyNumberFormat="1" applyFont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2" xfId="0" applyNumberFormat="1" applyFont="1" applyFill="1" applyBorder="1"/>
    <xf numFmtId="37" fontId="3" fillId="0" borderId="2" xfId="0" applyNumberFormat="1" applyFont="1" applyFill="1" applyBorder="1"/>
    <xf numFmtId="43" fontId="2" fillId="0" borderId="0" xfId="1" applyFont="1" applyFill="1" applyBorder="1" applyAlignment="1"/>
    <xf numFmtId="43" fontId="3" fillId="2" borderId="0" xfId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9" fontId="22" fillId="0" borderId="0" xfId="0" applyNumberFormat="1" applyFont="1" applyFill="1" applyAlignment="1"/>
    <xf numFmtId="0" fontId="6" fillId="0" borderId="0" xfId="6" applyFont="1" applyFill="1" applyAlignment="1">
      <alignment horizontal="left"/>
    </xf>
    <xf numFmtId="0" fontId="5" fillId="0" borderId="0" xfId="0" applyFont="1" applyBorder="1" applyAlignment="1">
      <alignment horizontal="center"/>
    </xf>
    <xf numFmtId="166" fontId="0" fillId="0" borderId="0" xfId="0" applyNumberFormat="1" applyFont="1" applyBorder="1" applyAlignment="1"/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view="pageBreakPreview" topLeftCell="A61" zoomScale="85" zoomScaleNormal="70" zoomScaleSheetLayoutView="85" zoomScalePageLayoutView="85" workbookViewId="0">
      <selection activeCell="B45" sqref="B45"/>
    </sheetView>
  </sheetViews>
  <sheetFormatPr defaultColWidth="9.1796875" defaultRowHeight="20.25" customHeight="1" x14ac:dyDescent="0.3"/>
  <cols>
    <col min="1" max="1" width="41.6328125" style="86" customWidth="1"/>
    <col min="2" max="2" width="6.08984375" style="113" customWidth="1"/>
    <col min="3" max="3" width="13.08984375" style="86" customWidth="1"/>
    <col min="4" max="4" width="1.81640625" style="86" customWidth="1"/>
    <col min="5" max="5" width="13.08984375" style="86" customWidth="1"/>
    <col min="6" max="6" width="1.81640625" style="86" customWidth="1"/>
    <col min="7" max="7" width="13.08984375" style="113" customWidth="1"/>
    <col min="8" max="8" width="13.6328125" style="146" bestFit="1" customWidth="1"/>
    <col min="9" max="9" width="9.1796875" style="86"/>
    <col min="10" max="10" width="35.1796875" style="86" customWidth="1"/>
    <col min="11" max="16384" width="9.1796875" style="86"/>
  </cols>
  <sheetData>
    <row r="1" spans="1:10" ht="20.25" customHeight="1" x14ac:dyDescent="0.35">
      <c r="A1" s="85" t="s">
        <v>30</v>
      </c>
    </row>
    <row r="2" spans="1:10" s="88" customFormat="1" ht="20.25" customHeight="1" x14ac:dyDescent="0.35">
      <c r="A2" s="87" t="s">
        <v>48</v>
      </c>
      <c r="B2" s="114"/>
      <c r="G2" s="114"/>
      <c r="H2" s="147"/>
    </row>
    <row r="3" spans="1:10" s="88" customFormat="1" ht="20.25" customHeight="1" x14ac:dyDescent="0.35">
      <c r="A3" s="87"/>
      <c r="B3" s="114"/>
      <c r="G3" s="114"/>
      <c r="H3" s="147"/>
    </row>
    <row r="4" spans="1:10" s="88" customFormat="1" ht="20.25" customHeight="1" x14ac:dyDescent="0.35">
      <c r="A4" s="87"/>
      <c r="B4" s="115"/>
      <c r="C4" s="109" t="s">
        <v>140</v>
      </c>
      <c r="D4" s="109"/>
      <c r="E4" s="109" t="s">
        <v>47</v>
      </c>
      <c r="F4" s="109"/>
      <c r="G4" s="109" t="s">
        <v>105</v>
      </c>
      <c r="H4" s="147"/>
    </row>
    <row r="5" spans="1:10" ht="20.25" customHeight="1" x14ac:dyDescent="0.3">
      <c r="A5" s="87" t="s">
        <v>17</v>
      </c>
      <c r="B5" s="116" t="s">
        <v>0</v>
      </c>
      <c r="C5" s="89">
        <v>2020</v>
      </c>
      <c r="D5" s="89"/>
      <c r="E5" s="89">
        <v>2019</v>
      </c>
      <c r="F5" s="89"/>
      <c r="G5" s="135">
        <v>2019</v>
      </c>
    </row>
    <row r="6" spans="1:10" ht="19.75" customHeight="1" x14ac:dyDescent="0.3">
      <c r="A6" s="87"/>
      <c r="B6" s="116"/>
      <c r="C6" s="89" t="s">
        <v>95</v>
      </c>
      <c r="D6" s="89"/>
      <c r="E6" s="89" t="s">
        <v>104</v>
      </c>
      <c r="F6" s="89"/>
      <c r="G6" s="89" t="s">
        <v>104</v>
      </c>
    </row>
    <row r="7" spans="1:10" ht="20.25" customHeight="1" x14ac:dyDescent="0.3">
      <c r="A7" s="90"/>
      <c r="B7" s="116"/>
      <c r="C7" s="228" t="s">
        <v>50</v>
      </c>
      <c r="D7" s="228"/>
      <c r="E7" s="228"/>
      <c r="F7" s="228"/>
      <c r="G7" s="228"/>
    </row>
    <row r="8" spans="1:10" ht="20.25" customHeight="1" x14ac:dyDescent="0.3">
      <c r="A8" s="91" t="s">
        <v>10</v>
      </c>
      <c r="B8" s="117"/>
      <c r="C8" s="92"/>
      <c r="D8" s="92"/>
      <c r="E8" s="92"/>
      <c r="F8" s="92"/>
      <c r="G8" s="122"/>
    </row>
    <row r="9" spans="1:10" ht="20.25" customHeight="1" x14ac:dyDescent="0.3">
      <c r="A9" s="93" t="s">
        <v>1</v>
      </c>
      <c r="B9" s="116"/>
      <c r="C9" s="128">
        <v>111518</v>
      </c>
      <c r="D9" s="95"/>
      <c r="E9" s="94">
        <v>14690</v>
      </c>
      <c r="F9" s="95"/>
      <c r="G9" s="136">
        <v>7823</v>
      </c>
      <c r="H9" s="146">
        <f>E9-C9</f>
        <v>-96828</v>
      </c>
    </row>
    <row r="10" spans="1:10" ht="20.25" customHeight="1" x14ac:dyDescent="0.3">
      <c r="A10" s="163" t="s">
        <v>27</v>
      </c>
      <c r="B10" s="116" t="s">
        <v>165</v>
      </c>
      <c r="C10" s="136">
        <v>1242410</v>
      </c>
      <c r="D10" s="95"/>
      <c r="E10" s="94">
        <v>1592598</v>
      </c>
      <c r="F10" s="95"/>
      <c r="G10" s="136">
        <v>1631007</v>
      </c>
      <c r="H10" s="146">
        <f t="shared" ref="H10:H12" si="0">E10-C10</f>
        <v>350188</v>
      </c>
      <c r="J10" s="110"/>
    </row>
    <row r="11" spans="1:10" ht="20.25" customHeight="1" x14ac:dyDescent="0.3">
      <c r="A11" s="163" t="s">
        <v>85</v>
      </c>
      <c r="B11" s="116">
        <v>5</v>
      </c>
      <c r="C11" s="136">
        <v>22666</v>
      </c>
      <c r="D11" s="95"/>
      <c r="E11" s="128">
        <v>31110</v>
      </c>
      <c r="F11" s="95"/>
      <c r="G11" s="136">
        <v>65435</v>
      </c>
      <c r="H11" s="146">
        <f t="shared" si="0"/>
        <v>8444</v>
      </c>
    </row>
    <row r="12" spans="1:10" ht="20.25" customHeight="1" x14ac:dyDescent="0.3">
      <c r="A12" s="93" t="s">
        <v>2</v>
      </c>
      <c r="B12" s="116"/>
      <c r="C12" s="128">
        <v>932836</v>
      </c>
      <c r="D12" s="94"/>
      <c r="E12" s="94">
        <v>684650</v>
      </c>
      <c r="F12" s="94"/>
      <c r="G12" s="136">
        <v>792202</v>
      </c>
      <c r="H12" s="146">
        <f t="shared" si="0"/>
        <v>-248186</v>
      </c>
    </row>
    <row r="13" spans="1:10" ht="20.25" hidden="1" customHeight="1" x14ac:dyDescent="0.3">
      <c r="A13" s="163" t="s">
        <v>134</v>
      </c>
      <c r="B13" s="116">
        <v>7</v>
      </c>
      <c r="C13" s="136"/>
      <c r="D13" s="94"/>
      <c r="E13" s="166">
        <v>0</v>
      </c>
      <c r="F13" s="94"/>
      <c r="G13" s="136">
        <v>0</v>
      </c>
      <c r="H13" s="146">
        <f>E13-C13</f>
        <v>0</v>
      </c>
    </row>
    <row r="14" spans="1:10" ht="20.25" customHeight="1" x14ac:dyDescent="0.3">
      <c r="A14" s="97" t="s">
        <v>14</v>
      </c>
      <c r="B14" s="116"/>
      <c r="C14" s="164">
        <f>SUM(C9:C13)</f>
        <v>2309430</v>
      </c>
      <c r="D14" s="95"/>
      <c r="E14" s="35">
        <f>SUM(E9:E13)</f>
        <v>2323048</v>
      </c>
      <c r="F14" s="95"/>
      <c r="G14" s="164">
        <f>SUM(G9:G13)</f>
        <v>2496467</v>
      </c>
    </row>
    <row r="15" spans="1:10" ht="20.25" customHeight="1" x14ac:dyDescent="0.3">
      <c r="A15" s="97"/>
      <c r="B15" s="116"/>
      <c r="C15" s="124"/>
      <c r="D15" s="95"/>
      <c r="E15" s="94"/>
      <c r="F15" s="95"/>
      <c r="G15" s="124"/>
    </row>
    <row r="16" spans="1:10" ht="20.25" customHeight="1" x14ac:dyDescent="0.3">
      <c r="A16" s="91" t="s">
        <v>11</v>
      </c>
      <c r="B16" s="116"/>
      <c r="C16" s="124"/>
      <c r="D16" s="95"/>
      <c r="E16" s="94"/>
      <c r="F16" s="95"/>
      <c r="G16" s="124"/>
    </row>
    <row r="17" spans="1:8" ht="20.25" hidden="1" customHeight="1" x14ac:dyDescent="0.3">
      <c r="A17" s="96" t="s">
        <v>96</v>
      </c>
      <c r="B17" s="116"/>
      <c r="C17" s="126">
        <v>0</v>
      </c>
      <c r="D17" s="95"/>
      <c r="E17" s="110">
        <v>0</v>
      </c>
      <c r="F17" s="95"/>
      <c r="G17" s="128">
        <v>0</v>
      </c>
      <c r="H17" s="146">
        <f>E17-C17</f>
        <v>0</v>
      </c>
    </row>
    <row r="18" spans="1:8" ht="20.25" hidden="1" customHeight="1" x14ac:dyDescent="0.3">
      <c r="A18" s="96" t="s">
        <v>97</v>
      </c>
      <c r="B18" s="116"/>
      <c r="C18" s="126">
        <v>0</v>
      </c>
      <c r="D18" s="95"/>
      <c r="E18" s="110">
        <v>0</v>
      </c>
      <c r="F18" s="95"/>
      <c r="G18" s="128">
        <v>0</v>
      </c>
      <c r="H18" s="146">
        <f t="shared" ref="H18:H22" si="1">E18-C18</f>
        <v>0</v>
      </c>
    </row>
    <row r="19" spans="1:8" ht="20.25" customHeight="1" x14ac:dyDescent="0.3">
      <c r="A19" s="96" t="s">
        <v>36</v>
      </c>
      <c r="B19" s="116"/>
      <c r="C19" s="124">
        <v>377258</v>
      </c>
      <c r="D19" s="95"/>
      <c r="E19" s="94">
        <v>385677</v>
      </c>
      <c r="F19" s="95"/>
      <c r="G19" s="128">
        <v>429144</v>
      </c>
      <c r="H19" s="146">
        <f t="shared" si="1"/>
        <v>8419</v>
      </c>
    </row>
    <row r="20" spans="1:8" ht="20.25" customHeight="1" x14ac:dyDescent="0.3">
      <c r="A20" s="96" t="s">
        <v>98</v>
      </c>
      <c r="B20" s="116">
        <v>3</v>
      </c>
      <c r="C20" s="124">
        <v>10050</v>
      </c>
      <c r="D20" s="95"/>
      <c r="E20" s="128">
        <v>11681</v>
      </c>
      <c r="F20" s="95"/>
      <c r="G20" s="128">
        <v>5482</v>
      </c>
      <c r="H20" s="146">
        <f t="shared" si="1"/>
        <v>1631</v>
      </c>
    </row>
    <row r="21" spans="1:8" ht="20.25" customHeight="1" x14ac:dyDescent="0.3">
      <c r="A21" s="96" t="s">
        <v>121</v>
      </c>
      <c r="B21" s="116"/>
      <c r="C21" s="129">
        <v>7040</v>
      </c>
      <c r="D21" s="95"/>
      <c r="E21" s="98">
        <v>7532</v>
      </c>
      <c r="F21" s="95"/>
      <c r="G21" s="128">
        <v>6593</v>
      </c>
      <c r="H21" s="146">
        <f t="shared" si="1"/>
        <v>492</v>
      </c>
    </row>
    <row r="22" spans="1:8" ht="20.25" customHeight="1" x14ac:dyDescent="0.3">
      <c r="A22" s="96" t="s">
        <v>62</v>
      </c>
      <c r="B22" s="116">
        <v>3</v>
      </c>
      <c r="C22" s="124">
        <v>34542</v>
      </c>
      <c r="D22" s="95"/>
      <c r="E22" s="94">
        <v>27658</v>
      </c>
      <c r="F22" s="95"/>
      <c r="G22" s="128">
        <v>21789</v>
      </c>
      <c r="H22" s="146">
        <f t="shared" si="1"/>
        <v>-6884</v>
      </c>
    </row>
    <row r="23" spans="1:8" ht="20.25" hidden="1" customHeight="1" x14ac:dyDescent="0.3">
      <c r="A23" s="96" t="s">
        <v>99</v>
      </c>
      <c r="B23" s="116"/>
      <c r="C23" s="110">
        <v>0</v>
      </c>
      <c r="D23" s="95"/>
      <c r="E23" s="110">
        <v>0</v>
      </c>
      <c r="F23" s="95"/>
      <c r="G23" s="128">
        <v>0</v>
      </c>
      <c r="H23" s="146">
        <f>E23-C23</f>
        <v>0</v>
      </c>
    </row>
    <row r="24" spans="1:8" ht="20.25" customHeight="1" x14ac:dyDescent="0.3">
      <c r="A24" s="96" t="s">
        <v>31</v>
      </c>
      <c r="B24" s="116"/>
      <c r="C24" s="130">
        <v>2441</v>
      </c>
      <c r="D24" s="95"/>
      <c r="E24" s="130">
        <v>2441</v>
      </c>
      <c r="F24" s="95"/>
      <c r="G24" s="130">
        <v>2374</v>
      </c>
      <c r="H24" s="146">
        <f>E24-C24</f>
        <v>0</v>
      </c>
    </row>
    <row r="25" spans="1:8" ht="20.25" customHeight="1" x14ac:dyDescent="0.3">
      <c r="A25" s="97" t="s">
        <v>15</v>
      </c>
      <c r="B25" s="116"/>
      <c r="C25" s="131">
        <f>SUM(C17:C24)</f>
        <v>431331</v>
      </c>
      <c r="D25" s="99"/>
      <c r="E25" s="36">
        <f>SUM(E17:E24)</f>
        <v>434989</v>
      </c>
      <c r="F25" s="99"/>
      <c r="G25" s="35">
        <f>SUM(G17:G24)</f>
        <v>465382</v>
      </c>
    </row>
    <row r="26" spans="1:8" ht="20.25" customHeight="1" x14ac:dyDescent="0.3">
      <c r="A26" s="97"/>
      <c r="B26" s="116"/>
      <c r="C26" s="100"/>
      <c r="D26" s="92"/>
      <c r="E26" s="100"/>
      <c r="F26" s="92"/>
      <c r="G26" s="125"/>
    </row>
    <row r="27" spans="1:8" ht="20.25" customHeight="1" thickBot="1" x14ac:dyDescent="0.35">
      <c r="A27" s="97" t="s">
        <v>16</v>
      </c>
      <c r="B27" s="116"/>
      <c r="C27" s="37">
        <f>SUM(C14+C25)</f>
        <v>2740761</v>
      </c>
      <c r="D27" s="101"/>
      <c r="E27" s="37">
        <f>SUM(E14+E25)</f>
        <v>2758037</v>
      </c>
      <c r="F27" s="101"/>
      <c r="G27" s="12">
        <f>SUM(G14+G25)</f>
        <v>2961849</v>
      </c>
    </row>
    <row r="28" spans="1:8" ht="15" customHeight="1" thickTop="1" x14ac:dyDescent="0.3">
      <c r="B28" s="118"/>
    </row>
    <row r="29" spans="1:8" s="102" customFormat="1" ht="20.25" customHeight="1" x14ac:dyDescent="0.4">
      <c r="A29" s="85" t="s">
        <v>30</v>
      </c>
      <c r="B29" s="119"/>
      <c r="G29" s="137"/>
      <c r="H29" s="148"/>
    </row>
    <row r="30" spans="1:8" s="88" customFormat="1" ht="20.25" customHeight="1" x14ac:dyDescent="0.35">
      <c r="A30" s="87" t="s">
        <v>48</v>
      </c>
      <c r="B30" s="120"/>
      <c r="G30" s="114"/>
      <c r="H30" s="147"/>
    </row>
    <row r="31" spans="1:8" s="88" customFormat="1" ht="20.25" customHeight="1" x14ac:dyDescent="0.35">
      <c r="A31" s="87"/>
      <c r="B31" s="120"/>
      <c r="G31" s="114"/>
      <c r="H31" s="147"/>
    </row>
    <row r="32" spans="1:8" s="88" customFormat="1" ht="20.25" customHeight="1" x14ac:dyDescent="0.35">
      <c r="A32" s="87"/>
      <c r="B32" s="120"/>
      <c r="C32" s="109" t="s">
        <v>140</v>
      </c>
      <c r="D32" s="109"/>
      <c r="E32" s="109" t="s">
        <v>47</v>
      </c>
      <c r="F32" s="109"/>
      <c r="G32" s="134" t="str">
        <f>G4</f>
        <v>1 January</v>
      </c>
      <c r="H32" s="147"/>
    </row>
    <row r="33" spans="1:10" ht="20.25" customHeight="1" x14ac:dyDescent="0.3">
      <c r="A33" s="87" t="s">
        <v>93</v>
      </c>
      <c r="B33" s="116" t="s">
        <v>0</v>
      </c>
      <c r="C33" s="89">
        <v>2020</v>
      </c>
      <c r="D33" s="89"/>
      <c r="E33" s="89">
        <v>2019</v>
      </c>
      <c r="F33" s="89"/>
      <c r="G33" s="135">
        <f>G5</f>
        <v>2019</v>
      </c>
    </row>
    <row r="34" spans="1:10" ht="19.75" customHeight="1" x14ac:dyDescent="0.3">
      <c r="A34" s="87"/>
      <c r="B34" s="116"/>
      <c r="C34" s="89" t="s">
        <v>95</v>
      </c>
      <c r="D34" s="89"/>
      <c r="E34" s="89" t="s">
        <v>104</v>
      </c>
      <c r="F34" s="89"/>
      <c r="G34" s="89" t="s">
        <v>104</v>
      </c>
    </row>
    <row r="35" spans="1:10" ht="20.25" customHeight="1" x14ac:dyDescent="0.3">
      <c r="A35" s="90"/>
      <c r="B35" s="116"/>
      <c r="C35" s="228" t="s">
        <v>50</v>
      </c>
      <c r="D35" s="228"/>
      <c r="E35" s="228"/>
      <c r="F35" s="228"/>
      <c r="G35" s="228"/>
    </row>
    <row r="36" spans="1:10" ht="20.25" customHeight="1" x14ac:dyDescent="0.3">
      <c r="A36" s="90"/>
      <c r="B36" s="116"/>
      <c r="C36" s="228"/>
      <c r="D36" s="228"/>
      <c r="E36" s="228"/>
      <c r="F36" s="113"/>
    </row>
    <row r="37" spans="1:10" ht="20.25" customHeight="1" x14ac:dyDescent="0.3">
      <c r="A37" s="91" t="s">
        <v>24</v>
      </c>
      <c r="B37" s="121"/>
      <c r="C37" s="92"/>
      <c r="D37" s="92"/>
      <c r="E37" s="92"/>
      <c r="F37" s="92"/>
      <c r="G37" s="122"/>
      <c r="J37" s="162"/>
    </row>
    <row r="38" spans="1:10" ht="20.25" customHeight="1" x14ac:dyDescent="0.3">
      <c r="A38" s="96" t="s">
        <v>94</v>
      </c>
      <c r="B38" s="116">
        <v>6</v>
      </c>
      <c r="C38" s="188">
        <v>720000</v>
      </c>
      <c r="D38" s="210"/>
      <c r="E38" s="211">
        <v>100000</v>
      </c>
      <c r="F38" s="92"/>
      <c r="G38" s="128">
        <v>0</v>
      </c>
      <c r="H38" s="146">
        <f>C38-E38</f>
        <v>620000</v>
      </c>
    </row>
    <row r="39" spans="1:10" ht="20.25" customHeight="1" x14ac:dyDescent="0.3">
      <c r="A39" s="163" t="s">
        <v>28</v>
      </c>
      <c r="B39" s="116" t="s">
        <v>165</v>
      </c>
      <c r="C39" s="212">
        <v>229058</v>
      </c>
      <c r="D39" s="210"/>
      <c r="E39" s="211">
        <v>437677</v>
      </c>
      <c r="F39" s="92"/>
      <c r="G39" s="128">
        <v>649337</v>
      </c>
      <c r="H39" s="146">
        <f t="shared" ref="H39:H43" si="2">C39-E39</f>
        <v>-208619</v>
      </c>
    </row>
    <row r="40" spans="1:10" ht="20.25" customHeight="1" x14ac:dyDescent="0.3">
      <c r="A40" s="163" t="s">
        <v>86</v>
      </c>
      <c r="B40" s="116">
        <v>5</v>
      </c>
      <c r="C40" s="212">
        <v>73262</v>
      </c>
      <c r="D40" s="210"/>
      <c r="E40" s="211">
        <v>32053</v>
      </c>
      <c r="F40" s="92"/>
      <c r="G40" s="128">
        <v>44476</v>
      </c>
      <c r="H40" s="146">
        <f t="shared" si="2"/>
        <v>41209</v>
      </c>
      <c r="J40" s="110"/>
    </row>
    <row r="41" spans="1:10" ht="20.25" customHeight="1" x14ac:dyDescent="0.3">
      <c r="A41" s="96" t="s">
        <v>122</v>
      </c>
      <c r="B41" s="116">
        <v>3</v>
      </c>
      <c r="C41" s="188">
        <v>4402</v>
      </c>
      <c r="D41" s="213"/>
      <c r="E41" s="212">
        <v>4334</v>
      </c>
      <c r="F41" s="122"/>
      <c r="G41" s="136">
        <v>5143</v>
      </c>
      <c r="H41" s="146">
        <f t="shared" si="2"/>
        <v>68</v>
      </c>
      <c r="J41" s="110"/>
    </row>
    <row r="42" spans="1:10" ht="20.25" customHeight="1" x14ac:dyDescent="0.3">
      <c r="A42" s="96" t="s">
        <v>80</v>
      </c>
      <c r="B42" s="116" t="s">
        <v>174</v>
      </c>
      <c r="C42" s="128">
        <v>0</v>
      </c>
      <c r="D42" s="213"/>
      <c r="E42" s="188">
        <v>405778</v>
      </c>
      <c r="F42" s="122"/>
      <c r="G42" s="136">
        <v>564405</v>
      </c>
      <c r="H42" s="146">
        <f t="shared" si="2"/>
        <v>-405778</v>
      </c>
      <c r="J42" s="110"/>
    </row>
    <row r="43" spans="1:10" ht="20.25" customHeight="1" x14ac:dyDescent="0.3">
      <c r="A43" s="96" t="s">
        <v>137</v>
      </c>
      <c r="B43" s="116"/>
      <c r="C43" s="188">
        <v>5014</v>
      </c>
      <c r="D43" s="213"/>
      <c r="E43" s="188">
        <v>13580</v>
      </c>
      <c r="F43" s="122"/>
      <c r="G43" s="136">
        <v>20126</v>
      </c>
      <c r="H43" s="146">
        <f t="shared" si="2"/>
        <v>-8566</v>
      </c>
    </row>
    <row r="44" spans="1:10" ht="20.25" customHeight="1" x14ac:dyDescent="0.3">
      <c r="A44" s="96" t="s">
        <v>146</v>
      </c>
      <c r="B44" s="116">
        <v>9</v>
      </c>
      <c r="C44" s="188">
        <v>37069</v>
      </c>
      <c r="D44" s="213"/>
      <c r="E44" s="128">
        <v>0</v>
      </c>
      <c r="F44" s="122"/>
      <c r="G44" s="128">
        <v>0</v>
      </c>
    </row>
    <row r="45" spans="1:10" ht="20.25" customHeight="1" x14ac:dyDescent="0.3">
      <c r="A45" s="93" t="s">
        <v>3</v>
      </c>
      <c r="B45" s="116"/>
      <c r="C45" s="127">
        <v>10820</v>
      </c>
      <c r="D45" s="122"/>
      <c r="E45" s="127">
        <v>13809</v>
      </c>
      <c r="F45" s="122"/>
      <c r="G45" s="136">
        <v>10769</v>
      </c>
      <c r="H45" s="146">
        <f>C45-E45</f>
        <v>-2989</v>
      </c>
    </row>
    <row r="46" spans="1:10" ht="20.25" customHeight="1" x14ac:dyDescent="0.3">
      <c r="A46" s="97" t="s">
        <v>18</v>
      </c>
      <c r="B46" s="121"/>
      <c r="C46" s="132">
        <f>SUM(C38:C45)</f>
        <v>1079625</v>
      </c>
      <c r="D46" s="104"/>
      <c r="E46" s="103">
        <f>SUM(E38:E45)</f>
        <v>1007231</v>
      </c>
      <c r="F46" s="104"/>
      <c r="G46" s="132">
        <f>SUM(G38:G45)</f>
        <v>1294256</v>
      </c>
    </row>
    <row r="47" spans="1:10" ht="20.25" customHeight="1" x14ac:dyDescent="0.3">
      <c r="A47" s="96"/>
      <c r="B47" s="121"/>
      <c r="C47" s="105"/>
      <c r="D47" s="104"/>
      <c r="E47" s="105"/>
      <c r="F47" s="104"/>
      <c r="G47" s="138"/>
    </row>
    <row r="48" spans="1:10" ht="20.25" customHeight="1" x14ac:dyDescent="0.3">
      <c r="A48" s="91" t="s">
        <v>124</v>
      </c>
      <c r="B48" s="116"/>
      <c r="C48" s="100"/>
      <c r="D48" s="92"/>
      <c r="E48" s="100"/>
      <c r="F48" s="92"/>
      <c r="G48" s="125"/>
    </row>
    <row r="49" spans="1:8" ht="20.25" customHeight="1" x14ac:dyDescent="0.3">
      <c r="A49" s="214" t="s">
        <v>125</v>
      </c>
      <c r="B49" s="116">
        <v>3</v>
      </c>
      <c r="C49" s="100">
        <v>6328</v>
      </c>
      <c r="D49" s="100"/>
      <c r="E49" s="100">
        <v>7882</v>
      </c>
      <c r="F49" s="100"/>
      <c r="G49" s="125">
        <v>1690</v>
      </c>
      <c r="H49" s="146">
        <f t="shared" ref="H49:H50" si="3">C49-E49</f>
        <v>-1554</v>
      </c>
    </row>
    <row r="50" spans="1:8" ht="20.25" customHeight="1" x14ac:dyDescent="0.3">
      <c r="A50" s="96" t="s">
        <v>123</v>
      </c>
      <c r="B50" s="116"/>
      <c r="C50" s="128">
        <v>134818</v>
      </c>
      <c r="D50" s="186"/>
      <c r="E50" s="128">
        <v>137614</v>
      </c>
      <c r="F50" s="186"/>
      <c r="G50" s="136">
        <v>107453</v>
      </c>
      <c r="H50" s="146">
        <f t="shared" si="3"/>
        <v>-2796</v>
      </c>
    </row>
    <row r="51" spans="1:8" ht="20.25" customHeight="1" x14ac:dyDescent="0.3">
      <c r="A51" s="97" t="s">
        <v>126</v>
      </c>
      <c r="B51" s="116"/>
      <c r="C51" s="103">
        <f>SUM(C49:C50)</f>
        <v>141146</v>
      </c>
      <c r="D51" s="100"/>
      <c r="E51" s="103">
        <f>SUM(E49:E50)</f>
        <v>145496</v>
      </c>
      <c r="F51" s="100"/>
      <c r="G51" s="103">
        <f>SUM(G49:G50)</f>
        <v>109143</v>
      </c>
    </row>
    <row r="52" spans="1:8" ht="20.25" customHeight="1" x14ac:dyDescent="0.3">
      <c r="A52" s="97"/>
      <c r="B52" s="116"/>
      <c r="C52" s="106"/>
      <c r="D52" s="100"/>
      <c r="E52" s="106"/>
      <c r="F52" s="100"/>
      <c r="G52" s="139"/>
    </row>
    <row r="53" spans="1:8" ht="20.25" customHeight="1" x14ac:dyDescent="0.3">
      <c r="A53" s="97" t="s">
        <v>19</v>
      </c>
      <c r="B53" s="121"/>
      <c r="C53" s="107">
        <f>C46+C51</f>
        <v>1220771</v>
      </c>
      <c r="D53" s="104"/>
      <c r="E53" s="107">
        <f>E46+E51</f>
        <v>1152727</v>
      </c>
      <c r="F53" s="104"/>
      <c r="G53" s="140">
        <f>G46+G51</f>
        <v>1403399</v>
      </c>
    </row>
    <row r="54" spans="1:8" ht="20.25" customHeight="1" x14ac:dyDescent="0.3">
      <c r="A54" s="97"/>
      <c r="B54" s="121"/>
      <c r="C54" s="105"/>
      <c r="D54" s="104"/>
      <c r="E54" s="105"/>
      <c r="F54" s="104"/>
      <c r="G54" s="138"/>
    </row>
    <row r="55" spans="1:8" s="102" customFormat="1" ht="20.25" customHeight="1" x14ac:dyDescent="0.4">
      <c r="A55" s="85" t="s">
        <v>30</v>
      </c>
      <c r="B55" s="119"/>
      <c r="G55" s="137"/>
      <c r="H55" s="148"/>
    </row>
    <row r="56" spans="1:8" s="88" customFormat="1" ht="20.25" customHeight="1" x14ac:dyDescent="0.35">
      <c r="A56" s="87" t="s">
        <v>48</v>
      </c>
      <c r="B56" s="120"/>
      <c r="G56" s="114"/>
      <c r="H56" s="147"/>
    </row>
    <row r="57" spans="1:8" s="88" customFormat="1" ht="20.25" customHeight="1" x14ac:dyDescent="0.35">
      <c r="A57" s="87"/>
      <c r="B57" s="120"/>
      <c r="G57" s="114"/>
      <c r="H57" s="147"/>
    </row>
    <row r="58" spans="1:8" s="88" customFormat="1" ht="20.25" customHeight="1" x14ac:dyDescent="0.35">
      <c r="A58" s="87"/>
      <c r="B58" s="120"/>
      <c r="C58" s="109" t="s">
        <v>140</v>
      </c>
      <c r="D58" s="109"/>
      <c r="E58" s="109" t="s">
        <v>47</v>
      </c>
      <c r="F58" s="109"/>
      <c r="G58" s="134" t="str">
        <f>G4</f>
        <v>1 January</v>
      </c>
      <c r="H58" s="147"/>
    </row>
    <row r="59" spans="1:8" ht="20.25" customHeight="1" x14ac:dyDescent="0.3">
      <c r="A59" s="87" t="s">
        <v>93</v>
      </c>
      <c r="B59" s="116"/>
      <c r="C59" s="89">
        <v>2020</v>
      </c>
      <c r="D59" s="89"/>
      <c r="E59" s="89">
        <v>2019</v>
      </c>
      <c r="F59" s="89"/>
      <c r="G59" s="135">
        <f>G5</f>
        <v>2019</v>
      </c>
    </row>
    <row r="60" spans="1:8" ht="19.75" customHeight="1" x14ac:dyDescent="0.3">
      <c r="A60" s="87"/>
      <c r="B60" s="116"/>
      <c r="C60" s="89" t="s">
        <v>95</v>
      </c>
      <c r="D60" s="89"/>
      <c r="E60" s="89" t="s">
        <v>104</v>
      </c>
      <c r="F60" s="89"/>
      <c r="G60" s="89" t="s">
        <v>104</v>
      </c>
    </row>
    <row r="61" spans="1:8" ht="20.25" customHeight="1" x14ac:dyDescent="0.3">
      <c r="A61" s="90"/>
      <c r="B61" s="116"/>
      <c r="C61" s="228" t="s">
        <v>50</v>
      </c>
      <c r="D61" s="228"/>
      <c r="E61" s="228"/>
      <c r="F61" s="228"/>
      <c r="G61" s="228"/>
    </row>
    <row r="62" spans="1:8" ht="20.25" customHeight="1" x14ac:dyDescent="0.3">
      <c r="A62" s="90"/>
      <c r="B62" s="116"/>
      <c r="C62" s="228"/>
      <c r="D62" s="228"/>
      <c r="E62" s="228"/>
      <c r="F62" s="113"/>
    </row>
    <row r="63" spans="1:8" ht="20.25" customHeight="1" x14ac:dyDescent="0.3">
      <c r="A63" s="91" t="s">
        <v>82</v>
      </c>
      <c r="B63" s="121"/>
      <c r="C63" s="100"/>
      <c r="D63" s="92"/>
      <c r="E63" s="100"/>
      <c r="F63" s="92"/>
      <c r="G63" s="125"/>
    </row>
    <row r="64" spans="1:8" ht="20.25" customHeight="1" x14ac:dyDescent="0.3">
      <c r="A64" s="93" t="s">
        <v>32</v>
      </c>
      <c r="B64" s="116"/>
      <c r="C64" s="100"/>
      <c r="D64" s="92"/>
      <c r="E64" s="100"/>
      <c r="F64" s="92"/>
      <c r="G64" s="125"/>
    </row>
    <row r="65" spans="1:10" ht="19.75" customHeight="1" thickBot="1" x14ac:dyDescent="0.35">
      <c r="A65" s="93" t="s">
        <v>41</v>
      </c>
      <c r="B65" s="116"/>
      <c r="C65" s="218">
        <v>480000</v>
      </c>
      <c r="D65" s="92"/>
      <c r="E65" s="218">
        <v>480000</v>
      </c>
      <c r="F65" s="92"/>
      <c r="G65" s="219">
        <v>480000</v>
      </c>
    </row>
    <row r="66" spans="1:10" ht="19.75" customHeight="1" thickTop="1" x14ac:dyDescent="0.3">
      <c r="A66" s="123" t="s">
        <v>135</v>
      </c>
      <c r="B66" s="116"/>
      <c r="C66" s="111">
        <v>480000</v>
      </c>
      <c r="D66" s="92"/>
      <c r="E66" s="111">
        <v>480000</v>
      </c>
      <c r="F66" s="92"/>
      <c r="G66" s="141">
        <v>480000</v>
      </c>
    </row>
    <row r="67" spans="1:10" ht="20.25" customHeight="1" x14ac:dyDescent="0.3">
      <c r="A67" s="96" t="s">
        <v>73</v>
      </c>
      <c r="J67" s="162"/>
    </row>
    <row r="68" spans="1:10" ht="20.25" customHeight="1" x14ac:dyDescent="0.3">
      <c r="A68" s="108" t="s">
        <v>67</v>
      </c>
      <c r="B68" s="116"/>
      <c r="C68" s="100">
        <v>507500</v>
      </c>
      <c r="D68" s="92"/>
      <c r="E68" s="100">
        <v>507500</v>
      </c>
      <c r="F68" s="92"/>
      <c r="G68" s="125">
        <v>507500</v>
      </c>
    </row>
    <row r="69" spans="1:10" ht="20.25" customHeight="1" x14ac:dyDescent="0.3">
      <c r="A69" s="93" t="s">
        <v>20</v>
      </c>
      <c r="B69" s="116"/>
      <c r="C69" s="100"/>
      <c r="D69" s="92"/>
      <c r="E69" s="100"/>
      <c r="F69" s="92"/>
      <c r="G69" s="125"/>
    </row>
    <row r="70" spans="1:10" ht="20.25" customHeight="1" x14ac:dyDescent="0.3">
      <c r="A70" s="93" t="s">
        <v>37</v>
      </c>
      <c r="B70" s="116"/>
      <c r="C70" s="100"/>
      <c r="D70" s="92"/>
      <c r="E70" s="100"/>
      <c r="F70" s="92"/>
      <c r="G70" s="125"/>
    </row>
    <row r="71" spans="1:10" ht="20.25" customHeight="1" x14ac:dyDescent="0.3">
      <c r="A71" s="96" t="s">
        <v>38</v>
      </c>
      <c r="B71" s="116"/>
      <c r="C71" s="100">
        <v>48000</v>
      </c>
      <c r="D71" s="92"/>
      <c r="E71" s="100">
        <v>48000</v>
      </c>
      <c r="F71" s="92"/>
      <c r="G71" s="125">
        <v>48000</v>
      </c>
    </row>
    <row r="72" spans="1:10" s="113" customFormat="1" ht="20.25" customHeight="1" x14ac:dyDescent="0.3">
      <c r="A72" s="125" t="s">
        <v>21</v>
      </c>
      <c r="B72" s="122"/>
      <c r="C72" s="187">
        <f>'SH-7'!I55</f>
        <v>488281</v>
      </c>
      <c r="D72" s="122"/>
      <c r="E72" s="187">
        <v>569810</v>
      </c>
      <c r="F72" s="122"/>
      <c r="G72" s="187">
        <v>522950</v>
      </c>
      <c r="H72" s="167"/>
      <c r="I72" s="167"/>
    </row>
    <row r="73" spans="1:10" s="113" customFormat="1" ht="20.25" customHeight="1" x14ac:dyDescent="0.3">
      <c r="A73" s="125" t="s">
        <v>114</v>
      </c>
      <c r="B73" s="122"/>
      <c r="C73" s="187"/>
      <c r="D73" s="122"/>
      <c r="E73" s="187"/>
      <c r="F73" s="122"/>
      <c r="G73" s="187"/>
      <c r="H73" s="167"/>
    </row>
    <row r="74" spans="1:10" s="113" customFormat="1" ht="20.25" customHeight="1" x14ac:dyDescent="0.3">
      <c r="A74" s="188" t="s">
        <v>151</v>
      </c>
      <c r="B74" s="122"/>
      <c r="C74" s="127">
        <f>'SH-7'!K55</f>
        <v>-3791</v>
      </c>
      <c r="D74" s="122"/>
      <c r="E74" s="205">
        <v>0</v>
      </c>
      <c r="F74" s="122"/>
      <c r="G74" s="205">
        <f>'SH-7'!K14</f>
        <v>0</v>
      </c>
      <c r="H74" s="167"/>
    </row>
    <row r="75" spans="1:10" ht="20.25" customHeight="1" x14ac:dyDescent="0.3">
      <c r="A75" s="97" t="s">
        <v>83</v>
      </c>
      <c r="B75" s="116"/>
      <c r="C75" s="39">
        <f>SUM(C66:C74)</f>
        <v>1519990</v>
      </c>
      <c r="D75" s="104"/>
      <c r="E75" s="39">
        <f>SUM(E66:E74)</f>
        <v>1605310</v>
      </c>
      <c r="F75" s="104"/>
      <c r="G75" s="39">
        <f>SUM(G66:G74)</f>
        <v>1558450</v>
      </c>
    </row>
    <row r="76" spans="1:10" ht="20.25" customHeight="1" x14ac:dyDescent="0.3">
      <c r="A76" s="97"/>
      <c r="B76" s="116"/>
      <c r="C76" s="104"/>
      <c r="D76" s="104"/>
      <c r="E76" s="104"/>
      <c r="F76" s="104"/>
      <c r="G76" s="142"/>
    </row>
    <row r="77" spans="1:10" ht="20.25" customHeight="1" thickBot="1" x14ac:dyDescent="0.35">
      <c r="A77" s="97" t="s">
        <v>84</v>
      </c>
      <c r="B77" s="116"/>
      <c r="C77" s="37">
        <f>SUM(C53+C75)</f>
        <v>2740761</v>
      </c>
      <c r="D77" s="104"/>
      <c r="E77" s="37">
        <f>SUM(E53+E75)</f>
        <v>2758037</v>
      </c>
      <c r="F77" s="104"/>
      <c r="G77" s="12">
        <f>SUM(G53+G75)</f>
        <v>2961849</v>
      </c>
    </row>
    <row r="78" spans="1:10" ht="20.25" customHeight="1" thickTop="1" x14ac:dyDescent="0.3">
      <c r="B78" s="118"/>
    </row>
    <row r="79" spans="1:10" ht="20.25" customHeight="1" x14ac:dyDescent="0.3">
      <c r="B79" s="118"/>
      <c r="C79" s="100">
        <f>C27-C77</f>
        <v>0</v>
      </c>
      <c r="E79" s="100">
        <f>E27-E77</f>
        <v>0</v>
      </c>
      <c r="G79" s="100">
        <f>G27-G77</f>
        <v>0</v>
      </c>
    </row>
    <row r="80" spans="1:10" ht="20.25" customHeight="1" x14ac:dyDescent="0.3">
      <c r="B80" s="118"/>
    </row>
    <row r="81" spans="2:2" ht="20.25" customHeight="1" x14ac:dyDescent="0.3">
      <c r="B81" s="118"/>
    </row>
    <row r="82" spans="2:2" ht="20.25" customHeight="1" x14ac:dyDescent="0.3">
      <c r="B82" s="118"/>
    </row>
    <row r="83" spans="2:2" ht="20.25" customHeight="1" x14ac:dyDescent="0.3">
      <c r="B83" s="118"/>
    </row>
    <row r="84" spans="2:2" ht="20.25" customHeight="1" x14ac:dyDescent="0.3">
      <c r="B84" s="118"/>
    </row>
    <row r="85" spans="2:2" ht="20.25" customHeight="1" x14ac:dyDescent="0.3">
      <c r="B85" s="118"/>
    </row>
    <row r="86" spans="2:2" ht="20.25" customHeight="1" x14ac:dyDescent="0.3">
      <c r="B86" s="118"/>
    </row>
    <row r="87" spans="2:2" ht="20.25" customHeight="1" x14ac:dyDescent="0.3">
      <c r="B87" s="118"/>
    </row>
    <row r="88" spans="2:2" ht="20.25" customHeight="1" x14ac:dyDescent="0.3">
      <c r="B88" s="118"/>
    </row>
    <row r="89" spans="2:2" ht="20.25" customHeight="1" x14ac:dyDescent="0.3">
      <c r="B89" s="118"/>
    </row>
    <row r="90" spans="2:2" ht="20.25" customHeight="1" x14ac:dyDescent="0.3">
      <c r="B90" s="118"/>
    </row>
    <row r="91" spans="2:2" ht="20.25" customHeight="1" x14ac:dyDescent="0.3">
      <c r="B91" s="118"/>
    </row>
    <row r="92" spans="2:2" ht="20.25" customHeight="1" x14ac:dyDescent="0.3">
      <c r="B92" s="118"/>
    </row>
  </sheetData>
  <mergeCells count="5">
    <mergeCell ref="C36:E36"/>
    <mergeCell ref="C62:E62"/>
    <mergeCell ref="C7:G7"/>
    <mergeCell ref="C61:G61"/>
    <mergeCell ref="C35:G35"/>
  </mergeCells>
  <phoneticPr fontId="4" type="noConversion"/>
  <pageMargins left="0.8" right="0.8" top="0.48" bottom="0.5" header="0.5" footer="0.5"/>
  <pageSetup paperSize="9" scale="95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8" max="16383" man="1"/>
    <brk id="54" max="6" man="1"/>
  </rowBreaks>
  <ignoredErrors>
    <ignoredError sqref="F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showGridLines="0" view="pageBreakPreview" zoomScale="70" zoomScaleNormal="85" zoomScaleSheetLayoutView="70" zoomScalePageLayoutView="55" workbookViewId="0">
      <selection activeCell="A50" sqref="A50"/>
    </sheetView>
  </sheetViews>
  <sheetFormatPr defaultColWidth="9.1796875" defaultRowHeight="20.25" customHeight="1" x14ac:dyDescent="0.3"/>
  <cols>
    <col min="1" max="1" width="52.6328125" style="28" customWidth="1"/>
    <col min="2" max="2" width="7.08984375" style="44" customWidth="1"/>
    <col min="3" max="3" width="1.453125" style="28" customWidth="1"/>
    <col min="4" max="4" width="13.81640625" style="28" customWidth="1"/>
    <col min="5" max="5" width="1.54296875" style="28" customWidth="1"/>
    <col min="6" max="6" width="13.81640625" style="28" customWidth="1"/>
    <col min="7" max="7" width="11.453125" style="28" customWidth="1"/>
    <col min="8" max="8" width="14.81640625" style="28" customWidth="1"/>
    <col min="9" max="9" width="14" style="31" bestFit="1" customWidth="1"/>
    <col min="10" max="10" width="12" style="28" bestFit="1" customWidth="1"/>
    <col min="11" max="16384" width="9.1796875" style="28"/>
  </cols>
  <sheetData>
    <row r="1" spans="1:9" ht="21.75" customHeight="1" x14ac:dyDescent="0.35">
      <c r="A1" s="30" t="s">
        <v>30</v>
      </c>
      <c r="B1" s="50"/>
    </row>
    <row r="2" spans="1:9" s="29" customFormat="1" ht="21.75" customHeight="1" x14ac:dyDescent="0.35">
      <c r="A2" s="32" t="s">
        <v>56</v>
      </c>
      <c r="B2" s="51"/>
      <c r="I2" s="33"/>
    </row>
    <row r="3" spans="1:9" s="44" customFormat="1" ht="21.75" customHeight="1" x14ac:dyDescent="0.3">
      <c r="A3" s="34"/>
      <c r="B3" s="50"/>
      <c r="I3" s="55"/>
    </row>
    <row r="4" spans="1:9" s="44" customFormat="1" ht="18.649999999999999" customHeight="1" x14ac:dyDescent="0.3">
      <c r="A4" s="34"/>
      <c r="B4" s="50"/>
      <c r="D4" s="229" t="s">
        <v>60</v>
      </c>
      <c r="E4" s="230"/>
      <c r="F4" s="230"/>
      <c r="I4" s="55"/>
    </row>
    <row r="5" spans="1:9" s="44" customFormat="1" ht="18.649999999999999" customHeight="1" x14ac:dyDescent="0.3">
      <c r="A5" s="34"/>
      <c r="D5" s="231" t="s">
        <v>140</v>
      </c>
      <c r="E5" s="232"/>
      <c r="F5" s="232"/>
      <c r="I5" s="55"/>
    </row>
    <row r="6" spans="1:9" s="44" customFormat="1" ht="18.649999999999999" customHeight="1" x14ac:dyDescent="0.3">
      <c r="B6" s="52" t="s">
        <v>0</v>
      </c>
      <c r="D6" s="81">
        <v>2020</v>
      </c>
      <c r="E6" s="81"/>
      <c r="F6" s="81">
        <v>2019</v>
      </c>
      <c r="I6" s="55"/>
    </row>
    <row r="7" spans="1:9" s="44" customFormat="1" ht="16.25" customHeight="1" x14ac:dyDescent="0.3">
      <c r="B7" s="217"/>
      <c r="D7" s="216"/>
      <c r="E7" s="216"/>
      <c r="F7" s="89" t="s">
        <v>104</v>
      </c>
      <c r="I7" s="55"/>
    </row>
    <row r="8" spans="1:9" s="44" customFormat="1" ht="16.75" customHeight="1" x14ac:dyDescent="0.3">
      <c r="B8" s="52"/>
      <c r="D8" s="233" t="s">
        <v>50</v>
      </c>
      <c r="E8" s="233"/>
      <c r="F8" s="233"/>
      <c r="I8" s="55"/>
    </row>
    <row r="9" spans="1:9" s="44" customFormat="1" ht="21.75" customHeight="1" x14ac:dyDescent="0.3">
      <c r="A9" s="40" t="s">
        <v>68</v>
      </c>
      <c r="D9" s="53"/>
      <c r="E9" s="53"/>
      <c r="F9" s="53"/>
      <c r="I9" s="55"/>
    </row>
    <row r="10" spans="1:9" s="44" customFormat="1" ht="21.75" customHeight="1" x14ac:dyDescent="0.3">
      <c r="A10" s="44" t="s">
        <v>12</v>
      </c>
      <c r="B10" s="76" t="s">
        <v>166</v>
      </c>
      <c r="D10" s="145">
        <v>799567</v>
      </c>
      <c r="E10" s="53"/>
      <c r="F10" s="56">
        <v>1591263</v>
      </c>
      <c r="G10" s="57"/>
      <c r="I10" s="55"/>
    </row>
    <row r="11" spans="1:9" s="67" customFormat="1" ht="21.75" hidden="1" customHeight="1" x14ac:dyDescent="0.3">
      <c r="A11" s="67" t="s">
        <v>100</v>
      </c>
      <c r="B11" s="169"/>
      <c r="D11" s="170"/>
      <c r="E11" s="64"/>
      <c r="F11" s="171"/>
      <c r="G11" s="172"/>
      <c r="I11" s="144"/>
    </row>
    <row r="12" spans="1:9" s="67" customFormat="1" ht="21.75" customHeight="1" x14ac:dyDescent="0.3">
      <c r="A12" s="67" t="s">
        <v>61</v>
      </c>
      <c r="B12" s="169"/>
      <c r="D12" s="170">
        <v>13241</v>
      </c>
      <c r="E12" s="64"/>
      <c r="F12" s="56">
        <v>399</v>
      </c>
      <c r="G12" s="172"/>
      <c r="I12" s="144"/>
    </row>
    <row r="13" spans="1:9" s="67" customFormat="1" ht="21.75" hidden="1" customHeight="1" x14ac:dyDescent="0.3">
      <c r="A13" s="67" t="s">
        <v>113</v>
      </c>
      <c r="B13" s="169"/>
      <c r="D13" s="170"/>
      <c r="E13" s="64"/>
      <c r="F13" s="174"/>
      <c r="G13" s="172"/>
      <c r="I13" s="144"/>
    </row>
    <row r="14" spans="1:9" s="67" customFormat="1" ht="21.75" customHeight="1" x14ac:dyDescent="0.3">
      <c r="A14" s="67" t="s">
        <v>4</v>
      </c>
      <c r="B14" s="169"/>
      <c r="D14" s="74">
        <v>398</v>
      </c>
      <c r="E14" s="64"/>
      <c r="F14" s="175">
        <v>808</v>
      </c>
      <c r="G14" s="172"/>
      <c r="I14" s="144"/>
    </row>
    <row r="15" spans="1:9" s="67" customFormat="1" ht="21.75" customHeight="1" x14ac:dyDescent="0.3">
      <c r="A15" s="83" t="s">
        <v>69</v>
      </c>
      <c r="B15" s="169"/>
      <c r="D15" s="10">
        <f>SUM(D10:D14)</f>
        <v>813206</v>
      </c>
      <c r="E15" s="47"/>
      <c r="F15" s="10">
        <f>SUM(F10:F14)</f>
        <v>1592470</v>
      </c>
      <c r="G15" s="172"/>
      <c r="I15" s="144"/>
    </row>
    <row r="16" spans="1:9" s="67" customFormat="1" ht="9.65" customHeight="1" x14ac:dyDescent="0.3">
      <c r="B16" s="169"/>
      <c r="D16" s="66"/>
      <c r="E16" s="64"/>
      <c r="F16" s="66"/>
      <c r="G16" s="172"/>
      <c r="I16" s="144"/>
    </row>
    <row r="17" spans="1:9" s="67" customFormat="1" ht="21.75" customHeight="1" x14ac:dyDescent="0.3">
      <c r="A17" s="78" t="s">
        <v>13</v>
      </c>
      <c r="B17" s="169"/>
      <c r="D17" s="66"/>
      <c r="E17" s="64"/>
      <c r="F17" s="66"/>
      <c r="G17" s="172"/>
      <c r="I17" s="144"/>
    </row>
    <row r="18" spans="1:9" s="67" customFormat="1" ht="21.75" customHeight="1" x14ac:dyDescent="0.3">
      <c r="A18" s="67" t="s">
        <v>22</v>
      </c>
      <c r="B18" s="169" t="s">
        <v>167</v>
      </c>
      <c r="D18" s="170">
        <v>739262</v>
      </c>
      <c r="E18" s="64"/>
      <c r="F18" s="66">
        <v>1487179</v>
      </c>
      <c r="G18" s="172"/>
      <c r="I18" s="144"/>
    </row>
    <row r="19" spans="1:9" s="67" customFormat="1" ht="21.75" customHeight="1" x14ac:dyDescent="0.3">
      <c r="A19" s="67" t="s">
        <v>77</v>
      </c>
      <c r="B19" s="169">
        <v>3</v>
      </c>
      <c r="D19" s="170">
        <v>19707</v>
      </c>
      <c r="E19" s="64"/>
      <c r="F19" s="66">
        <v>37204</v>
      </c>
      <c r="G19" s="172"/>
      <c r="I19" s="144"/>
    </row>
    <row r="20" spans="1:9" s="67" customFormat="1" ht="21.75" customHeight="1" x14ac:dyDescent="0.3">
      <c r="A20" s="67" t="s">
        <v>42</v>
      </c>
      <c r="B20" s="169" t="s">
        <v>167</v>
      </c>
      <c r="D20" s="170">
        <v>25589</v>
      </c>
      <c r="E20" s="64"/>
      <c r="F20" s="66">
        <v>31973</v>
      </c>
      <c r="G20" s="172"/>
      <c r="I20" s="144"/>
    </row>
    <row r="21" spans="1:9" s="67" customFormat="1" ht="21.75" hidden="1" customHeight="1" x14ac:dyDescent="0.3">
      <c r="A21" s="67" t="s">
        <v>87</v>
      </c>
      <c r="B21" s="169"/>
      <c r="D21" s="170"/>
      <c r="E21" s="64"/>
      <c r="F21" s="66"/>
      <c r="G21" s="172"/>
      <c r="I21" s="144"/>
    </row>
    <row r="22" spans="1:9" s="173" customFormat="1" ht="21.75" customHeight="1" x14ac:dyDescent="0.3">
      <c r="A22" s="189" t="s">
        <v>115</v>
      </c>
      <c r="B22" s="190">
        <v>5</v>
      </c>
      <c r="C22" s="189"/>
      <c r="D22" s="191">
        <v>27183</v>
      </c>
      <c r="E22" s="192"/>
      <c r="F22" s="194">
        <v>9803</v>
      </c>
      <c r="G22" s="177"/>
      <c r="I22" s="176"/>
    </row>
    <row r="23" spans="1:9" s="67" customFormat="1" ht="21.75" customHeight="1" x14ac:dyDescent="0.3">
      <c r="A23" s="83" t="s">
        <v>23</v>
      </c>
      <c r="B23" s="169"/>
      <c r="D23" s="193">
        <f>SUM(D18:D22)</f>
        <v>811741</v>
      </c>
      <c r="E23" s="47"/>
      <c r="F23" s="10">
        <f>SUM(F18:F22)</f>
        <v>1566159</v>
      </c>
      <c r="G23" s="172"/>
      <c r="I23" s="144"/>
    </row>
    <row r="24" spans="1:9" s="67" customFormat="1" ht="10.25" customHeight="1" x14ac:dyDescent="0.3">
      <c r="A24" s="83"/>
      <c r="B24" s="169"/>
      <c r="D24" s="66"/>
      <c r="E24" s="64"/>
      <c r="F24" s="66"/>
      <c r="G24" s="172"/>
      <c r="I24" s="144"/>
    </row>
    <row r="25" spans="1:9" s="67" customFormat="1" ht="21.75" customHeight="1" x14ac:dyDescent="0.3">
      <c r="A25" s="83" t="s">
        <v>101</v>
      </c>
      <c r="B25" s="169"/>
      <c r="D25" s="178">
        <f>D15-D23</f>
        <v>1465</v>
      </c>
      <c r="E25" s="47"/>
      <c r="F25" s="178">
        <f>F15-F23</f>
        <v>26311</v>
      </c>
      <c r="G25" s="172"/>
      <c r="I25" s="144"/>
    </row>
    <row r="26" spans="1:9" s="67" customFormat="1" ht="21.75" customHeight="1" x14ac:dyDescent="0.3">
      <c r="A26" s="67" t="s">
        <v>43</v>
      </c>
      <c r="B26" s="169" t="s">
        <v>167</v>
      </c>
      <c r="D26" s="144">
        <v>-2085</v>
      </c>
      <c r="E26" s="47"/>
      <c r="F26" s="144">
        <v>-3197</v>
      </c>
      <c r="G26" s="172"/>
      <c r="I26" s="144"/>
    </row>
    <row r="27" spans="1:9" s="67" customFormat="1" ht="21.75" customHeight="1" x14ac:dyDescent="0.3">
      <c r="A27" s="67" t="s">
        <v>152</v>
      </c>
      <c r="B27" s="169"/>
      <c r="D27" s="179"/>
      <c r="E27" s="47"/>
      <c r="F27" s="179"/>
      <c r="G27" s="172"/>
      <c r="I27" s="144"/>
    </row>
    <row r="28" spans="1:9" s="67" customFormat="1" ht="21.75" customHeight="1" x14ac:dyDescent="0.3">
      <c r="A28" s="67" t="s">
        <v>139</v>
      </c>
      <c r="B28" s="169"/>
      <c r="D28" s="71">
        <v>-54669</v>
      </c>
      <c r="E28" s="47"/>
      <c r="F28" s="179">
        <v>0</v>
      </c>
      <c r="G28" s="172"/>
      <c r="I28" s="144"/>
    </row>
    <row r="29" spans="1:9" s="67" customFormat="1" ht="21.75" customHeight="1" x14ac:dyDescent="0.3">
      <c r="A29" s="83" t="s">
        <v>156</v>
      </c>
      <c r="B29" s="169"/>
      <c r="D29" s="180">
        <f>SUM(D25:D28)</f>
        <v>-55289</v>
      </c>
      <c r="E29" s="66"/>
      <c r="F29" s="180">
        <f>SUM(F25:F28)</f>
        <v>23114</v>
      </c>
      <c r="G29" s="172"/>
      <c r="I29" s="144"/>
    </row>
    <row r="30" spans="1:9" s="67" customFormat="1" ht="21.75" customHeight="1" x14ac:dyDescent="0.3">
      <c r="A30" s="67" t="s">
        <v>157</v>
      </c>
      <c r="B30" s="169">
        <v>3</v>
      </c>
      <c r="D30" s="144">
        <v>11093</v>
      </c>
      <c r="E30" s="64"/>
      <c r="F30" s="181">
        <v>-4616</v>
      </c>
      <c r="G30" s="172"/>
      <c r="I30" s="144"/>
    </row>
    <row r="31" spans="1:9" s="67" customFormat="1" ht="21.75" customHeight="1" x14ac:dyDescent="0.3">
      <c r="A31" s="83" t="s">
        <v>158</v>
      </c>
      <c r="B31" s="169"/>
      <c r="D31" s="25">
        <f>SUM(D29:D30)</f>
        <v>-44196</v>
      </c>
      <c r="E31" s="66"/>
      <c r="F31" s="25">
        <f>SUM(F29:F30)</f>
        <v>18498</v>
      </c>
      <c r="G31" s="172"/>
      <c r="I31" s="144"/>
    </row>
    <row r="32" spans="1:9" s="67" customFormat="1" ht="9.65" customHeight="1" x14ac:dyDescent="0.3">
      <c r="A32" s="83"/>
      <c r="B32" s="169"/>
      <c r="D32" s="178"/>
      <c r="E32" s="66"/>
      <c r="F32" s="178"/>
      <c r="G32" s="172"/>
      <c r="I32" s="144"/>
    </row>
    <row r="33" spans="1:9" s="67" customFormat="1" ht="21.75" customHeight="1" x14ac:dyDescent="0.3">
      <c r="A33" s="83" t="s">
        <v>55</v>
      </c>
      <c r="B33" s="169"/>
      <c r="D33" s="182"/>
      <c r="E33" s="66"/>
      <c r="F33" s="182"/>
      <c r="G33" s="172"/>
      <c r="I33" s="144"/>
    </row>
    <row r="34" spans="1:9" s="67" customFormat="1" ht="21.75" customHeight="1" x14ac:dyDescent="0.3">
      <c r="A34" s="78" t="s">
        <v>109</v>
      </c>
      <c r="B34" s="169"/>
      <c r="D34" s="182"/>
      <c r="E34" s="66"/>
      <c r="F34" s="182"/>
      <c r="G34" s="172"/>
      <c r="I34" s="144"/>
    </row>
    <row r="35" spans="1:9" s="44" customFormat="1" ht="21.75" customHeight="1" x14ac:dyDescent="0.3">
      <c r="A35" s="44" t="s">
        <v>147</v>
      </c>
      <c r="B35" s="149"/>
      <c r="D35" s="55">
        <v>-23236</v>
      </c>
      <c r="E35" s="54"/>
      <c r="F35" s="158">
        <v>0</v>
      </c>
      <c r="G35" s="57"/>
      <c r="I35" s="55"/>
    </row>
    <row r="36" spans="1:9" s="44" customFormat="1" ht="21.75" customHeight="1" x14ac:dyDescent="0.3">
      <c r="A36" s="44" t="s">
        <v>111</v>
      </c>
      <c r="B36" s="149"/>
      <c r="D36" s="159">
        <v>4648</v>
      </c>
      <c r="E36" s="54"/>
      <c r="F36" s="58">
        <v>0</v>
      </c>
      <c r="G36" s="57"/>
      <c r="I36" s="55"/>
    </row>
    <row r="37" spans="1:9" s="44" customFormat="1" ht="21.75" customHeight="1" x14ac:dyDescent="0.3">
      <c r="A37" s="34" t="s">
        <v>153</v>
      </c>
      <c r="B37" s="149"/>
      <c r="D37" s="112">
        <f>SUM(D35:D36)</f>
        <v>-18588</v>
      </c>
      <c r="E37" s="38"/>
      <c r="F37" s="160">
        <f>SUM(F35:F36)</f>
        <v>0</v>
      </c>
      <c r="G37" s="57"/>
      <c r="I37" s="55"/>
    </row>
    <row r="38" spans="1:9" s="44" customFormat="1" ht="21.75" customHeight="1" thickBot="1" x14ac:dyDescent="0.35">
      <c r="A38" s="34" t="s">
        <v>154</v>
      </c>
      <c r="B38" s="52"/>
      <c r="D38" s="41">
        <f>SUM(D31,D37)</f>
        <v>-62784</v>
      </c>
      <c r="E38" s="54"/>
      <c r="F38" s="41">
        <f>SUM(F31,F37)</f>
        <v>18498</v>
      </c>
      <c r="G38" s="57"/>
      <c r="I38" s="55"/>
    </row>
    <row r="39" spans="1:9" s="44" customFormat="1" ht="10.25" customHeight="1" thickTop="1" x14ac:dyDescent="0.3">
      <c r="A39" s="34"/>
      <c r="B39" s="52"/>
      <c r="D39" s="38"/>
      <c r="E39" s="54"/>
      <c r="F39" s="38"/>
      <c r="G39" s="57"/>
      <c r="I39" s="55"/>
    </row>
    <row r="40" spans="1:9" s="44" customFormat="1" ht="21.75" customHeight="1" thickBot="1" x14ac:dyDescent="0.35">
      <c r="A40" s="34" t="s">
        <v>155</v>
      </c>
      <c r="B40" s="52"/>
      <c r="D40" s="42">
        <f>D31/48000</f>
        <v>-0.92074999999999996</v>
      </c>
      <c r="E40" s="43"/>
      <c r="F40" s="42">
        <f>F31/48000</f>
        <v>0.38537500000000002</v>
      </c>
      <c r="I40" s="55"/>
    </row>
    <row r="41" spans="1:9" s="44" customFormat="1" ht="21.75" customHeight="1" thickTop="1" x14ac:dyDescent="0.3">
      <c r="B41" s="50"/>
      <c r="D41" s="54"/>
      <c r="F41" s="54"/>
      <c r="I41" s="55"/>
    </row>
    <row r="42" spans="1:9" ht="21.75" customHeight="1" x14ac:dyDescent="0.35">
      <c r="A42" s="30" t="s">
        <v>30</v>
      </c>
      <c r="B42" s="50"/>
    </row>
    <row r="43" spans="1:9" s="29" customFormat="1" ht="21.75" customHeight="1" x14ac:dyDescent="0.35">
      <c r="A43" s="32" t="s">
        <v>56</v>
      </c>
      <c r="B43" s="51"/>
      <c r="I43" s="33"/>
    </row>
    <row r="44" spans="1:9" s="44" customFormat="1" ht="21.75" customHeight="1" x14ac:dyDescent="0.3">
      <c r="A44" s="34"/>
      <c r="B44" s="50"/>
      <c r="I44" s="55"/>
    </row>
    <row r="45" spans="1:9" s="44" customFormat="1" ht="18.649999999999999" customHeight="1" x14ac:dyDescent="0.3">
      <c r="A45" s="34"/>
      <c r="B45" s="50"/>
      <c r="D45" s="229" t="s">
        <v>141</v>
      </c>
      <c r="E45" s="230"/>
      <c r="F45" s="230"/>
      <c r="I45" s="55"/>
    </row>
    <row r="46" spans="1:9" s="44" customFormat="1" ht="18.649999999999999" customHeight="1" x14ac:dyDescent="0.3">
      <c r="A46" s="34"/>
      <c r="D46" s="231" t="s">
        <v>140</v>
      </c>
      <c r="E46" s="232"/>
      <c r="F46" s="232"/>
      <c r="I46" s="55"/>
    </row>
    <row r="47" spans="1:9" s="44" customFormat="1" ht="18.649999999999999" customHeight="1" x14ac:dyDescent="0.3">
      <c r="B47" s="223" t="s">
        <v>0</v>
      </c>
      <c r="D47" s="222">
        <v>2020</v>
      </c>
      <c r="E47" s="222"/>
      <c r="F47" s="222">
        <v>2019</v>
      </c>
      <c r="I47" s="55"/>
    </row>
    <row r="48" spans="1:9" s="44" customFormat="1" ht="16.25" customHeight="1" x14ac:dyDescent="0.3">
      <c r="B48" s="223"/>
      <c r="D48" s="222"/>
      <c r="E48" s="222"/>
      <c r="F48" s="89" t="s">
        <v>104</v>
      </c>
      <c r="I48" s="55"/>
    </row>
    <row r="49" spans="1:9" s="44" customFormat="1" ht="16.75" customHeight="1" x14ac:dyDescent="0.3">
      <c r="B49" s="223"/>
      <c r="D49" s="233" t="s">
        <v>50</v>
      </c>
      <c r="E49" s="233"/>
      <c r="F49" s="233"/>
      <c r="I49" s="55"/>
    </row>
    <row r="50" spans="1:9" s="44" customFormat="1" ht="21.75" customHeight="1" x14ac:dyDescent="0.3">
      <c r="A50" s="40" t="s">
        <v>68</v>
      </c>
      <c r="D50" s="53"/>
      <c r="E50" s="53"/>
      <c r="F50" s="53"/>
      <c r="I50" s="55"/>
    </row>
    <row r="51" spans="1:9" s="44" customFormat="1" ht="21.75" customHeight="1" x14ac:dyDescent="0.3">
      <c r="A51" s="44" t="s">
        <v>12</v>
      </c>
      <c r="B51" s="223" t="s">
        <v>166</v>
      </c>
      <c r="D51" s="145">
        <v>2336039</v>
      </c>
      <c r="E51" s="53"/>
      <c r="F51" s="56">
        <v>3356112</v>
      </c>
      <c r="G51" s="57"/>
      <c r="I51" s="55"/>
    </row>
    <row r="52" spans="1:9" s="67" customFormat="1" ht="21.75" hidden="1" customHeight="1" x14ac:dyDescent="0.3">
      <c r="A52" s="67" t="s">
        <v>100</v>
      </c>
      <c r="B52" s="169"/>
      <c r="D52" s="170"/>
      <c r="E52" s="64"/>
      <c r="F52" s="171">
        <v>0</v>
      </c>
      <c r="G52" s="172"/>
      <c r="I52" s="144"/>
    </row>
    <row r="53" spans="1:9" s="67" customFormat="1" ht="21.75" hidden="1" customHeight="1" x14ac:dyDescent="0.3">
      <c r="A53" s="67" t="s">
        <v>61</v>
      </c>
      <c r="B53" s="169"/>
      <c r="D53" s="170"/>
      <c r="E53" s="64"/>
      <c r="F53" s="171">
        <v>0</v>
      </c>
      <c r="G53" s="172"/>
      <c r="I53" s="144"/>
    </row>
    <row r="54" spans="1:9" s="67" customFormat="1" ht="21.75" hidden="1" customHeight="1" x14ac:dyDescent="0.3">
      <c r="A54" s="67" t="s">
        <v>113</v>
      </c>
      <c r="B54" s="169"/>
      <c r="D54" s="170"/>
      <c r="E54" s="64"/>
      <c r="F54" s="174">
        <v>0</v>
      </c>
      <c r="G54" s="172"/>
      <c r="I54" s="144"/>
    </row>
    <row r="55" spans="1:9" s="67" customFormat="1" ht="21.75" customHeight="1" x14ac:dyDescent="0.3">
      <c r="A55" s="67" t="s">
        <v>4</v>
      </c>
      <c r="B55" s="169"/>
      <c r="D55" s="74">
        <v>2133</v>
      </c>
      <c r="E55" s="64"/>
      <c r="F55" s="175">
        <v>3213</v>
      </c>
      <c r="G55" s="172"/>
      <c r="I55" s="144"/>
    </row>
    <row r="56" spans="1:9" s="67" customFormat="1" ht="21.75" customHeight="1" x14ac:dyDescent="0.3">
      <c r="A56" s="83" t="s">
        <v>69</v>
      </c>
      <c r="B56" s="169"/>
      <c r="D56" s="10">
        <f>SUM(D51:D55)</f>
        <v>2338172</v>
      </c>
      <c r="E56" s="47"/>
      <c r="F56" s="10">
        <f>SUM(F51:F55)</f>
        <v>3359325</v>
      </c>
      <c r="G56" s="172"/>
      <c r="I56" s="144"/>
    </row>
    <row r="57" spans="1:9" s="67" customFormat="1" ht="9.65" customHeight="1" x14ac:dyDescent="0.3">
      <c r="B57" s="169"/>
      <c r="D57" s="66"/>
      <c r="E57" s="64"/>
      <c r="F57" s="66"/>
      <c r="G57" s="172"/>
      <c r="I57" s="144"/>
    </row>
    <row r="58" spans="1:9" s="67" customFormat="1" ht="21.75" customHeight="1" x14ac:dyDescent="0.3">
      <c r="A58" s="78" t="s">
        <v>13</v>
      </c>
      <c r="B58" s="169"/>
      <c r="D58" s="66"/>
      <c r="E58" s="64"/>
      <c r="F58" s="66"/>
      <c r="G58" s="172"/>
      <c r="I58" s="144"/>
    </row>
    <row r="59" spans="1:9" s="67" customFormat="1" ht="21.75" customHeight="1" x14ac:dyDescent="0.3">
      <c r="A59" s="67" t="s">
        <v>22</v>
      </c>
      <c r="B59" s="169" t="s">
        <v>167</v>
      </c>
      <c r="D59" s="170">
        <v>2146106</v>
      </c>
      <c r="E59" s="64"/>
      <c r="F59" s="66">
        <v>3111839</v>
      </c>
      <c r="G59" s="172"/>
      <c r="I59" s="144"/>
    </row>
    <row r="60" spans="1:9" s="67" customFormat="1" ht="21.75" customHeight="1" x14ac:dyDescent="0.3">
      <c r="A60" s="67" t="s">
        <v>77</v>
      </c>
      <c r="B60" s="169">
        <v>3</v>
      </c>
      <c r="D60" s="170">
        <v>50454</v>
      </c>
      <c r="E60" s="64"/>
      <c r="F60" s="66">
        <v>73526</v>
      </c>
      <c r="G60" s="172"/>
      <c r="I60" s="144"/>
    </row>
    <row r="61" spans="1:9" s="67" customFormat="1" ht="21.75" customHeight="1" x14ac:dyDescent="0.3">
      <c r="A61" s="67" t="s">
        <v>42</v>
      </c>
      <c r="B61" s="169" t="s">
        <v>167</v>
      </c>
      <c r="D61" s="170">
        <v>56485</v>
      </c>
      <c r="E61" s="64"/>
      <c r="F61" s="66">
        <v>62165</v>
      </c>
      <c r="G61" s="172"/>
      <c r="I61" s="144"/>
    </row>
    <row r="62" spans="1:9" s="67" customFormat="1" ht="21.75" customHeight="1" x14ac:dyDescent="0.3">
      <c r="A62" s="67" t="s">
        <v>87</v>
      </c>
      <c r="B62" s="169"/>
      <c r="D62" s="170">
        <v>3162</v>
      </c>
      <c r="E62" s="64"/>
      <c r="F62" s="66">
        <v>3605</v>
      </c>
      <c r="G62" s="172"/>
      <c r="I62" s="144"/>
    </row>
    <row r="63" spans="1:9" s="173" customFormat="1" ht="21.75" customHeight="1" x14ac:dyDescent="0.3">
      <c r="A63" s="189" t="s">
        <v>115</v>
      </c>
      <c r="B63" s="190">
        <v>5</v>
      </c>
      <c r="C63" s="189"/>
      <c r="D63" s="191">
        <v>50387</v>
      </c>
      <c r="E63" s="192"/>
      <c r="F63" s="194">
        <v>14284</v>
      </c>
      <c r="G63" s="177"/>
      <c r="I63" s="176"/>
    </row>
    <row r="64" spans="1:9" s="67" customFormat="1" ht="21.75" customHeight="1" x14ac:dyDescent="0.3">
      <c r="A64" s="83" t="s">
        <v>23</v>
      </c>
      <c r="B64" s="169"/>
      <c r="D64" s="193">
        <f>SUM(D59:D63)</f>
        <v>2306594</v>
      </c>
      <c r="E64" s="47"/>
      <c r="F64" s="10">
        <f>SUM(F59:F63)</f>
        <v>3265419</v>
      </c>
      <c r="G64" s="172"/>
      <c r="I64" s="144"/>
    </row>
    <row r="65" spans="1:9" s="67" customFormat="1" ht="10.25" customHeight="1" x14ac:dyDescent="0.3">
      <c r="A65" s="83"/>
      <c r="B65" s="169"/>
      <c r="D65" s="66"/>
      <c r="E65" s="64"/>
      <c r="F65" s="66"/>
      <c r="G65" s="172"/>
      <c r="I65" s="144"/>
    </row>
    <row r="66" spans="1:9" s="67" customFormat="1" ht="21.75" customHeight="1" x14ac:dyDescent="0.3">
      <c r="A66" s="83" t="s">
        <v>101</v>
      </c>
      <c r="B66" s="169"/>
      <c r="D66" s="178">
        <f>D56-D64</f>
        <v>31578</v>
      </c>
      <c r="E66" s="47"/>
      <c r="F66" s="178">
        <f>F56-F64</f>
        <v>93906</v>
      </c>
      <c r="G66" s="172"/>
      <c r="I66" s="144"/>
    </row>
    <row r="67" spans="1:9" s="67" customFormat="1" ht="21.75" customHeight="1" x14ac:dyDescent="0.3">
      <c r="A67" s="67" t="s">
        <v>43</v>
      </c>
      <c r="B67" s="169" t="s">
        <v>167</v>
      </c>
      <c r="D67" s="144">
        <v>-3699</v>
      </c>
      <c r="E67" s="47"/>
      <c r="F67" s="144">
        <v>-6066</v>
      </c>
      <c r="G67" s="172"/>
      <c r="I67" s="144"/>
    </row>
    <row r="68" spans="1:9" s="67" customFormat="1" ht="21.75" customHeight="1" x14ac:dyDescent="0.3">
      <c r="A68" s="67" t="s">
        <v>152</v>
      </c>
      <c r="B68" s="169"/>
      <c r="D68" s="179"/>
      <c r="E68" s="47"/>
      <c r="F68" s="179"/>
      <c r="G68" s="172"/>
      <c r="I68" s="144"/>
    </row>
    <row r="69" spans="1:9" s="67" customFormat="1" ht="21.75" customHeight="1" x14ac:dyDescent="0.3">
      <c r="A69" s="67" t="s">
        <v>139</v>
      </c>
      <c r="B69" s="169"/>
      <c r="D69" s="71">
        <v>-37090</v>
      </c>
      <c r="E69" s="47"/>
      <c r="F69" s="179">
        <v>0</v>
      </c>
      <c r="G69" s="172"/>
      <c r="I69" s="144"/>
    </row>
    <row r="70" spans="1:9" s="67" customFormat="1" ht="21.75" customHeight="1" x14ac:dyDescent="0.3">
      <c r="A70" s="83" t="s">
        <v>156</v>
      </c>
      <c r="B70" s="169"/>
      <c r="D70" s="180">
        <f>SUM(D66:D69)</f>
        <v>-9211</v>
      </c>
      <c r="E70" s="66"/>
      <c r="F70" s="180">
        <f>SUM(F66:F69)</f>
        <v>87840</v>
      </c>
      <c r="G70" s="172"/>
      <c r="I70" s="144"/>
    </row>
    <row r="71" spans="1:9" s="67" customFormat="1" ht="21.75" customHeight="1" x14ac:dyDescent="0.3">
      <c r="A71" s="67" t="s">
        <v>157</v>
      </c>
      <c r="B71" s="169">
        <v>3</v>
      </c>
      <c r="D71" s="144">
        <v>1874</v>
      </c>
      <c r="E71" s="64"/>
      <c r="F71" s="181">
        <v>-17566</v>
      </c>
      <c r="G71" s="172"/>
      <c r="I71" s="144"/>
    </row>
    <row r="72" spans="1:9" s="67" customFormat="1" ht="21.75" customHeight="1" x14ac:dyDescent="0.3">
      <c r="A72" s="83" t="s">
        <v>158</v>
      </c>
      <c r="B72" s="169"/>
      <c r="D72" s="25">
        <f>SUM(D70:D71)</f>
        <v>-7337</v>
      </c>
      <c r="E72" s="66"/>
      <c r="F72" s="25">
        <f>SUM(F70:F71)</f>
        <v>70274</v>
      </c>
      <c r="G72" s="172"/>
      <c r="I72" s="144"/>
    </row>
    <row r="73" spans="1:9" s="67" customFormat="1" ht="9.65" customHeight="1" x14ac:dyDescent="0.3">
      <c r="A73" s="83"/>
      <c r="B73" s="169"/>
      <c r="D73" s="178"/>
      <c r="E73" s="66"/>
      <c r="F73" s="178"/>
      <c r="G73" s="172"/>
      <c r="I73" s="144"/>
    </row>
    <row r="74" spans="1:9" s="67" customFormat="1" ht="21.75" customHeight="1" x14ac:dyDescent="0.3">
      <c r="A74" s="83" t="s">
        <v>55</v>
      </c>
      <c r="B74" s="169"/>
      <c r="D74" s="182"/>
      <c r="E74" s="66"/>
      <c r="F74" s="182"/>
      <c r="G74" s="172"/>
      <c r="I74" s="144"/>
    </row>
    <row r="75" spans="1:9" s="67" customFormat="1" ht="21.75" customHeight="1" x14ac:dyDescent="0.3">
      <c r="A75" s="78" t="s">
        <v>109</v>
      </c>
      <c r="B75" s="169"/>
      <c r="D75" s="182"/>
      <c r="E75" s="66"/>
      <c r="F75" s="182"/>
      <c r="G75" s="172"/>
      <c r="I75" s="144"/>
    </row>
    <row r="76" spans="1:9" s="44" customFormat="1" ht="21.75" customHeight="1" x14ac:dyDescent="0.3">
      <c r="A76" s="44" t="s">
        <v>110</v>
      </c>
      <c r="B76" s="223"/>
      <c r="D76" s="55">
        <v>3017</v>
      </c>
      <c r="E76" s="54"/>
      <c r="F76" s="158">
        <v>0</v>
      </c>
      <c r="G76" s="57"/>
      <c r="I76" s="55"/>
    </row>
    <row r="77" spans="1:9" s="44" customFormat="1" ht="21.75" customHeight="1" x14ac:dyDescent="0.3">
      <c r="A77" s="44" t="s">
        <v>111</v>
      </c>
      <c r="B77" s="223"/>
      <c r="D77" s="159">
        <v>-603</v>
      </c>
      <c r="E77" s="54"/>
      <c r="F77" s="58">
        <v>0</v>
      </c>
      <c r="G77" s="57"/>
      <c r="I77" s="55"/>
    </row>
    <row r="78" spans="1:9" s="44" customFormat="1" ht="21.75" customHeight="1" x14ac:dyDescent="0.3">
      <c r="A78" s="34" t="s">
        <v>163</v>
      </c>
      <c r="B78" s="223"/>
      <c r="D78" s="112">
        <f>SUM(D76:D77)</f>
        <v>2414</v>
      </c>
      <c r="E78" s="38"/>
      <c r="F78" s="160">
        <f>SUM(F76:F77)</f>
        <v>0</v>
      </c>
      <c r="G78" s="57"/>
      <c r="I78" s="55"/>
    </row>
    <row r="79" spans="1:9" s="44" customFormat="1" ht="21.75" customHeight="1" thickBot="1" x14ac:dyDescent="0.35">
      <c r="A79" s="34" t="s">
        <v>154</v>
      </c>
      <c r="B79" s="223"/>
      <c r="D79" s="41">
        <f>SUM(D72,D78)</f>
        <v>-4923</v>
      </c>
      <c r="E79" s="54"/>
      <c r="F79" s="41">
        <f>SUM(F72,F78)</f>
        <v>70274</v>
      </c>
      <c r="G79" s="57"/>
      <c r="I79" s="55"/>
    </row>
    <row r="80" spans="1:9" s="44" customFormat="1" ht="10.25" customHeight="1" thickTop="1" x14ac:dyDescent="0.3">
      <c r="A80" s="34"/>
      <c r="B80" s="223"/>
      <c r="D80" s="38"/>
      <c r="E80" s="54"/>
      <c r="F80" s="38"/>
      <c r="G80" s="57"/>
      <c r="I80" s="55"/>
    </row>
    <row r="81" spans="1:9" s="44" customFormat="1" ht="21.75" customHeight="1" thickBot="1" x14ac:dyDescent="0.35">
      <c r="A81" s="34" t="s">
        <v>155</v>
      </c>
      <c r="B81" s="223"/>
      <c r="D81" s="42">
        <f>D72/48000</f>
        <v>-0.15285416666666668</v>
      </c>
      <c r="E81" s="43"/>
      <c r="F81" s="42">
        <f>F72/48000</f>
        <v>1.4640416666666667</v>
      </c>
      <c r="I81" s="55"/>
    </row>
    <row r="82" spans="1:9" s="44" customFormat="1" ht="21.75" customHeight="1" thickTop="1" x14ac:dyDescent="0.3">
      <c r="B82" s="50"/>
      <c r="D82" s="54"/>
      <c r="F82" s="54"/>
      <c r="I82" s="55"/>
    </row>
    <row r="83" spans="1:9" ht="21.75" customHeight="1" x14ac:dyDescent="0.3">
      <c r="B83" s="50"/>
    </row>
    <row r="84" spans="1:9" ht="21.75" customHeight="1" x14ac:dyDescent="0.3">
      <c r="B84" s="50"/>
    </row>
    <row r="85" spans="1:9" ht="21.75" customHeight="1" x14ac:dyDescent="0.3">
      <c r="B85" s="50"/>
    </row>
    <row r="86" spans="1:9" ht="21.75" customHeight="1" x14ac:dyDescent="0.3">
      <c r="B86" s="50"/>
    </row>
    <row r="87" spans="1:9" ht="21.75" customHeight="1" x14ac:dyDescent="0.3">
      <c r="B87" s="50"/>
    </row>
    <row r="88" spans="1:9" ht="21.75" customHeight="1" x14ac:dyDescent="0.3">
      <c r="B88" s="50"/>
    </row>
    <row r="89" spans="1:9" ht="21.75" customHeight="1" x14ac:dyDescent="0.3">
      <c r="B89" s="50"/>
    </row>
    <row r="90" spans="1:9" ht="21.75" customHeight="1" x14ac:dyDescent="0.3">
      <c r="B90" s="50"/>
    </row>
    <row r="91" spans="1:9" ht="21.75" customHeight="1" x14ac:dyDescent="0.3">
      <c r="B91" s="50"/>
    </row>
    <row r="92" spans="1:9" ht="21.75" customHeight="1" x14ac:dyDescent="0.3">
      <c r="B92" s="50"/>
    </row>
    <row r="93" spans="1:9" ht="21.75" customHeight="1" x14ac:dyDescent="0.3">
      <c r="B93" s="50"/>
    </row>
    <row r="94" spans="1:9" ht="21.75" customHeight="1" x14ac:dyDescent="0.3">
      <c r="B94" s="50"/>
    </row>
    <row r="95" spans="1:9" ht="21.75" customHeight="1" x14ac:dyDescent="0.3">
      <c r="B95" s="50"/>
    </row>
    <row r="96" spans="1:9" ht="21.75" customHeight="1" x14ac:dyDescent="0.3">
      <c r="B96" s="50"/>
    </row>
    <row r="97" spans="2:2" ht="21.75" customHeight="1" x14ac:dyDescent="0.3">
      <c r="B97" s="50"/>
    </row>
    <row r="98" spans="2:2" ht="21.75" customHeight="1" x14ac:dyDescent="0.3">
      <c r="B98" s="50"/>
    </row>
    <row r="99" spans="2:2" ht="21.75" customHeight="1" x14ac:dyDescent="0.3">
      <c r="B99" s="50"/>
    </row>
    <row r="100" spans="2:2" ht="21.75" customHeight="1" x14ac:dyDescent="0.3">
      <c r="B100" s="50"/>
    </row>
    <row r="101" spans="2:2" ht="21.75" customHeight="1" x14ac:dyDescent="0.3">
      <c r="B101" s="50"/>
    </row>
    <row r="102" spans="2:2" ht="21.75" customHeight="1" x14ac:dyDescent="0.3">
      <c r="B102" s="50"/>
    </row>
    <row r="103" spans="2:2" ht="21.75" customHeight="1" x14ac:dyDescent="0.3">
      <c r="B103" s="50"/>
    </row>
    <row r="104" spans="2:2" ht="21.75" customHeight="1" x14ac:dyDescent="0.3">
      <c r="B104" s="50"/>
    </row>
    <row r="105" spans="2:2" ht="21.75" customHeight="1" x14ac:dyDescent="0.3">
      <c r="B105" s="50"/>
    </row>
    <row r="106" spans="2:2" ht="21.75" customHeight="1" x14ac:dyDescent="0.3">
      <c r="B106" s="50"/>
    </row>
    <row r="107" spans="2:2" ht="21.75" customHeight="1" x14ac:dyDescent="0.3">
      <c r="B107" s="50"/>
    </row>
    <row r="108" spans="2:2" ht="21.75" customHeight="1" x14ac:dyDescent="0.3">
      <c r="B108" s="50"/>
    </row>
    <row r="109" spans="2:2" ht="21.75" customHeight="1" x14ac:dyDescent="0.3"/>
    <row r="110" spans="2:2" ht="21.75" customHeight="1" x14ac:dyDescent="0.3"/>
  </sheetData>
  <mergeCells count="6">
    <mergeCell ref="D45:F45"/>
    <mergeCell ref="D46:F46"/>
    <mergeCell ref="D49:F49"/>
    <mergeCell ref="D4:F4"/>
    <mergeCell ref="D5:F5"/>
    <mergeCell ref="D8:F8"/>
  </mergeCells>
  <pageMargins left="0.8" right="0.8" top="0.48" bottom="0.5" header="0.5" footer="0.5"/>
  <pageSetup paperSize="9" scale="95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8"/>
  <sheetViews>
    <sheetView showGridLines="0" view="pageBreakPreview" zoomScale="85" zoomScaleNormal="85" zoomScaleSheetLayoutView="85" zoomScalePageLayoutView="55" workbookViewId="0">
      <selection activeCell="R21" sqref="R21"/>
    </sheetView>
  </sheetViews>
  <sheetFormatPr defaultColWidth="9.1796875" defaultRowHeight="18.75" customHeight="1" x14ac:dyDescent="0.3"/>
  <cols>
    <col min="1" max="1" width="49.54296875" style="2" customWidth="1"/>
    <col min="2" max="2" width="6.1796875" style="2" customWidth="1"/>
    <col min="3" max="3" width="11.1796875" style="2" customWidth="1"/>
    <col min="4" max="4" width="1.08984375" style="2" customWidth="1"/>
    <col min="5" max="5" width="10.36328125" style="2" customWidth="1"/>
    <col min="6" max="6" width="1.08984375" style="2" customWidth="1"/>
    <col min="7" max="7" width="12.36328125" style="2" customWidth="1"/>
    <col min="8" max="8" width="1.08984375" style="2" customWidth="1"/>
    <col min="9" max="9" width="14.453125" style="2" customWidth="1"/>
    <col min="10" max="10" width="1.08984375" style="2" customWidth="1"/>
    <col min="11" max="11" width="13.81640625" style="2" customWidth="1"/>
    <col min="12" max="12" width="1.08984375" style="2" customWidth="1"/>
    <col min="13" max="13" width="13.81640625" style="2" customWidth="1"/>
    <col min="14" max="16384" width="9.1796875" style="2"/>
  </cols>
  <sheetData>
    <row r="1" spans="1:16" s="46" customFormat="1" ht="18.75" customHeight="1" x14ac:dyDescent="0.35">
      <c r="A1" s="9" t="s">
        <v>30</v>
      </c>
      <c r="B1" s="9"/>
    </row>
    <row r="2" spans="1:16" s="8" customFormat="1" ht="18.75" customHeight="1" x14ac:dyDescent="0.35">
      <c r="A2" s="7" t="s">
        <v>53</v>
      </c>
      <c r="B2" s="7"/>
    </row>
    <row r="3" spans="1:16" s="8" customFormat="1" ht="18.75" customHeight="1" x14ac:dyDescent="0.35">
      <c r="A3" s="7"/>
      <c r="B3" s="7"/>
    </row>
    <row r="4" spans="1:16" s="8" customFormat="1" ht="18.75" customHeight="1" x14ac:dyDescent="0.35">
      <c r="A4" s="7"/>
      <c r="B4" s="7"/>
      <c r="K4" s="45" t="s">
        <v>120</v>
      </c>
    </row>
    <row r="5" spans="1:16" s="8" customFormat="1" ht="18.75" customHeight="1" x14ac:dyDescent="0.35">
      <c r="A5" s="7"/>
      <c r="B5" s="7"/>
      <c r="K5" s="45" t="s">
        <v>127</v>
      </c>
    </row>
    <row r="6" spans="1:16" s="46" customFormat="1" ht="14" x14ac:dyDescent="0.3">
      <c r="A6" s="1"/>
      <c r="B6" s="1"/>
      <c r="C6" s="45" t="s">
        <v>8</v>
      </c>
      <c r="E6" s="45"/>
      <c r="F6" s="59"/>
      <c r="G6" s="234" t="s">
        <v>39</v>
      </c>
      <c r="H6" s="234"/>
      <c r="I6" s="234"/>
      <c r="K6" s="165" t="s">
        <v>128</v>
      </c>
    </row>
    <row r="7" spans="1:16" s="46" customFormat="1" ht="18.75" customHeight="1" x14ac:dyDescent="0.3">
      <c r="A7" s="1"/>
      <c r="B7" s="1"/>
      <c r="C7" s="45" t="s">
        <v>81</v>
      </c>
      <c r="E7" s="45" t="s">
        <v>35</v>
      </c>
      <c r="G7" s="45"/>
      <c r="I7" s="45"/>
      <c r="K7" s="45" t="s">
        <v>129</v>
      </c>
      <c r="M7" s="45" t="s">
        <v>7</v>
      </c>
    </row>
    <row r="8" spans="1:16" s="46" customFormat="1" ht="18.75" customHeight="1" x14ac:dyDescent="0.3">
      <c r="B8" s="150" t="s">
        <v>0</v>
      </c>
      <c r="C8" s="45" t="s">
        <v>9</v>
      </c>
      <c r="E8" s="45" t="s">
        <v>33</v>
      </c>
      <c r="F8" s="45"/>
      <c r="G8" s="45" t="s">
        <v>40</v>
      </c>
      <c r="H8" s="45"/>
      <c r="I8" s="45" t="s">
        <v>5</v>
      </c>
      <c r="J8" s="45"/>
      <c r="K8" s="45" t="s">
        <v>119</v>
      </c>
      <c r="L8" s="45"/>
      <c r="M8" s="45" t="s">
        <v>44</v>
      </c>
    </row>
    <row r="9" spans="1:16" s="46" customFormat="1" ht="18.75" customHeight="1" x14ac:dyDescent="0.3">
      <c r="A9" s="18"/>
      <c r="B9" s="18"/>
      <c r="C9" s="235" t="s">
        <v>50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16" ht="18.75" customHeight="1" x14ac:dyDescent="0.3">
      <c r="A10" s="18" t="s">
        <v>142</v>
      </c>
      <c r="B10" s="1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18.75" customHeight="1" x14ac:dyDescent="0.3">
      <c r="A11" s="19" t="s">
        <v>106</v>
      </c>
      <c r="B11" s="19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524031</v>
      </c>
      <c r="J11" s="14"/>
      <c r="K11" s="201">
        <v>0</v>
      </c>
      <c r="L11" s="14"/>
      <c r="M11" s="17">
        <f>SUM(C11:K11)</f>
        <v>1559531</v>
      </c>
    </row>
    <row r="12" spans="1:16" ht="18.75" customHeight="1" x14ac:dyDescent="0.3">
      <c r="A12" s="151" t="s">
        <v>107</v>
      </c>
      <c r="B12" s="19"/>
      <c r="C12" s="17"/>
      <c r="D12" s="14"/>
      <c r="E12" s="17"/>
      <c r="F12" s="14"/>
      <c r="G12" s="17"/>
      <c r="H12" s="14"/>
      <c r="I12" s="17"/>
      <c r="J12" s="14"/>
      <c r="K12" s="201"/>
      <c r="L12" s="14"/>
      <c r="M12" s="17"/>
    </row>
    <row r="13" spans="1:16" ht="18.75" customHeight="1" x14ac:dyDescent="0.3">
      <c r="A13" s="151" t="s">
        <v>136</v>
      </c>
      <c r="B13" s="195" t="s">
        <v>116</v>
      </c>
      <c r="C13" s="153">
        <v>0</v>
      </c>
      <c r="D13" s="14"/>
      <c r="E13" s="153">
        <v>0</v>
      </c>
      <c r="F13" s="14"/>
      <c r="G13" s="153">
        <v>0</v>
      </c>
      <c r="H13" s="154"/>
      <c r="I13" s="155">
        <v>-1081</v>
      </c>
      <c r="J13" s="14"/>
      <c r="K13" s="221">
        <v>0</v>
      </c>
      <c r="L13" s="14"/>
      <c r="M13" s="204">
        <f>SUM(C13:K13)</f>
        <v>-1081</v>
      </c>
    </row>
    <row r="14" spans="1:16" ht="18.75" customHeight="1" x14ac:dyDescent="0.3">
      <c r="A14" s="19" t="s">
        <v>108</v>
      </c>
      <c r="B14" s="196"/>
      <c r="C14" s="152">
        <f>SUM(C11:C13)</f>
        <v>480000</v>
      </c>
      <c r="D14" s="14"/>
      <c r="E14" s="152">
        <f>SUM(E11:E13)</f>
        <v>507500</v>
      </c>
      <c r="F14" s="14"/>
      <c r="G14" s="152">
        <f>SUM(G11:G13)</f>
        <v>48000</v>
      </c>
      <c r="H14" s="14"/>
      <c r="I14" s="152">
        <f>SUM(I11:I13)</f>
        <v>522950</v>
      </c>
      <c r="J14" s="14"/>
      <c r="K14" s="202">
        <f>SUM(K11:K13)</f>
        <v>0</v>
      </c>
      <c r="L14" s="14"/>
      <c r="M14" s="152">
        <f>SUM(M11:M13)</f>
        <v>1558450</v>
      </c>
      <c r="O14" s="157">
        <f>I14-'BS 2-4'!G72</f>
        <v>0</v>
      </c>
      <c r="P14" s="157">
        <f>M14-'BS 2-4'!G75</f>
        <v>0</v>
      </c>
    </row>
    <row r="15" spans="1:16" ht="9" customHeight="1" x14ac:dyDescent="0.3">
      <c r="A15" s="19"/>
      <c r="B15" s="196"/>
      <c r="C15" s="17"/>
      <c r="D15" s="14"/>
      <c r="E15" s="17"/>
      <c r="F15" s="14"/>
      <c r="G15" s="17"/>
      <c r="H15" s="14"/>
      <c r="I15" s="17"/>
      <c r="J15" s="14"/>
      <c r="K15" s="17"/>
      <c r="L15" s="14"/>
      <c r="M15" s="17"/>
    </row>
    <row r="16" spans="1:16" ht="18.5" customHeight="1" x14ac:dyDescent="0.3">
      <c r="A16" s="20" t="s">
        <v>172</v>
      </c>
      <c r="B16" s="196"/>
      <c r="C16" s="17"/>
      <c r="D16" s="14"/>
      <c r="E16" s="17"/>
      <c r="F16" s="14"/>
      <c r="G16" s="17"/>
      <c r="H16" s="14"/>
      <c r="I16" s="17"/>
      <c r="J16" s="14"/>
      <c r="K16" s="17"/>
      <c r="L16" s="14"/>
      <c r="M16" s="17"/>
    </row>
    <row r="17" spans="1:13" ht="18.5" customHeight="1" x14ac:dyDescent="0.3">
      <c r="A17" s="60" t="s">
        <v>175</v>
      </c>
      <c r="B17" s="195" t="s">
        <v>171</v>
      </c>
      <c r="C17" s="61">
        <v>0</v>
      </c>
      <c r="D17" s="62"/>
      <c r="E17" s="61">
        <v>0</v>
      </c>
      <c r="F17" s="61"/>
      <c r="G17" s="61">
        <v>0</v>
      </c>
      <c r="H17" s="14"/>
      <c r="I17" s="63">
        <v>-78000</v>
      </c>
      <c r="J17" s="14"/>
      <c r="K17" s="63">
        <v>0</v>
      </c>
      <c r="L17" s="14"/>
      <c r="M17" s="63">
        <f>SUM(C17:K17)</f>
        <v>-78000</v>
      </c>
    </row>
    <row r="18" spans="1:13" ht="18.5" customHeight="1" x14ac:dyDescent="0.3">
      <c r="A18" s="20" t="s">
        <v>176</v>
      </c>
      <c r="B18" s="196"/>
      <c r="C18" s="26">
        <v>0</v>
      </c>
      <c r="D18" s="13"/>
      <c r="E18" s="26">
        <v>0</v>
      </c>
      <c r="F18" s="13"/>
      <c r="G18" s="26">
        <v>0</v>
      </c>
      <c r="H18" s="14"/>
      <c r="I18" s="27">
        <f>SUM(I17)</f>
        <v>-78000</v>
      </c>
      <c r="J18" s="14"/>
      <c r="K18" s="27">
        <f>SUM(K17)</f>
        <v>0</v>
      </c>
      <c r="L18" s="14"/>
      <c r="M18" s="27">
        <f>SUM(C18:K18)</f>
        <v>-78000</v>
      </c>
    </row>
    <row r="19" spans="1:13" ht="9" customHeight="1" x14ac:dyDescent="0.3">
      <c r="A19" s="19"/>
      <c r="B19" s="196"/>
      <c r="C19" s="17"/>
      <c r="D19" s="14"/>
      <c r="E19" s="17"/>
      <c r="F19" s="14"/>
      <c r="G19" s="17"/>
      <c r="H19" s="14"/>
      <c r="I19" s="17"/>
      <c r="J19" s="14"/>
      <c r="K19" s="17"/>
      <c r="L19" s="14"/>
      <c r="M19" s="17"/>
    </row>
    <row r="20" spans="1:13" ht="18.75" customHeight="1" x14ac:dyDescent="0.3">
      <c r="A20" s="20" t="s">
        <v>52</v>
      </c>
      <c r="B20" s="197"/>
      <c r="C20" s="13"/>
      <c r="D20" s="13"/>
      <c r="E20" s="13"/>
      <c r="F20" s="13"/>
      <c r="G20" s="13"/>
      <c r="H20" s="14"/>
      <c r="I20" s="13"/>
      <c r="J20" s="14"/>
      <c r="K20" s="13"/>
      <c r="L20" s="14"/>
      <c r="M20" s="13"/>
    </row>
    <row r="21" spans="1:13" ht="18.75" customHeight="1" x14ac:dyDescent="0.3">
      <c r="A21" s="60" t="s">
        <v>58</v>
      </c>
      <c r="B21" s="116"/>
      <c r="C21" s="61">
        <v>0</v>
      </c>
      <c r="D21" s="62"/>
      <c r="E21" s="61">
        <v>0</v>
      </c>
      <c r="F21" s="61"/>
      <c r="G21" s="61">
        <v>0</v>
      </c>
      <c r="H21" s="13"/>
      <c r="I21" s="24">
        <f>'PL5-6'!F79</f>
        <v>70274</v>
      </c>
      <c r="J21" s="14"/>
      <c r="K21" s="161">
        <f>'PL5-6'!F76</f>
        <v>0</v>
      </c>
      <c r="L21" s="13"/>
      <c r="M21" s="63">
        <f>SUM(C21:K21)</f>
        <v>70274</v>
      </c>
    </row>
    <row r="22" spans="1:13" ht="18.75" customHeight="1" x14ac:dyDescent="0.3">
      <c r="A22" s="21" t="s">
        <v>51</v>
      </c>
      <c r="B22" s="198"/>
      <c r="C22" s="27">
        <f>SUM(C21)</f>
        <v>0</v>
      </c>
      <c r="D22" s="13"/>
      <c r="E22" s="27">
        <f>SUM(E21)</f>
        <v>0</v>
      </c>
      <c r="F22" s="13"/>
      <c r="G22" s="27">
        <f>SUM(G21)</f>
        <v>0</v>
      </c>
      <c r="H22" s="13"/>
      <c r="I22" s="27">
        <f>SUM(I21)</f>
        <v>70274</v>
      </c>
      <c r="J22" s="13"/>
      <c r="K22" s="27">
        <f>SUM(K21)</f>
        <v>0</v>
      </c>
      <c r="L22" s="13"/>
      <c r="M22" s="27">
        <f>SUM(C22:K22)</f>
        <v>70274</v>
      </c>
    </row>
    <row r="23" spans="1:13" ht="12" customHeight="1" x14ac:dyDescent="0.3">
      <c r="A23" s="15"/>
      <c r="B23" s="199"/>
      <c r="C23" s="17"/>
      <c r="D23" s="14"/>
      <c r="E23" s="17"/>
      <c r="F23" s="14"/>
      <c r="G23" s="17"/>
      <c r="H23" s="14"/>
      <c r="I23" s="17"/>
      <c r="J23" s="14"/>
      <c r="K23" s="17"/>
      <c r="L23" s="14"/>
      <c r="M23" s="17"/>
    </row>
    <row r="24" spans="1:13" ht="18.75" customHeight="1" thickBot="1" x14ac:dyDescent="0.35">
      <c r="A24" s="22" t="s">
        <v>143</v>
      </c>
      <c r="B24" s="200"/>
      <c r="C24" s="133">
        <f>SUM(C14,C18,C22)</f>
        <v>480000</v>
      </c>
      <c r="D24" s="46"/>
      <c r="E24" s="133">
        <f>SUM(E14,E18,E22)</f>
        <v>507500</v>
      </c>
      <c r="F24" s="46"/>
      <c r="G24" s="133">
        <f>SUM(G14,G18,G22)</f>
        <v>48000</v>
      </c>
      <c r="H24" s="46"/>
      <c r="I24" s="133">
        <f>SUM(I14,I18,I22)</f>
        <v>515224</v>
      </c>
      <c r="J24" s="46"/>
      <c r="K24" s="203">
        <f>SUM(K14,K18,K22)</f>
        <v>0</v>
      </c>
      <c r="L24" s="46"/>
      <c r="M24" s="133">
        <f>SUM(C24:K24)</f>
        <v>1550724</v>
      </c>
    </row>
    <row r="25" spans="1:13" ht="18.75" customHeight="1" thickTop="1" x14ac:dyDescent="0.3">
      <c r="A25" s="22"/>
      <c r="B25" s="200"/>
      <c r="C25" s="185"/>
      <c r="D25" s="46"/>
      <c r="E25" s="185"/>
      <c r="F25" s="46"/>
      <c r="G25" s="185"/>
      <c r="H25" s="46"/>
      <c r="I25" s="185"/>
      <c r="J25" s="46"/>
      <c r="K25" s="220"/>
      <c r="L25" s="46"/>
      <c r="M25" s="185"/>
    </row>
    <row r="26" spans="1:13" ht="18.75" hidden="1" customHeight="1" x14ac:dyDescent="0.3">
      <c r="B26" s="168"/>
      <c r="M26" s="157"/>
    </row>
    <row r="27" spans="1:13" s="46" customFormat="1" ht="18.75" hidden="1" customHeight="1" x14ac:dyDescent="0.35">
      <c r="A27" s="9" t="s">
        <v>30</v>
      </c>
      <c r="B27" s="9"/>
    </row>
    <row r="28" spans="1:13" s="8" customFormat="1" ht="18.75" hidden="1" customHeight="1" x14ac:dyDescent="0.35">
      <c r="A28" s="7" t="s">
        <v>53</v>
      </c>
      <c r="B28" s="7"/>
    </row>
    <row r="29" spans="1:13" s="8" customFormat="1" ht="18.75" hidden="1" customHeight="1" x14ac:dyDescent="0.35">
      <c r="A29" s="7"/>
      <c r="B29" s="7"/>
    </row>
    <row r="30" spans="1:13" s="8" customFormat="1" ht="18.75" hidden="1" customHeight="1" x14ac:dyDescent="0.35">
      <c r="A30" s="7"/>
      <c r="B30" s="7"/>
      <c r="K30" s="45" t="s">
        <v>120</v>
      </c>
    </row>
    <row r="31" spans="1:13" s="8" customFormat="1" ht="18.75" hidden="1" customHeight="1" x14ac:dyDescent="0.35">
      <c r="A31" s="7"/>
      <c r="B31" s="7"/>
      <c r="K31" s="45" t="s">
        <v>127</v>
      </c>
    </row>
    <row r="32" spans="1:13" s="46" customFormat="1" ht="14" hidden="1" x14ac:dyDescent="0.3">
      <c r="A32" s="1"/>
      <c r="B32" s="1"/>
      <c r="C32" s="45" t="s">
        <v>8</v>
      </c>
      <c r="E32" s="45"/>
      <c r="F32" s="59"/>
      <c r="G32" s="234" t="s">
        <v>39</v>
      </c>
      <c r="H32" s="234"/>
      <c r="I32" s="234"/>
      <c r="K32" s="165" t="s">
        <v>128</v>
      </c>
    </row>
    <row r="33" spans="1:16" s="46" customFormat="1" ht="18.75" hidden="1" customHeight="1" x14ac:dyDescent="0.3">
      <c r="A33" s="1"/>
      <c r="B33" s="1"/>
      <c r="C33" s="45" t="s">
        <v>81</v>
      </c>
      <c r="E33" s="45" t="s">
        <v>35</v>
      </c>
      <c r="G33" s="45"/>
      <c r="I33" s="45"/>
      <c r="K33" s="45" t="s">
        <v>129</v>
      </c>
      <c r="M33" s="45" t="s">
        <v>7</v>
      </c>
    </row>
    <row r="34" spans="1:16" s="46" customFormat="1" ht="18.75" hidden="1" customHeight="1" x14ac:dyDescent="0.3">
      <c r="B34" s="168" t="s">
        <v>0</v>
      </c>
      <c r="C34" s="45" t="s">
        <v>9</v>
      </c>
      <c r="E34" s="45" t="s">
        <v>33</v>
      </c>
      <c r="F34" s="45"/>
      <c r="G34" s="45" t="s">
        <v>40</v>
      </c>
      <c r="H34" s="45"/>
      <c r="I34" s="45" t="s">
        <v>5</v>
      </c>
      <c r="J34" s="45"/>
      <c r="K34" s="45" t="s">
        <v>119</v>
      </c>
      <c r="L34" s="45"/>
      <c r="M34" s="45" t="s">
        <v>44</v>
      </c>
    </row>
    <row r="35" spans="1:16" s="46" customFormat="1" ht="18.75" hidden="1" customHeight="1" x14ac:dyDescent="0.3">
      <c r="A35" s="18"/>
      <c r="B35" s="18"/>
      <c r="C35" s="235" t="s">
        <v>50</v>
      </c>
      <c r="D35" s="235"/>
      <c r="E35" s="235"/>
      <c r="F35" s="235"/>
      <c r="G35" s="235"/>
      <c r="H35" s="235"/>
      <c r="I35" s="235"/>
      <c r="J35" s="235"/>
      <c r="K35" s="235"/>
      <c r="L35" s="235"/>
      <c r="M35" s="235"/>
    </row>
    <row r="36" spans="1:16" ht="18.75" hidden="1" customHeight="1" x14ac:dyDescent="0.3">
      <c r="A36" s="18" t="s">
        <v>144</v>
      </c>
      <c r="B36" s="199"/>
      <c r="C36" s="143"/>
      <c r="D36" s="143"/>
      <c r="E36" s="143"/>
      <c r="F36" s="143"/>
      <c r="G36" s="143"/>
      <c r="H36" s="143"/>
      <c r="I36" s="143"/>
      <c r="J36" s="4"/>
      <c r="K36" s="143"/>
      <c r="L36" s="4"/>
      <c r="M36" s="4"/>
    </row>
    <row r="37" spans="1:16" ht="18.75" hidden="1" customHeight="1" x14ac:dyDescent="0.3">
      <c r="A37" s="19" t="s">
        <v>117</v>
      </c>
      <c r="B37" s="199"/>
      <c r="C37" s="17">
        <v>480000</v>
      </c>
      <c r="D37" s="14"/>
      <c r="E37" s="17">
        <v>507500</v>
      </c>
      <c r="F37" s="14"/>
      <c r="G37" s="17">
        <v>48000</v>
      </c>
      <c r="H37" s="14"/>
      <c r="I37" s="17">
        <v>570238</v>
      </c>
      <c r="J37" s="14"/>
      <c r="K37" s="201">
        <v>0</v>
      </c>
      <c r="L37" s="14"/>
      <c r="M37" s="17">
        <f>SUM(C37:K37)</f>
        <v>1605738</v>
      </c>
    </row>
    <row r="38" spans="1:16" ht="18.75" hidden="1" customHeight="1" x14ac:dyDescent="0.3">
      <c r="A38" s="151" t="s">
        <v>107</v>
      </c>
      <c r="B38" s="199"/>
      <c r="C38" s="17"/>
      <c r="D38" s="14"/>
      <c r="E38" s="17"/>
      <c r="F38" s="14"/>
      <c r="G38" s="17"/>
      <c r="H38" s="14"/>
      <c r="I38" s="17"/>
      <c r="J38" s="14"/>
      <c r="K38" s="201"/>
      <c r="L38" s="14"/>
      <c r="M38" s="17"/>
    </row>
    <row r="39" spans="1:16" ht="18.75" hidden="1" customHeight="1" x14ac:dyDescent="0.3">
      <c r="A39" s="151" t="s">
        <v>136</v>
      </c>
      <c r="B39" s="116">
        <v>3</v>
      </c>
      <c r="C39" s="153">
        <v>0</v>
      </c>
      <c r="D39" s="14"/>
      <c r="E39" s="153">
        <v>0</v>
      </c>
      <c r="F39" s="14"/>
      <c r="G39" s="153">
        <v>0</v>
      </c>
      <c r="H39" s="154"/>
      <c r="I39" s="155">
        <v>-428</v>
      </c>
      <c r="J39" s="14"/>
      <c r="K39" s="221">
        <v>0</v>
      </c>
      <c r="L39" s="14"/>
      <c r="M39" s="156">
        <f>SUM(C39:K39)</f>
        <v>-428</v>
      </c>
    </row>
    <row r="40" spans="1:16" ht="18.75" hidden="1" customHeight="1" x14ac:dyDescent="0.3">
      <c r="A40" s="19" t="s">
        <v>118</v>
      </c>
      <c r="B40" s="199"/>
      <c r="C40" s="206">
        <f>SUM(C37:C39)</f>
        <v>480000</v>
      </c>
      <c r="D40" s="143"/>
      <c r="E40" s="206">
        <f>SUM(E37:E39)</f>
        <v>507500</v>
      </c>
      <c r="F40" s="143"/>
      <c r="G40" s="206">
        <f>SUM(G37:G39)</f>
        <v>48000</v>
      </c>
      <c r="H40" s="143"/>
      <c r="I40" s="206">
        <f>SUM(I37:I39)</f>
        <v>569810</v>
      </c>
      <c r="J40" s="4"/>
      <c r="K40" s="207">
        <f>SUM(K37:K39)</f>
        <v>0</v>
      </c>
      <c r="L40" s="4"/>
      <c r="M40" s="206">
        <f>SUM(M37:M39)</f>
        <v>1605310</v>
      </c>
      <c r="O40" s="157">
        <f>I40-'BS 2-4'!E72</f>
        <v>0</v>
      </c>
      <c r="P40" s="157">
        <f>M40-'BS 2-4'!E75</f>
        <v>0</v>
      </c>
    </row>
    <row r="41" spans="1:16" ht="18.5" hidden="1" customHeight="1" x14ac:dyDescent="0.3">
      <c r="A41" s="151" t="s">
        <v>107</v>
      </c>
      <c r="B41" s="199"/>
      <c r="C41" s="185"/>
      <c r="D41" s="143"/>
      <c r="E41" s="185"/>
      <c r="F41" s="143"/>
      <c r="G41" s="185"/>
      <c r="H41" s="143"/>
      <c r="I41" s="185"/>
      <c r="J41" s="4"/>
      <c r="K41" s="220"/>
      <c r="L41" s="4"/>
      <c r="M41" s="185"/>
      <c r="O41" s="157"/>
      <c r="P41" s="157"/>
    </row>
    <row r="42" spans="1:16" ht="18.5" hidden="1" customHeight="1" x14ac:dyDescent="0.3">
      <c r="A42" s="151" t="s">
        <v>138</v>
      </c>
      <c r="B42" s="195" t="s">
        <v>116</v>
      </c>
      <c r="C42" s="153">
        <v>0</v>
      </c>
      <c r="D42" s="14"/>
      <c r="E42" s="153">
        <v>0</v>
      </c>
      <c r="F42" s="14"/>
      <c r="G42" s="153">
        <v>0</v>
      </c>
      <c r="H42" s="154"/>
      <c r="I42" s="155">
        <v>3808</v>
      </c>
      <c r="J42" s="14"/>
      <c r="K42" s="155">
        <v>-6205</v>
      </c>
      <c r="L42" s="14"/>
      <c r="M42" s="155">
        <f>SUM(C42:K42)</f>
        <v>-2397</v>
      </c>
    </row>
    <row r="43" spans="1:16" ht="18.75" hidden="1" customHeight="1" x14ac:dyDescent="0.3">
      <c r="A43" s="19" t="s">
        <v>130</v>
      </c>
      <c r="B43" s="196"/>
      <c r="C43" s="152">
        <f>SUM(C40:C42)</f>
        <v>480000</v>
      </c>
      <c r="D43" s="14"/>
      <c r="E43" s="152">
        <f>SUM(E40:E42)</f>
        <v>507500</v>
      </c>
      <c r="F43" s="14"/>
      <c r="G43" s="152">
        <f>SUM(G40:G42)</f>
        <v>48000</v>
      </c>
      <c r="H43" s="14"/>
      <c r="I43" s="152">
        <f>SUM(I40:I42)</f>
        <v>573618</v>
      </c>
      <c r="J43" s="14"/>
      <c r="K43" s="152">
        <f>SUM(K40:K42)</f>
        <v>-6205</v>
      </c>
      <c r="L43" s="14"/>
      <c r="M43" s="152">
        <f>SUM(M40:M42)</f>
        <v>1602913</v>
      </c>
      <c r="O43" s="157"/>
      <c r="P43" s="157"/>
    </row>
    <row r="44" spans="1:16" ht="10.75" hidden="1" customHeight="1" x14ac:dyDescent="0.3">
      <c r="A44" s="19"/>
      <c r="B44" s="196"/>
      <c r="C44" s="17"/>
      <c r="D44" s="14"/>
      <c r="E44" s="17"/>
      <c r="F44" s="14"/>
      <c r="G44" s="17"/>
      <c r="H44" s="14"/>
      <c r="I44" s="17"/>
      <c r="J44" s="14"/>
      <c r="K44" s="17"/>
      <c r="L44" s="14"/>
      <c r="M44" s="17"/>
    </row>
    <row r="45" spans="1:16" ht="18" hidden="1" customHeight="1" x14ac:dyDescent="0.3">
      <c r="A45" s="20" t="s">
        <v>148</v>
      </c>
      <c r="B45" s="196"/>
      <c r="C45" s="17"/>
      <c r="D45" s="14"/>
      <c r="E45" s="17"/>
      <c r="F45" s="14"/>
      <c r="G45" s="17"/>
      <c r="H45" s="14"/>
      <c r="I45" s="17"/>
      <c r="J45" s="14"/>
      <c r="K45" s="17"/>
      <c r="L45" s="14"/>
      <c r="M45" s="17"/>
    </row>
    <row r="46" spans="1:16" ht="18" hidden="1" customHeight="1" x14ac:dyDescent="0.3">
      <c r="A46" s="225" t="s">
        <v>169</v>
      </c>
      <c r="B46" s="196"/>
      <c r="C46" s="17"/>
      <c r="D46" s="14"/>
      <c r="E46" s="17"/>
      <c r="F46" s="14"/>
      <c r="G46" s="17"/>
      <c r="H46" s="14"/>
      <c r="I46" s="17"/>
      <c r="J46" s="14"/>
      <c r="K46" s="17"/>
      <c r="L46" s="14"/>
      <c r="M46" s="17"/>
    </row>
    <row r="47" spans="1:16" ht="18" hidden="1" customHeight="1" x14ac:dyDescent="0.3">
      <c r="A47" s="60" t="s">
        <v>149</v>
      </c>
      <c r="B47" s="196"/>
      <c r="C47" s="183">
        <v>0</v>
      </c>
      <c r="D47" s="184"/>
      <c r="E47" s="183">
        <v>0</v>
      </c>
      <c r="F47" s="183"/>
      <c r="G47" s="183">
        <v>0</v>
      </c>
      <c r="H47" s="185"/>
      <c r="I47" s="155">
        <v>-78000</v>
      </c>
      <c r="J47" s="185"/>
      <c r="K47" s="71">
        <v>0</v>
      </c>
      <c r="L47" s="185"/>
      <c r="M47" s="63">
        <f>SUM(C47:K47)</f>
        <v>-78000</v>
      </c>
    </row>
    <row r="48" spans="1:16" ht="18" hidden="1" customHeight="1" x14ac:dyDescent="0.3">
      <c r="A48" s="224" t="s">
        <v>170</v>
      </c>
      <c r="B48" s="196"/>
      <c r="C48" s="27">
        <f>SUM(C47)</f>
        <v>0</v>
      </c>
      <c r="D48" s="13"/>
      <c r="E48" s="27">
        <f>SUM(E47)</f>
        <v>0</v>
      </c>
      <c r="F48" s="13"/>
      <c r="G48" s="27">
        <f>SUM(G47)</f>
        <v>0</v>
      </c>
      <c r="H48" s="13"/>
      <c r="I48" s="27">
        <f>SUM(I47)</f>
        <v>-78000</v>
      </c>
      <c r="J48" s="13"/>
      <c r="K48" s="27">
        <f>SUM(K47)</f>
        <v>0</v>
      </c>
      <c r="L48" s="13"/>
      <c r="M48" s="27">
        <f>SUM(C48:K48)</f>
        <v>-78000</v>
      </c>
    </row>
    <row r="49" spans="1:16" ht="10.75" hidden="1" customHeight="1" x14ac:dyDescent="0.3">
      <c r="A49" s="19"/>
      <c r="B49" s="196"/>
      <c r="C49" s="17"/>
      <c r="D49" s="14"/>
      <c r="E49" s="17"/>
      <c r="F49" s="14"/>
      <c r="G49" s="17"/>
      <c r="H49" s="14"/>
      <c r="I49" s="17"/>
      <c r="J49" s="14"/>
      <c r="K49" s="17"/>
      <c r="L49" s="14"/>
      <c r="M49" s="17"/>
    </row>
    <row r="50" spans="1:16" ht="18.5" hidden="1" customHeight="1" x14ac:dyDescent="0.3">
      <c r="A50" s="20" t="s">
        <v>52</v>
      </c>
      <c r="B50" s="197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6" ht="18.75" hidden="1" customHeight="1" x14ac:dyDescent="0.3">
      <c r="A51" s="60" t="s">
        <v>159</v>
      </c>
      <c r="B51" s="197"/>
      <c r="C51" s="161">
        <v>0</v>
      </c>
      <c r="D51" s="161"/>
      <c r="E51" s="161">
        <v>0</v>
      </c>
      <c r="F51" s="161"/>
      <c r="G51" s="161">
        <v>0</v>
      </c>
      <c r="H51" s="13"/>
      <c r="I51" s="24">
        <f>'PL5-6'!D72</f>
        <v>-7337</v>
      </c>
      <c r="J51" s="13"/>
      <c r="K51" s="161">
        <f>'PL5-6'!G31</f>
        <v>0</v>
      </c>
      <c r="L51" s="13"/>
      <c r="M51" s="63">
        <f>SUM(C51:K51)</f>
        <v>-7337</v>
      </c>
    </row>
    <row r="52" spans="1:16" s="6" customFormat="1" ht="18.75" hidden="1" customHeight="1" x14ac:dyDescent="0.3">
      <c r="A52" s="60" t="s">
        <v>112</v>
      </c>
      <c r="B52" s="116"/>
      <c r="C52" s="183">
        <v>0</v>
      </c>
      <c r="D52" s="184"/>
      <c r="E52" s="183">
        <v>0</v>
      </c>
      <c r="F52" s="183"/>
      <c r="G52" s="183">
        <v>0</v>
      </c>
      <c r="H52" s="185"/>
      <c r="I52" s="155">
        <v>0</v>
      </c>
      <c r="J52" s="185"/>
      <c r="K52" s="71">
        <f>'PL5-6'!D78</f>
        <v>2414</v>
      </c>
      <c r="L52" s="185"/>
      <c r="M52" s="63">
        <f>SUM(C52:K52)</f>
        <v>2414</v>
      </c>
    </row>
    <row r="53" spans="1:16" ht="18.75" hidden="1" customHeight="1" x14ac:dyDescent="0.3">
      <c r="A53" s="21" t="s">
        <v>160</v>
      </c>
      <c r="B53" s="198"/>
      <c r="C53" s="27">
        <f>SUM(C51:C52)</f>
        <v>0</v>
      </c>
      <c r="D53" s="13"/>
      <c r="E53" s="27">
        <f>SUM(E51:E52)</f>
        <v>0</v>
      </c>
      <c r="F53" s="13"/>
      <c r="G53" s="27">
        <f>SUM(G51:G52)</f>
        <v>0</v>
      </c>
      <c r="H53" s="13"/>
      <c r="I53" s="27">
        <f>SUM(I51:I52)</f>
        <v>-7337</v>
      </c>
      <c r="J53" s="13"/>
      <c r="K53" s="27">
        <f>SUM(K51:K52)</f>
        <v>2414</v>
      </c>
      <c r="L53" s="13"/>
      <c r="M53" s="27">
        <f>SUM(M51:M52)</f>
        <v>-4923</v>
      </c>
    </row>
    <row r="54" spans="1:16" ht="12" hidden="1" customHeight="1" x14ac:dyDescent="0.3">
      <c r="A54" s="15"/>
      <c r="B54" s="199"/>
      <c r="C54" s="17"/>
      <c r="D54" s="14"/>
      <c r="E54" s="17"/>
      <c r="F54" s="14"/>
      <c r="G54" s="17"/>
      <c r="H54" s="14"/>
      <c r="I54" s="17"/>
      <c r="J54" s="14"/>
      <c r="K54" s="17"/>
      <c r="L54" s="14"/>
      <c r="M54" s="17"/>
    </row>
    <row r="55" spans="1:16" ht="18.75" hidden="1" customHeight="1" thickBot="1" x14ac:dyDescent="0.35">
      <c r="A55" s="22" t="s">
        <v>145</v>
      </c>
      <c r="B55" s="200"/>
      <c r="C55" s="23">
        <f>SUM(C43,C53)</f>
        <v>480000</v>
      </c>
      <c r="D55" s="46"/>
      <c r="E55" s="23">
        <f>SUM(E43,E53)</f>
        <v>507500</v>
      </c>
      <c r="F55" s="46"/>
      <c r="G55" s="23">
        <f>SUM(G43,G53)</f>
        <v>48000</v>
      </c>
      <c r="H55" s="46"/>
      <c r="I55" s="23">
        <f>SUM(I43,I48,I53)</f>
        <v>488281</v>
      </c>
      <c r="J55" s="46"/>
      <c r="K55" s="23">
        <f>SUM(K43,K53)</f>
        <v>-3791</v>
      </c>
      <c r="L55" s="46"/>
      <c r="M55" s="23">
        <f>SUM(M43,M48,M53)</f>
        <v>1519990</v>
      </c>
      <c r="O55" s="157">
        <f>I55-'BS 2-4'!C72</f>
        <v>0</v>
      </c>
      <c r="P55" s="157">
        <f>M55-'BS 2-4'!C75</f>
        <v>0</v>
      </c>
    </row>
    <row r="58" spans="1:16" ht="18.75" customHeight="1" x14ac:dyDescent="0.3">
      <c r="K58" s="208"/>
    </row>
    <row r="59" spans="1:16" ht="18.75" customHeight="1" x14ac:dyDescent="0.3">
      <c r="K59" s="209"/>
    </row>
    <row r="68" spans="1:1" ht="18.75" customHeight="1" x14ac:dyDescent="0.3">
      <c r="A68" s="2" t="s">
        <v>49</v>
      </c>
    </row>
  </sheetData>
  <mergeCells count="4">
    <mergeCell ref="G6:I6"/>
    <mergeCell ref="C9:M9"/>
    <mergeCell ref="G32:I32"/>
    <mergeCell ref="C35:M35"/>
  </mergeCells>
  <pageMargins left="0.8" right="0.81565656565656597" top="0.48" bottom="0.5" header="0.5" footer="0.5"/>
  <pageSetup paperSize="9" scale="95" firstPageNumber="7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2" man="1"/>
  </rowBreaks>
  <ignoredErrors>
    <ignoredError sqref="M39" formulaRange="1"/>
    <ignoredError sqref="M4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dimension ref="A1:P41"/>
  <sheetViews>
    <sheetView showGridLines="0" view="pageBreakPreview" zoomScale="85" zoomScaleNormal="85" zoomScaleSheetLayoutView="85" zoomScalePageLayoutView="55" workbookViewId="0">
      <selection activeCell="G14" sqref="G14"/>
    </sheetView>
  </sheetViews>
  <sheetFormatPr defaultColWidth="9.1796875" defaultRowHeight="18.75" customHeight="1" x14ac:dyDescent="0.3"/>
  <cols>
    <col min="1" max="1" width="52.453125" style="2" customWidth="1"/>
    <col min="2" max="2" width="7.36328125" style="2" customWidth="1"/>
    <col min="3" max="3" width="11.1796875" style="2" customWidth="1"/>
    <col min="4" max="4" width="1.6328125" style="2" customWidth="1"/>
    <col min="5" max="5" width="10.54296875" style="2" customWidth="1"/>
    <col min="6" max="6" width="1.6328125" style="2" customWidth="1"/>
    <col min="7" max="7" width="11.81640625" style="2" customWidth="1"/>
    <col min="8" max="8" width="1.81640625" style="2" customWidth="1"/>
    <col min="9" max="9" width="13.81640625" style="2" customWidth="1"/>
    <col min="10" max="10" width="1.6328125" style="2" customWidth="1"/>
    <col min="11" max="11" width="14.54296875" style="2" customWidth="1"/>
    <col min="12" max="12" width="1.54296875" style="2" customWidth="1"/>
    <col min="13" max="13" width="13.81640625" style="2" customWidth="1"/>
    <col min="14" max="16384" width="9.1796875" style="2"/>
  </cols>
  <sheetData>
    <row r="1" spans="1:16" s="46" customFormat="1" ht="18.75" customHeight="1" x14ac:dyDescent="0.35">
      <c r="A1" s="9" t="s">
        <v>30</v>
      </c>
      <c r="B1" s="9"/>
    </row>
    <row r="2" spans="1:16" s="8" customFormat="1" ht="18.75" customHeight="1" x14ac:dyDescent="0.35">
      <c r="A2" s="7" t="s">
        <v>53</v>
      </c>
      <c r="B2" s="7"/>
    </row>
    <row r="3" spans="1:16" s="8" customFormat="1" ht="18.75" customHeight="1" x14ac:dyDescent="0.35">
      <c r="A3" s="7"/>
      <c r="B3" s="7"/>
    </row>
    <row r="4" spans="1:16" s="8" customFormat="1" ht="18.75" customHeight="1" x14ac:dyDescent="0.35">
      <c r="A4" s="7"/>
      <c r="B4" s="7"/>
      <c r="K4" s="45" t="s">
        <v>120</v>
      </c>
    </row>
    <row r="5" spans="1:16" s="8" customFormat="1" ht="18.75" customHeight="1" x14ac:dyDescent="0.35">
      <c r="A5" s="7"/>
      <c r="B5" s="7"/>
      <c r="K5" s="45" t="s">
        <v>127</v>
      </c>
    </row>
    <row r="6" spans="1:16" s="46" customFormat="1" ht="14" x14ac:dyDescent="0.3">
      <c r="A6" s="1"/>
      <c r="B6" s="1"/>
      <c r="C6" s="45" t="s">
        <v>8</v>
      </c>
      <c r="E6" s="45"/>
      <c r="F6" s="59"/>
      <c r="G6" s="234" t="s">
        <v>39</v>
      </c>
      <c r="H6" s="234"/>
      <c r="I6" s="234"/>
      <c r="K6" s="165" t="s">
        <v>128</v>
      </c>
    </row>
    <row r="7" spans="1:16" s="46" customFormat="1" ht="18.75" customHeight="1" x14ac:dyDescent="0.3">
      <c r="A7" s="1"/>
      <c r="B7" s="1"/>
      <c r="C7" s="45" t="s">
        <v>81</v>
      </c>
      <c r="E7" s="45" t="s">
        <v>35</v>
      </c>
      <c r="G7" s="45"/>
      <c r="I7" s="45"/>
      <c r="K7" s="45" t="s">
        <v>129</v>
      </c>
      <c r="M7" s="45" t="s">
        <v>7</v>
      </c>
    </row>
    <row r="8" spans="1:16" s="46" customFormat="1" ht="18.75" customHeight="1" x14ac:dyDescent="0.3">
      <c r="B8" s="226" t="s">
        <v>0</v>
      </c>
      <c r="C8" s="45" t="s">
        <v>9</v>
      </c>
      <c r="E8" s="45" t="s">
        <v>33</v>
      </c>
      <c r="F8" s="45"/>
      <c r="G8" s="45" t="s">
        <v>40</v>
      </c>
      <c r="H8" s="45"/>
      <c r="I8" s="45" t="s">
        <v>5</v>
      </c>
      <c r="J8" s="45"/>
      <c r="K8" s="45" t="s">
        <v>119</v>
      </c>
      <c r="L8" s="45"/>
      <c r="M8" s="45" t="s">
        <v>44</v>
      </c>
    </row>
    <row r="9" spans="1:16" s="46" customFormat="1" ht="18.75" customHeight="1" x14ac:dyDescent="0.3">
      <c r="A9" s="18"/>
      <c r="B9" s="18"/>
      <c r="C9" s="235" t="s">
        <v>50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16" ht="18.75" customHeight="1" x14ac:dyDescent="0.3">
      <c r="A10" s="18" t="s">
        <v>144</v>
      </c>
      <c r="B10" s="199"/>
      <c r="C10" s="143"/>
      <c r="D10" s="143"/>
      <c r="E10" s="143"/>
      <c r="F10" s="143"/>
      <c r="G10" s="143"/>
      <c r="H10" s="143"/>
      <c r="I10" s="143"/>
      <c r="J10" s="4"/>
      <c r="K10" s="143"/>
      <c r="L10" s="4"/>
      <c r="M10" s="4"/>
    </row>
    <row r="11" spans="1:16" ht="18.75" customHeight="1" x14ac:dyDescent="0.3">
      <c r="A11" s="19" t="s">
        <v>117</v>
      </c>
      <c r="B11" s="199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570238</v>
      </c>
      <c r="J11" s="14"/>
      <c r="K11" s="201">
        <v>0</v>
      </c>
      <c r="L11" s="14"/>
      <c r="M11" s="17">
        <f>SUM(C11:K11)</f>
        <v>1605738</v>
      </c>
    </row>
    <row r="12" spans="1:16" ht="18.75" customHeight="1" x14ac:dyDescent="0.3">
      <c r="A12" s="151" t="s">
        <v>107</v>
      </c>
      <c r="B12" s="199"/>
      <c r="C12" s="17"/>
      <c r="D12" s="14"/>
      <c r="E12" s="17"/>
      <c r="F12" s="14"/>
      <c r="G12" s="17"/>
      <c r="H12" s="14"/>
      <c r="I12" s="17"/>
      <c r="J12" s="14"/>
      <c r="K12" s="201"/>
      <c r="L12" s="14"/>
      <c r="M12" s="17"/>
    </row>
    <row r="13" spans="1:16" ht="18.75" customHeight="1" x14ac:dyDescent="0.3">
      <c r="A13" s="151" t="s">
        <v>136</v>
      </c>
      <c r="B13" s="116">
        <v>3</v>
      </c>
      <c r="C13" s="153">
        <v>0</v>
      </c>
      <c r="D13" s="14"/>
      <c r="E13" s="153">
        <v>0</v>
      </c>
      <c r="F13" s="14"/>
      <c r="G13" s="153">
        <v>0</v>
      </c>
      <c r="H13" s="154"/>
      <c r="I13" s="155">
        <v>-428</v>
      </c>
      <c r="J13" s="14"/>
      <c r="K13" s="221">
        <v>0</v>
      </c>
      <c r="L13" s="14"/>
      <c r="M13" s="156">
        <f>SUM(C13:K13)</f>
        <v>-428</v>
      </c>
    </row>
    <row r="14" spans="1:16" ht="18.75" customHeight="1" x14ac:dyDescent="0.3">
      <c r="A14" s="19" t="s">
        <v>118</v>
      </c>
      <c r="B14" s="199"/>
      <c r="C14" s="206">
        <f>SUM(C11:C13)</f>
        <v>480000</v>
      </c>
      <c r="D14" s="143"/>
      <c r="E14" s="206">
        <f>SUM(E11:E13)</f>
        <v>507500</v>
      </c>
      <c r="F14" s="143"/>
      <c r="G14" s="206">
        <f>SUM(G11:G13)</f>
        <v>48000</v>
      </c>
      <c r="H14" s="143"/>
      <c r="I14" s="206">
        <f>SUM(I11:I13)</f>
        <v>569810</v>
      </c>
      <c r="J14" s="4"/>
      <c r="K14" s="207">
        <f>SUM(K11:K13)</f>
        <v>0</v>
      </c>
      <c r="L14" s="4"/>
      <c r="M14" s="206">
        <f>SUM(M11:M13)</f>
        <v>1605310</v>
      </c>
      <c r="O14" s="157">
        <f>I14-'BS 2-4'!E72</f>
        <v>0</v>
      </c>
      <c r="P14" s="157">
        <f>M14-'BS 2-4'!E75</f>
        <v>0</v>
      </c>
    </row>
    <row r="15" spans="1:16" ht="18.5" customHeight="1" x14ac:dyDescent="0.3">
      <c r="A15" s="151" t="s">
        <v>107</v>
      </c>
      <c r="B15" s="199"/>
      <c r="C15" s="185"/>
      <c r="D15" s="143"/>
      <c r="E15" s="185"/>
      <c r="F15" s="143"/>
      <c r="G15" s="185"/>
      <c r="H15" s="143"/>
      <c r="I15" s="185"/>
      <c r="J15" s="4"/>
      <c r="K15" s="220"/>
      <c r="L15" s="4"/>
      <c r="M15" s="185"/>
      <c r="O15" s="157"/>
      <c r="P15" s="157"/>
    </row>
    <row r="16" spans="1:16" ht="18.5" customHeight="1" x14ac:dyDescent="0.3">
      <c r="A16" s="151" t="s">
        <v>138</v>
      </c>
      <c r="B16" s="195" t="s">
        <v>116</v>
      </c>
      <c r="C16" s="153">
        <v>0</v>
      </c>
      <c r="D16" s="14"/>
      <c r="E16" s="153">
        <v>0</v>
      </c>
      <c r="F16" s="14"/>
      <c r="G16" s="153">
        <v>0</v>
      </c>
      <c r="H16" s="154"/>
      <c r="I16" s="155">
        <v>3808</v>
      </c>
      <c r="J16" s="14"/>
      <c r="K16" s="155">
        <v>-6205</v>
      </c>
      <c r="L16" s="14"/>
      <c r="M16" s="155">
        <f>SUM(C16:K16)</f>
        <v>-2397</v>
      </c>
    </row>
    <row r="17" spans="1:16" ht="18.75" customHeight="1" x14ac:dyDescent="0.3">
      <c r="A17" s="19" t="s">
        <v>177</v>
      </c>
      <c r="B17" s="196"/>
      <c r="C17" s="152">
        <f>SUM(C14:C16)</f>
        <v>480000</v>
      </c>
      <c r="D17" s="14"/>
      <c r="E17" s="152">
        <f>SUM(E14:E16)</f>
        <v>507500</v>
      </c>
      <c r="F17" s="14"/>
      <c r="G17" s="152">
        <f>SUM(G14:G16)</f>
        <v>48000</v>
      </c>
      <c r="H17" s="14"/>
      <c r="I17" s="152">
        <f>SUM(I14:I16)</f>
        <v>573618</v>
      </c>
      <c r="J17" s="14"/>
      <c r="K17" s="152">
        <f>SUM(K14:K16)</f>
        <v>-6205</v>
      </c>
      <c r="L17" s="14"/>
      <c r="M17" s="152">
        <f>SUM(M14:M16)</f>
        <v>1602913</v>
      </c>
      <c r="O17" s="157"/>
      <c r="P17" s="157"/>
    </row>
    <row r="18" spans="1:16" ht="10.75" customHeight="1" x14ac:dyDescent="0.3">
      <c r="A18" s="19"/>
      <c r="B18" s="196"/>
      <c r="C18" s="17"/>
      <c r="D18" s="14"/>
      <c r="E18" s="17"/>
      <c r="F18" s="14"/>
      <c r="G18" s="17"/>
      <c r="H18" s="14"/>
      <c r="I18" s="17"/>
      <c r="J18" s="14"/>
      <c r="K18" s="17"/>
      <c r="L18" s="14"/>
      <c r="M18" s="17"/>
    </row>
    <row r="19" spans="1:16" ht="18" customHeight="1" x14ac:dyDescent="0.3">
      <c r="A19" s="20" t="s">
        <v>172</v>
      </c>
      <c r="B19" s="196"/>
      <c r="C19" s="17"/>
      <c r="D19" s="14"/>
      <c r="E19" s="17"/>
      <c r="F19" s="14"/>
      <c r="G19" s="17"/>
      <c r="H19" s="14"/>
      <c r="I19" s="17"/>
      <c r="J19" s="14"/>
      <c r="K19" s="17"/>
      <c r="L19" s="14"/>
      <c r="M19" s="17"/>
    </row>
    <row r="20" spans="1:16" ht="18" customHeight="1" x14ac:dyDescent="0.3">
      <c r="A20" s="60" t="s">
        <v>175</v>
      </c>
      <c r="B20" s="195" t="s">
        <v>171</v>
      </c>
      <c r="C20" s="183">
        <v>0</v>
      </c>
      <c r="D20" s="184"/>
      <c r="E20" s="183">
        <v>0</v>
      </c>
      <c r="F20" s="183"/>
      <c r="G20" s="183">
        <v>0</v>
      </c>
      <c r="H20" s="185"/>
      <c r="I20" s="155">
        <v>-78000</v>
      </c>
      <c r="J20" s="185"/>
      <c r="K20" s="71">
        <v>0</v>
      </c>
      <c r="L20" s="185"/>
      <c r="M20" s="63">
        <f>SUM(C20:K20)</f>
        <v>-78000</v>
      </c>
    </row>
    <row r="21" spans="1:16" ht="18" customHeight="1" x14ac:dyDescent="0.3">
      <c r="A21" s="19" t="s">
        <v>176</v>
      </c>
      <c r="B21" s="196"/>
      <c r="C21" s="27">
        <f>SUM(C20)</f>
        <v>0</v>
      </c>
      <c r="D21" s="13"/>
      <c r="E21" s="27">
        <f>SUM(E20)</f>
        <v>0</v>
      </c>
      <c r="F21" s="13"/>
      <c r="G21" s="27">
        <f>SUM(G20)</f>
        <v>0</v>
      </c>
      <c r="H21" s="13"/>
      <c r="I21" s="27">
        <f>SUM(I20)</f>
        <v>-78000</v>
      </c>
      <c r="J21" s="13"/>
      <c r="K21" s="27">
        <f>SUM(K20)</f>
        <v>0</v>
      </c>
      <c r="L21" s="13"/>
      <c r="M21" s="27">
        <f>SUM(C21:K21)</f>
        <v>-78000</v>
      </c>
    </row>
    <row r="22" spans="1:16" ht="10.75" customHeight="1" x14ac:dyDescent="0.3">
      <c r="A22" s="19"/>
      <c r="B22" s="196"/>
      <c r="C22" s="17"/>
      <c r="D22" s="14"/>
      <c r="E22" s="17"/>
      <c r="F22" s="14"/>
      <c r="G22" s="17"/>
      <c r="H22" s="14"/>
      <c r="I22" s="17"/>
      <c r="J22" s="14"/>
      <c r="K22" s="17"/>
      <c r="L22" s="14"/>
      <c r="M22" s="17"/>
    </row>
    <row r="23" spans="1:16" ht="18.5" customHeight="1" x14ac:dyDescent="0.3">
      <c r="A23" s="20" t="s">
        <v>52</v>
      </c>
      <c r="B23" s="19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6" ht="18.75" customHeight="1" x14ac:dyDescent="0.3">
      <c r="A24" s="60" t="s">
        <v>159</v>
      </c>
      <c r="B24" s="197"/>
      <c r="C24" s="161">
        <v>0</v>
      </c>
      <c r="D24" s="161"/>
      <c r="E24" s="161">
        <v>0</v>
      </c>
      <c r="F24" s="161"/>
      <c r="G24" s="161">
        <v>0</v>
      </c>
      <c r="H24" s="13"/>
      <c r="I24" s="24">
        <f>'PL5-6'!D72</f>
        <v>-7337</v>
      </c>
      <c r="J24" s="13"/>
      <c r="K24" s="161">
        <f>'PL5-6'!G31</f>
        <v>0</v>
      </c>
      <c r="L24" s="13"/>
      <c r="M24" s="63">
        <f>SUM(C24:K24)</f>
        <v>-7337</v>
      </c>
    </row>
    <row r="25" spans="1:16" s="6" customFormat="1" ht="18.75" customHeight="1" x14ac:dyDescent="0.3">
      <c r="A25" s="60" t="s">
        <v>112</v>
      </c>
      <c r="B25" s="116"/>
      <c r="C25" s="183">
        <v>0</v>
      </c>
      <c r="D25" s="184"/>
      <c r="E25" s="183">
        <v>0</v>
      </c>
      <c r="F25" s="183"/>
      <c r="G25" s="183">
        <v>0</v>
      </c>
      <c r="H25" s="185"/>
      <c r="I25" s="155">
        <v>0</v>
      </c>
      <c r="J25" s="185"/>
      <c r="K25" s="71">
        <f>'PL5-6'!D78</f>
        <v>2414</v>
      </c>
      <c r="L25" s="185"/>
      <c r="M25" s="63">
        <f>SUM(C25:K25)</f>
        <v>2414</v>
      </c>
    </row>
    <row r="26" spans="1:16" ht="18.75" customHeight="1" x14ac:dyDescent="0.3">
      <c r="A26" s="21" t="s">
        <v>160</v>
      </c>
      <c r="B26" s="198"/>
      <c r="C26" s="27">
        <f>SUM(C24:C25)</f>
        <v>0</v>
      </c>
      <c r="D26" s="13"/>
      <c r="E26" s="27">
        <f>SUM(E24:E25)</f>
        <v>0</v>
      </c>
      <c r="F26" s="13"/>
      <c r="G26" s="27">
        <f>SUM(G24:G25)</f>
        <v>0</v>
      </c>
      <c r="H26" s="13"/>
      <c r="I26" s="27">
        <f>SUM(I24:I25)</f>
        <v>-7337</v>
      </c>
      <c r="J26" s="13"/>
      <c r="K26" s="27">
        <f>SUM(K24:K25)</f>
        <v>2414</v>
      </c>
      <c r="L26" s="13"/>
      <c r="M26" s="27">
        <f>SUM(M24:M25)</f>
        <v>-4923</v>
      </c>
    </row>
    <row r="27" spans="1:16" ht="12" customHeight="1" x14ac:dyDescent="0.3">
      <c r="A27" s="15"/>
      <c r="B27" s="199"/>
      <c r="C27" s="17"/>
      <c r="D27" s="14"/>
      <c r="E27" s="17"/>
      <c r="F27" s="14"/>
      <c r="G27" s="17"/>
      <c r="H27" s="14"/>
      <c r="I27" s="17"/>
      <c r="J27" s="14"/>
      <c r="K27" s="17"/>
      <c r="L27" s="14"/>
      <c r="M27" s="17"/>
    </row>
    <row r="28" spans="1:16" ht="18.75" customHeight="1" thickBot="1" x14ac:dyDescent="0.35">
      <c r="A28" s="22" t="s">
        <v>145</v>
      </c>
      <c r="B28" s="200"/>
      <c r="C28" s="23">
        <f>SUM(C17,C26)</f>
        <v>480000</v>
      </c>
      <c r="D28" s="46"/>
      <c r="E28" s="23">
        <f>SUM(E17,E26)</f>
        <v>507500</v>
      </c>
      <c r="F28" s="46"/>
      <c r="G28" s="23">
        <f>SUM(G17,G26)</f>
        <v>48000</v>
      </c>
      <c r="H28" s="46"/>
      <c r="I28" s="23">
        <f>SUM(I17,I21,I26)</f>
        <v>488281</v>
      </c>
      <c r="J28" s="46"/>
      <c r="K28" s="23">
        <f>SUM(K17,K26)</f>
        <v>-3791</v>
      </c>
      <c r="L28" s="46"/>
      <c r="M28" s="23">
        <f>SUM(M17,M21,M26)</f>
        <v>1519990</v>
      </c>
      <c r="O28" s="157">
        <f>I28-'BS 2-4'!C72</f>
        <v>0</v>
      </c>
      <c r="P28" s="157">
        <f>M28-'BS 2-4'!C75</f>
        <v>0</v>
      </c>
    </row>
    <row r="29" spans="1:16" ht="18.75" customHeight="1" thickTop="1" x14ac:dyDescent="0.3"/>
    <row r="31" spans="1:16" ht="18.75" customHeight="1" x14ac:dyDescent="0.3">
      <c r="K31" s="208"/>
    </row>
    <row r="32" spans="1:16" ht="18.75" customHeight="1" x14ac:dyDescent="0.3">
      <c r="K32" s="209"/>
    </row>
    <row r="41" spans="1:1" ht="18.75" customHeight="1" x14ac:dyDescent="0.3">
      <c r="A41" s="2" t="s">
        <v>49</v>
      </c>
    </row>
  </sheetData>
  <mergeCells count="2">
    <mergeCell ref="G6:I6"/>
    <mergeCell ref="C9:M9"/>
  </mergeCells>
  <pageMargins left="0.8" right="0.81565656565656597" top="0.48" bottom="0.5" header="0.5" footer="0.5"/>
  <pageSetup paperSize="9" scale="9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5"/>
  <sheetViews>
    <sheetView showGridLines="0" tabSelected="1" view="pageBreakPreview" topLeftCell="A62" zoomScale="85" zoomScaleNormal="100" zoomScaleSheetLayoutView="85" zoomScalePageLayoutView="85" workbookViewId="0">
      <selection activeCell="B23" sqref="B23"/>
    </sheetView>
  </sheetViews>
  <sheetFormatPr defaultColWidth="9.1796875" defaultRowHeight="19.5" customHeight="1" x14ac:dyDescent="0.3"/>
  <cols>
    <col min="1" max="1" width="52.54296875" style="2" customWidth="1"/>
    <col min="2" max="2" width="18.08984375" style="6" customWidth="1"/>
    <col min="3" max="3" width="1.81640625" style="2" customWidth="1"/>
    <col min="4" max="4" width="18.08984375" style="6" customWidth="1"/>
    <col min="5" max="5" width="13.1796875" style="2" bestFit="1" customWidth="1"/>
    <col min="6" max="16384" width="9.1796875" style="2"/>
  </cols>
  <sheetData>
    <row r="1" spans="1:4" ht="21.75" customHeight="1" x14ac:dyDescent="0.35">
      <c r="A1" s="9" t="s">
        <v>30</v>
      </c>
    </row>
    <row r="2" spans="1:4" s="8" customFormat="1" ht="21.75" customHeight="1" x14ac:dyDescent="0.35">
      <c r="A2" s="7" t="s">
        <v>57</v>
      </c>
      <c r="B2" s="11"/>
      <c r="D2" s="11"/>
    </row>
    <row r="3" spans="1:4" s="46" customFormat="1" ht="21.75" customHeight="1" x14ac:dyDescent="0.3">
      <c r="A3" s="1"/>
      <c r="B3" s="236" t="s">
        <v>141</v>
      </c>
      <c r="C3" s="236"/>
      <c r="D3" s="236"/>
    </row>
    <row r="4" spans="1:4" s="46" customFormat="1" ht="21.75" customHeight="1" x14ac:dyDescent="0.3">
      <c r="A4" s="1"/>
      <c r="B4" s="231" t="s">
        <v>140</v>
      </c>
      <c r="C4" s="232"/>
      <c r="D4" s="232"/>
    </row>
    <row r="5" spans="1:4" s="46" customFormat="1" ht="21.75" customHeight="1" x14ac:dyDescent="0.3">
      <c r="B5" s="81">
        <v>2020</v>
      </c>
      <c r="C5" s="81"/>
      <c r="D5" s="81">
        <v>2019</v>
      </c>
    </row>
    <row r="6" spans="1:4" s="46" customFormat="1" ht="21.75" customHeight="1" x14ac:dyDescent="0.3">
      <c r="B6" s="216"/>
      <c r="C6" s="216"/>
      <c r="D6" s="89" t="s">
        <v>104</v>
      </c>
    </row>
    <row r="7" spans="1:4" s="46" customFormat="1" ht="21.75" customHeight="1" x14ac:dyDescent="0.3">
      <c r="B7" s="235" t="s">
        <v>50</v>
      </c>
      <c r="C7" s="235"/>
      <c r="D7" s="235"/>
    </row>
    <row r="8" spans="1:4" s="46" customFormat="1" ht="21.75" customHeight="1" x14ac:dyDescent="0.3">
      <c r="A8" s="3" t="s">
        <v>25</v>
      </c>
      <c r="B8" s="64"/>
      <c r="C8" s="65"/>
      <c r="D8" s="64"/>
    </row>
    <row r="9" spans="1:4" s="46" customFormat="1" ht="21.75" customHeight="1" x14ac:dyDescent="0.3">
      <c r="A9" s="46" t="s">
        <v>158</v>
      </c>
      <c r="B9" s="66">
        <f>'PL5-6'!D72</f>
        <v>-7337</v>
      </c>
      <c r="C9" s="65"/>
      <c r="D9" s="66">
        <v>70274</v>
      </c>
    </row>
    <row r="10" spans="1:4" s="46" customFormat="1" ht="21.75" customHeight="1" x14ac:dyDescent="0.3">
      <c r="A10" s="4" t="s">
        <v>173</v>
      </c>
      <c r="B10" s="66"/>
      <c r="C10" s="65"/>
      <c r="D10" s="66"/>
    </row>
    <row r="11" spans="1:4" ht="19.5" customHeight="1" x14ac:dyDescent="0.3">
      <c r="A11" s="46" t="s">
        <v>164</v>
      </c>
      <c r="B11" s="66">
        <f>-'PL5-6'!D71</f>
        <v>-1874</v>
      </c>
      <c r="D11" s="66">
        <v>17566</v>
      </c>
    </row>
    <row r="12" spans="1:4" s="46" customFormat="1" ht="21.75" hidden="1" customHeight="1" x14ac:dyDescent="0.3">
      <c r="A12" s="46" t="s">
        <v>59</v>
      </c>
      <c r="B12" s="66">
        <v>0</v>
      </c>
      <c r="C12" s="65"/>
      <c r="D12" s="66"/>
    </row>
    <row r="13" spans="1:4" s="46" customFormat="1" ht="21.75" customHeight="1" x14ac:dyDescent="0.3">
      <c r="A13" s="67" t="s">
        <v>43</v>
      </c>
      <c r="B13" s="66">
        <f>-'PL5-6'!D67</f>
        <v>3699</v>
      </c>
      <c r="C13" s="65"/>
      <c r="D13" s="66">
        <v>6066</v>
      </c>
    </row>
    <row r="14" spans="1:4" s="46" customFormat="1" ht="21.75" customHeight="1" x14ac:dyDescent="0.3">
      <c r="A14" s="46" t="s">
        <v>46</v>
      </c>
      <c r="B14" s="71">
        <v>35359</v>
      </c>
      <c r="C14" s="65"/>
      <c r="D14" s="66">
        <v>36732</v>
      </c>
    </row>
    <row r="15" spans="1:4" s="46" customFormat="1" ht="21.75" hidden="1" customHeight="1" x14ac:dyDescent="0.3">
      <c r="A15" s="46" t="s">
        <v>103</v>
      </c>
      <c r="B15" s="73">
        <v>0</v>
      </c>
      <c r="C15" s="65"/>
      <c r="D15" s="73">
        <v>0</v>
      </c>
    </row>
    <row r="16" spans="1:4" s="46" customFormat="1" ht="21.75" customHeight="1" x14ac:dyDescent="0.3">
      <c r="A16" s="67" t="s">
        <v>72</v>
      </c>
      <c r="B16" s="71">
        <v>5755</v>
      </c>
      <c r="C16" s="65"/>
      <c r="D16" s="66">
        <v>38187</v>
      </c>
    </row>
    <row r="17" spans="1:9" s="46" customFormat="1" ht="21.75" customHeight="1" x14ac:dyDescent="0.3">
      <c r="A17" s="46" t="s">
        <v>161</v>
      </c>
      <c r="B17" s="71">
        <v>-2199</v>
      </c>
      <c r="D17" s="66">
        <v>-5347</v>
      </c>
    </row>
    <row r="18" spans="1:9" s="46" customFormat="1" ht="21.75" customHeight="1" x14ac:dyDescent="0.3">
      <c r="A18" s="46" t="s">
        <v>162</v>
      </c>
      <c r="B18" s="71">
        <v>37090</v>
      </c>
      <c r="D18" s="73">
        <f>-'PL5-6'!F69</f>
        <v>0</v>
      </c>
    </row>
    <row r="19" spans="1:9" s="46" customFormat="1" ht="21.75" customHeight="1" x14ac:dyDescent="0.3">
      <c r="A19" s="68" t="s">
        <v>54</v>
      </c>
      <c r="B19" s="80">
        <v>0</v>
      </c>
      <c r="C19" s="65"/>
      <c r="D19" s="74">
        <v>-229</v>
      </c>
    </row>
    <row r="20" spans="1:9" s="46" customFormat="1" ht="21.75" customHeight="1" x14ac:dyDescent="0.3">
      <c r="B20" s="69">
        <f>SUM(B9:B19)</f>
        <v>70493</v>
      </c>
      <c r="C20" s="65"/>
      <c r="D20" s="69">
        <f>SUM(D9:D19)</f>
        <v>163249</v>
      </c>
    </row>
    <row r="21" spans="1:9" s="46" customFormat="1" ht="21.75" customHeight="1" x14ac:dyDescent="0.3">
      <c r="A21" s="4" t="s">
        <v>26</v>
      </c>
      <c r="B21" s="66"/>
      <c r="C21" s="65"/>
      <c r="D21" s="66"/>
      <c r="E21" s="70"/>
      <c r="F21" s="70"/>
    </row>
    <row r="22" spans="1:9" s="46" customFormat="1" ht="21.75" customHeight="1" x14ac:dyDescent="0.3">
      <c r="A22" s="46" t="s">
        <v>27</v>
      </c>
      <c r="B22" s="66">
        <v>347808</v>
      </c>
      <c r="C22" s="65"/>
      <c r="D22" s="66">
        <v>-250564</v>
      </c>
      <c r="E22" s="70"/>
      <c r="F22" s="70"/>
      <c r="I22" s="215"/>
    </row>
    <row r="23" spans="1:9" s="46" customFormat="1" ht="21.75" customHeight="1" x14ac:dyDescent="0.3">
      <c r="A23" s="46" t="s">
        <v>85</v>
      </c>
      <c r="B23" s="66">
        <f>'BS 2-4'!H11</f>
        <v>8444</v>
      </c>
      <c r="C23" s="65"/>
      <c r="D23" s="66">
        <v>37132</v>
      </c>
    </row>
    <row r="24" spans="1:9" s="46" customFormat="1" ht="21.75" customHeight="1" x14ac:dyDescent="0.3">
      <c r="A24" s="46" t="s">
        <v>6</v>
      </c>
      <c r="B24" s="66">
        <f>'BS 2-4'!H12</f>
        <v>-248186</v>
      </c>
      <c r="C24" s="65"/>
      <c r="D24" s="66">
        <v>202681</v>
      </c>
    </row>
    <row r="25" spans="1:9" s="46" customFormat="1" ht="21.75" hidden="1" customHeight="1" x14ac:dyDescent="0.3">
      <c r="A25" s="67" t="s">
        <v>31</v>
      </c>
      <c r="B25" s="73">
        <f>'BS 2-4'!H24</f>
        <v>0</v>
      </c>
      <c r="C25" s="65"/>
      <c r="D25" s="71">
        <v>0</v>
      </c>
    </row>
    <row r="26" spans="1:9" s="46" customFormat="1" ht="21.75" customHeight="1" x14ac:dyDescent="0.3">
      <c r="A26" s="46" t="s">
        <v>28</v>
      </c>
      <c r="B26" s="66">
        <v>-204040</v>
      </c>
      <c r="C26" s="65"/>
      <c r="D26" s="66">
        <v>-172666</v>
      </c>
      <c r="I26" s="215"/>
    </row>
    <row r="27" spans="1:9" s="46" customFormat="1" ht="21.75" customHeight="1" x14ac:dyDescent="0.3">
      <c r="A27" s="67" t="s">
        <v>86</v>
      </c>
      <c r="B27" s="71">
        <v>40846</v>
      </c>
      <c r="C27" s="65"/>
      <c r="D27" s="66">
        <v>40397</v>
      </c>
    </row>
    <row r="28" spans="1:9" s="46" customFormat="1" ht="21.75" customHeight="1" x14ac:dyDescent="0.3">
      <c r="A28" s="46" t="s">
        <v>3</v>
      </c>
      <c r="B28" s="72">
        <v>-5715</v>
      </c>
      <c r="C28" s="65"/>
      <c r="D28" s="72">
        <v>-4605</v>
      </c>
    </row>
    <row r="29" spans="1:9" s="46" customFormat="1" ht="21.75" customHeight="1" x14ac:dyDescent="0.3">
      <c r="A29" s="77" t="s">
        <v>168</v>
      </c>
      <c r="B29" s="66">
        <f>SUM(B20:B28)</f>
        <v>9650</v>
      </c>
      <c r="C29" s="65"/>
      <c r="D29" s="66">
        <f>SUM(D20:D28)</f>
        <v>15624</v>
      </c>
    </row>
    <row r="30" spans="1:9" s="46" customFormat="1" ht="21.75" customHeight="1" x14ac:dyDescent="0.3">
      <c r="A30" s="67" t="s">
        <v>45</v>
      </c>
      <c r="B30" s="66">
        <v>-8551</v>
      </c>
      <c r="C30" s="65"/>
      <c r="D30" s="66">
        <v>-8637</v>
      </c>
    </row>
    <row r="31" spans="1:9" s="46" customFormat="1" ht="21.75" customHeight="1" x14ac:dyDescent="0.3">
      <c r="A31" s="67" t="s">
        <v>71</v>
      </c>
      <c r="B31" s="66">
        <v>-13580</v>
      </c>
      <c r="C31" s="65"/>
      <c r="D31" s="66">
        <v>-20124</v>
      </c>
    </row>
    <row r="32" spans="1:9" s="46" customFormat="1" ht="21.75" customHeight="1" x14ac:dyDescent="0.3">
      <c r="A32" s="1" t="s">
        <v>131</v>
      </c>
      <c r="B32" s="25">
        <f>SUM(B29:B31)</f>
        <v>-12481</v>
      </c>
      <c r="C32" s="5"/>
      <c r="D32" s="25">
        <f>SUM(D29:D31)</f>
        <v>-13137</v>
      </c>
    </row>
    <row r="33" spans="1:4" s="46" customFormat="1" ht="21.75" customHeight="1" x14ac:dyDescent="0.3">
      <c r="A33" s="1"/>
      <c r="B33" s="66"/>
      <c r="C33" s="65"/>
      <c r="D33" s="66"/>
    </row>
    <row r="34" spans="1:4" ht="21.75" customHeight="1" x14ac:dyDescent="0.35">
      <c r="A34" s="9" t="s">
        <v>30</v>
      </c>
    </row>
    <row r="35" spans="1:4" s="8" customFormat="1" ht="21.75" customHeight="1" x14ac:dyDescent="0.35">
      <c r="A35" s="7" t="s">
        <v>57</v>
      </c>
      <c r="B35" s="11"/>
      <c r="D35" s="11"/>
    </row>
    <row r="36" spans="1:4" s="46" customFormat="1" ht="21.75" customHeight="1" x14ac:dyDescent="0.3">
      <c r="A36" s="1"/>
      <c r="B36" s="67"/>
      <c r="D36" s="67"/>
    </row>
    <row r="37" spans="1:4" s="46" customFormat="1" ht="21.75" customHeight="1" x14ac:dyDescent="0.3">
      <c r="A37" s="1"/>
      <c r="B37" s="237" t="s">
        <v>141</v>
      </c>
      <c r="C37" s="236"/>
      <c r="D37" s="236"/>
    </row>
    <row r="38" spans="1:4" s="46" customFormat="1" ht="21.75" customHeight="1" x14ac:dyDescent="0.3">
      <c r="A38" s="1"/>
      <c r="B38" s="231" t="s">
        <v>140</v>
      </c>
      <c r="C38" s="232"/>
      <c r="D38" s="232"/>
    </row>
    <row r="39" spans="1:4" s="46" customFormat="1" ht="21.75" customHeight="1" x14ac:dyDescent="0.3">
      <c r="B39" s="84">
        <v>2020</v>
      </c>
      <c r="C39" s="84"/>
      <c r="D39" s="84">
        <v>2019</v>
      </c>
    </row>
    <row r="40" spans="1:4" s="46" customFormat="1" ht="21.75" customHeight="1" x14ac:dyDescent="0.3">
      <c r="B40" s="216"/>
      <c r="C40" s="216"/>
      <c r="D40" s="89" t="s">
        <v>104</v>
      </c>
    </row>
    <row r="41" spans="1:4" s="46" customFormat="1" ht="21.75" customHeight="1" x14ac:dyDescent="0.3">
      <c r="B41" s="235" t="s">
        <v>50</v>
      </c>
      <c r="C41" s="235"/>
      <c r="D41" s="235"/>
    </row>
    <row r="42" spans="1:4" s="46" customFormat="1" ht="21.75" customHeight="1" x14ac:dyDescent="0.3">
      <c r="A42" s="3" t="s">
        <v>65</v>
      </c>
      <c r="B42" s="66"/>
      <c r="C42" s="65"/>
      <c r="D42" s="66"/>
    </row>
    <row r="43" spans="1:4" s="46" customFormat="1" ht="21.75" customHeight="1" x14ac:dyDescent="0.3">
      <c r="A43" s="82" t="s">
        <v>90</v>
      </c>
      <c r="B43" s="66">
        <v>-23213</v>
      </c>
      <c r="C43" s="65"/>
      <c r="D43" s="66">
        <v>-18802</v>
      </c>
    </row>
    <row r="44" spans="1:4" s="46" customFormat="1" ht="21.75" customHeight="1" x14ac:dyDescent="0.3">
      <c r="A44" s="67" t="s">
        <v>88</v>
      </c>
      <c r="B44" s="71">
        <v>-158</v>
      </c>
      <c r="C44" s="65"/>
      <c r="D44" s="71">
        <v>-395</v>
      </c>
    </row>
    <row r="45" spans="1:4" s="46" customFormat="1" ht="21.75" customHeight="1" x14ac:dyDescent="0.3">
      <c r="A45" s="67" t="s">
        <v>70</v>
      </c>
      <c r="B45" s="71">
        <v>0</v>
      </c>
      <c r="C45" s="65"/>
      <c r="D45" s="79">
        <v>229</v>
      </c>
    </row>
    <row r="46" spans="1:4" s="46" customFormat="1" ht="21.75" hidden="1" customHeight="1" x14ac:dyDescent="0.3">
      <c r="A46" s="67" t="s">
        <v>102</v>
      </c>
      <c r="B46" s="74">
        <v>0</v>
      </c>
      <c r="C46" s="65"/>
      <c r="D46" s="74">
        <v>0</v>
      </c>
    </row>
    <row r="47" spans="1:4" s="46" customFormat="1" ht="21.75" customHeight="1" x14ac:dyDescent="0.3">
      <c r="A47" s="1" t="s">
        <v>66</v>
      </c>
      <c r="B47" s="48">
        <f>+B43+B44+B45+B46</f>
        <v>-23371</v>
      </c>
      <c r="C47" s="5"/>
      <c r="D47" s="48">
        <f>+D43+D44+D45+D46</f>
        <v>-18968</v>
      </c>
    </row>
    <row r="48" spans="1:4" s="46" customFormat="1" ht="21.75" customHeight="1" x14ac:dyDescent="0.3">
      <c r="A48" s="1"/>
      <c r="B48" s="47"/>
      <c r="C48" s="5"/>
      <c r="D48" s="47"/>
    </row>
    <row r="49" spans="1:9" s="46" customFormat="1" ht="21.75" customHeight="1" x14ac:dyDescent="0.3">
      <c r="A49" s="3" t="s">
        <v>29</v>
      </c>
      <c r="B49" s="66"/>
      <c r="C49" s="65"/>
      <c r="D49" s="66"/>
    </row>
    <row r="50" spans="1:9" s="46" customFormat="1" ht="21.75" customHeight="1" x14ac:dyDescent="0.3">
      <c r="A50" s="46" t="s">
        <v>34</v>
      </c>
      <c r="B50" s="71">
        <v>-4116</v>
      </c>
      <c r="C50" s="65"/>
      <c r="D50" s="71">
        <v>-5657</v>
      </c>
    </row>
    <row r="51" spans="1:9" s="46" customFormat="1" ht="21.75" hidden="1" customHeight="1" x14ac:dyDescent="0.3">
      <c r="A51" s="46" t="s">
        <v>74</v>
      </c>
      <c r="B51" s="71">
        <v>0</v>
      </c>
      <c r="C51" s="65"/>
      <c r="D51" s="71">
        <v>0</v>
      </c>
    </row>
    <row r="52" spans="1:9" s="46" customFormat="1" ht="21.75" customHeight="1" x14ac:dyDescent="0.3">
      <c r="A52" s="46" t="s">
        <v>150</v>
      </c>
      <c r="B52" s="71">
        <v>-75274</v>
      </c>
      <c r="C52" s="65"/>
      <c r="D52" s="79">
        <v>-75523</v>
      </c>
    </row>
    <row r="53" spans="1:9" s="46" customFormat="1" ht="21.75" customHeight="1" x14ac:dyDescent="0.3">
      <c r="A53" s="46" t="s">
        <v>75</v>
      </c>
      <c r="B53" s="71">
        <v>4460000</v>
      </c>
      <c r="C53" s="65"/>
      <c r="D53" s="71">
        <v>900000</v>
      </c>
    </row>
    <row r="54" spans="1:9" s="46" customFormat="1" ht="21.75" customHeight="1" x14ac:dyDescent="0.3">
      <c r="A54" s="46" t="s">
        <v>78</v>
      </c>
      <c r="B54" s="71">
        <v>-3840000</v>
      </c>
      <c r="C54" s="65"/>
      <c r="D54" s="71">
        <v>-600000</v>
      </c>
    </row>
    <row r="55" spans="1:9" s="46" customFormat="1" ht="21.75" customHeight="1" x14ac:dyDescent="0.3">
      <c r="A55" s="46" t="s">
        <v>76</v>
      </c>
      <c r="B55" s="71">
        <v>1314686</v>
      </c>
      <c r="C55" s="65"/>
      <c r="D55" s="71">
        <v>2423996</v>
      </c>
    </row>
    <row r="56" spans="1:9" s="46" customFormat="1" ht="21.75" customHeight="1" x14ac:dyDescent="0.3">
      <c r="A56" s="46" t="s">
        <v>79</v>
      </c>
      <c r="B56" s="71">
        <v>-1720464</v>
      </c>
      <c r="C56" s="65"/>
      <c r="D56" s="79">
        <v>-2524459</v>
      </c>
    </row>
    <row r="57" spans="1:9" s="46" customFormat="1" ht="21.75" customHeight="1" x14ac:dyDescent="0.3">
      <c r="A57" s="46" t="s">
        <v>132</v>
      </c>
      <c r="B57" s="71">
        <v>-2152</v>
      </c>
      <c r="C57" s="65"/>
      <c r="D57" s="79">
        <v>-3586</v>
      </c>
    </row>
    <row r="58" spans="1:9" s="1" customFormat="1" ht="21.75" customHeight="1" x14ac:dyDescent="0.3">
      <c r="A58" s="1" t="s">
        <v>133</v>
      </c>
      <c r="B58" s="48">
        <f>SUM(B50:B57)</f>
        <v>132680</v>
      </c>
      <c r="C58" s="5"/>
      <c r="D58" s="48">
        <f>SUM(D50:D57)</f>
        <v>114771</v>
      </c>
    </row>
    <row r="59" spans="1:9" s="46" customFormat="1" ht="21.75" customHeight="1" x14ac:dyDescent="0.3">
      <c r="B59" s="66"/>
      <c r="C59" s="65"/>
      <c r="D59" s="66"/>
      <c r="E59" s="227">
        <f>E60-D47-SUM(D50:D56)</f>
        <v>-16723</v>
      </c>
    </row>
    <row r="60" spans="1:9" s="1" customFormat="1" ht="21.75" customHeight="1" x14ac:dyDescent="0.3">
      <c r="A60" s="1" t="s">
        <v>89</v>
      </c>
      <c r="B60" s="49">
        <f>B32+B47+B58</f>
        <v>96828</v>
      </c>
      <c r="C60" s="5"/>
      <c r="D60" s="49">
        <f>D32+D47+D58</f>
        <v>82666</v>
      </c>
      <c r="E60" s="1">
        <v>82666</v>
      </c>
      <c r="F60" s="13">
        <f>SUM(D50:D56)</f>
        <v>118357</v>
      </c>
      <c r="G60" s="13">
        <f>D47</f>
        <v>-18968</v>
      </c>
      <c r="H60" s="13">
        <v>-13137</v>
      </c>
      <c r="I60" s="13">
        <f>E60-F60-G60-H60</f>
        <v>-3586</v>
      </c>
    </row>
    <row r="61" spans="1:9" s="46" customFormat="1" ht="21.75" customHeight="1" x14ac:dyDescent="0.3">
      <c r="A61" s="77" t="s">
        <v>91</v>
      </c>
      <c r="B61" s="72">
        <f>'BS 2-4'!E9</f>
        <v>14690</v>
      </c>
      <c r="C61" s="75"/>
      <c r="D61" s="72">
        <v>7823</v>
      </c>
    </row>
    <row r="62" spans="1:9" s="1" customFormat="1" ht="21.75" customHeight="1" thickBot="1" x14ac:dyDescent="0.35">
      <c r="A62" s="83" t="s">
        <v>92</v>
      </c>
      <c r="B62" s="12">
        <f>SUM(B60:B61)</f>
        <v>111518</v>
      </c>
      <c r="C62" s="5"/>
      <c r="D62" s="12">
        <f>SUM(D60:D61)</f>
        <v>90489</v>
      </c>
      <c r="E62" s="16"/>
      <c r="F62" s="16">
        <f>B62-'BS 2-4'!C9</f>
        <v>0</v>
      </c>
      <c r="G62" s="16"/>
      <c r="H62" s="16"/>
    </row>
    <row r="63" spans="1:9" s="46" customFormat="1" ht="21.75" customHeight="1" thickTop="1" x14ac:dyDescent="0.3">
      <c r="B63" s="73"/>
      <c r="D63" s="73"/>
      <c r="H63" s="215"/>
    </row>
    <row r="64" spans="1:9" s="46" customFormat="1" ht="21.75" customHeight="1" x14ac:dyDescent="0.3">
      <c r="A64" s="78" t="s">
        <v>63</v>
      </c>
      <c r="B64" s="73"/>
      <c r="D64" s="73"/>
    </row>
    <row r="65" spans="1:4" s="46" customFormat="1" ht="21.75" customHeight="1" x14ac:dyDescent="0.3">
      <c r="A65" s="67" t="s">
        <v>64</v>
      </c>
      <c r="B65" s="71">
        <v>3743</v>
      </c>
      <c r="D65" s="71">
        <v>1467</v>
      </c>
    </row>
    <row r="66" spans="1:4" ht="21.75" customHeight="1" x14ac:dyDescent="0.3"/>
    <row r="67" spans="1:4" ht="21.75" customHeight="1" x14ac:dyDescent="0.3"/>
    <row r="68" spans="1:4" ht="21.75" customHeight="1" x14ac:dyDescent="0.3"/>
    <row r="69" spans="1:4" ht="21.75" customHeight="1" x14ac:dyDescent="0.3"/>
    <row r="70" spans="1:4" ht="21.75" customHeight="1" x14ac:dyDescent="0.3"/>
    <row r="71" spans="1:4" ht="21.75" customHeight="1" x14ac:dyDescent="0.3"/>
    <row r="72" spans="1:4" ht="21.75" customHeight="1" x14ac:dyDescent="0.3"/>
    <row r="73" spans="1:4" ht="21.75" customHeight="1" x14ac:dyDescent="0.3"/>
    <row r="85" spans="2:4" ht="19.5" customHeight="1" x14ac:dyDescent="0.3">
      <c r="B85" s="6">
        <v>15</v>
      </c>
      <c r="D85" s="6">
        <v>15</v>
      </c>
    </row>
  </sheetData>
  <mergeCells count="6">
    <mergeCell ref="B7:D7"/>
    <mergeCell ref="B41:D41"/>
    <mergeCell ref="B3:D3"/>
    <mergeCell ref="B4:D4"/>
    <mergeCell ref="B37:D37"/>
    <mergeCell ref="B38:D38"/>
  </mergeCells>
  <phoneticPr fontId="4" type="noConversion"/>
  <pageMargins left="0.8" right="0.80718954248366015" top="0.48" bottom="0.5" header="0.5" footer="0.5"/>
  <pageSetup paperSize="9" scale="95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PL5-6</vt:lpstr>
      <vt:lpstr>SH-7</vt:lpstr>
      <vt:lpstr>SH-8</vt:lpstr>
      <vt:lpstr>CF9-10</vt:lpstr>
      <vt:lpstr>'BS 2-4'!Print_Area</vt:lpstr>
      <vt:lpstr>'CF9-10'!Print_Area</vt:lpstr>
      <vt:lpstr>'PL5-6'!Print_Area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2020-07-31T08:37:17Z</cp:lastPrinted>
  <dcterms:created xsi:type="dcterms:W3CDTF">2005-01-21T01:40:54Z</dcterms:created>
  <dcterms:modified xsi:type="dcterms:W3CDTF">2020-07-31T08:37:22Z</dcterms:modified>
</cp:coreProperties>
</file>